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OBREPOLJE\RAZPIS-2024-2028\"/>
    </mc:Choice>
  </mc:AlternateContent>
  <xr:revisionPtr revIDLastSave="0" documentId="8_{628601B3-872E-4393-B011-92A507804A5F}" xr6:coauthVersionLast="47" xr6:coauthVersionMax="47" xr10:uidLastSave="{00000000-0000-0000-0000-000000000000}"/>
  <bookViews>
    <workbookView xWindow="30750" yWindow="2145" windowWidth="26280" windowHeight="9885" xr2:uid="{9C95B369-C8E8-4258-965B-52320166C799}"/>
  </bookViews>
  <sheets>
    <sheet name="Meso in mesni izdelki" sheetId="1" r:id="rId1"/>
    <sheet name="Perutninsko meso in izdelki" sheetId="4" r:id="rId2"/>
    <sheet name="Jajca" sheetId="2" r:id="rId3"/>
    <sheet name="Zamrznjene ribe" sheetId="5" r:id="rId4"/>
    <sheet name="Mleko in mlečni izdelki" sheetId="6" r:id="rId5"/>
    <sheet name="Kruh in krušni izdelki" sheetId="7" r:id="rId6"/>
    <sheet name="Slaščice in peciva" sheetId="8" r:id="rId7"/>
    <sheet name="Pizze" sheetId="9" r:id="rId8"/>
    <sheet name="Zamrznjeni izdelki iz testa" sheetId="10" r:id="rId9"/>
    <sheet name="Žita in mlevski izdelki" sheetId="11" r:id="rId10"/>
    <sheet name="Sadje, zelenjava " sheetId="3" r:id="rId11"/>
    <sheet name="Zamrznjeno sadje in zelenjava" sheetId="12" r:id="rId12"/>
    <sheet name="Sadni sokovi, sirupi" sheetId="13" r:id="rId13"/>
    <sheet name="Splošno prehrambeno blago" sheetId="14" r:id="rId14"/>
    <sheet name="Eko sadje in zelenjava" sheetId="16" r:id="rId15"/>
    <sheet name="Eko mleko" sheetId="17" r:id="rId16"/>
    <sheet name="Eko kruh" sheetId="19" r:id="rId17"/>
  </sheets>
  <definedNames>
    <definedName name="_xlnm.Print_Titles" localSheetId="16">'Eko kruh'!$10:$10</definedName>
    <definedName name="_xlnm.Print_Titles" localSheetId="15">'Eko mleko'!$10:$10</definedName>
    <definedName name="_xlnm.Print_Titles" localSheetId="14">'Eko sadje in zelenjava'!#REF!</definedName>
    <definedName name="_xlnm.Print_Titles" localSheetId="2">Jajca!$10:$10</definedName>
    <definedName name="_xlnm.Print_Titles" localSheetId="5">'Kruh in krušni izdelki'!$10:$10</definedName>
    <definedName name="_xlnm.Print_Titles" localSheetId="0">'Meso in mesni izdelki'!$10:$10</definedName>
    <definedName name="_xlnm.Print_Titles" localSheetId="4">'Mleko in mlečni izdelki'!$10:$10</definedName>
    <definedName name="_xlnm.Print_Titles" localSheetId="1">'Perutninsko meso in izdelki'!$10:$10</definedName>
    <definedName name="_xlnm.Print_Titles" localSheetId="7">Pizze!$10:$10</definedName>
    <definedName name="_xlnm.Print_Titles" localSheetId="10">'Sadje, zelenjava '!#REF!</definedName>
    <definedName name="_xlnm.Print_Titles" localSheetId="12">'Sadni sokovi, sirupi'!$10:$10</definedName>
    <definedName name="_xlnm.Print_Titles" localSheetId="6">'Slaščice in peciva'!$10:$10</definedName>
    <definedName name="_xlnm.Print_Titles" localSheetId="13">'Splošno prehrambeno blago'!$10:$10</definedName>
    <definedName name="_xlnm.Print_Titles" localSheetId="3">'Zamrznjene ribe'!$10:$10</definedName>
    <definedName name="_xlnm.Print_Titles" localSheetId="8">'Zamrznjeni izdelki iz testa'!$10:$10</definedName>
    <definedName name="_xlnm.Print_Titles" localSheetId="11">'Zamrznjeno sadje in zelenjava'!$10:$10</definedName>
    <definedName name="_xlnm.Print_Titles" localSheetId="9">'Žita in mlevski izdelki'!$10:$10</definedName>
    <definedName name="Z_05B2066C_458C_4B30_A1F9_3375CFE90D77_.wvu.PrintTitles" localSheetId="16" hidden="1">'Eko kruh'!$10:$10</definedName>
    <definedName name="Z_05B2066C_458C_4B30_A1F9_3375CFE90D77_.wvu.PrintTitles" localSheetId="15" hidden="1">'Eko mleko'!$10:$10</definedName>
    <definedName name="Z_05B2066C_458C_4B30_A1F9_3375CFE90D77_.wvu.PrintTitles" localSheetId="14" hidden="1">'Eko sadje in zelenjava'!#REF!</definedName>
    <definedName name="Z_05B2066C_458C_4B30_A1F9_3375CFE90D77_.wvu.PrintTitles" localSheetId="2" hidden="1">Jajca!$10:$10</definedName>
    <definedName name="Z_05B2066C_458C_4B30_A1F9_3375CFE90D77_.wvu.PrintTitles" localSheetId="5" hidden="1">'Kruh in krušni izdelki'!$10:$10</definedName>
    <definedName name="Z_05B2066C_458C_4B30_A1F9_3375CFE90D77_.wvu.PrintTitles" localSheetId="0" hidden="1">'Meso in mesni izdelki'!$10:$10</definedName>
    <definedName name="Z_05B2066C_458C_4B30_A1F9_3375CFE90D77_.wvu.PrintTitles" localSheetId="4" hidden="1">'Mleko in mlečni izdelki'!$10:$10</definedName>
    <definedName name="Z_05B2066C_458C_4B30_A1F9_3375CFE90D77_.wvu.PrintTitles" localSheetId="1" hidden="1">'Perutninsko meso in izdelki'!$10:$10</definedName>
    <definedName name="Z_05B2066C_458C_4B30_A1F9_3375CFE90D77_.wvu.PrintTitles" localSheetId="7" hidden="1">Pizze!$10:$10</definedName>
    <definedName name="Z_05B2066C_458C_4B30_A1F9_3375CFE90D77_.wvu.PrintTitles" localSheetId="10" hidden="1">'Sadje, zelenjava '!#REF!</definedName>
    <definedName name="Z_05B2066C_458C_4B30_A1F9_3375CFE90D77_.wvu.PrintTitles" localSheetId="12" hidden="1">'Sadni sokovi, sirupi'!$10:$10</definedName>
    <definedName name="Z_05B2066C_458C_4B30_A1F9_3375CFE90D77_.wvu.PrintTitles" localSheetId="6" hidden="1">'Slaščice in peciva'!$10:$10</definedName>
    <definedName name="Z_05B2066C_458C_4B30_A1F9_3375CFE90D77_.wvu.PrintTitles" localSheetId="13" hidden="1">'Splošno prehrambeno blago'!$10:$10</definedName>
    <definedName name="Z_05B2066C_458C_4B30_A1F9_3375CFE90D77_.wvu.PrintTitles" localSheetId="3" hidden="1">'Zamrznjene ribe'!$10:$10</definedName>
    <definedName name="Z_05B2066C_458C_4B30_A1F9_3375CFE90D77_.wvu.PrintTitles" localSheetId="8" hidden="1">'Zamrznjeni izdelki iz testa'!$10:$10</definedName>
    <definedName name="Z_05B2066C_458C_4B30_A1F9_3375CFE90D77_.wvu.PrintTitles" localSheetId="11" hidden="1">'Zamrznjeno sadje in zelenjava'!$10:$10</definedName>
    <definedName name="Z_05B2066C_458C_4B30_A1F9_3375CFE90D77_.wvu.PrintTitles" localSheetId="9" hidden="1">'Žita in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6" i="14" l="1"/>
  <c r="M116" i="14" s="1"/>
  <c r="N19" i="19"/>
  <c r="L19" i="19"/>
  <c r="M19" i="19" s="1"/>
  <c r="N18" i="19"/>
  <c r="L18" i="19"/>
  <c r="M18" i="19" s="1"/>
  <c r="N17" i="19"/>
  <c r="L17" i="19"/>
  <c r="M17" i="19" s="1"/>
  <c r="N16" i="19"/>
  <c r="M16" i="19"/>
  <c r="L16" i="19"/>
  <c r="N15" i="19"/>
  <c r="L15" i="19"/>
  <c r="M15" i="19" s="1"/>
  <c r="N14" i="19"/>
  <c r="L14" i="19"/>
  <c r="M14" i="19" s="1"/>
  <c r="N13" i="19"/>
  <c r="L13" i="19"/>
  <c r="M13" i="19" s="1"/>
  <c r="A13" i="19"/>
  <c r="A14" i="19" s="1"/>
  <c r="A15" i="19" s="1"/>
  <c r="A16" i="19" s="1"/>
  <c r="A17" i="19" s="1"/>
  <c r="A18" i="19" s="1"/>
  <c r="A19" i="19" s="1"/>
  <c r="N12" i="19"/>
  <c r="L12" i="19"/>
  <c r="M12" i="19" s="1"/>
  <c r="A14" i="17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M22" i="17"/>
  <c r="L22" i="17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N12" i="17"/>
  <c r="L12" i="17"/>
  <c r="M12" i="17" s="1"/>
  <c r="T34" i="16"/>
  <c r="R34" i="16"/>
  <c r="P34" i="16"/>
  <c r="S34" i="16" s="1"/>
  <c r="O34" i="16"/>
  <c r="Q34" i="16" s="1"/>
  <c r="T33" i="16"/>
  <c r="R33" i="16"/>
  <c r="P33" i="16"/>
  <c r="S33" i="16" s="1"/>
  <c r="O33" i="16"/>
  <c r="Q33" i="16" s="1"/>
  <c r="T32" i="16"/>
  <c r="R32" i="16"/>
  <c r="P32" i="16"/>
  <c r="S32" i="16" s="1"/>
  <c r="O32" i="16"/>
  <c r="Q32" i="16" s="1"/>
  <c r="T31" i="16"/>
  <c r="R31" i="16"/>
  <c r="P31" i="16"/>
  <c r="S31" i="16" s="1"/>
  <c r="O31" i="16"/>
  <c r="Q31" i="16" s="1"/>
  <c r="T30" i="16"/>
  <c r="R30" i="16"/>
  <c r="Q30" i="16"/>
  <c r="P30" i="16"/>
  <c r="S30" i="16" s="1"/>
  <c r="O30" i="16"/>
  <c r="T29" i="16"/>
  <c r="R29" i="16"/>
  <c r="P29" i="16"/>
  <c r="S29" i="16" s="1"/>
  <c r="O29" i="16"/>
  <c r="Q29" i="16" s="1"/>
  <c r="T28" i="16"/>
  <c r="R28" i="16"/>
  <c r="P28" i="16"/>
  <c r="S28" i="16" s="1"/>
  <c r="O28" i="16"/>
  <c r="Q28" i="16" s="1"/>
  <c r="T27" i="16"/>
  <c r="R27" i="16"/>
  <c r="Q27" i="16"/>
  <c r="P27" i="16"/>
  <c r="S27" i="16" s="1"/>
  <c r="O27" i="16"/>
  <c r="T26" i="16"/>
  <c r="R26" i="16"/>
  <c r="P26" i="16"/>
  <c r="S26" i="16" s="1"/>
  <c r="O26" i="16"/>
  <c r="Q26" i="16" s="1"/>
  <c r="T25" i="16"/>
  <c r="R25" i="16"/>
  <c r="P25" i="16"/>
  <c r="S25" i="16" s="1"/>
  <c r="O25" i="16"/>
  <c r="Q25" i="16" s="1"/>
  <c r="T24" i="16"/>
  <c r="R24" i="16"/>
  <c r="P24" i="16"/>
  <c r="S24" i="16" s="1"/>
  <c r="O24" i="16"/>
  <c r="Q24" i="16" s="1"/>
  <c r="T23" i="16"/>
  <c r="R23" i="16"/>
  <c r="P23" i="16"/>
  <c r="S23" i="16" s="1"/>
  <c r="O23" i="16"/>
  <c r="Q23" i="16" s="1"/>
  <c r="T22" i="16"/>
  <c r="R22" i="16"/>
  <c r="P22" i="16"/>
  <c r="S22" i="16" s="1"/>
  <c r="O22" i="16"/>
  <c r="Q22" i="16" s="1"/>
  <c r="T21" i="16"/>
  <c r="R21" i="16"/>
  <c r="P21" i="16"/>
  <c r="S21" i="16" s="1"/>
  <c r="O21" i="16"/>
  <c r="Q21" i="16" s="1"/>
  <c r="T20" i="16"/>
  <c r="R20" i="16"/>
  <c r="P20" i="16"/>
  <c r="S20" i="16" s="1"/>
  <c r="O20" i="16"/>
  <c r="Q20" i="16" s="1"/>
  <c r="T19" i="16"/>
  <c r="R19" i="16"/>
  <c r="P19" i="16"/>
  <c r="S19" i="16" s="1"/>
  <c r="O19" i="16"/>
  <c r="Q19" i="16" s="1"/>
  <c r="T18" i="16"/>
  <c r="R18" i="16"/>
  <c r="P18" i="16"/>
  <c r="S18" i="16" s="1"/>
  <c r="O18" i="16"/>
  <c r="Q18" i="16" s="1"/>
  <c r="T17" i="16"/>
  <c r="R17" i="16"/>
  <c r="P17" i="16"/>
  <c r="S17" i="16" s="1"/>
  <c r="O17" i="16"/>
  <c r="Q17" i="16" s="1"/>
  <c r="T16" i="16"/>
  <c r="R16" i="16"/>
  <c r="P16" i="16"/>
  <c r="S16" i="16" s="1"/>
  <c r="O16" i="16"/>
  <c r="Q16" i="16" s="1"/>
  <c r="T15" i="16"/>
  <c r="R15" i="16"/>
  <c r="P15" i="16"/>
  <c r="S15" i="16" s="1"/>
  <c r="O15" i="16"/>
  <c r="Q15" i="16" s="1"/>
  <c r="T14" i="16"/>
  <c r="R14" i="16"/>
  <c r="P14" i="16"/>
  <c r="S14" i="16" s="1"/>
  <c r="O14" i="16"/>
  <c r="Q14" i="16" s="1"/>
  <c r="B14" i="16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179" i="14" s="1"/>
  <c r="A180" i="14" s="1"/>
  <c r="A181" i="14" s="1"/>
  <c r="A182" i="14" s="1"/>
  <c r="A183" i="14" s="1"/>
  <c r="N183" i="14"/>
  <c r="M183" i="14"/>
  <c r="L183" i="14"/>
  <c r="N182" i="14"/>
  <c r="L182" i="14"/>
  <c r="M182" i="14" s="1"/>
  <c r="N181" i="14"/>
  <c r="L181" i="14"/>
  <c r="M181" i="14" s="1"/>
  <c r="N180" i="14"/>
  <c r="L180" i="14"/>
  <c r="M180" i="14" s="1"/>
  <c r="N179" i="14"/>
  <c r="L179" i="14"/>
  <c r="M179" i="14" s="1"/>
  <c r="N178" i="14"/>
  <c r="M178" i="14"/>
  <c r="L178" i="14"/>
  <c r="N177" i="14"/>
  <c r="L177" i="14"/>
  <c r="M177" i="14" s="1"/>
  <c r="N176" i="14"/>
  <c r="L176" i="14"/>
  <c r="M176" i="14" s="1"/>
  <c r="N175" i="14"/>
  <c r="M175" i="14"/>
  <c r="L175" i="14"/>
  <c r="N174" i="14"/>
  <c r="L174" i="14"/>
  <c r="M174" i="14" s="1"/>
  <c r="N173" i="14"/>
  <c r="L173" i="14"/>
  <c r="M173" i="14" s="1"/>
  <c r="N172" i="14"/>
  <c r="L172" i="14"/>
  <c r="M172" i="14" s="1"/>
  <c r="N171" i="14"/>
  <c r="L171" i="14"/>
  <c r="M171" i="14" s="1"/>
  <c r="N170" i="14"/>
  <c r="M170" i="14"/>
  <c r="L170" i="14"/>
  <c r="N169" i="14"/>
  <c r="L169" i="14"/>
  <c r="M169" i="14" s="1"/>
  <c r="N168" i="14"/>
  <c r="L168" i="14"/>
  <c r="M168" i="14" s="1"/>
  <c r="N167" i="14"/>
  <c r="M167" i="14"/>
  <c r="L167" i="14"/>
  <c r="N166" i="14"/>
  <c r="L166" i="14"/>
  <c r="M166" i="14" s="1"/>
  <c r="N165" i="14"/>
  <c r="L165" i="14"/>
  <c r="M165" i="14" s="1"/>
  <c r="N164" i="14"/>
  <c r="L164" i="14"/>
  <c r="M164" i="14" s="1"/>
  <c r="N163" i="14"/>
  <c r="L163" i="14"/>
  <c r="M163" i="14" s="1"/>
  <c r="N162" i="14"/>
  <c r="M162" i="14"/>
  <c r="L162" i="14"/>
  <c r="N161" i="14"/>
  <c r="L161" i="14"/>
  <c r="M161" i="14" s="1"/>
  <c r="N160" i="14"/>
  <c r="L160" i="14"/>
  <c r="M160" i="14" s="1"/>
  <c r="N159" i="14"/>
  <c r="M159" i="14"/>
  <c r="L159" i="14"/>
  <c r="N158" i="14"/>
  <c r="L158" i="14"/>
  <c r="M158" i="14" s="1"/>
  <c r="N157" i="14"/>
  <c r="L157" i="14"/>
  <c r="M157" i="14" s="1"/>
  <c r="N156" i="14"/>
  <c r="L156" i="14"/>
  <c r="M156" i="14" s="1"/>
  <c r="N155" i="14"/>
  <c r="L155" i="14"/>
  <c r="M155" i="14" s="1"/>
  <c r="N154" i="14"/>
  <c r="M154" i="14"/>
  <c r="L154" i="14"/>
  <c r="N153" i="14"/>
  <c r="L153" i="14"/>
  <c r="M153" i="14" s="1"/>
  <c r="N152" i="14"/>
  <c r="L152" i="14"/>
  <c r="M152" i="14" s="1"/>
  <c r="N151" i="14"/>
  <c r="M151" i="14"/>
  <c r="L151" i="14"/>
  <c r="N150" i="14"/>
  <c r="L150" i="14"/>
  <c r="M150" i="14" s="1"/>
  <c r="N149" i="14"/>
  <c r="L149" i="14"/>
  <c r="M149" i="14" s="1"/>
  <c r="N148" i="14"/>
  <c r="L148" i="14"/>
  <c r="M148" i="14" s="1"/>
  <c r="N147" i="14"/>
  <c r="L147" i="14"/>
  <c r="M147" i="14" s="1"/>
  <c r="N146" i="14"/>
  <c r="M146" i="14"/>
  <c r="L146" i="14"/>
  <c r="N145" i="14"/>
  <c r="L145" i="14"/>
  <c r="M145" i="14" s="1"/>
  <c r="N144" i="14"/>
  <c r="L144" i="14"/>
  <c r="M144" i="14" s="1"/>
  <c r="N143" i="14"/>
  <c r="M143" i="14"/>
  <c r="L143" i="14"/>
  <c r="N142" i="14"/>
  <c r="L142" i="14"/>
  <c r="M142" i="14" s="1"/>
  <c r="N141" i="14"/>
  <c r="L141" i="14"/>
  <c r="M141" i="14" s="1"/>
  <c r="N140" i="14"/>
  <c r="L140" i="14"/>
  <c r="M140" i="14" s="1"/>
  <c r="N139" i="14"/>
  <c r="L139" i="14"/>
  <c r="M139" i="14" s="1"/>
  <c r="N138" i="14"/>
  <c r="M138" i="14"/>
  <c r="L138" i="14"/>
  <c r="N137" i="14"/>
  <c r="L137" i="14"/>
  <c r="M137" i="14" s="1"/>
  <c r="N136" i="14"/>
  <c r="L136" i="14"/>
  <c r="M136" i="14" s="1"/>
  <c r="N135" i="14"/>
  <c r="M135" i="14"/>
  <c r="L135" i="14"/>
  <c r="N134" i="14"/>
  <c r="L134" i="14"/>
  <c r="M134" i="14" s="1"/>
  <c r="N133" i="14"/>
  <c r="L133" i="14"/>
  <c r="M133" i="14" s="1"/>
  <c r="N132" i="14"/>
  <c r="L132" i="14"/>
  <c r="M132" i="14" s="1"/>
  <c r="N131" i="14"/>
  <c r="L131" i="14"/>
  <c r="M131" i="14" s="1"/>
  <c r="N130" i="14"/>
  <c r="M130" i="14"/>
  <c r="L130" i="14"/>
  <c r="N129" i="14"/>
  <c r="L129" i="14"/>
  <c r="M129" i="14" s="1"/>
  <c r="N128" i="14"/>
  <c r="M128" i="14"/>
  <c r="L128" i="14"/>
  <c r="N127" i="14"/>
  <c r="L127" i="14"/>
  <c r="M127" i="14" s="1"/>
  <c r="N126" i="14"/>
  <c r="L126" i="14"/>
  <c r="M126" i="14" s="1"/>
  <c r="N125" i="14"/>
  <c r="L125" i="14"/>
  <c r="M125" i="14" s="1"/>
  <c r="N124" i="14"/>
  <c r="L124" i="14"/>
  <c r="M124" i="14" s="1"/>
  <c r="N123" i="14"/>
  <c r="M123" i="14"/>
  <c r="L123" i="14"/>
  <c r="N122" i="14"/>
  <c r="L122" i="14"/>
  <c r="M122" i="14" s="1"/>
  <c r="N121" i="14"/>
  <c r="L121" i="14"/>
  <c r="M121" i="14" s="1"/>
  <c r="N120" i="14"/>
  <c r="M120" i="14"/>
  <c r="L120" i="14"/>
  <c r="N119" i="14"/>
  <c r="L119" i="14"/>
  <c r="M119" i="14" s="1"/>
  <c r="N118" i="14"/>
  <c r="L118" i="14"/>
  <c r="M118" i="14" s="1"/>
  <c r="N117" i="14"/>
  <c r="L117" i="14"/>
  <c r="M117" i="14" s="1"/>
  <c r="N116" i="14"/>
  <c r="N115" i="14"/>
  <c r="M115" i="14"/>
  <c r="L115" i="14"/>
  <c r="N114" i="14"/>
  <c r="L114" i="14"/>
  <c r="M114" i="14" s="1"/>
  <c r="N113" i="14"/>
  <c r="L113" i="14"/>
  <c r="M113" i="14" s="1"/>
  <c r="N112" i="14"/>
  <c r="M112" i="14"/>
  <c r="L112" i="14"/>
  <c r="N111" i="14"/>
  <c r="L111" i="14"/>
  <c r="M111" i="14" s="1"/>
  <c r="N110" i="14"/>
  <c r="L110" i="14"/>
  <c r="M110" i="14" s="1"/>
  <c r="N109" i="14"/>
  <c r="L109" i="14"/>
  <c r="M109" i="14" s="1"/>
  <c r="N108" i="14"/>
  <c r="L108" i="14"/>
  <c r="M108" i="14" s="1"/>
  <c r="N107" i="14"/>
  <c r="M107" i="14"/>
  <c r="L107" i="14"/>
  <c r="N106" i="14"/>
  <c r="L106" i="14"/>
  <c r="M106" i="14" s="1"/>
  <c r="N105" i="14"/>
  <c r="L105" i="14"/>
  <c r="M105" i="14" s="1"/>
  <c r="N104" i="14"/>
  <c r="M104" i="14"/>
  <c r="L104" i="14"/>
  <c r="N103" i="14"/>
  <c r="L103" i="14"/>
  <c r="M103" i="14" s="1"/>
  <c r="N102" i="14"/>
  <c r="L102" i="14"/>
  <c r="M102" i="14" s="1"/>
  <c r="N101" i="14"/>
  <c r="L101" i="14"/>
  <c r="M101" i="14" s="1"/>
  <c r="N100" i="14"/>
  <c r="L100" i="14"/>
  <c r="M100" i="14" s="1"/>
  <c r="N99" i="14"/>
  <c r="M99" i="14"/>
  <c r="L99" i="14"/>
  <c r="N98" i="14"/>
  <c r="L98" i="14"/>
  <c r="M98" i="14" s="1"/>
  <c r="N97" i="14"/>
  <c r="L97" i="14"/>
  <c r="M97" i="14" s="1"/>
  <c r="N96" i="14"/>
  <c r="M96" i="14"/>
  <c r="L96" i="14"/>
  <c r="N95" i="14"/>
  <c r="M95" i="14"/>
  <c r="L95" i="14"/>
  <c r="N94" i="14"/>
  <c r="L94" i="14"/>
  <c r="M94" i="14" s="1"/>
  <c r="N93" i="14"/>
  <c r="L93" i="14"/>
  <c r="M93" i="14" s="1"/>
  <c r="N92" i="14"/>
  <c r="L92" i="14"/>
  <c r="M92" i="14" s="1"/>
  <c r="N91" i="14"/>
  <c r="M91" i="14"/>
  <c r="L91" i="14"/>
  <c r="N90" i="14"/>
  <c r="L90" i="14"/>
  <c r="M90" i="14" s="1"/>
  <c r="N89" i="14"/>
  <c r="L89" i="14"/>
  <c r="M89" i="14" s="1"/>
  <c r="N88" i="14"/>
  <c r="M88" i="14"/>
  <c r="L88" i="14"/>
  <c r="N87" i="14"/>
  <c r="M87" i="14"/>
  <c r="L87" i="14"/>
  <c r="N86" i="14"/>
  <c r="L86" i="14"/>
  <c r="M86" i="14" s="1"/>
  <c r="N85" i="14"/>
  <c r="L85" i="14"/>
  <c r="M85" i="14" s="1"/>
  <c r="N84" i="14"/>
  <c r="L84" i="14"/>
  <c r="M84" i="14" s="1"/>
  <c r="N83" i="14"/>
  <c r="M83" i="14"/>
  <c r="L83" i="14"/>
  <c r="N82" i="14"/>
  <c r="L82" i="14"/>
  <c r="M82" i="14" s="1"/>
  <c r="N81" i="14"/>
  <c r="L81" i="14"/>
  <c r="M81" i="14" s="1"/>
  <c r="N80" i="14"/>
  <c r="M80" i="14"/>
  <c r="L80" i="14"/>
  <c r="N79" i="14"/>
  <c r="M79" i="14"/>
  <c r="L79" i="14"/>
  <c r="N78" i="14"/>
  <c r="L78" i="14"/>
  <c r="M78" i="14" s="1"/>
  <c r="N77" i="14"/>
  <c r="L77" i="14"/>
  <c r="M77" i="14" s="1"/>
  <c r="N76" i="14"/>
  <c r="L76" i="14"/>
  <c r="M76" i="14" s="1"/>
  <c r="N75" i="14"/>
  <c r="M75" i="14"/>
  <c r="L75" i="14"/>
  <c r="N74" i="14"/>
  <c r="L74" i="14"/>
  <c r="M74" i="14" s="1"/>
  <c r="N73" i="14"/>
  <c r="L73" i="14"/>
  <c r="M73" i="14" s="1"/>
  <c r="N72" i="14"/>
  <c r="M72" i="14"/>
  <c r="L72" i="14"/>
  <c r="N71" i="14"/>
  <c r="M71" i="14"/>
  <c r="L71" i="14"/>
  <c r="N70" i="14"/>
  <c r="L70" i="14"/>
  <c r="M70" i="14" s="1"/>
  <c r="N69" i="14"/>
  <c r="L69" i="14"/>
  <c r="M69" i="14" s="1"/>
  <c r="N68" i="14"/>
  <c r="L68" i="14"/>
  <c r="M68" i="14" s="1"/>
  <c r="N67" i="14"/>
  <c r="M67" i="14"/>
  <c r="L67" i="14"/>
  <c r="N66" i="14"/>
  <c r="L66" i="14"/>
  <c r="M66" i="14" s="1"/>
  <c r="N65" i="14"/>
  <c r="L65" i="14"/>
  <c r="M65" i="14" s="1"/>
  <c r="N64" i="14"/>
  <c r="M64" i="14"/>
  <c r="L64" i="14"/>
  <c r="N63" i="14"/>
  <c r="M63" i="14"/>
  <c r="L63" i="14"/>
  <c r="N62" i="14"/>
  <c r="L62" i="14"/>
  <c r="M62" i="14" s="1"/>
  <c r="N61" i="14"/>
  <c r="L61" i="14"/>
  <c r="M61" i="14" s="1"/>
  <c r="N60" i="14"/>
  <c r="L60" i="14"/>
  <c r="M60" i="14" s="1"/>
  <c r="N59" i="14"/>
  <c r="M59" i="14"/>
  <c r="L59" i="14"/>
  <c r="N58" i="14"/>
  <c r="L58" i="14"/>
  <c r="M58" i="14" s="1"/>
  <c r="N57" i="14"/>
  <c r="L57" i="14"/>
  <c r="M57" i="14" s="1"/>
  <c r="N56" i="14"/>
  <c r="M56" i="14"/>
  <c r="L56" i="14"/>
  <c r="N55" i="14"/>
  <c r="M55" i="14"/>
  <c r="L55" i="14"/>
  <c r="N54" i="14"/>
  <c r="L54" i="14"/>
  <c r="M54" i="14" s="1"/>
  <c r="N53" i="14"/>
  <c r="L53" i="14"/>
  <c r="M53" i="14" s="1"/>
  <c r="N52" i="14"/>
  <c r="L52" i="14"/>
  <c r="M52" i="14" s="1"/>
  <c r="N51" i="14"/>
  <c r="M51" i="14"/>
  <c r="L51" i="14"/>
  <c r="N50" i="14"/>
  <c r="L50" i="14"/>
  <c r="M50" i="14" s="1"/>
  <c r="N49" i="14"/>
  <c r="L49" i="14"/>
  <c r="M49" i="14" s="1"/>
  <c r="N48" i="14"/>
  <c r="M48" i="14"/>
  <c r="L48" i="14"/>
  <c r="N47" i="14"/>
  <c r="M47" i="14"/>
  <c r="L47" i="14"/>
  <c r="N46" i="14"/>
  <c r="L46" i="14"/>
  <c r="M46" i="14" s="1"/>
  <c r="N45" i="14"/>
  <c r="L45" i="14"/>
  <c r="M45" i="14" s="1"/>
  <c r="N44" i="14"/>
  <c r="L44" i="14"/>
  <c r="M44" i="14" s="1"/>
  <c r="N43" i="14"/>
  <c r="M43" i="14"/>
  <c r="L43" i="14"/>
  <c r="N42" i="14"/>
  <c r="L42" i="14"/>
  <c r="M42" i="14" s="1"/>
  <c r="N41" i="14"/>
  <c r="L41" i="14"/>
  <c r="M41" i="14" s="1"/>
  <c r="N40" i="14"/>
  <c r="M40" i="14"/>
  <c r="L40" i="14"/>
  <c r="N39" i="14"/>
  <c r="M39" i="14"/>
  <c r="L39" i="14"/>
  <c r="N38" i="14"/>
  <c r="L38" i="14"/>
  <c r="M38" i="14" s="1"/>
  <c r="N37" i="14"/>
  <c r="L37" i="14"/>
  <c r="M37" i="14" s="1"/>
  <c r="N36" i="14"/>
  <c r="L36" i="14"/>
  <c r="M36" i="14" s="1"/>
  <c r="N35" i="14"/>
  <c r="M35" i="14"/>
  <c r="L35" i="14"/>
  <c r="N34" i="14"/>
  <c r="L34" i="14"/>
  <c r="M34" i="14" s="1"/>
  <c r="N33" i="14"/>
  <c r="L33" i="14"/>
  <c r="M33" i="14" s="1"/>
  <c r="N32" i="14"/>
  <c r="M32" i="14"/>
  <c r="L32" i="14"/>
  <c r="N31" i="14"/>
  <c r="M31" i="14"/>
  <c r="L31" i="14"/>
  <c r="N30" i="14"/>
  <c r="L30" i="14"/>
  <c r="M30" i="14" s="1"/>
  <c r="N29" i="14"/>
  <c r="L29" i="14"/>
  <c r="M29" i="14" s="1"/>
  <c r="N28" i="14"/>
  <c r="L28" i="14"/>
  <c r="M28" i="14" s="1"/>
  <c r="N27" i="14"/>
  <c r="M27" i="14"/>
  <c r="L27" i="14"/>
  <c r="N26" i="14"/>
  <c r="L26" i="14"/>
  <c r="M26" i="14" s="1"/>
  <c r="N25" i="14"/>
  <c r="L25" i="14"/>
  <c r="M25" i="14" s="1"/>
  <c r="N24" i="14"/>
  <c r="M24" i="14"/>
  <c r="L24" i="14"/>
  <c r="N23" i="14"/>
  <c r="M23" i="14"/>
  <c r="L23" i="14"/>
  <c r="N22" i="14"/>
  <c r="L22" i="14"/>
  <c r="M22" i="14" s="1"/>
  <c r="N21" i="14"/>
  <c r="L21" i="14"/>
  <c r="M21" i="14" s="1"/>
  <c r="N20" i="14"/>
  <c r="L20" i="14"/>
  <c r="M20" i="14" s="1"/>
  <c r="N19" i="14"/>
  <c r="M19" i="14"/>
  <c r="L19" i="14"/>
  <c r="N18" i="14"/>
  <c r="L18" i="14"/>
  <c r="M18" i="14" s="1"/>
  <c r="N17" i="14"/>
  <c r="L17" i="14"/>
  <c r="M17" i="14" s="1"/>
  <c r="N16" i="14"/>
  <c r="M16" i="14"/>
  <c r="L16" i="14"/>
  <c r="N15" i="14"/>
  <c r="M15" i="14"/>
  <c r="L15" i="14"/>
  <c r="N14" i="14"/>
  <c r="L14" i="14"/>
  <c r="M14" i="14" s="1"/>
  <c r="N13" i="14"/>
  <c r="L13" i="14"/>
  <c r="M13" i="14" s="1"/>
  <c r="A13" i="14"/>
  <c r="N12" i="14"/>
  <c r="M12" i="14"/>
  <c r="L12" i="14"/>
  <c r="R35" i="16" l="1"/>
  <c r="M20" i="19"/>
  <c r="N20" i="19"/>
  <c r="N28" i="17"/>
  <c r="M28" i="17"/>
  <c r="T35" i="16"/>
  <c r="S35" i="16"/>
  <c r="Q35" i="16"/>
  <c r="N184" i="14"/>
  <c r="M184" i="14"/>
  <c r="N38" i="13"/>
  <c r="L38" i="13"/>
  <c r="M38" i="13" s="1"/>
  <c r="N37" i="13"/>
  <c r="M37" i="13"/>
  <c r="L37" i="13"/>
  <c r="N36" i="13"/>
  <c r="L36" i="13"/>
  <c r="M36" i="13" s="1"/>
  <c r="N35" i="13"/>
  <c r="L35" i="13"/>
  <c r="M35" i="13" s="1"/>
  <c r="N34" i="13"/>
  <c r="L34" i="13"/>
  <c r="M34" i="13" s="1"/>
  <c r="N33" i="13"/>
  <c r="M33" i="13"/>
  <c r="L33" i="13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M19" i="13"/>
  <c r="L19" i="13"/>
  <c r="N18" i="13"/>
  <c r="L18" i="13"/>
  <c r="M18" i="13" s="1"/>
  <c r="N17" i="13"/>
  <c r="M17" i="13"/>
  <c r="L17" i="13"/>
  <c r="N16" i="13"/>
  <c r="L16" i="13"/>
  <c r="M16" i="13" s="1"/>
  <c r="N15" i="13"/>
  <c r="M15" i="13"/>
  <c r="L15" i="13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N12" i="13"/>
  <c r="L12" i="13"/>
  <c r="M12" i="13" s="1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M22" i="12"/>
  <c r="L22" i="12"/>
  <c r="N21" i="12"/>
  <c r="L21" i="12"/>
  <c r="M21" i="12" s="1"/>
  <c r="N20" i="12"/>
  <c r="L20" i="12"/>
  <c r="M20" i="12" s="1"/>
  <c r="N19" i="12"/>
  <c r="M19" i="12"/>
  <c r="L19" i="12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N12" i="12"/>
  <c r="L12" i="12"/>
  <c r="M12" i="12" s="1"/>
  <c r="N54" i="11"/>
  <c r="L54" i="11"/>
  <c r="M54" i="11" s="1"/>
  <c r="N53" i="11"/>
  <c r="L53" i="11"/>
  <c r="M53" i="11" s="1"/>
  <c r="N52" i="11"/>
  <c r="M52" i="11"/>
  <c r="L52" i="11"/>
  <c r="N51" i="11"/>
  <c r="L51" i="11"/>
  <c r="M51" i="11" s="1"/>
  <c r="N50" i="11"/>
  <c r="L50" i="11"/>
  <c r="M50" i="11" s="1"/>
  <c r="N49" i="11"/>
  <c r="L49" i="11"/>
  <c r="M49" i="11" s="1"/>
  <c r="N48" i="11"/>
  <c r="L48" i="11"/>
  <c r="M48" i="11" s="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M36" i="11"/>
  <c r="L36" i="11"/>
  <c r="N35" i="11"/>
  <c r="L35" i="11"/>
  <c r="M35" i="11" s="1"/>
  <c r="N34" i="11"/>
  <c r="L34" i="11"/>
  <c r="M34" i="11" s="1"/>
  <c r="N33" i="11"/>
  <c r="L33" i="11"/>
  <c r="M33" i="11" s="1"/>
  <c r="N32" i="11"/>
  <c r="M32" i="11"/>
  <c r="L32" i="1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M16" i="11"/>
  <c r="L16" i="1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N12" i="11"/>
  <c r="L12" i="11"/>
  <c r="M12" i="11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14" i="10"/>
  <c r="N57" i="10"/>
  <c r="L57" i="10"/>
  <c r="M57" i="10" s="1"/>
  <c r="N56" i="10"/>
  <c r="M56" i="10"/>
  <c r="L56" i="10"/>
  <c r="N55" i="10"/>
  <c r="L55" i="10"/>
  <c r="M55" i="10" s="1"/>
  <c r="N54" i="10"/>
  <c r="M54" i="10"/>
  <c r="L54" i="10"/>
  <c r="N53" i="10"/>
  <c r="L53" i="10"/>
  <c r="M53" i="10" s="1"/>
  <c r="N52" i="10"/>
  <c r="M52" i="10"/>
  <c r="L52" i="10"/>
  <c r="N51" i="10"/>
  <c r="L51" i="10"/>
  <c r="M51" i="10" s="1"/>
  <c r="N50" i="10"/>
  <c r="M50" i="10"/>
  <c r="L50" i="10"/>
  <c r="N49" i="10"/>
  <c r="L49" i="10"/>
  <c r="M49" i="10" s="1"/>
  <c r="N48" i="10"/>
  <c r="M48" i="10"/>
  <c r="L48" i="10"/>
  <c r="N47" i="10"/>
  <c r="L47" i="10"/>
  <c r="M47" i="10" s="1"/>
  <c r="N46" i="10"/>
  <c r="M46" i="10"/>
  <c r="L46" i="10"/>
  <c r="N45" i="10"/>
  <c r="L45" i="10"/>
  <c r="M45" i="10" s="1"/>
  <c r="N44" i="10"/>
  <c r="M44" i="10"/>
  <c r="L44" i="10"/>
  <c r="N43" i="10"/>
  <c r="L43" i="10"/>
  <c r="M43" i="10" s="1"/>
  <c r="N42" i="10"/>
  <c r="M42" i="10"/>
  <c r="L42" i="10"/>
  <c r="N41" i="10"/>
  <c r="L41" i="10"/>
  <c r="M41" i="10" s="1"/>
  <c r="N40" i="10"/>
  <c r="M40" i="10"/>
  <c r="L40" i="10"/>
  <c r="N39" i="10"/>
  <c r="L39" i="10"/>
  <c r="M39" i="10" s="1"/>
  <c r="N38" i="10"/>
  <c r="M38" i="10"/>
  <c r="L38" i="10"/>
  <c r="N37" i="10"/>
  <c r="L37" i="10"/>
  <c r="M37" i="10" s="1"/>
  <c r="N36" i="10"/>
  <c r="M36" i="10"/>
  <c r="L36" i="10"/>
  <c r="N35" i="10"/>
  <c r="L35" i="10"/>
  <c r="M35" i="10" s="1"/>
  <c r="N34" i="10"/>
  <c r="M34" i="10"/>
  <c r="L34" i="10"/>
  <c r="N33" i="10"/>
  <c r="L33" i="10"/>
  <c r="M33" i="10" s="1"/>
  <c r="N32" i="10"/>
  <c r="M32" i="10"/>
  <c r="L32" i="10"/>
  <c r="N31" i="10"/>
  <c r="L31" i="10"/>
  <c r="M31" i="10" s="1"/>
  <c r="N30" i="10"/>
  <c r="L30" i="10"/>
  <c r="M30" i="10" s="1"/>
  <c r="N29" i="10"/>
  <c r="M29" i="10"/>
  <c r="L29" i="10"/>
  <c r="N28" i="10"/>
  <c r="L28" i="10"/>
  <c r="M28" i="10" s="1"/>
  <c r="N27" i="10"/>
  <c r="M27" i="10"/>
  <c r="L27" i="10"/>
  <c r="N26" i="10"/>
  <c r="L26" i="10"/>
  <c r="M26" i="10" s="1"/>
  <c r="N25" i="10"/>
  <c r="M25" i="10"/>
  <c r="L25" i="10"/>
  <c r="N24" i="10"/>
  <c r="L24" i="10"/>
  <c r="M24" i="10" s="1"/>
  <c r="N23" i="10"/>
  <c r="M23" i="10"/>
  <c r="L23" i="10"/>
  <c r="N22" i="10"/>
  <c r="L22" i="10"/>
  <c r="M22" i="10" s="1"/>
  <c r="N21" i="10"/>
  <c r="M21" i="10"/>
  <c r="L21" i="10"/>
  <c r="N20" i="10"/>
  <c r="L20" i="10"/>
  <c r="M20" i="10" s="1"/>
  <c r="N19" i="10"/>
  <c r="M19" i="10"/>
  <c r="L19" i="10"/>
  <c r="N18" i="10"/>
  <c r="L18" i="10"/>
  <c r="M18" i="10" s="1"/>
  <c r="N17" i="10"/>
  <c r="M17" i="10"/>
  <c r="L17" i="10"/>
  <c r="N16" i="10"/>
  <c r="L16" i="10"/>
  <c r="M16" i="10" s="1"/>
  <c r="N15" i="10"/>
  <c r="M15" i="10"/>
  <c r="L15" i="10"/>
  <c r="N14" i="10"/>
  <c r="L14" i="10"/>
  <c r="M14" i="10" s="1"/>
  <c r="N13" i="10"/>
  <c r="M13" i="10"/>
  <c r="L13" i="10"/>
  <c r="A13" i="10"/>
  <c r="N12" i="10"/>
  <c r="L12" i="10"/>
  <c r="M12" i="10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M13" i="9"/>
  <c r="L13" i="9"/>
  <c r="A13" i="9"/>
  <c r="A14" i="9" s="1"/>
  <c r="A15" i="9" s="1"/>
  <c r="A16" i="9" s="1"/>
  <c r="A17" i="9" s="1"/>
  <c r="A18" i="9" s="1"/>
  <c r="A19" i="9" s="1"/>
  <c r="N12" i="9"/>
  <c r="L12" i="9"/>
  <c r="M12" i="9" s="1"/>
  <c r="N72" i="8"/>
  <c r="L72" i="8"/>
  <c r="M72" i="8" s="1"/>
  <c r="N71" i="8"/>
  <c r="L71" i="8"/>
  <c r="M71" i="8" s="1"/>
  <c r="N70" i="8"/>
  <c r="L70" i="8"/>
  <c r="M70" i="8" s="1"/>
  <c r="N69" i="8"/>
  <c r="M69" i="8"/>
  <c r="L69" i="8"/>
  <c r="N68" i="8"/>
  <c r="L68" i="8"/>
  <c r="M68" i="8" s="1"/>
  <c r="N67" i="8"/>
  <c r="M67" i="8"/>
  <c r="L67" i="8"/>
  <c r="N66" i="8"/>
  <c r="L66" i="8"/>
  <c r="M66" i="8" s="1"/>
  <c r="N65" i="8"/>
  <c r="M65" i="8"/>
  <c r="L65" i="8"/>
  <c r="N64" i="8"/>
  <c r="L64" i="8"/>
  <c r="M64" i="8" s="1"/>
  <c r="N63" i="8"/>
  <c r="M63" i="8"/>
  <c r="L63" i="8"/>
  <c r="N62" i="8"/>
  <c r="L62" i="8"/>
  <c r="M62" i="8" s="1"/>
  <c r="N61" i="8"/>
  <c r="M61" i="8"/>
  <c r="L61" i="8"/>
  <c r="N60" i="8"/>
  <c r="L60" i="8"/>
  <c r="M60" i="8" s="1"/>
  <c r="N59" i="8"/>
  <c r="M59" i="8"/>
  <c r="L59" i="8"/>
  <c r="N58" i="8"/>
  <c r="L58" i="8"/>
  <c r="M58" i="8" s="1"/>
  <c r="N57" i="8"/>
  <c r="M57" i="8"/>
  <c r="L57" i="8"/>
  <c r="N56" i="8"/>
  <c r="L56" i="8"/>
  <c r="M56" i="8" s="1"/>
  <c r="N55" i="8"/>
  <c r="M55" i="8"/>
  <c r="L55" i="8"/>
  <c r="N54" i="8"/>
  <c r="L54" i="8"/>
  <c r="M54" i="8" s="1"/>
  <c r="N53" i="8"/>
  <c r="M53" i="8"/>
  <c r="L53" i="8"/>
  <c r="N52" i="8"/>
  <c r="L52" i="8"/>
  <c r="M52" i="8" s="1"/>
  <c r="N51" i="8"/>
  <c r="M51" i="8"/>
  <c r="L51" i="8"/>
  <c r="N50" i="8"/>
  <c r="L50" i="8"/>
  <c r="M50" i="8" s="1"/>
  <c r="N49" i="8"/>
  <c r="M49" i="8"/>
  <c r="L49" i="8"/>
  <c r="N48" i="8"/>
  <c r="L48" i="8"/>
  <c r="M48" i="8" s="1"/>
  <c r="N47" i="8"/>
  <c r="M47" i="8"/>
  <c r="L47" i="8"/>
  <c r="N46" i="8"/>
  <c r="L46" i="8"/>
  <c r="M46" i="8" s="1"/>
  <c r="N45" i="8"/>
  <c r="M45" i="8"/>
  <c r="L45" i="8"/>
  <c r="N44" i="8"/>
  <c r="L44" i="8"/>
  <c r="M44" i="8" s="1"/>
  <c r="N43" i="8"/>
  <c r="M43" i="8"/>
  <c r="L43" i="8"/>
  <c r="N42" i="8"/>
  <c r="L42" i="8"/>
  <c r="M42" i="8" s="1"/>
  <c r="N41" i="8"/>
  <c r="M41" i="8"/>
  <c r="L41" i="8"/>
  <c r="N40" i="8"/>
  <c r="L40" i="8"/>
  <c r="M40" i="8" s="1"/>
  <c r="N39" i="8"/>
  <c r="M39" i="8"/>
  <c r="L39" i="8"/>
  <c r="N38" i="8"/>
  <c r="L38" i="8"/>
  <c r="M38" i="8" s="1"/>
  <c r="N37" i="8"/>
  <c r="M37" i="8"/>
  <c r="L37" i="8"/>
  <c r="N36" i="8"/>
  <c r="L36" i="8"/>
  <c r="M36" i="8" s="1"/>
  <c r="N35" i="8"/>
  <c r="M35" i="8"/>
  <c r="L35" i="8"/>
  <c r="N34" i="8"/>
  <c r="L34" i="8"/>
  <c r="M34" i="8" s="1"/>
  <c r="N33" i="8"/>
  <c r="M33" i="8"/>
  <c r="L33" i="8"/>
  <c r="N32" i="8"/>
  <c r="L32" i="8"/>
  <c r="M32" i="8" s="1"/>
  <c r="N31" i="8"/>
  <c r="M31" i="8"/>
  <c r="L31" i="8"/>
  <c r="N30" i="8"/>
  <c r="L30" i="8"/>
  <c r="M30" i="8" s="1"/>
  <c r="N29" i="8"/>
  <c r="M29" i="8"/>
  <c r="L29" i="8"/>
  <c r="N28" i="8"/>
  <c r="L28" i="8"/>
  <c r="M28" i="8" s="1"/>
  <c r="N27" i="8"/>
  <c r="M27" i="8"/>
  <c r="L27" i="8"/>
  <c r="N26" i="8"/>
  <c r="L26" i="8"/>
  <c r="M26" i="8" s="1"/>
  <c r="N25" i="8"/>
  <c r="M25" i="8"/>
  <c r="L25" i="8"/>
  <c r="N24" i="8"/>
  <c r="L24" i="8"/>
  <c r="M24" i="8" s="1"/>
  <c r="N23" i="8"/>
  <c r="M23" i="8"/>
  <c r="L23" i="8"/>
  <c r="N22" i="8"/>
  <c r="L22" i="8"/>
  <c r="M22" i="8" s="1"/>
  <c r="N21" i="8"/>
  <c r="M21" i="8"/>
  <c r="L21" i="8"/>
  <c r="N20" i="8"/>
  <c r="L20" i="8"/>
  <c r="M20" i="8" s="1"/>
  <c r="N19" i="8"/>
  <c r="M19" i="8"/>
  <c r="L19" i="8"/>
  <c r="N18" i="8"/>
  <c r="L18" i="8"/>
  <c r="M18" i="8" s="1"/>
  <c r="N17" i="8"/>
  <c r="M17" i="8"/>
  <c r="L17" i="8"/>
  <c r="N16" i="8"/>
  <c r="L16" i="8"/>
  <c r="M16" i="8" s="1"/>
  <c r="N15" i="8"/>
  <c r="M15" i="8"/>
  <c r="L15" i="8"/>
  <c r="N14" i="8"/>
  <c r="L14" i="8"/>
  <c r="M14" i="8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N13" i="8"/>
  <c r="M13" i="8"/>
  <c r="L13" i="8"/>
  <c r="A13" i="8"/>
  <c r="N12" i="8"/>
  <c r="L12" i="8"/>
  <c r="M12" i="8" s="1"/>
  <c r="N91" i="7"/>
  <c r="L91" i="7"/>
  <c r="M91" i="7" s="1"/>
  <c r="N90" i="7"/>
  <c r="M90" i="7"/>
  <c r="L90" i="7"/>
  <c r="N89" i="7"/>
  <c r="L89" i="7"/>
  <c r="M89" i="7" s="1"/>
  <c r="N88" i="7"/>
  <c r="L88" i="7"/>
  <c r="M88" i="7" s="1"/>
  <c r="N87" i="7"/>
  <c r="M87" i="7"/>
  <c r="L87" i="7"/>
  <c r="N86" i="7"/>
  <c r="M86" i="7"/>
  <c r="L86" i="7"/>
  <c r="N85" i="7"/>
  <c r="L85" i="7"/>
  <c r="M85" i="7" s="1"/>
  <c r="N84" i="7"/>
  <c r="L84" i="7"/>
  <c r="M84" i="7" s="1"/>
  <c r="N83" i="7"/>
  <c r="M83" i="7"/>
  <c r="L83" i="7"/>
  <c r="N82" i="7"/>
  <c r="M82" i="7"/>
  <c r="L82" i="7"/>
  <c r="N81" i="7"/>
  <c r="L81" i="7"/>
  <c r="M81" i="7" s="1"/>
  <c r="N80" i="7"/>
  <c r="L80" i="7"/>
  <c r="M80" i="7" s="1"/>
  <c r="N79" i="7"/>
  <c r="M79" i="7"/>
  <c r="L79" i="7"/>
  <c r="N78" i="7"/>
  <c r="M78" i="7"/>
  <c r="L78" i="7"/>
  <c r="N77" i="7"/>
  <c r="L77" i="7"/>
  <c r="M77" i="7" s="1"/>
  <c r="N76" i="7"/>
  <c r="L76" i="7"/>
  <c r="M76" i="7" s="1"/>
  <c r="N75" i="7"/>
  <c r="M75" i="7"/>
  <c r="L75" i="7"/>
  <c r="N74" i="7"/>
  <c r="M74" i="7"/>
  <c r="L74" i="7"/>
  <c r="N73" i="7"/>
  <c r="L73" i="7"/>
  <c r="M73" i="7" s="1"/>
  <c r="N72" i="7"/>
  <c r="L72" i="7"/>
  <c r="M72" i="7" s="1"/>
  <c r="N71" i="7"/>
  <c r="M71" i="7"/>
  <c r="L71" i="7"/>
  <c r="N70" i="7"/>
  <c r="M70" i="7"/>
  <c r="L70" i="7"/>
  <c r="N69" i="7"/>
  <c r="L69" i="7"/>
  <c r="M69" i="7" s="1"/>
  <c r="N68" i="7"/>
  <c r="L68" i="7"/>
  <c r="M68" i="7" s="1"/>
  <c r="N67" i="7"/>
  <c r="M67" i="7"/>
  <c r="L67" i="7"/>
  <c r="N66" i="7"/>
  <c r="M66" i="7"/>
  <c r="L66" i="7"/>
  <c r="N65" i="7"/>
  <c r="L65" i="7"/>
  <c r="M65" i="7" s="1"/>
  <c r="N64" i="7"/>
  <c r="L64" i="7"/>
  <c r="M64" i="7" s="1"/>
  <c r="N63" i="7"/>
  <c r="M63" i="7"/>
  <c r="L63" i="7"/>
  <c r="N62" i="7"/>
  <c r="M62" i="7"/>
  <c r="L62" i="7"/>
  <c r="N61" i="7"/>
  <c r="L61" i="7"/>
  <c r="M61" i="7" s="1"/>
  <c r="N60" i="7"/>
  <c r="L60" i="7"/>
  <c r="M60" i="7" s="1"/>
  <c r="N59" i="7"/>
  <c r="M59" i="7"/>
  <c r="L59" i="7"/>
  <c r="N58" i="7"/>
  <c r="L58" i="7"/>
  <c r="M58" i="7" s="1"/>
  <c r="N57" i="7"/>
  <c r="L57" i="7"/>
  <c r="M57" i="7" s="1"/>
  <c r="N56" i="7"/>
  <c r="L56" i="7"/>
  <c r="M56" i="7" s="1"/>
  <c r="N55" i="7"/>
  <c r="M55" i="7"/>
  <c r="L55" i="7"/>
  <c r="N54" i="7"/>
  <c r="M54" i="7"/>
  <c r="L54" i="7"/>
  <c r="N53" i="7"/>
  <c r="L53" i="7"/>
  <c r="M53" i="7" s="1"/>
  <c r="N52" i="7"/>
  <c r="L52" i="7"/>
  <c r="M52" i="7" s="1"/>
  <c r="N51" i="7"/>
  <c r="M51" i="7"/>
  <c r="L51" i="7"/>
  <c r="N50" i="7"/>
  <c r="L50" i="7"/>
  <c r="M50" i="7" s="1"/>
  <c r="N49" i="7"/>
  <c r="L49" i="7"/>
  <c r="M49" i="7" s="1"/>
  <c r="N48" i="7"/>
  <c r="L48" i="7"/>
  <c r="M48" i="7" s="1"/>
  <c r="N47" i="7"/>
  <c r="M47" i="7"/>
  <c r="L47" i="7"/>
  <c r="N46" i="7"/>
  <c r="M46" i="7"/>
  <c r="L46" i="7"/>
  <c r="N45" i="7"/>
  <c r="L45" i="7"/>
  <c r="M45" i="7" s="1"/>
  <c r="N44" i="7"/>
  <c r="L44" i="7"/>
  <c r="M44" i="7" s="1"/>
  <c r="N43" i="7"/>
  <c r="M43" i="7"/>
  <c r="L43" i="7"/>
  <c r="N42" i="7"/>
  <c r="L42" i="7"/>
  <c r="M42" i="7" s="1"/>
  <c r="N41" i="7"/>
  <c r="L41" i="7"/>
  <c r="M41" i="7" s="1"/>
  <c r="N40" i="7"/>
  <c r="L40" i="7"/>
  <c r="M40" i="7" s="1"/>
  <c r="N39" i="7"/>
  <c r="M39" i="7"/>
  <c r="L39" i="7"/>
  <c r="N38" i="7"/>
  <c r="M38" i="7"/>
  <c r="L38" i="7"/>
  <c r="N37" i="7"/>
  <c r="L37" i="7"/>
  <c r="M37" i="7" s="1"/>
  <c r="N36" i="7"/>
  <c r="L36" i="7"/>
  <c r="M36" i="7" s="1"/>
  <c r="N35" i="7"/>
  <c r="M35" i="7"/>
  <c r="L35" i="7"/>
  <c r="N34" i="7"/>
  <c r="L34" i="7"/>
  <c r="M34" i="7" s="1"/>
  <c r="N33" i="7"/>
  <c r="L33" i="7"/>
  <c r="M33" i="7" s="1"/>
  <c r="N32" i="7"/>
  <c r="L32" i="7"/>
  <c r="M32" i="7" s="1"/>
  <c r="N31" i="7"/>
  <c r="M31" i="7"/>
  <c r="L31" i="7"/>
  <c r="N30" i="7"/>
  <c r="M30" i="7"/>
  <c r="L30" i="7"/>
  <c r="N29" i="7"/>
  <c r="L29" i="7"/>
  <c r="M29" i="7" s="1"/>
  <c r="N28" i="7"/>
  <c r="L28" i="7"/>
  <c r="M28" i="7" s="1"/>
  <c r="N27" i="7"/>
  <c r="M27" i="7"/>
  <c r="L27" i="7"/>
  <c r="N26" i="7"/>
  <c r="L26" i="7"/>
  <c r="M26" i="7" s="1"/>
  <c r="N25" i="7"/>
  <c r="L25" i="7"/>
  <c r="M25" i="7" s="1"/>
  <c r="N24" i="7"/>
  <c r="L24" i="7"/>
  <c r="M24" i="7" s="1"/>
  <c r="N23" i="7"/>
  <c r="M23" i="7"/>
  <c r="L23" i="7"/>
  <c r="N22" i="7"/>
  <c r="M22" i="7"/>
  <c r="L22" i="7"/>
  <c r="N21" i="7"/>
  <c r="M21" i="7"/>
  <c r="L21" i="7"/>
  <c r="N20" i="7"/>
  <c r="L20" i="7"/>
  <c r="M20" i="7" s="1"/>
  <c r="N19" i="7"/>
  <c r="M19" i="7"/>
  <c r="L19" i="7"/>
  <c r="N18" i="7"/>
  <c r="L18" i="7"/>
  <c r="M18" i="7" s="1"/>
  <c r="N17" i="7"/>
  <c r="L17" i="7"/>
  <c r="M17" i="7" s="1"/>
  <c r="N16" i="7"/>
  <c r="L16" i="7"/>
  <c r="M16" i="7" s="1"/>
  <c r="N15" i="7"/>
  <c r="M15" i="7"/>
  <c r="L15" i="7"/>
  <c r="N14" i="7"/>
  <c r="M14" i="7"/>
  <c r="L14" i="7"/>
  <c r="N13" i="7"/>
  <c r="M13" i="7"/>
  <c r="L13" i="7"/>
  <c r="A55" i="7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54" i="7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N12" i="7"/>
  <c r="L12" i="7"/>
  <c r="M12" i="7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N66" i="6"/>
  <c r="L66" i="6"/>
  <c r="M66" i="6" s="1"/>
  <c r="N65" i="6"/>
  <c r="L65" i="6"/>
  <c r="M65" i="6" s="1"/>
  <c r="N64" i="6"/>
  <c r="M64" i="6"/>
  <c r="L64" i="6"/>
  <c r="N63" i="6"/>
  <c r="L63" i="6"/>
  <c r="M63" i="6" s="1"/>
  <c r="N62" i="6"/>
  <c r="L62" i="6"/>
  <c r="M62" i="6" s="1"/>
  <c r="N61" i="6"/>
  <c r="L61" i="6"/>
  <c r="M61" i="6" s="1"/>
  <c r="N60" i="6"/>
  <c r="L60" i="6"/>
  <c r="M60" i="6" s="1"/>
  <c r="N59" i="6"/>
  <c r="L59" i="6"/>
  <c r="M59" i="6" s="1"/>
  <c r="N58" i="6"/>
  <c r="L58" i="6"/>
  <c r="M58" i="6" s="1"/>
  <c r="N57" i="6"/>
  <c r="M57" i="6"/>
  <c r="L57" i="6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M27" i="6"/>
  <c r="L27" i="6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N12" i="6"/>
  <c r="L12" i="6"/>
  <c r="M12" i="6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M15" i="5"/>
  <c r="L15" i="5"/>
  <c r="N14" i="5"/>
  <c r="L14" i="5"/>
  <c r="M14" i="5" s="1"/>
  <c r="N13" i="5"/>
  <c r="L13" i="5"/>
  <c r="M13" i="5" s="1"/>
  <c r="A13" i="5"/>
  <c r="A14" i="5" s="1"/>
  <c r="A15" i="5" s="1"/>
  <c r="A16" i="5" s="1"/>
  <c r="A17" i="5" s="1"/>
  <c r="A18" i="5" s="1"/>
  <c r="A19" i="5" s="1"/>
  <c r="A20" i="5" s="1"/>
  <c r="N12" i="5"/>
  <c r="L12" i="5"/>
  <c r="M12" i="5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M23" i="4"/>
  <c r="L23" i="4"/>
  <c r="N22" i="4"/>
  <c r="M22" i="4"/>
  <c r="L22" i="4"/>
  <c r="N21" i="4"/>
  <c r="L21" i="4"/>
  <c r="M21" i="4" s="1"/>
  <c r="N20" i="4"/>
  <c r="M20" i="4"/>
  <c r="L20" i="4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24" i="4"/>
  <c r="A25" i="4" s="1"/>
  <c r="A26" i="4" s="1"/>
  <c r="A27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13" i="4"/>
  <c r="N12" i="4"/>
  <c r="L12" i="4"/>
  <c r="M12" i="4" s="1"/>
  <c r="N39" i="13" l="1"/>
  <c r="M39" i="13"/>
  <c r="M41" i="12"/>
  <c r="N41" i="12"/>
  <c r="N55" i="11"/>
  <c r="M55" i="11"/>
  <c r="N58" i="10"/>
  <c r="M58" i="10"/>
  <c r="M20" i="9"/>
  <c r="N20" i="9"/>
  <c r="N73" i="8"/>
  <c r="M73" i="8"/>
  <c r="N92" i="7"/>
  <c r="M92" i="7"/>
  <c r="N67" i="6"/>
  <c r="M67" i="6"/>
  <c r="M21" i="5"/>
  <c r="N21" i="5"/>
  <c r="N28" i="4"/>
  <c r="M28" i="4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81" i="3"/>
  <c r="S81" i="3" s="1"/>
  <c r="O81" i="3"/>
  <c r="Q81" i="3" s="1"/>
  <c r="P80" i="3"/>
  <c r="S80" i="3" s="1"/>
  <c r="O80" i="3"/>
  <c r="Q80" i="3" s="1"/>
  <c r="P79" i="3"/>
  <c r="S79" i="3" s="1"/>
  <c r="O79" i="3"/>
  <c r="Q79" i="3" s="1"/>
  <c r="P78" i="3"/>
  <c r="S78" i="3" s="1"/>
  <c r="O78" i="3"/>
  <c r="Q78" i="3" s="1"/>
  <c r="P77" i="3"/>
  <c r="S77" i="3" s="1"/>
  <c r="O77" i="3"/>
  <c r="Q77" i="3" s="1"/>
  <c r="P76" i="3"/>
  <c r="S76" i="3" s="1"/>
  <c r="O76" i="3"/>
  <c r="Q76" i="3" s="1"/>
  <c r="P75" i="3"/>
  <c r="S75" i="3" s="1"/>
  <c r="O75" i="3"/>
  <c r="Q75" i="3" s="1"/>
  <c r="P74" i="3"/>
  <c r="S74" i="3" s="1"/>
  <c r="O74" i="3"/>
  <c r="Q74" i="3" s="1"/>
  <c r="P73" i="3"/>
  <c r="S73" i="3" s="1"/>
  <c r="O73" i="3"/>
  <c r="Q73" i="3" s="1"/>
  <c r="P72" i="3"/>
  <c r="S72" i="3" s="1"/>
  <c r="O72" i="3"/>
  <c r="Q72" i="3" s="1"/>
  <c r="P71" i="3"/>
  <c r="S71" i="3" s="1"/>
  <c r="O71" i="3"/>
  <c r="Q71" i="3" s="1"/>
  <c r="P70" i="3"/>
  <c r="S70" i="3" s="1"/>
  <c r="O70" i="3"/>
  <c r="Q70" i="3" s="1"/>
  <c r="P69" i="3"/>
  <c r="S69" i="3" s="1"/>
  <c r="O69" i="3"/>
  <c r="Q69" i="3" s="1"/>
  <c r="P68" i="3"/>
  <c r="S68" i="3" s="1"/>
  <c r="O68" i="3"/>
  <c r="Q68" i="3" s="1"/>
  <c r="Q67" i="3"/>
  <c r="P67" i="3"/>
  <c r="S67" i="3" s="1"/>
  <c r="O67" i="3"/>
  <c r="P66" i="3"/>
  <c r="S66" i="3" s="1"/>
  <c r="O66" i="3"/>
  <c r="Q66" i="3" s="1"/>
  <c r="Q65" i="3"/>
  <c r="P65" i="3"/>
  <c r="S65" i="3" s="1"/>
  <c r="O65" i="3"/>
  <c r="P64" i="3"/>
  <c r="S64" i="3" s="1"/>
  <c r="O64" i="3"/>
  <c r="Q64" i="3" s="1"/>
  <c r="P63" i="3"/>
  <c r="S63" i="3" s="1"/>
  <c r="O63" i="3"/>
  <c r="Q63" i="3" s="1"/>
  <c r="Q62" i="3"/>
  <c r="P62" i="3"/>
  <c r="S62" i="3" s="1"/>
  <c r="O62" i="3"/>
  <c r="P61" i="3"/>
  <c r="S61" i="3" s="1"/>
  <c r="O61" i="3"/>
  <c r="Q61" i="3" s="1"/>
  <c r="S60" i="3"/>
  <c r="P60" i="3"/>
  <c r="O60" i="3"/>
  <c r="Q60" i="3" s="1"/>
  <c r="Q59" i="3"/>
  <c r="P59" i="3"/>
  <c r="S59" i="3" s="1"/>
  <c r="O59" i="3"/>
  <c r="P58" i="3"/>
  <c r="S58" i="3" s="1"/>
  <c r="O58" i="3"/>
  <c r="Q58" i="3" s="1"/>
  <c r="S57" i="3"/>
  <c r="P57" i="3"/>
  <c r="O57" i="3"/>
  <c r="Q57" i="3" s="1"/>
  <c r="P56" i="3"/>
  <c r="S56" i="3" s="1"/>
  <c r="O56" i="3"/>
  <c r="Q56" i="3" s="1"/>
  <c r="P55" i="3"/>
  <c r="S55" i="3" s="1"/>
  <c r="O55" i="3"/>
  <c r="Q55" i="3" s="1"/>
  <c r="S54" i="3"/>
  <c r="P54" i="3"/>
  <c r="O54" i="3"/>
  <c r="Q54" i="3" s="1"/>
  <c r="P53" i="3"/>
  <c r="S53" i="3" s="1"/>
  <c r="O53" i="3"/>
  <c r="Q53" i="3" s="1"/>
  <c r="P52" i="3"/>
  <c r="S52" i="3" s="1"/>
  <c r="O52" i="3"/>
  <c r="Q52" i="3" s="1"/>
  <c r="Q51" i="3"/>
  <c r="P51" i="3"/>
  <c r="S51" i="3" s="1"/>
  <c r="O51" i="3"/>
  <c r="P50" i="3"/>
  <c r="S50" i="3" s="1"/>
  <c r="O50" i="3"/>
  <c r="Q50" i="3" s="1"/>
  <c r="P49" i="3"/>
  <c r="S49" i="3" s="1"/>
  <c r="O49" i="3"/>
  <c r="Q49" i="3" s="1"/>
  <c r="P48" i="3"/>
  <c r="S48" i="3" s="1"/>
  <c r="O48" i="3"/>
  <c r="Q48" i="3" s="1"/>
  <c r="P47" i="3"/>
  <c r="S47" i="3" s="1"/>
  <c r="O47" i="3"/>
  <c r="Q47" i="3" s="1"/>
  <c r="P46" i="3"/>
  <c r="S46" i="3" s="1"/>
  <c r="O46" i="3"/>
  <c r="Q46" i="3" s="1"/>
  <c r="P45" i="3"/>
  <c r="S45" i="3" s="1"/>
  <c r="O45" i="3"/>
  <c r="Q45" i="3" s="1"/>
  <c r="P44" i="3"/>
  <c r="S44" i="3" s="1"/>
  <c r="O44" i="3"/>
  <c r="Q44" i="3" s="1"/>
  <c r="P43" i="3"/>
  <c r="S43" i="3" s="1"/>
  <c r="O43" i="3"/>
  <c r="Q43" i="3" s="1"/>
  <c r="Q42" i="3"/>
  <c r="P42" i="3"/>
  <c r="S42" i="3" s="1"/>
  <c r="O42" i="3"/>
  <c r="P41" i="3"/>
  <c r="S41" i="3" s="1"/>
  <c r="O41" i="3"/>
  <c r="Q41" i="3" s="1"/>
  <c r="P40" i="3"/>
  <c r="S40" i="3" s="1"/>
  <c r="O40" i="3"/>
  <c r="Q40" i="3" s="1"/>
  <c r="P39" i="3"/>
  <c r="S39" i="3" s="1"/>
  <c r="O39" i="3"/>
  <c r="Q39" i="3" s="1"/>
  <c r="P38" i="3"/>
  <c r="S38" i="3" s="1"/>
  <c r="O38" i="3"/>
  <c r="Q38" i="3" s="1"/>
  <c r="P37" i="3"/>
  <c r="S37" i="3" s="1"/>
  <c r="O37" i="3"/>
  <c r="Q37" i="3" s="1"/>
  <c r="P36" i="3"/>
  <c r="S36" i="3" s="1"/>
  <c r="O36" i="3"/>
  <c r="Q36" i="3" s="1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P27" i="3"/>
  <c r="S27" i="3" s="1"/>
  <c r="O27" i="3"/>
  <c r="Q27" i="3" s="1"/>
  <c r="P26" i="3"/>
  <c r="S26" i="3" s="1"/>
  <c r="O26" i="3"/>
  <c r="Q26" i="3" s="1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S22" i="3"/>
  <c r="P22" i="3"/>
  <c r="O22" i="3"/>
  <c r="Q22" i="3" s="1"/>
  <c r="P21" i="3"/>
  <c r="S21" i="3" s="1"/>
  <c r="O21" i="3"/>
  <c r="Q21" i="3" s="1"/>
  <c r="P20" i="3"/>
  <c r="S20" i="3" s="1"/>
  <c r="O20" i="3"/>
  <c r="Q20" i="3" s="1"/>
  <c r="Q19" i="3"/>
  <c r="P19" i="3"/>
  <c r="S19" i="3" s="1"/>
  <c r="O19" i="3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N15" i="2"/>
  <c r="N14" i="2"/>
  <c r="N13" i="2"/>
  <c r="N12" i="2"/>
  <c r="L15" i="2"/>
  <c r="M15" i="2" s="1"/>
  <c r="L14" i="2"/>
  <c r="M14" i="2" s="1"/>
  <c r="L13" i="2"/>
  <c r="M13" i="2" s="1"/>
  <c r="A13" i="2"/>
  <c r="A14" i="2" s="1"/>
  <c r="A15" i="2" s="1"/>
  <c r="L12" i="2"/>
  <c r="M12" i="2" s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L12" i="1"/>
  <c r="M12" i="1" s="1"/>
  <c r="M33" i="1" l="1"/>
  <c r="T82" i="3"/>
  <c r="R82" i="3"/>
  <c r="N33" i="1"/>
  <c r="Q82" i="3"/>
  <c r="S82" i="3"/>
  <c r="N16" i="2"/>
  <c r="M16" i="2"/>
</calcChain>
</file>

<file path=xl/sharedStrings.xml><?xml version="1.0" encoding="utf-8"?>
<sst xmlns="http://schemas.openxmlformats.org/spreadsheetml/2006/main" count="3214" uniqueCount="1115">
  <si>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</si>
  <si>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</si>
  <si>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</si>
  <si>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</si>
  <si>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</si>
  <si>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</si>
  <si>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</si>
  <si>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</si>
  <si>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</si>
  <si>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</si>
  <si>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</si>
  <si>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</si>
  <si>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</si>
  <si>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</si>
  <si>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</si>
  <si>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</si>
  <si>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</si>
  <si>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</si>
  <si>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</si>
  <si>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</si>
  <si>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</si>
  <si>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</si>
  <si>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</si>
  <si>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</si>
  <si>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</si>
  <si>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</si>
  <si>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</si>
  <si>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</si>
  <si>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</si>
  <si>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</si>
  <si>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</si>
  <si>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</si>
  <si>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</si>
  <si>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</si>
  <si>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</si>
  <si>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</si>
  <si>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</si>
  <si>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</si>
  <si>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PAPRIKA, zelena</t>
  </si>
  <si>
    <t>PETERŠILJ, svež</t>
  </si>
  <si>
    <t>AVOKADO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</si>
  <si>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</si>
  <si>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</si>
  <si>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</si>
  <si>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</si>
  <si>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</si>
  <si>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</si>
  <si>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JVIZ OSNOVNA ŠOLA DOBREPOLJE</t>
  </si>
  <si>
    <t xml:space="preserve">                         Videm 80, 1312 Videm-Dobrepolje</t>
  </si>
  <si>
    <t>Sklop 1: Meso in mesni izdelki</t>
  </si>
  <si>
    <t xml:space="preserve">VRAT, prekajeni BK </t>
  </si>
  <si>
    <t xml:space="preserve">0000000002019 VRAT, prekajeni BK </t>
  </si>
  <si>
    <t xml:space="preserve">GOVEJE MESO, sveže, stegno </t>
  </si>
  <si>
    <t xml:space="preserve">0000000002000 GOVEJE MESO, sveže, stegno </t>
  </si>
  <si>
    <t xml:space="preserve">TELEČJE MESO, sveže, stegno </t>
  </si>
  <si>
    <t xml:space="preserve">0000000002002 TELEČJE MESO, sveže, stegno </t>
  </si>
  <si>
    <t xml:space="preserve">SVINJSKO MESO, sveže, stegno </t>
  </si>
  <si>
    <t xml:space="preserve">0000000002003 SVINJSKO MESO, sveže, stegno </t>
  </si>
  <si>
    <t xml:space="preserve">MLETO MESO, mešano </t>
  </si>
  <si>
    <t xml:space="preserve">0000000002005 MLETO MESO, mešano </t>
  </si>
  <si>
    <t>PICA ŠUNKA, narezana</t>
  </si>
  <si>
    <t>0000000002007 PICA ŠUNKA, narezana</t>
  </si>
  <si>
    <t>SALAMA, mortadela, rezana</t>
  </si>
  <si>
    <t xml:space="preserve">0000000002010 SALAMA, poltrajna, pariška </t>
  </si>
  <si>
    <t xml:space="preserve">KLOBASA, krvavice </t>
  </si>
  <si>
    <t xml:space="preserve">0000000002013 KLOBASA, krvavice </t>
  </si>
  <si>
    <t xml:space="preserve">HRENOVKE – svinjske v nar.ov. </t>
  </si>
  <si>
    <t xml:space="preserve">0000000002014 HRENOVKE – svinjske v nar.ov. </t>
  </si>
  <si>
    <t>PRŠUT – narezan</t>
  </si>
  <si>
    <t>0000000002015 PRŠUT – narezan</t>
  </si>
  <si>
    <t>ČEVAPČIČI -mešani</t>
  </si>
  <si>
    <t xml:space="preserve">0000000002447 ČEVAPČIČI  </t>
  </si>
  <si>
    <t>SVINJSKI KARE, sveže BK</t>
  </si>
  <si>
    <t>0000000002004</t>
  </si>
  <si>
    <t>SALAMA poltrajna, posebna</t>
  </si>
  <si>
    <t>0000000002009</t>
  </si>
  <si>
    <t>KLOBASA, pečenice 80 gr.</t>
  </si>
  <si>
    <t>0000000002012</t>
  </si>
  <si>
    <t>SALAMA SUHA-rezana</t>
  </si>
  <si>
    <t>suha</t>
  </si>
  <si>
    <t>MESNE KROGLICE ČUFTI 80 gr.</t>
  </si>
  <si>
    <t>kroglice</t>
  </si>
  <si>
    <t>POLPETI 80 gr.</t>
  </si>
  <si>
    <t>mesni</t>
  </si>
  <si>
    <t>SLANINA, hamburška</t>
  </si>
  <si>
    <t>KUHAN PRŠUT- rezan</t>
  </si>
  <si>
    <t xml:space="preserve">kg </t>
  </si>
  <si>
    <t>PICA ŠUNKA, v kosu</t>
  </si>
  <si>
    <t>GOVEJE KOSTI</t>
  </si>
  <si>
    <t>Sklop 2: Perutninsko meso in izdelki</t>
  </si>
  <si>
    <t>PURANJI file - kocke</t>
  </si>
  <si>
    <t xml:space="preserve">0000000002024 PURANJE MESO, sveže, file </t>
  </si>
  <si>
    <t>HRENOVKE, piščančje, velike, 1 /2 hrenovke</t>
  </si>
  <si>
    <t>0000000002025 HRENOVKE, piščančje, velike, 1 /2 hrenovke</t>
  </si>
  <si>
    <t>RAŽNJIČI, piščančji s slanino 80 gr.</t>
  </si>
  <si>
    <t xml:space="preserve">0000000002033 RAŽNJIČI, piščančji </t>
  </si>
  <si>
    <t xml:space="preserve">PERUTNINSKI BURGER 115 g </t>
  </si>
  <si>
    <t xml:space="preserve">0000000002035 PERUTNINSKI BURGER 115 g </t>
  </si>
  <si>
    <t>PANIRAN PIŠČANČJI FILE  100 gr.</t>
  </si>
  <si>
    <t xml:space="preserve">0000000002036 PANIRAN PIŠČANČJI FILE </t>
  </si>
  <si>
    <t>POLI NAREZEK- piščančja posebna</t>
  </si>
  <si>
    <t>0000000002993 SALAMA, posebna piščančja, narezek</t>
  </si>
  <si>
    <t>PIŠČANČJI, file kocke</t>
  </si>
  <si>
    <t>0000000002021</t>
  </si>
  <si>
    <t>PIŠČANČJE MESO, bedra BKK</t>
  </si>
  <si>
    <t>0000000002022</t>
  </si>
  <si>
    <t>SALAMA, poli maxi v kosu, piščančja posebna</t>
  </si>
  <si>
    <t>PIŠČ. PRSI v ovoju, rezana</t>
  </si>
  <si>
    <t>PIŠČANČJE MESO, krače</t>
  </si>
  <si>
    <t>PIŠČANJČJA STEGNA, bkk</t>
  </si>
  <si>
    <t>PIŠČANJČJI CORDON BLUE</t>
  </si>
  <si>
    <t>PURAN -bedra BKK</t>
  </si>
  <si>
    <t>PURANJI file v kosu</t>
  </si>
  <si>
    <t>SALAMA puranja prsa rezana</t>
  </si>
  <si>
    <t>Sklop 3: Jajca</t>
  </si>
  <si>
    <t>kos</t>
  </si>
  <si>
    <t>SKUPAJ SKLOP 3:</t>
  </si>
  <si>
    <t>Dostava blaga se vrši naslednji dan od uradnega prejema naročila najkasneje  od 7.00 do 8.00 ure zjutraj za tekoči dan porabe.</t>
  </si>
  <si>
    <t>Sklop 4: Zamrznjene ribe</t>
  </si>
  <si>
    <t>SKUPAJ SKLOP 4:</t>
  </si>
  <si>
    <t xml:space="preserve">OSLIČ, panirani, kocka </t>
  </si>
  <si>
    <t xml:space="preserve">0000000002040 OSLIČ, panirani, kocka </t>
  </si>
  <si>
    <t>OSLIČ nepaniran - file</t>
  </si>
  <si>
    <t xml:space="preserve">0000000002041 OSLIČ nepaniran </t>
  </si>
  <si>
    <t>VITKI SOM, beli</t>
  </si>
  <si>
    <t>DIVJI LOSOS, brez kože porcija</t>
  </si>
  <si>
    <t>LOSOS</t>
  </si>
  <si>
    <t>POSTRV, file</t>
  </si>
  <si>
    <t>REPAK RIBA, file</t>
  </si>
  <si>
    <t>SOM-ŠTRUCA</t>
  </si>
  <si>
    <t>BRANCIN, file</t>
  </si>
  <si>
    <t>MORSKI SADEŽI</t>
  </si>
  <si>
    <t xml:space="preserve">MLEKO, sterili. 3,2 % m.1/1 </t>
  </si>
  <si>
    <t>0000000002043 MLEKO, paste., 3,2 % m.1/1 m., 1/1</t>
  </si>
  <si>
    <t xml:space="preserve">MLEKO, sterili., 3,2% m.m 2dl </t>
  </si>
  <si>
    <t>0000000002044 MLEKO, sterili., 3,2% m.m 2dl ., 2 dcl</t>
  </si>
  <si>
    <t xml:space="preserve">0000000002045 MLEKO, paste, 3,2% m.m-2dl </t>
  </si>
  <si>
    <t xml:space="preserve">MLEKO, čokoladno, 2 dcl </t>
  </si>
  <si>
    <t xml:space="preserve">0000000002046 MLEKO, čokoladno, 2 dcl </t>
  </si>
  <si>
    <t>MLEKO, sterili, 1,5% m.m., 1/2 l</t>
  </si>
  <si>
    <t>MLEKO, brez laktoze 1/1 l</t>
  </si>
  <si>
    <t>MLEKO,paste.3,2% m.m, 1/1 l</t>
  </si>
  <si>
    <t>MASCARPONE 500 g</t>
  </si>
  <si>
    <t>SMETANA ZA KUHANJE 1/2 l</t>
  </si>
  <si>
    <t xml:space="preserve">JOGURT, navadni, lonček, 180 g </t>
  </si>
  <si>
    <t xml:space="preserve">0000000002047 JOGURT, navadni, lonček, 180 g </t>
  </si>
  <si>
    <t xml:space="preserve">JOGURT, sadni, lonček 160 g </t>
  </si>
  <si>
    <t xml:space="preserve">0000000002048 JOGURT, sadni, lonček 160 g </t>
  </si>
  <si>
    <t>JOGURT, sadni, lonček, 180 g, koščki sadja</t>
  </si>
  <si>
    <t>0000000002049 JOGURT, sadni, lonček, 180 g, koščki sadja</t>
  </si>
  <si>
    <t>SMETANA, kisla, 20% m.m., lonč ek, 180 g</t>
  </si>
  <si>
    <t>0000000002054 SMETANA, kisla, 20% m.m., lonč ek, 180 g</t>
  </si>
  <si>
    <t xml:space="preserve">SMETANA, sladka, 0,5 l </t>
  </si>
  <si>
    <t xml:space="preserve">0000000002056 SMETANA, sladka, 0,5 l </t>
  </si>
  <si>
    <t xml:space="preserve">NAMAZ ZELENJAVNI 140g </t>
  </si>
  <si>
    <t xml:space="preserve">0000000002060 NAMAZ ZELENJAVNI 140g </t>
  </si>
  <si>
    <t xml:space="preserve">MASLO, surovo, 250 g </t>
  </si>
  <si>
    <t xml:space="preserve">0000000002061 MASLO, surovo, 250 g </t>
  </si>
  <si>
    <t xml:space="preserve">MASLO, surovo, 15 g </t>
  </si>
  <si>
    <t xml:space="preserve">0000000002062 MASLO, surovo, 15 g </t>
  </si>
  <si>
    <t xml:space="preserve">MLEČNI PUDING, 125 g </t>
  </si>
  <si>
    <t xml:space="preserve">0000000002065 MLEČNI PUDING, 125 g </t>
  </si>
  <si>
    <t xml:space="preserve">SLADOLED, kornet, 125 ml </t>
  </si>
  <si>
    <t xml:space="preserve">0000000002067 SLADOLED, kornet, 125 ml </t>
  </si>
  <si>
    <t xml:space="preserve">SKUTA, 35% m.m., 0,5 kg </t>
  </si>
  <si>
    <t xml:space="preserve">0000000002068 SKUTA, 35% m.m., 0,5 kg </t>
  </si>
  <si>
    <t xml:space="preserve">SKUTA MU, navadna 100 g </t>
  </si>
  <si>
    <t xml:space="preserve">0000000002069 SKUTA, sadna, 125 g </t>
  </si>
  <si>
    <t xml:space="preserve">SKUTA, sadna, 110 g </t>
  </si>
  <si>
    <t xml:space="preserve">0000000002070 SKUTA, sadna, 100 g </t>
  </si>
  <si>
    <t xml:space="preserve">0000000002071 SIR, poltrdi, 45% m.m. </t>
  </si>
  <si>
    <t xml:space="preserve">0000000002072 SIR, polnomasten, 45% m.m. </t>
  </si>
  <si>
    <t xml:space="preserve">0000000002402 LUČKA SADNA </t>
  </si>
  <si>
    <t xml:space="preserve">JOGURT EGO SADNI 250 g </t>
  </si>
  <si>
    <t xml:space="preserve">0000000002412 EGO SADNI 250 g </t>
  </si>
  <si>
    <t xml:space="preserve">JOGURTEGO NAVADNI 250 g </t>
  </si>
  <si>
    <t xml:space="preserve">0000000002413 EGO NAVADNI 250 g </t>
  </si>
  <si>
    <t xml:space="preserve">SKUTA MU sadna 100 g </t>
  </si>
  <si>
    <t xml:space="preserve">0000000002414 SKUTA 110 g </t>
  </si>
  <si>
    <t xml:space="preserve">ALPSKI SIR Z DODAT. 140g </t>
  </si>
  <si>
    <t xml:space="preserve">0000000002438 ALPSKI SIR Z DODAT. 140g </t>
  </si>
  <si>
    <t xml:space="preserve">NAMAZ ZELENJAVNI 50 g </t>
  </si>
  <si>
    <t xml:space="preserve">0000000002455 NAMAZ ZELENJAVNI 50 g </t>
  </si>
  <si>
    <t xml:space="preserve">NAMAZ  SMETANOV 140 g </t>
  </si>
  <si>
    <t xml:space="preserve">0000000002463 NAMAZ  SMETANOV 140 g </t>
  </si>
  <si>
    <t xml:space="preserve">NAMAZ TUNA 140 g </t>
  </si>
  <si>
    <t xml:space="preserve">0000000002742 NAMAZ TUNA 140 g </t>
  </si>
  <si>
    <t xml:space="preserve">0000000002951 MAXIM  </t>
  </si>
  <si>
    <t xml:space="preserve">JOGURT EGO 500 ml </t>
  </si>
  <si>
    <t xml:space="preserve">0000000002982 EGO 150g </t>
  </si>
  <si>
    <t>JOGURT, naravni, tekoči 1l</t>
  </si>
  <si>
    <t>0000000002050</t>
  </si>
  <si>
    <t>JOGURT, sadni, tekoči, 1 l</t>
  </si>
  <si>
    <t>0000000002051</t>
  </si>
  <si>
    <t>JOGURT, kislo mleko 180 g</t>
  </si>
  <si>
    <t>SMETANA, kisla polnomastna, 0,4 l</t>
  </si>
  <si>
    <t>0000000002055</t>
  </si>
  <si>
    <t>MLEČNI PUDING, s smetano 180 g</t>
  </si>
  <si>
    <t>0000000002063</t>
  </si>
  <si>
    <t>SLADOLED, lonček, 120 ml</t>
  </si>
  <si>
    <t>0000000002066</t>
  </si>
  <si>
    <t>SIR, ribani, parmezan, 250 g</t>
  </si>
  <si>
    <t>0000000002073</t>
  </si>
  <si>
    <t>VANILIJEVO MLEKO 200 ml</t>
  </si>
  <si>
    <t>JOGURT brez laktoze 500 ml, navadni</t>
  </si>
  <si>
    <t>KISLA SMETANA 5/1 kg</t>
  </si>
  <si>
    <t>JOGURT EGO naravni 1/1 l</t>
  </si>
  <si>
    <t>SIR JOŠT topljeni 140 gr</t>
  </si>
  <si>
    <t>SKUTA navadna nepasirana 5/1</t>
  </si>
  <si>
    <t>SIR EDAMEC, rezine 1/1</t>
  </si>
  <si>
    <t xml:space="preserve">rezine </t>
  </si>
  <si>
    <t>SIR EDAMEC</t>
  </si>
  <si>
    <t>SIR brez lakt.</t>
  </si>
  <si>
    <t>SMETANA ZA STEPANJE 1/1 l</t>
  </si>
  <si>
    <t>l</t>
  </si>
  <si>
    <t>NAMAZ SMETANOV 50 g</t>
  </si>
  <si>
    <t>NAMAZ SKUTIN 3 kg</t>
  </si>
  <si>
    <t>ČOKOLADNO MLEKO 1/1 l</t>
  </si>
  <si>
    <t>Sklop 5: Mleko in mlečni izdelki</t>
  </si>
  <si>
    <t>SKUPAJ SKLOP 5:</t>
  </si>
  <si>
    <t>SMETANA KISLA 10/1 kg</t>
  </si>
  <si>
    <t>SLADOLED 1/1 l</t>
  </si>
  <si>
    <t>SLADOLED 2/1 l</t>
  </si>
  <si>
    <t>KRUH, beli, štruca, rezana pak irana 1 kg</t>
  </si>
  <si>
    <t>0000000002074 KRUH, beli, štruca, rezana pak irana 1 kg</t>
  </si>
  <si>
    <t>KRUH, pisana, štruca, rezana p akirana 1 kg</t>
  </si>
  <si>
    <t>0000000002075 KRUH, pisana, štruca, rezana p akirana 1 kg</t>
  </si>
  <si>
    <t>KRUH, ovseni, štruca,rezana pa kirana 1kg</t>
  </si>
  <si>
    <t>0000000002076 KRUH, ovseni, štruca,rezana pa kirana 1kg</t>
  </si>
  <si>
    <t>KRUH, rženi, štruca,rezana pak irana 1 kg</t>
  </si>
  <si>
    <t>0000000002077 KRUH, rženi, štruca,rezana pak irana 1 kg</t>
  </si>
  <si>
    <t>KRUH, koruzni, štruca,rezana p akirana 1 kg</t>
  </si>
  <si>
    <t>0000000002078 KRUH, koruzni, štruca,rezana p akirana 1 kg</t>
  </si>
  <si>
    <t>KRUH, graham,štruca rezana pak irana 1kg</t>
  </si>
  <si>
    <t>0000000002079 KRUH, graham,štruca rezana pak irana 1kg</t>
  </si>
  <si>
    <t>KRUH, ajdov, štruca rezana pak irana 1 kg</t>
  </si>
  <si>
    <t>0000000002080 KRUH, ajdov, štruca rezana pak irana 1 kg</t>
  </si>
  <si>
    <t>KRUH, polnozrnati, štruca reza na pakirana 1 kg</t>
  </si>
  <si>
    <t>0000000002081 KRUH, polnozrnati, štruca reza na pakirana 1 kg</t>
  </si>
  <si>
    <t xml:space="preserve">ŠTRUČKA, polnozrnata, 6 dag </t>
  </si>
  <si>
    <t xml:space="preserve">0000000002090 ŠTRUČKA, polnozrnata, 6 dag </t>
  </si>
  <si>
    <t xml:space="preserve">ŠTRUČKA, sirova, 8 dag </t>
  </si>
  <si>
    <t xml:space="preserve">0000000002092 ŠTRUČKA, sirova, 8 dag </t>
  </si>
  <si>
    <t xml:space="preserve">ŠTRUČKA, sirova, 6 dag </t>
  </si>
  <si>
    <t xml:space="preserve">0000000002093 ŠTRUČKA, sirova, 6 dag </t>
  </si>
  <si>
    <t xml:space="preserve">ŠTRUČKA, sirova, 4 dag </t>
  </si>
  <si>
    <t xml:space="preserve">0000000002094 ŠTRUČKA, sirova, 4 dag </t>
  </si>
  <si>
    <t xml:space="preserve">ŠTRUČKA, šunka, sir, 8 dag </t>
  </si>
  <si>
    <t xml:space="preserve">0000000002095 ŠTRUČKA, šunka, sir, 8 dag </t>
  </si>
  <si>
    <t xml:space="preserve">ŠTRUČKA, šunka, sir, 6 dag </t>
  </si>
  <si>
    <t xml:space="preserve">0000000002096 ŠTRUČKA, šunka, sir, 6 dag </t>
  </si>
  <si>
    <t>ŠTRUČKA, hot dog, 8 dag, prerezana</t>
  </si>
  <si>
    <t xml:space="preserve">0000000002100 ŠTRUČKA, hot dog, 8 dag </t>
  </si>
  <si>
    <t xml:space="preserve">ŠTRUČKA, hot dog, 6 dag, prerezana </t>
  </si>
  <si>
    <t xml:space="preserve">0000000002101 ŠTRUČKA, hot dog, 6 dag </t>
  </si>
  <si>
    <t xml:space="preserve">ŠTRUČKA, koruzna, 4 dag </t>
  </si>
  <si>
    <t xml:space="preserve">0000000002103 ŠTRUČKA, koruzna, 4 dag </t>
  </si>
  <si>
    <t xml:space="preserve">ŠTRUČKA, makova, 6 dag </t>
  </si>
  <si>
    <t xml:space="preserve">0000000002104 ŠTRUČKA, makova, 6 dag </t>
  </si>
  <si>
    <t xml:space="preserve">ŠTRUČKA, makova, 8 dag </t>
  </si>
  <si>
    <t xml:space="preserve">0000000002105 ŠTRUČKA, makova, 8 dag </t>
  </si>
  <si>
    <t xml:space="preserve">KAJZERICA, bela, 8 dag </t>
  </si>
  <si>
    <t xml:space="preserve">0000000002106 KAJZERICA, bela, 8 dag </t>
  </si>
  <si>
    <t xml:space="preserve">KAJZERICA, bela, 6 dag </t>
  </si>
  <si>
    <t xml:space="preserve">0000000002107 KAJZERICA, bela, 6 dag </t>
  </si>
  <si>
    <t xml:space="preserve">ŽEMLJA, bela, 8 dag </t>
  </si>
  <si>
    <t xml:space="preserve">0000000002109 ŽEMLJA, mala, bela, 8 dag </t>
  </si>
  <si>
    <t xml:space="preserve">ŽEMLJA, mala, bela, 6 dag </t>
  </si>
  <si>
    <t xml:space="preserve">0000000002110 ŽEMLJA, mala, bela, 6 dag </t>
  </si>
  <si>
    <t xml:space="preserve">ŽEMLJA, mala,bela 4dag </t>
  </si>
  <si>
    <t xml:space="preserve">0000000002111 ŽEMLJA, mala,bela 4dag </t>
  </si>
  <si>
    <t xml:space="preserve">ROGLJIČ, navadni, 8 dag </t>
  </si>
  <si>
    <t xml:space="preserve">0000000002113 ROGLJIČ, navadni, 8 dag </t>
  </si>
  <si>
    <t xml:space="preserve">ROGLJIČ, navadni, 6 dag </t>
  </si>
  <si>
    <t xml:space="preserve">0000000002114 ROGLJIČ, navadni, 6 dag </t>
  </si>
  <si>
    <t xml:space="preserve">ROGLJIČ, navadni, 4 dag </t>
  </si>
  <si>
    <t xml:space="preserve">0000000002115 ROGLJIČ, navadni, 4 dag </t>
  </si>
  <si>
    <t xml:space="preserve">BUHTELJ, 8 dag </t>
  </si>
  <si>
    <t xml:space="preserve">0000000002119 BUHTELJ, 8 dag </t>
  </si>
  <si>
    <t>SENDVIČ, žemlja, šunka, sir, 15 dag</t>
  </si>
  <si>
    <t>0000000002121 SENDVIČ, žemlja, šunka, sir, 1 2 dag</t>
  </si>
  <si>
    <t>SENDVIČ, žemlja, šunka, sir, 12 dag</t>
  </si>
  <si>
    <t>0000000002122 SENDVIČ, žemlja, šunka, sir, 1 0 dag</t>
  </si>
  <si>
    <t>SENDVIČ, žemlja,pišč. salama, sir, 15 dag</t>
  </si>
  <si>
    <t>0000000002123 SENDVIČ, žemlja,pišč. salama, sir, 10 dag</t>
  </si>
  <si>
    <t>SENDVIČ, štručka, kraški pršut , sir 15 dag</t>
  </si>
  <si>
    <t>0000000002124 SENDVIČ, štručka, kraški pršut , sir 10 dag</t>
  </si>
  <si>
    <t xml:space="preserve">DROBTINE, 0,5 kg </t>
  </si>
  <si>
    <t xml:space="preserve">0000000002126 DROBTINE, 0,5 kg </t>
  </si>
  <si>
    <t xml:space="preserve">0000000002389 ŽEMLJA KORUZNA 40dag </t>
  </si>
  <si>
    <t xml:space="preserve">0000000002409 ŽEMLJA KORUZNA 60g </t>
  </si>
  <si>
    <t xml:space="preserve">SENDVIČ 15 dag </t>
  </si>
  <si>
    <t xml:space="preserve">0000000002411 SENDVIČ 80 g </t>
  </si>
  <si>
    <t xml:space="preserve">0000000002419 ŠTRUČKA PZ. 40 g </t>
  </si>
  <si>
    <t>BUHTELJ 10 dag</t>
  </si>
  <si>
    <t>ŠTRUČKA sirova, 10 dag</t>
  </si>
  <si>
    <t>ŠTRUČKA makova 10 dag</t>
  </si>
  <si>
    <t>ŠTRUČKA polnozrnata 40g</t>
  </si>
  <si>
    <t>PLETENKA 10 dag</t>
  </si>
  <si>
    <t xml:space="preserve">0000000002724 KORUZNA ŽEMLJA 80g </t>
  </si>
  <si>
    <t>SENDVIČ S SIROM 15 dag</t>
  </si>
  <si>
    <t xml:space="preserve">0000000002833 SENDVIČ S SIROM </t>
  </si>
  <si>
    <t xml:space="preserve">0000000003010 MAKOVA štručka 40g </t>
  </si>
  <si>
    <t xml:space="preserve">DROBTINE 5kg </t>
  </si>
  <si>
    <t xml:space="preserve">0000000003016 DROBTINE 5kg </t>
  </si>
  <si>
    <t xml:space="preserve">0000000003061 PARKELJ </t>
  </si>
  <si>
    <t>BOMBETA, bela rezana 6 dag</t>
  </si>
  <si>
    <t>0000000002085</t>
  </si>
  <si>
    <t>BOMBETA, bela rezana 8 dag</t>
  </si>
  <si>
    <t>0000000002086</t>
  </si>
  <si>
    <t>ŠTRUČKA, mlečna 8 dag</t>
  </si>
  <si>
    <t>0000000002087</t>
  </si>
  <si>
    <t>ŠTRUČKA, polnozrnata 8 dag</t>
  </si>
  <si>
    <t>0000000002089</t>
  </si>
  <si>
    <t>ŠTRUČKA, mlečna, razne oblike 8 dag</t>
  </si>
  <si>
    <t>0000000002097</t>
  </si>
  <si>
    <t>ŠTRUČKA, mlečna 6 dag</t>
  </si>
  <si>
    <t>0000000002098</t>
  </si>
  <si>
    <t>ŠTRUČKA, mlečna 4 dag</t>
  </si>
  <si>
    <t>0000000002099</t>
  </si>
  <si>
    <t>ŠTRUČKA, koruzna, 8 dag</t>
  </si>
  <si>
    <t>0000000002102</t>
  </si>
  <si>
    <t>0000000002108</t>
  </si>
  <si>
    <t>ŽEMLJA, mala, polnozrnata 6 dag</t>
  </si>
  <si>
    <t>0000000002112</t>
  </si>
  <si>
    <t>0000000002125</t>
  </si>
  <si>
    <t>ŠTRUČKA, šunka-sir, 10 dag</t>
  </si>
  <si>
    <t>0000000003139</t>
  </si>
  <si>
    <t>0000000002389</t>
  </si>
  <si>
    <t>0000000003138</t>
  </si>
  <si>
    <t>0000000003142</t>
  </si>
  <si>
    <t>0000000003143</t>
  </si>
  <si>
    <t>KRUH pirin bio</t>
  </si>
  <si>
    <t>ROGLJIČ navaden 100 g</t>
  </si>
  <si>
    <t>KRUH PIRIN, REZAN 1/1 kg</t>
  </si>
  <si>
    <t>Sklop 6: Kruh in krušni izdelki</t>
  </si>
  <si>
    <t>KRUH, tatarska ajda 1/1 kg</t>
  </si>
  <si>
    <t>KRUH, kurkuma 1/1 kg</t>
  </si>
  <si>
    <t>KRUH, črn 1/1 kg</t>
  </si>
  <si>
    <t>SKUPAJ SKLOP 8:</t>
  </si>
  <si>
    <t xml:space="preserve">0000000002129 KROF, z marmelado, 10 dag </t>
  </si>
  <si>
    <t xml:space="preserve">0000000002137 ZAVITEK, jabolčni, 6 dag </t>
  </si>
  <si>
    <t>0000000002142 ROLADE, mešane , 10 dag</t>
  </si>
  <si>
    <t xml:space="preserve">0000000002144 TORTE, mešane, kosi, 6 dag </t>
  </si>
  <si>
    <t>0000000002146 OREHOVI KEKSI , 2 kg</t>
  </si>
  <si>
    <t xml:space="preserve">0000000002147 ČAJNI KEKSI, 2 kg </t>
  </si>
  <si>
    <t xml:space="preserve">0000000002149 MARMORNATI KOLAČ, kosi, </t>
  </si>
  <si>
    <t xml:space="preserve">0000000002151 ŽEPKI, 6 dag </t>
  </si>
  <si>
    <t>0000000002386 KEKSI OVSENI 2 kg</t>
  </si>
  <si>
    <t xml:space="preserve">0000000002388 REZINA SADNA 8 dag </t>
  </si>
  <si>
    <t xml:space="preserve">ZAVITEK JABOLČNI VL. TESTO, 120 g </t>
  </si>
  <si>
    <t xml:space="preserve">0000000002390 ZAVITEK JABOLČNI VL. TESTO, 16 dag </t>
  </si>
  <si>
    <t xml:space="preserve">0000000002391 ZAVITEK SKUTIN 8dag </t>
  </si>
  <si>
    <t xml:space="preserve">ZAVITEK SKUTIN 120 g </t>
  </si>
  <si>
    <t xml:space="preserve">0000000002403 ZAVITEK SKUTIN 16 dag </t>
  </si>
  <si>
    <t xml:space="preserve">0000000002442 JABOLČNI ZAVITEK , 16 dag </t>
  </si>
  <si>
    <t xml:space="preserve">0000000002977 MINJONČKI-5g </t>
  </si>
  <si>
    <t>BISKVIT, kolač z lešniki 80 g</t>
  </si>
  <si>
    <t>0000000003009 TORTA ČOKOLADNA , 10 dag</t>
  </si>
  <si>
    <t>0000000002130</t>
  </si>
  <si>
    <t>0000000002131</t>
  </si>
  <si>
    <t>0000000002132</t>
  </si>
  <si>
    <t>0000000002138</t>
  </si>
  <si>
    <t>0000000002139</t>
  </si>
  <si>
    <t>0000000002140</t>
  </si>
  <si>
    <t>0000000002141</t>
  </si>
  <si>
    <t>0000000002143</t>
  </si>
  <si>
    <t>0000000002145</t>
  </si>
  <si>
    <t>0000000002148</t>
  </si>
  <si>
    <t>PITA, jabolčna, 80 g</t>
  </si>
  <si>
    <t>0000000002150</t>
  </si>
  <si>
    <t>0000000002383</t>
  </si>
  <si>
    <t>0000000003174</t>
  </si>
  <si>
    <t>KOKOS KOCKE 80 g</t>
  </si>
  <si>
    <t>FRANCOSKI ROGLJIČ, s čokolado 90 g</t>
  </si>
  <si>
    <t>FRANCOSKI ROGLJIČ,z marmelado 70 g</t>
  </si>
  <si>
    <t>FRANCOSKI ROGLJIČ,z marmelado 90 g</t>
  </si>
  <si>
    <t>NAVIHANČKI CHIA 80 g</t>
  </si>
  <si>
    <t>ŽEPEK,čokoladni  120 g</t>
  </si>
  <si>
    <t>ZAVITEK, skutin 100g</t>
  </si>
  <si>
    <t>KOLAČEK, s pehtranovim nadevom 80 g</t>
  </si>
  <si>
    <t>KEKSI, otroško veselje</t>
  </si>
  <si>
    <t>PALČKA, temna borovničeva 80 g</t>
  </si>
  <si>
    <t>ŽEPEK, skutni 100 g</t>
  </si>
  <si>
    <t xml:space="preserve">FRANCOSKI ROGLJIČKI, mini </t>
  </si>
  <si>
    <t>Sklop 7: Slaščice in peciva</t>
  </si>
  <si>
    <t>SKUPAJ SKLOP 6:</t>
  </si>
  <si>
    <t>SKUPAJ SKLOP 7:</t>
  </si>
  <si>
    <t>OREHOVI KEKSI , 1/1 kg</t>
  </si>
  <si>
    <t>ČAJNI KEKSI, 1/1 kg</t>
  </si>
  <si>
    <t>KEKSI OVSENI 1/1 kg</t>
  </si>
  <si>
    <t>ŠTRUKELJČKI, orehovi, pehtranovi 1/1 kg</t>
  </si>
  <si>
    <t>LINCER piškoti 1/1 kg</t>
  </si>
  <si>
    <t>SLANO PECIVO 1/1 kg</t>
  </si>
  <si>
    <t>MEDENJAKI 1/1 kg</t>
  </si>
  <si>
    <t>TESTO ZA LAZANJO 5/1 kg</t>
  </si>
  <si>
    <t>KEKSI, otroško veselje 1/1 kg</t>
  </si>
  <si>
    <t>KEKSI, masleni orehovi 1/1 kg</t>
  </si>
  <si>
    <t>Sklop 8: Pizze</t>
  </si>
  <si>
    <t>Pogojujemo 2 krat dnevno dostavo toplih izdelkov na matično šolo največ 40. minut pred razdelitvijo t.j. ob 9.20 uri  in  ob 10.20 uri</t>
  </si>
  <si>
    <t>PICA, šunka, sir, kocka 15 dag, topla</t>
  </si>
  <si>
    <t>0000000002153</t>
  </si>
  <si>
    <t>PICA, šunka, sir, kocka 20 dag, topla</t>
  </si>
  <si>
    <t>JABOLČNI BUREK 130 g</t>
  </si>
  <si>
    <t>PICABUREK, 130 g</t>
  </si>
  <si>
    <t>0000000002154</t>
  </si>
  <si>
    <t>SIROV BUREK, 130 g, topel</t>
  </si>
  <si>
    <t>0000000002155</t>
  </si>
  <si>
    <t>PICA, žepek 130 g</t>
  </si>
  <si>
    <t>MESNI BUREK, 13 dag</t>
  </si>
  <si>
    <t>ŽEPEK MARGERITA, 130 gr.</t>
  </si>
  <si>
    <t>Sklop 9: Predpripravljeni zamrznjeni izdelki iz testa</t>
  </si>
  <si>
    <t>SKUPAJ SKLOP 9:</t>
  </si>
  <si>
    <t xml:space="preserve">SVALJKI, krompirjevi, brez skute 2000g </t>
  </si>
  <si>
    <t>SVALJKI, krompirjevi s skuto 2 000g</t>
  </si>
  <si>
    <t xml:space="preserve">ŠTRUKLJI, skutini slani 1/1 </t>
  </si>
  <si>
    <t xml:space="preserve">TORTELINI, sirovi 1000-2000g </t>
  </si>
  <si>
    <t>PALAČINKE z marmelado 1000-1500g</t>
  </si>
  <si>
    <t xml:space="preserve">POLPETI ZELENJAVNI  </t>
  </si>
  <si>
    <t xml:space="preserve">KRUHOVI CMOKI 1000-2000g </t>
  </si>
  <si>
    <t>CMOKI, z mareličnim nadevom 1000 g</t>
  </si>
  <si>
    <t>CMOKI, slivovi 2000 g</t>
  </si>
  <si>
    <t>OCVRTKI,krompirjevi s skuto 1000-2000gr.</t>
  </si>
  <si>
    <t>OCVRTKI, zdrobovi 1000-2000 g</t>
  </si>
  <si>
    <t>LAZANJA, predkuhana, mesna 1000-5000 g</t>
  </si>
  <si>
    <t>CMOKI, z borovničevim nadevom 2000 g</t>
  </si>
  <si>
    <t>PALAČINKE, čokoladni nadev</t>
  </si>
  <si>
    <t>SVALJKI DOMAČI, 2000 g</t>
  </si>
  <si>
    <t>ZDROBOVI CMOKI za prilogo, 2000 g</t>
  </si>
  <si>
    <t>SVALJKI KMEČKI, 1000 g</t>
  </si>
  <si>
    <t>AJDOVI štruklji z orehi, 1000-2000 g</t>
  </si>
  <si>
    <t>SVALJKI , pirini. 1000-2000g</t>
  </si>
  <si>
    <t>POLPETI SIROVI 1000-2000g</t>
  </si>
  <si>
    <t xml:space="preserve">CMOKI,  s čololešnikovim nadevom 1000 g. </t>
  </si>
  <si>
    <t>SVALJKI, koruzni 1000 gr.</t>
  </si>
  <si>
    <t>KANELONI, piščančji 1000 gr.</t>
  </si>
  <si>
    <t>CMOKI,pirini z mareličnim nadevom 1000-2000g</t>
  </si>
  <si>
    <t>RIŽEV NARASTEK 1000-2500 g</t>
  </si>
  <si>
    <t>RIŽEV NARASTEK 3000-4000g</t>
  </si>
  <si>
    <t>ŠTRUKLJI, korenčkovi palice</t>
  </si>
  <si>
    <t>PALAČINKE z OREHI 1000-1500 g</t>
  </si>
  <si>
    <t>ŠTRUKLJI SKUTNI palice, slani, 1000-1500 g</t>
  </si>
  <si>
    <t>KANELONI, šunka sir 800 g</t>
  </si>
  <si>
    <t>KANELONI, sirovi 800 g</t>
  </si>
  <si>
    <t>POLPETI,sojini 1000-1500 g</t>
  </si>
  <si>
    <t>KROMPIRJEVI ŠTRUKLJI Z DROBTINAMI 1/1</t>
  </si>
  <si>
    <t>AJDOVI štruklji s skuto, 1/1</t>
  </si>
  <si>
    <t>PANIRAN PIŠČANČJI FILE 100 gr.</t>
  </si>
  <si>
    <t>PANIRAN SIR 80 gr.</t>
  </si>
  <si>
    <t>LAZANJA, zelenjavna 3,5 kg</t>
  </si>
  <si>
    <t xml:space="preserve">CMOKI Z JAGODNIM NADEVOM 1/1 </t>
  </si>
  <si>
    <t>KANELONI, špinača, sir 75 gr.</t>
  </si>
  <si>
    <t>PROSENA POGAČA S SUHIMI SLIVAMI 4/1</t>
  </si>
  <si>
    <t>ZELENJAVNI ZREZKI 2000 gr.</t>
  </si>
  <si>
    <t>TORTILJE S PIŠČANČJIM NADEVOM 2000 gr</t>
  </si>
  <si>
    <t>PANIRANA CVETAČA 1/1</t>
  </si>
  <si>
    <t>CARSKI PRAŽENEC 5/1</t>
  </si>
  <si>
    <t>ZELENJAVNI NARASTEK 4/1 kg</t>
  </si>
  <si>
    <t>POLPETI, s cvetačo in brokolijem 1/1 kg</t>
  </si>
  <si>
    <t>KROMPIRJEVI ŠTRUKLJI Z DROBTINAMI 1/1 kg</t>
  </si>
  <si>
    <t>AJDOVI štruklji s skuto, 1/1 kg</t>
  </si>
  <si>
    <t>CMOKI Z JAGODNIM NADEVOM 1/1 kg</t>
  </si>
  <si>
    <t>PROSENA POGAČA S SUHIMI SLIVAMI 4/1 kg</t>
  </si>
  <si>
    <t>PANIRANA CVETAČA 1/1 kg</t>
  </si>
  <si>
    <t>CARSKI PRAŽENEC 5/1 kg</t>
  </si>
  <si>
    <t>JEŠPRENJ, 1/1 kg</t>
  </si>
  <si>
    <t>MOKA, bela, T 500, 1/1 kg</t>
  </si>
  <si>
    <t>MOKA, ajdova, 1/1 kg</t>
  </si>
  <si>
    <t>MOKA, koruzna, 1/1 kg</t>
  </si>
  <si>
    <t xml:space="preserve">ZDROB, pšenični, 1 kg </t>
  </si>
  <si>
    <t>KAŠA, prosena, 1/1 kg</t>
  </si>
  <si>
    <t xml:space="preserve">KAŠA, ribana, 500 g </t>
  </si>
  <si>
    <t xml:space="preserve">KRPICE,  500 g </t>
  </si>
  <si>
    <t xml:space="preserve">VODNI VLIVANCI za juho, 500 g </t>
  </si>
  <si>
    <t xml:space="preserve">POLŽKI, 500 g </t>
  </si>
  <si>
    <t xml:space="preserve">ZAKUHA, zvezdice, 500 g </t>
  </si>
  <si>
    <t xml:space="preserve">ZAKUHA, rinčice, 500 g </t>
  </si>
  <si>
    <t xml:space="preserve">ZAKUHA, rižek, 500 g </t>
  </si>
  <si>
    <t>POLŽI 400 g , drobni</t>
  </si>
  <si>
    <t>AJDOVA KAŠA 1/1 kg</t>
  </si>
  <si>
    <t>REZANCI, široki 1/1 kg</t>
  </si>
  <si>
    <t>POLŽKI, valjeni, fuži 500 g</t>
  </si>
  <si>
    <t>SVEDRI, 500 g</t>
  </si>
  <si>
    <t>DVOJNO ZAVITI POLŽKI 500 g</t>
  </si>
  <si>
    <t>0000000002190</t>
  </si>
  <si>
    <t>ZAKUHA, druge oblike 500 g</t>
  </si>
  <si>
    <t>0000000002194</t>
  </si>
  <si>
    <t>REZANCI, ozki 1000 g</t>
  </si>
  <si>
    <t>0000000002196</t>
  </si>
  <si>
    <t>REZANCI, ozki 500 g</t>
  </si>
  <si>
    <t>0000000002197</t>
  </si>
  <si>
    <t>REZANCI, valjani, jušni 500 g</t>
  </si>
  <si>
    <t>0000000002198</t>
  </si>
  <si>
    <t>0000000002199</t>
  </si>
  <si>
    <t>KUS KUS 1/1</t>
  </si>
  <si>
    <t>0000000002200</t>
  </si>
  <si>
    <t>MOKA, polnozrnata, 1/1 kg</t>
  </si>
  <si>
    <t>0000000002201</t>
  </si>
  <si>
    <t>MOKA ržena 1/1 kg</t>
  </si>
  <si>
    <t>TESTENINIE, polžki 5/1 kg</t>
  </si>
  <si>
    <t>TESTENINIE, polžki 5/1</t>
  </si>
  <si>
    <t>POLENTA  450 g</t>
  </si>
  <si>
    <t>AJDOVA KAŠA  1/2KG</t>
  </si>
  <si>
    <t xml:space="preserve">REZANCI, špinačni </t>
  </si>
  <si>
    <t>POLŽKI, temni eko 2/1 kg</t>
  </si>
  <si>
    <t>KRPICE, 5/1 kg</t>
  </si>
  <si>
    <t>ZDROB, polnozrn. pšenični 1 kg</t>
  </si>
  <si>
    <t>KOSMIČI, ovseni, 1 kg</t>
  </si>
  <si>
    <t>POLENTA 5/1 kg</t>
  </si>
  <si>
    <t>KUS KUS polnozrnati 1/1 kg</t>
  </si>
  <si>
    <t>REZANCI, špinačni široki 1/1 kg</t>
  </si>
  <si>
    <t>REZANCI, korenčkovi široki 1/1 kg</t>
  </si>
  <si>
    <t>Sklop 10: Žita in mlevski izdelki</t>
  </si>
  <si>
    <t>SKUPAJ SKLOP 10:</t>
  </si>
  <si>
    <t>Dostava blaga se vrši v roku 48 ur od uradnega prejema naročila najkasneje do 13 ure.</t>
  </si>
  <si>
    <t xml:space="preserve">Sklop 11: Sveže in suho sadje in zelenjava </t>
  </si>
  <si>
    <t xml:space="preserve">JABOLKA, porcijska, idared </t>
  </si>
  <si>
    <t xml:space="preserve"> JABOLKA, porcijska, elstar </t>
  </si>
  <si>
    <t xml:space="preserve">BRESKVE </t>
  </si>
  <si>
    <t xml:space="preserve">ČEŠNJE </t>
  </si>
  <si>
    <t xml:space="preserve">BANANE </t>
  </si>
  <si>
    <t xml:space="preserve">GROZDJE, belo </t>
  </si>
  <si>
    <t xml:space="preserve">GROZDJE, črno </t>
  </si>
  <si>
    <t xml:space="preserve">HRUŠKE </t>
  </si>
  <si>
    <t xml:space="preserve">POMARANČE </t>
  </si>
  <si>
    <t xml:space="preserve">MANDARINE </t>
  </si>
  <si>
    <t xml:space="preserve">NEKTARlNE </t>
  </si>
  <si>
    <t xml:space="preserve">KIVI </t>
  </si>
  <si>
    <t xml:space="preserve">KLEMENTINE </t>
  </si>
  <si>
    <t xml:space="preserve">LUBENICE </t>
  </si>
  <si>
    <t xml:space="preserve">MELONE </t>
  </si>
  <si>
    <t xml:space="preserve">MARELICE </t>
  </si>
  <si>
    <t xml:space="preserve">OREHI, oluščena jedrca </t>
  </si>
  <si>
    <t xml:space="preserve">SLIVE </t>
  </si>
  <si>
    <t xml:space="preserve">SLIVE, suhe, prosto, brez pešk </t>
  </si>
  <si>
    <t xml:space="preserve">MARELICE, suhe, prosto </t>
  </si>
  <si>
    <t xml:space="preserve">SOLATA, zelena, ledenka </t>
  </si>
  <si>
    <t xml:space="preserve">SOLATA, zelena, endivija </t>
  </si>
  <si>
    <t>SOLATA, zelena, mehka, maslenka</t>
  </si>
  <si>
    <t xml:space="preserve">ČEBULA </t>
  </si>
  <si>
    <t xml:space="preserve">ZELJE, glave </t>
  </si>
  <si>
    <t xml:space="preserve">KISLO ZELJE </t>
  </si>
  <si>
    <t xml:space="preserve">PARADIŽNIK </t>
  </si>
  <si>
    <t xml:space="preserve">PAPRIKA, rumena </t>
  </si>
  <si>
    <t xml:space="preserve">PAPRIKA,rdeča </t>
  </si>
  <si>
    <t xml:space="preserve">KUMARICE </t>
  </si>
  <si>
    <t xml:space="preserve">FIŽOL, češnjevec </t>
  </si>
  <si>
    <t xml:space="preserve">KROMPIR mladi </t>
  </si>
  <si>
    <t xml:space="preserve">KROMPIR </t>
  </si>
  <si>
    <t xml:space="preserve">BUČKE </t>
  </si>
  <si>
    <t xml:space="preserve">POR </t>
  </si>
  <si>
    <t xml:space="preserve">ZELJE, kislo, 1/1 </t>
  </si>
  <si>
    <t xml:space="preserve">KOLERABA </t>
  </si>
  <si>
    <t xml:space="preserve">BLITVA </t>
  </si>
  <si>
    <t xml:space="preserve">JABOLKA SUHA </t>
  </si>
  <si>
    <t xml:space="preserve">KAKI, vanilija  </t>
  </si>
  <si>
    <t xml:space="preserve">KAKI  </t>
  </si>
  <si>
    <t>RADIČ,rdeč</t>
  </si>
  <si>
    <t>RADIČ</t>
  </si>
  <si>
    <t>KISLA REPA 1/1</t>
  </si>
  <si>
    <t>KROMPIR OLUPLJEN, rezan</t>
  </si>
  <si>
    <t>KROMPIR, kuhan</t>
  </si>
  <si>
    <t>ZELJE, belo rezano</t>
  </si>
  <si>
    <t>REDKVICA</t>
  </si>
  <si>
    <t>BRUSNICE SUHE</t>
  </si>
  <si>
    <t xml:space="preserve">ROZINE,prosto </t>
  </si>
  <si>
    <t>LEŠNIKI, mleti 200 gr</t>
  </si>
  <si>
    <t>OREHI,mleti 200 gr.</t>
  </si>
  <si>
    <t>SOLATA,mix rezana</t>
  </si>
  <si>
    <t>SOLATA, endivja rezana</t>
  </si>
  <si>
    <t xml:space="preserve">RADIČ, zelen </t>
  </si>
  <si>
    <t>SOLATA,rezana</t>
  </si>
  <si>
    <t>BUČE, hokaido</t>
  </si>
  <si>
    <t>PAPRIKA, babura</t>
  </si>
  <si>
    <t xml:space="preserve">MANGO </t>
  </si>
  <si>
    <t xml:space="preserve">LEŠNIKOVA JEDRCA </t>
  </si>
  <si>
    <t>ČIČERIKA</t>
  </si>
  <si>
    <t>MANDELJNI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</si>
  <si>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7</t>
    </r>
    <r>
      <rPr>
        <b/>
        <sz val="8"/>
        <rFont val="Palatino Linotype"/>
        <family val="1"/>
        <charset val="238"/>
      </rPr>
      <t>.00 do 8.00 ure zjutraj</t>
    </r>
    <r>
      <rPr>
        <sz val="8"/>
        <rFont val="Palatino Linotype"/>
        <family val="1"/>
        <charset val="238"/>
      </rPr>
      <t xml:space="preserve"> za tekoči dan porabe.</t>
    </r>
  </si>
  <si>
    <t>* 1. obdobje od 1. 6. 2024  do 30. 9. 2024</t>
  </si>
  <si>
    <t>SKUPAJ SKLOP 11:</t>
  </si>
  <si>
    <t>Sklop 12: Zamrznjeno sadje in zelenjava</t>
  </si>
  <si>
    <t>POMMES FRITES 2500 G</t>
  </si>
  <si>
    <t>0000000002274 POMMES FRITES 2500 G</t>
  </si>
  <si>
    <t>BROKOLI, 2500 g</t>
  </si>
  <si>
    <t>0000000002263 BROKOLI, 2500 g</t>
  </si>
  <si>
    <t>BRSTIČNI OHROVT, 2500 g</t>
  </si>
  <si>
    <t>0000000002264 BRSTIČNI OHROVT, 2500 g</t>
  </si>
  <si>
    <t xml:space="preserve">CVETAČA, 2500 g </t>
  </si>
  <si>
    <t xml:space="preserve">0000000002265 CVETAČA, 2500 g </t>
  </si>
  <si>
    <t>KORENJE KOCKE, 2500 g</t>
  </si>
  <si>
    <t>0000000002266 KORENJE KOCKE, 2500 g</t>
  </si>
  <si>
    <t xml:space="preserve">POR NAREZAN, 2500 g </t>
  </si>
  <si>
    <t xml:space="preserve">0000000002269 POR NAREZAN, 2500 g </t>
  </si>
  <si>
    <t>ŠPINAČA, pasirana 2500g</t>
  </si>
  <si>
    <t>0000000002271 ŠPINAČA, 2500g</t>
  </si>
  <si>
    <t>ZELENJAVNA MEŠANICA  6 mix, 2500 g</t>
  </si>
  <si>
    <t>0000000002272 ZELENJAVNA MEŠANICA  6 mix, 2500 g</t>
  </si>
  <si>
    <t>KORENJE BABY 2500 g</t>
  </si>
  <si>
    <t>0000000002267</t>
  </si>
  <si>
    <t>KOREJE VALOVITO, 2500 g</t>
  </si>
  <si>
    <t>0000000002268</t>
  </si>
  <si>
    <t>STROČJI FIŽOL, zeleni ploščati 2500 g</t>
  </si>
  <si>
    <t>0000000002270</t>
  </si>
  <si>
    <t>ZELENJAVNA MEŠANICA GRAH/KORENJE, 2,5 kg</t>
  </si>
  <si>
    <t>0000000002273</t>
  </si>
  <si>
    <t>JUŠNA ZELENJAVA, za francosko solato  2500 gr</t>
  </si>
  <si>
    <t>0000000003176</t>
  </si>
  <si>
    <t>POLPETI SOJINI 800-2000 g</t>
  </si>
  <si>
    <t>0000000002400</t>
  </si>
  <si>
    <t>BUČKE,2500g</t>
  </si>
  <si>
    <t>ZELENJAVNI MIX , rezanci, 2,5 kg, kot JULIENE</t>
  </si>
  <si>
    <t>BROKOLI MIX  KAISER 2,5 kg</t>
  </si>
  <si>
    <t>GOZDNI SADEŽI 2,5 kg</t>
  </si>
  <si>
    <t>BELUŠI BELI,</t>
  </si>
  <si>
    <t>GRAH 2500 g</t>
  </si>
  <si>
    <t>KROMPIRJEVE REZINE 2000-2500 G kot DOLAR</t>
  </si>
  <si>
    <t>KROMPIRJEVI KRHLJI 2000-2500 G</t>
  </si>
  <si>
    <t>POMFRI, debel 2500 g</t>
  </si>
  <si>
    <t>KROMPIRJEVI KRHLJI, olupljen 2500 g</t>
  </si>
  <si>
    <t>BUČA hokaido, kocke 2500 g</t>
  </si>
  <si>
    <t>MALINE, 2500 G</t>
  </si>
  <si>
    <t>BOROVNICE, 2500 g</t>
  </si>
  <si>
    <t>STROČJI FIŽOL, rumeni 2500 g</t>
  </si>
  <si>
    <t>JAGODE, 2500 g</t>
  </si>
  <si>
    <t>SKUPAJ SKLOP 12:</t>
  </si>
  <si>
    <t>BELUŠI,1/1 kg</t>
  </si>
  <si>
    <t>Sklop 13: Sadni sokovi, sirupi in ostala pijača</t>
  </si>
  <si>
    <t>SKUPAJ SKLOP 13:</t>
  </si>
  <si>
    <t>NEKTAR, sadni, 2 dcl, jagoda</t>
  </si>
  <si>
    <t>0000000002282 SOK, nektar, sadni, 2 dcl, jag oda</t>
  </si>
  <si>
    <t>NEKTAR, breskev, 1/1 l</t>
  </si>
  <si>
    <t xml:space="preserve">0000000002288 SOK, nektar, breskev, 1/1 </t>
  </si>
  <si>
    <t>NEKTAR, marelica, 1/1 l</t>
  </si>
  <si>
    <t xml:space="preserve">0000000002289 SOK, nektar, marelica, 1/1 </t>
  </si>
  <si>
    <t>SOK, nektar, jagoda 1/1 l</t>
  </si>
  <si>
    <t xml:space="preserve">0000000002291 SOK, nektar, jagoda 1/1 </t>
  </si>
  <si>
    <t xml:space="preserve">LEDENI ČAJ, 1,5 l </t>
  </si>
  <si>
    <t xml:space="preserve">0000000002293 LEDENI ČAJ, 1,5 l </t>
  </si>
  <si>
    <t xml:space="preserve">VODA IZVIRSKA, 1,5 l </t>
  </si>
  <si>
    <t xml:space="preserve">0000000002296 VODA IZVIRSKA, 1,5 l </t>
  </si>
  <si>
    <t>SADNA KAŠICA FRUTEK -breskev/ marelica 190gr</t>
  </si>
  <si>
    <t>0000000002299 SADNA KAŠICA FRUTEK -breskev/ marelica 190gr</t>
  </si>
  <si>
    <t>NEKTAR, sadni, 2 dcl, mar elica</t>
  </si>
  <si>
    <t>0000000002281 SOK, nektar, sadni, 2 dcl, mar elica</t>
  </si>
  <si>
    <t xml:space="preserve">VODA Z OKUSOM, 0,5l </t>
  </si>
  <si>
    <t xml:space="preserve">0000000002297 VODA Z OKUSOM, 0,5l </t>
  </si>
  <si>
    <t>100 % SOK JABOLKO 1 l</t>
  </si>
  <si>
    <t xml:space="preserve">0000000002439 SOK JABOLKO 1L </t>
  </si>
  <si>
    <t>OSVEŽILNA PIJAČA pom.-lim. brez konzervansov1,5 l enakovredno Fruc</t>
  </si>
  <si>
    <t xml:space="preserve">0000000002979 FRUC 1,5 </t>
  </si>
  <si>
    <t>SIRUP, malina 1/1 l</t>
  </si>
  <si>
    <t>0000000002275</t>
  </si>
  <si>
    <t>SIRUP, pomaranča 1/1 l</t>
  </si>
  <si>
    <t>0000000002276</t>
  </si>
  <si>
    <t>SIRUP, limona 1/1 l</t>
  </si>
  <si>
    <t>0000000002277</t>
  </si>
  <si>
    <t>SIRUP, gozdni sadeži 1/1 l</t>
  </si>
  <si>
    <t>0000000002278</t>
  </si>
  <si>
    <t>NEKTAR, sadni, 2 dcl, breskev</t>
  </si>
  <si>
    <t>0000000002280</t>
  </si>
  <si>
    <t>100 %  SADNI SOK, 2 dcl, ananas</t>
  </si>
  <si>
    <t>0000000002283</t>
  </si>
  <si>
    <t>NEKTAR, jabolko 1/1 l</t>
  </si>
  <si>
    <t>0000000002285</t>
  </si>
  <si>
    <t>NEKTAR, pomaranča 1/1 l</t>
  </si>
  <si>
    <t>0000000002286</t>
  </si>
  <si>
    <t>NEKTAR, hruška 1/1 l</t>
  </si>
  <si>
    <t>100 % SADNI SOK ananas 1/1 l</t>
  </si>
  <si>
    <t>0000000002292</t>
  </si>
  <si>
    <t>VODA, IZVIRSKA 0,5 l, kot MOJ DAN</t>
  </si>
  <si>
    <t>0000000002295</t>
  </si>
  <si>
    <t>MINERALNA VODA 1/1 l</t>
  </si>
  <si>
    <t>0000000002298</t>
  </si>
  <si>
    <t>100 % SADNI SOK JABOLKO 2 dl</t>
  </si>
  <si>
    <t>0000000002440</t>
  </si>
  <si>
    <t xml:space="preserve">LEDENI ČAJ, 0,5 l </t>
  </si>
  <si>
    <t>SIRUP, bezeg 1/1 l</t>
  </si>
  <si>
    <t>SIRUP, bezeg 1/1</t>
  </si>
  <si>
    <t>LIMONIN KONCENTRAT 1/1 l</t>
  </si>
  <si>
    <t>MLEČNI NAMAZ  750 g</t>
  </si>
  <si>
    <t>0000000002748 MLEČNI NAMAZ  500 g</t>
  </si>
  <si>
    <t xml:space="preserve">CORN FLAKES 500 g </t>
  </si>
  <si>
    <t xml:space="preserve">0000000002406 CORN FLAKES 500 g </t>
  </si>
  <si>
    <t>SLADKOR, beli, kristalni, 1/1 kg</t>
  </si>
  <si>
    <t>0000000002303 SLADKOR, beli, kristalni, 1/1 kg</t>
  </si>
  <si>
    <t>SOL, morska, kuhinjska, drobno mleta, 1/1 kg</t>
  </si>
  <si>
    <t>0000000002305 SOL, morska, kuhinjska, drobno mleta, 1/1 kg</t>
  </si>
  <si>
    <t>KAKAV, zrnca, 2,5 kg</t>
  </si>
  <si>
    <t xml:space="preserve">0000000002306 KAKAV, zrnca, 5/1 </t>
  </si>
  <si>
    <t>REZINA kot FRUTA BELA 30 g</t>
  </si>
  <si>
    <t>0000000002307 FRUTA BELA t Frutabella</t>
  </si>
  <si>
    <t>ČAJ, šipek hibiskus, filter vr ečke 1000 g</t>
  </si>
  <si>
    <t>0000000002309 ČAJ, šipek hibiskus, filter vr ečke 1000 g</t>
  </si>
  <si>
    <t>ČAJ, planinski, filter vrečke 1000g</t>
  </si>
  <si>
    <t>0000000002310 ČAJ, planinski, filter vrečke 1000g</t>
  </si>
  <si>
    <t xml:space="preserve">ČAJ, jag.-malina, filter , vrečke 1000 gr </t>
  </si>
  <si>
    <t>0000000002311 ČAJ, jag.-malina, filter vrečke 1000g</t>
  </si>
  <si>
    <t>ČAJ, gozd. sadeži, filter vrečke 1000g</t>
  </si>
  <si>
    <t>0000000002312 ČAJ, gozd. sadeži, filter vrečke 1000g</t>
  </si>
  <si>
    <t>ČAJ, breskev, filter vrečke 1000g</t>
  </si>
  <si>
    <t>0000000002313 ČAJ, breskev, filter vrečke 10 00g</t>
  </si>
  <si>
    <t>ČAJ, šipek,  filter vrečke 1000 g</t>
  </si>
  <si>
    <t>0000000002314 ČAJ, šipek,  filter vrečke 100 0 g</t>
  </si>
  <si>
    <t xml:space="preserve">KAVA, prava, 100 g, mleta </t>
  </si>
  <si>
    <t xml:space="preserve">0000000002315 KAVA, prava, 100 g, mleta </t>
  </si>
  <si>
    <t xml:space="preserve">ZLATE KROGLICE, 500 g </t>
  </si>
  <si>
    <t xml:space="preserve">0000000002316 ZLATE KROGLICE, 500 g </t>
  </si>
  <si>
    <t xml:space="preserve">MED, cvetlični 900g </t>
  </si>
  <si>
    <t xml:space="preserve">0000000002321 MED, cvetlični 900g </t>
  </si>
  <si>
    <t xml:space="preserve">KVAS, sveži 42 g </t>
  </si>
  <si>
    <t xml:space="preserve">0000000002320 KVAS, sveži 4 dag </t>
  </si>
  <si>
    <t xml:space="preserve">MED gozdni 900g </t>
  </si>
  <si>
    <t xml:space="preserve">0000000002322 MED, 900g </t>
  </si>
  <si>
    <t xml:space="preserve">MED, porcijski, 20 g </t>
  </si>
  <si>
    <t xml:space="preserve">0000000002324 MED, porcijski, 20 g </t>
  </si>
  <si>
    <t xml:space="preserve">PALČKE, 120 g, kot grisini  </t>
  </si>
  <si>
    <t xml:space="preserve">0000000002329 PALČKE, 10 dag, kot grisini </t>
  </si>
  <si>
    <t>0000000002330 RIŽ, oluščen, bel, 1/1, kot Zl atopolje</t>
  </si>
  <si>
    <t xml:space="preserve">PAŠTETA, jetrna,850 g </t>
  </si>
  <si>
    <t xml:space="preserve">0000000002331 PAŠTETA, jetrna,850 g </t>
  </si>
  <si>
    <t>PAŠTETA, jetrna, 30 g, kot Arg eta</t>
  </si>
  <si>
    <t>0000000002332 PAŠTETA, jetrna, 30 g, kot Arg eta</t>
  </si>
  <si>
    <t>PAŠTETA, kokošja, 27 g, kot Ar geta</t>
  </si>
  <si>
    <t>0000000002333 PAŠTETA, kokošja, 30 g, kot Ar geta</t>
  </si>
  <si>
    <t>PAŠTETA, kokošja, 45 g, kot Ar geta</t>
  </si>
  <si>
    <t>0000000002334 PAŠTETA, kokošja, 50 g, kot Ar geta</t>
  </si>
  <si>
    <t>TUNA, v rastlinskem olju, 1730 g</t>
  </si>
  <si>
    <t>0000000002335 TUNA, v rastlinskem olju, 1750 g</t>
  </si>
  <si>
    <t xml:space="preserve">TUNA, v olivnem olju, 80 g </t>
  </si>
  <si>
    <t xml:space="preserve">0000000002336 TUNA, v olivnem olju, 80 g </t>
  </si>
  <si>
    <t xml:space="preserve">MAJONEZA, I. kvaliteta 630 g </t>
  </si>
  <si>
    <t xml:space="preserve">0000000002338 MAJONEZA, I. kvaliteta 630 g </t>
  </si>
  <si>
    <t>0000000002345 FIŽOL češnjevec, zrnje, nekuhan 1/1</t>
  </si>
  <si>
    <t>FIŽOL, zrnje, kuhan, 2,5 kg</t>
  </si>
  <si>
    <t xml:space="preserve">0000000002346 FIŽOL, zrnje, kuhan, 3/1 </t>
  </si>
  <si>
    <t xml:space="preserve">GRAH, 400-1000 g, I. kvaliteta </t>
  </si>
  <si>
    <t xml:space="preserve">0000000002348 GRAH, 1/1, I. kvaliteta </t>
  </si>
  <si>
    <t xml:space="preserve">GORČICA, 1050 g, I. kvaliteta </t>
  </si>
  <si>
    <t xml:space="preserve">0000000002349 GORČICA, 1/1, I. kvaliteta </t>
  </si>
  <si>
    <t xml:space="preserve">0000000002351 KOMPOT, ananas, 3/1 </t>
  </si>
  <si>
    <t xml:space="preserve">0000000002354 KOMPOT,mešano sadje, 3/1 </t>
  </si>
  <si>
    <t xml:space="preserve">KORUZA, v slanici, 340 g </t>
  </si>
  <si>
    <t xml:space="preserve">0000000002355 KORUZA, v slanici, 660 g </t>
  </si>
  <si>
    <t xml:space="preserve">KUMARICE, kisle, 670 g </t>
  </si>
  <si>
    <t xml:space="preserve">0000000002356 KUMARICE, kisle, 680 ml </t>
  </si>
  <si>
    <t xml:space="preserve">MARMELADA, porcijska, 20g </t>
  </si>
  <si>
    <t xml:space="preserve">0000000002358 MARMELADA, porcijska,25g </t>
  </si>
  <si>
    <t>PARADIŽNIKOVA MEZGA, 720 g, I. kvaliteta</t>
  </si>
  <si>
    <t>0000000002359 PARADIŽNIKOVA MEZGA, 850g, I. kvaliteta</t>
  </si>
  <si>
    <t>PESA, rdeča, 1000 g, I. kvaliteta kot Eta</t>
  </si>
  <si>
    <t>0000000002360 PESA, rdeča, 680 ml, I. kvaliteta kot Eta</t>
  </si>
  <si>
    <t>ČOKOLINO, 1,8 kg</t>
  </si>
  <si>
    <t>0000000002361 ČOKOLINO, 1,8 kg</t>
  </si>
  <si>
    <t>CORN FLAKES 1/1 kg</t>
  </si>
  <si>
    <t>0000000002362 COREN FLAKES 1/1 kg</t>
  </si>
  <si>
    <t>BELA KAVA OTROŠKA  400g kot Benquick</t>
  </si>
  <si>
    <t>0000000002363 BELA KAVA,  kot franck in proj 400g</t>
  </si>
  <si>
    <t>JUHA, goveja, 1/1 kg</t>
  </si>
  <si>
    <t>0000000002365 JUHA, goveja, 1/1 kg</t>
  </si>
  <si>
    <t>JUHA, špargljeva, 1/1 kg</t>
  </si>
  <si>
    <t>0000000002367 JUHA, špargljeva, 1/1 kg</t>
  </si>
  <si>
    <t xml:space="preserve">ČEBULA, pražena 1000 g </t>
  </si>
  <si>
    <t xml:space="preserve">0000000002371 ČEBULA, pražena 1000 g </t>
  </si>
  <si>
    <t xml:space="preserve">ČESEN, mleti, 860 g </t>
  </si>
  <si>
    <t xml:space="preserve">0000000002372 ČESEN, mleti, 765 g </t>
  </si>
  <si>
    <t xml:space="preserve">LOVOR, celi 25 g </t>
  </si>
  <si>
    <t xml:space="preserve">0000000002373 LOVOR, celi 25 g </t>
  </si>
  <si>
    <t xml:space="preserve">ORIGANO, 135 g </t>
  </si>
  <si>
    <t xml:space="preserve">0000000002374 ORIGANO, 130 g </t>
  </si>
  <si>
    <t xml:space="preserve">PAPRIKA, mleta, 1000 g </t>
  </si>
  <si>
    <t xml:space="preserve">0000000002375 PAPRIKA, mleta, 1000 g </t>
  </si>
  <si>
    <t xml:space="preserve">PETERŠILJ, suhi 75g </t>
  </si>
  <si>
    <t xml:space="preserve">0000000002376 PETERŠILJ, suhi 75g </t>
  </si>
  <si>
    <t>MEŠANICA ZAČIMB, kot vegeta 500 g</t>
  </si>
  <si>
    <t>0000000002377 MEŠANICA ZAČIMB, kot vegeta 500 g</t>
  </si>
  <si>
    <t xml:space="preserve">ACITRON, 500 g </t>
  </si>
  <si>
    <t xml:space="preserve">0000000002379 ACITRON, 500 g </t>
  </si>
  <si>
    <t>GRAH  400 g</t>
  </si>
  <si>
    <t>0000000002392 GRAH  800 g</t>
  </si>
  <si>
    <t xml:space="preserve">PAŠTETA JETRNA 50 g </t>
  </si>
  <si>
    <t xml:space="preserve">0000000002393 PAŠTETA JETRNA 50-g </t>
  </si>
  <si>
    <t xml:space="preserve">ČAJ LIPA 1 kg </t>
  </si>
  <si>
    <t xml:space="preserve">0000000002394 ČAJ LIPA 1 kg </t>
  </si>
  <si>
    <t>POPER  20 g</t>
  </si>
  <si>
    <t>0000000002397 POPER  25 g</t>
  </si>
  <si>
    <t xml:space="preserve">PREPEČENEC 47 g </t>
  </si>
  <si>
    <t xml:space="preserve">0000000002398 PREPEČENEC 40 g </t>
  </si>
  <si>
    <t xml:space="preserve">MARMELADA  700 g </t>
  </si>
  <si>
    <t xml:space="preserve">0000000002399 MARMELADA  700 g </t>
  </si>
  <si>
    <t xml:space="preserve">GORČICA 700g </t>
  </si>
  <si>
    <t xml:space="preserve">0000000002404 GORČICA 700g </t>
  </si>
  <si>
    <t xml:space="preserve">KEKSI OTROŠKI 400g </t>
  </si>
  <si>
    <t xml:space="preserve">0000000002405 KEKSI OTROŠKI 400g </t>
  </si>
  <si>
    <t xml:space="preserve">CIMET 10g </t>
  </si>
  <si>
    <t xml:space="preserve">0000000002408 CIMET 10g </t>
  </si>
  <si>
    <t>CEDEVITA 900 g</t>
  </si>
  <si>
    <t xml:space="preserve">0000000002415 CEDEVITA 1 kg </t>
  </si>
  <si>
    <t xml:space="preserve">PAŠTETA TUNA 27 g </t>
  </si>
  <si>
    <t xml:space="preserve">0000000002416 PAŠTETA TUNA 27 g </t>
  </si>
  <si>
    <t xml:space="preserve">KETCHUP PARAD. 1000 g </t>
  </si>
  <si>
    <t xml:space="preserve">0000000002417 KETCHUP PARAD. 1000 g </t>
  </si>
  <si>
    <t xml:space="preserve">OLJE SONČ. 1l </t>
  </si>
  <si>
    <t xml:space="preserve">0000000002418 OLJE SONČ. 1l </t>
  </si>
  <si>
    <t xml:space="preserve">KOMPOT VIŠNJA 680 g </t>
  </si>
  <si>
    <t xml:space="preserve">0000000002443 KOMPOT VIŠNJA 680 g </t>
  </si>
  <si>
    <t xml:space="preserve">MARGARINA 250 g </t>
  </si>
  <si>
    <t xml:space="preserve">0000000002446 MARGARINA 250 g </t>
  </si>
  <si>
    <t>ČAJ TROPIK filter vrečka 1000 gr.</t>
  </si>
  <si>
    <t xml:space="preserve">0000000002448 ČAJ TROPIK 1 kg </t>
  </si>
  <si>
    <t>DODATEK JEDEM 1/1 kg</t>
  </si>
  <si>
    <t xml:space="preserve">0000000002590 DODATEK JEDEM 1/1 </t>
  </si>
  <si>
    <t>ČAJ VANILIJA filter vrečka 1000 gr.</t>
  </si>
  <si>
    <t xml:space="preserve">0000000002597 ČAJ VANILIJA 1kg </t>
  </si>
  <si>
    <t xml:space="preserve">MLEKO SOJA 1 l </t>
  </si>
  <si>
    <t xml:space="preserve">0000000002598 MLEKO SOJA 1 l </t>
  </si>
  <si>
    <t>SOJIN DESERT  125 g</t>
  </si>
  <si>
    <t xml:space="preserve">0000000002599 SOJIN DESERT  </t>
  </si>
  <si>
    <t xml:space="preserve">ČOKOLINO 200 g </t>
  </si>
  <si>
    <t xml:space="preserve">0000000002600 ČOKOLINO 200 g </t>
  </si>
  <si>
    <t xml:space="preserve">GRAH 4,1 kg </t>
  </si>
  <si>
    <t xml:space="preserve">0000000002635 GRAH 2,5 kg </t>
  </si>
  <si>
    <t xml:space="preserve">TURISTIČNA PAŠTETA 50 g </t>
  </si>
  <si>
    <t xml:space="preserve">0000000002900 TURISTIČNA PAŠTETA 50 g </t>
  </si>
  <si>
    <t xml:space="preserve">0000000002981 KAKAO 1/1 </t>
  </si>
  <si>
    <t>MAK  200 g</t>
  </si>
  <si>
    <t>0000000003031 MAK  250 g</t>
  </si>
  <si>
    <t xml:space="preserve">0000000002147 ČAJNI KEKSI </t>
  </si>
  <si>
    <t xml:space="preserve">KEKSI kot LEIBNIZ PZ 200g </t>
  </si>
  <si>
    <t xml:space="preserve">0000000002852 KEKSI kot LEIBNIZ PZ 200g </t>
  </si>
  <si>
    <t xml:space="preserve">ČOKOLADNO MLEČNI NAMAZ, 40 g, kot Viki krema </t>
  </si>
  <si>
    <t>0000000002301</t>
  </si>
  <si>
    <t>SLADKOR mleti 200 g</t>
  </si>
  <si>
    <t>0000000002304</t>
  </si>
  <si>
    <t>ŽITNO SADNA REZINA, 30 g, kot Frutabela</t>
  </si>
  <si>
    <t>0000000002308</t>
  </si>
  <si>
    <t>ČOKOLADA, v prahu 200 g</t>
  </si>
  <si>
    <t>0000000002318</t>
  </si>
  <si>
    <t>KOKOSOVA MOKA, 250 g</t>
  </si>
  <si>
    <t>0000000002319</t>
  </si>
  <si>
    <t>MED, akacija 900 g</t>
  </si>
  <si>
    <t>0000000002323</t>
  </si>
  <si>
    <t>MRVICE, čokoladne, 100 g</t>
  </si>
  <si>
    <t>0000000002325</t>
  </si>
  <si>
    <t>LEŠNIKI , mleti 200 g</t>
  </si>
  <si>
    <t>0000000002326</t>
  </si>
  <si>
    <t>MINI ROLADA, 280 g</t>
  </si>
  <si>
    <t>0000000002327</t>
  </si>
  <si>
    <t>NAPOLITANKE 800 g</t>
  </si>
  <si>
    <t>0000000002328</t>
  </si>
  <si>
    <t>OLJE SONČNIČNO 2/1 l, I. kvaliteta</t>
  </si>
  <si>
    <t>0000000002339</t>
  </si>
  <si>
    <t>MARGARINA PORCIJSKA 15 g</t>
  </si>
  <si>
    <t>0000000002341</t>
  </si>
  <si>
    <t>0000000002343</t>
  </si>
  <si>
    <t>KETCHUP, 700 g</t>
  </si>
  <si>
    <t>0000000002350</t>
  </si>
  <si>
    <t>KOMPOT, marelica, 2,5 kg</t>
  </si>
  <si>
    <t>0000000002353</t>
  </si>
  <si>
    <t>JUHA , porova 1/1 kg</t>
  </si>
  <si>
    <t>0000000002364</t>
  </si>
  <si>
    <t>0000000002366</t>
  </si>
  <si>
    <t>0000000002370</t>
  </si>
  <si>
    <t>0000000002378</t>
  </si>
  <si>
    <t>ČIČERIKA, 400 g</t>
  </si>
  <si>
    <t>0000000002380</t>
  </si>
  <si>
    <t>OLJE , rastlinsko 1/1 l</t>
  </si>
  <si>
    <t>0000000002395</t>
  </si>
  <si>
    <t>MLEČNI NAMAZ 1/1 kg, kot Viki krema</t>
  </si>
  <si>
    <t>0000000002748</t>
  </si>
  <si>
    <t>PAŠTETA 50 g kot Gavrilovič</t>
  </si>
  <si>
    <t>0000000003004</t>
  </si>
  <si>
    <t>TESTENINE PZ</t>
  </si>
  <si>
    <t>0000000003072</t>
  </si>
  <si>
    <t>PARADIŽNIKOVA MEZGA 580g</t>
  </si>
  <si>
    <t>0000000003088</t>
  </si>
  <si>
    <t>SOJA</t>
  </si>
  <si>
    <t>0000000003145</t>
  </si>
  <si>
    <t>SODA</t>
  </si>
  <si>
    <t>0000000003149</t>
  </si>
  <si>
    <t>BAZILIKA</t>
  </si>
  <si>
    <t>0000000003150</t>
  </si>
  <si>
    <t>ROŽMARIN</t>
  </si>
  <si>
    <t>0000000003151</t>
  </si>
  <si>
    <t>SLADKOR SADNI</t>
  </si>
  <si>
    <t>0000000003152</t>
  </si>
  <si>
    <t>OTROŠKA HRANA FRUTEK 120 g</t>
  </si>
  <si>
    <t>0000000002300</t>
  </si>
  <si>
    <t>SARDINE V OLJU 123 g</t>
  </si>
  <si>
    <t>RDEČA PESA 4/1 kg</t>
  </si>
  <si>
    <t xml:space="preserve">MED, cvetlični 450 g </t>
  </si>
  <si>
    <t>KUMARICE, kisle, 4/1 l</t>
  </si>
  <si>
    <t>KORENJE , ribano 2500 gr.</t>
  </si>
  <si>
    <t>KOMPOT, hruškov 2,5 kg</t>
  </si>
  <si>
    <t xml:space="preserve">LANENO SEME </t>
  </si>
  <si>
    <t>SEZAMOVO SEME</t>
  </si>
  <si>
    <t>OREŠČKI 250 g</t>
  </si>
  <si>
    <t>KORENJE RIBANO 4000 g</t>
  </si>
  <si>
    <t>OLIVNO OLJE 1/1 L</t>
  </si>
  <si>
    <t>KOKOŠJA PAŠTETA 95 g</t>
  </si>
  <si>
    <t>PEHTRAN 155 g</t>
  </si>
  <si>
    <t>BIO KOSMIČI 250 g</t>
  </si>
  <si>
    <t>BIO TESTENINE-SVEDRI 500 g</t>
  </si>
  <si>
    <t>SLANI KREKERJI</t>
  </si>
  <si>
    <t>ČAJ planinski 40 g</t>
  </si>
  <si>
    <t>OREHI mleti 200 g</t>
  </si>
  <si>
    <t>JUHA gobova 1 kg</t>
  </si>
  <si>
    <t>MLEKO, ovseno 1/1 l</t>
  </si>
  <si>
    <t>MLEKO, ovseno 1/1</t>
  </si>
  <si>
    <t>MLEKO, riževo 1/1 l</t>
  </si>
  <si>
    <t>MLEKO, riževo 1/1</t>
  </si>
  <si>
    <t>MLEKO, riževo 2 dcl</t>
  </si>
  <si>
    <t>MARMELADA, marelična   5/1 kg</t>
  </si>
  <si>
    <t>MARMELADA,   5/1</t>
  </si>
  <si>
    <t>PREPEČENEC 330 g</t>
  </si>
  <si>
    <t>MAJARON 100 g</t>
  </si>
  <si>
    <t>TIMIJAN 450 g</t>
  </si>
  <si>
    <t>PARADIŽNIKOV KONCENTRAT 290 g</t>
  </si>
  <si>
    <t>GRISINI S SEZAMOM 125 g</t>
  </si>
  <si>
    <t xml:space="preserve">RIŽ, integralni </t>
  </si>
  <si>
    <t>ČAJ, božični 50 g</t>
  </si>
  <si>
    <t>MARMELADA, marelična  3/1 kg</t>
  </si>
  <si>
    <t>MARMELADA,   3/1</t>
  </si>
  <si>
    <t>OLJE, bučno</t>
  </si>
  <si>
    <t xml:space="preserve">SARDINE, v olju, 900 g </t>
  </si>
  <si>
    <t xml:space="preserve">0000000002337 SARDINE, v olju, 780 g </t>
  </si>
  <si>
    <t>MARGARINA, 225 g, enakovredna kot Becel</t>
  </si>
  <si>
    <t>0000000002340 MARGARINA, 250G, enakovredna kot Becel</t>
  </si>
  <si>
    <t>KIS, vinski, 6%, 1/1 l</t>
  </si>
  <si>
    <t xml:space="preserve">0000000002342 KIS, vinski, 4%, 1/1 </t>
  </si>
  <si>
    <t xml:space="preserve">PECILNI PRAŠEK, (pakiranje 5x13 g) </t>
  </si>
  <si>
    <t xml:space="preserve">0000000002368 PECILNI PRAŠEK, 13 g </t>
  </si>
  <si>
    <t xml:space="preserve">VANILI SLADKOR, (pakiranje 5x10 g) </t>
  </si>
  <si>
    <t xml:space="preserve">0000000002369 VANILI SLADKOR, 13 g </t>
  </si>
  <si>
    <t>SLANE PALČKE 230 g</t>
  </si>
  <si>
    <t>0000000002385 SLANE PALČKE 250 g</t>
  </si>
  <si>
    <t xml:space="preserve">AJVAR NEPEKOČ 680 g </t>
  </si>
  <si>
    <t xml:space="preserve">0000000002444 AJVAR NEPEKOČ 690 g </t>
  </si>
  <si>
    <t>ČAJ ,šipek-hibiskus 50 g</t>
  </si>
  <si>
    <t>0000000002991 ČAJ ,šipek kg</t>
  </si>
  <si>
    <t>FIŽOL, stročji, 2500g I. kvaliteta</t>
  </si>
  <si>
    <t>0000000002347</t>
  </si>
  <si>
    <t>KOMPOT, breskev, 2,5 kg</t>
  </si>
  <si>
    <t>0000000002352</t>
  </si>
  <si>
    <t>MARGARINA kot Rama 225 g</t>
  </si>
  <si>
    <t>0000000003172</t>
  </si>
  <si>
    <t>BIO PIRINI KOSMIČI 500 g</t>
  </si>
  <si>
    <t>MUŠKATNI OREŠČEK, mleti 0,4 kg</t>
  </si>
  <si>
    <t>NAMAZ, kremni barvni  kot viki krema 3,5 kg</t>
  </si>
  <si>
    <t>NAMAZ, kremni barvni 3/1</t>
  </si>
  <si>
    <t>KURKUMA, mleta 50 g</t>
  </si>
  <si>
    <t>KURKUMA, mleta 100 g</t>
  </si>
  <si>
    <t>GRISINI S SEZAMOM 170 g</t>
  </si>
  <si>
    <t>GRISINI S SEZAMOM 450 g</t>
  </si>
  <si>
    <t>RIŽOLINO 150 gr</t>
  </si>
  <si>
    <t>PERTERŠILJ, suhi 75 gr.</t>
  </si>
  <si>
    <t>KLINČKI, mleti 20 gr.</t>
  </si>
  <si>
    <t>RIŽ, oluščen, bel, 1/1 kg, kot Zlatopolje, okroglozrnati</t>
  </si>
  <si>
    <t>FIŽOL češnjevec, zrnje, nekuhan 1/1 kg</t>
  </si>
  <si>
    <t>LUČKA SADNA 70 ml</t>
  </si>
  <si>
    <t>SLADOLED MAXIM  100 ml</t>
  </si>
  <si>
    <t>PARKELJ 8 dag</t>
  </si>
  <si>
    <t>TESTENINE ŠPAGETI, 3/1 kg</t>
  </si>
  <si>
    <t>TESTENINE ŠPAGETI, 500 g</t>
  </si>
  <si>
    <t xml:space="preserve">TESTENINE ŠPAGETI, 500 g </t>
  </si>
  <si>
    <t>MLINCI  JAJČNI 1/1 kg</t>
  </si>
  <si>
    <t>REZANCI polnozrnati ECO 1/1 kg</t>
  </si>
  <si>
    <t>AJDOVA KAŠA  500 g</t>
  </si>
  <si>
    <t>KAŠA prosena 500 g</t>
  </si>
  <si>
    <t>KOMPOT, ananas, 3000 g</t>
  </si>
  <si>
    <t>KOMPOT,mešano sadje, 3000 g</t>
  </si>
  <si>
    <t>SIR MOZZARELA  1/1 kg</t>
  </si>
  <si>
    <t>SIR, polmasten,45%m.m., enakovredno kot Jošt, 1/1 kg</t>
  </si>
  <si>
    <t>JAJCA L  10/1  / cena za kos/</t>
  </si>
  <si>
    <t xml:space="preserve">JAJČNI RUMENJAKI </t>
  </si>
  <si>
    <t xml:space="preserve">JAJČNI BELJAKI </t>
  </si>
  <si>
    <t>JAJCA M  10/1 /cena za kos/</t>
  </si>
  <si>
    <t xml:space="preserve">KROF, z marmelado, 100 g </t>
  </si>
  <si>
    <t xml:space="preserve">ZAVITEK, jabolčni, 120 g </t>
  </si>
  <si>
    <t>ROLADE, mešane , 80 g</t>
  </si>
  <si>
    <t>TORTE, mešane, kosi, 80 g</t>
  </si>
  <si>
    <t>MARMORNATI KOLAČ, kosi, 80 g</t>
  </si>
  <si>
    <t xml:space="preserve">ŽEPKI, 60 g </t>
  </si>
  <si>
    <t xml:space="preserve">REZINA SADNA 80 g </t>
  </si>
  <si>
    <t xml:space="preserve">ZAVITEK SKUTIN 80 g </t>
  </si>
  <si>
    <t>JABOLČNI ZAVITEK , 100 g</t>
  </si>
  <si>
    <t xml:space="preserve">MINJONČKI, 50 g </t>
  </si>
  <si>
    <t>TORTA ČOKOLADNA , 80 g</t>
  </si>
  <si>
    <t>VANILIJEVI NAVIHANČKI 80 g</t>
  </si>
  <si>
    <t>KROF, z marmelado, 80 g</t>
  </si>
  <si>
    <t>KROF, z vanilijo, 120 g</t>
  </si>
  <si>
    <t>KROF, z vanilijo, 100 g</t>
  </si>
  <si>
    <t>KROF, z vanilijo, preliv 100 g</t>
  </si>
  <si>
    <t>ZAVITEK, sirov, 60 g</t>
  </si>
  <si>
    <t>KREM REZINA, 80 g</t>
  </si>
  <si>
    <t>KREM REZINA 60 g</t>
  </si>
  <si>
    <t xml:space="preserve">POTICAorehova, kosi, 100 g </t>
  </si>
  <si>
    <t>ZAVITEK VIŠNJA 100 g</t>
  </si>
  <si>
    <t>AJDOV STR.Z OREHI, 60 g</t>
  </si>
  <si>
    <t>JEŽKI 60 g</t>
  </si>
  <si>
    <t>TEMNI FRANCOSKI ROGLJIČKI 90 g</t>
  </si>
  <si>
    <t>ZAVITEK vlečeno testo, polnozrnato, 80 g</t>
  </si>
  <si>
    <t>POLNOZRNATI  COOKIES z brusnico,  80 g</t>
  </si>
  <si>
    <t>TORTA SAHAR, 80 g</t>
  </si>
  <si>
    <t>SADNA TORTA, 80 g</t>
  </si>
  <si>
    <t xml:space="preserve">ŽEPEK JABOLČNI, 60 g </t>
  </si>
  <si>
    <t>MUFFIN , borovničev 50 g</t>
  </si>
  <si>
    <t>MUFFIN , čokoladni  50 g</t>
  </si>
  <si>
    <t>NAVIHANČKI TEMNI čok.-leš. 80 g</t>
  </si>
  <si>
    <t xml:space="preserve">ROGLJIČ AJDOV Z OREHI, 60 g </t>
  </si>
  <si>
    <t>MUFFINI, čokoladni 100 g</t>
  </si>
  <si>
    <t>ŠPIRALA , jabolčna, maslena 120 g</t>
  </si>
  <si>
    <t>POLŽEK SIROV, 140 g</t>
  </si>
  <si>
    <t xml:space="preserve">ŽEMLJA KORUZNA 8 dag </t>
  </si>
  <si>
    <t xml:space="preserve">ŽEMLJA KORUZNA 6 dag </t>
  </si>
  <si>
    <t>ŠTRUČKA PZ., 6 dag, kraljeva</t>
  </si>
  <si>
    <t>BOMBETA bela 4  dag</t>
  </si>
  <si>
    <t>ŠTRUČKA polnozrnata 10 dag</t>
  </si>
  <si>
    <t>PLETENKA 6 dag</t>
  </si>
  <si>
    <t>PLETENKA 4 dag</t>
  </si>
  <si>
    <t xml:space="preserve">KORUZNA ŽEMLJA 8 dag </t>
  </si>
  <si>
    <t xml:space="preserve">MAKOVA štručka 4 dag </t>
  </si>
  <si>
    <t>ŽEMLJA, bela 10 dag</t>
  </si>
  <si>
    <t>SENDVIČ, zelenjavni, 15 dag</t>
  </si>
  <si>
    <t>ŽEMLJA, koruzna 4 dag</t>
  </si>
  <si>
    <t>ŽEMLJA, polnozrnata  10 dag</t>
  </si>
  <si>
    <t>BOMBETA, bela rezana 10 dag</t>
  </si>
  <si>
    <t>BOMBETA, polnozrnata 10 dag</t>
  </si>
  <si>
    <t>PLETENKA 8 dag</t>
  </si>
  <si>
    <t>SENDVIČ 22 dag, s pohanim mesom kot Pohanc</t>
  </si>
  <si>
    <t>SENDVIČ,suha salama, sir 15 dag</t>
  </si>
  <si>
    <t>ŠTRUČKA hot dog 10 dag, prerezana</t>
  </si>
  <si>
    <t>ŽEMLJA koruzna 10 dag</t>
  </si>
  <si>
    <t>BOMBETA polnozrnata 8 dag</t>
  </si>
  <si>
    <t>SENDVIČ PZ ŠTRUČKA,pišč.prsa 15 dag</t>
  </si>
  <si>
    <t xml:space="preserve">Sklop 14: Splošno prehrambeno blago </t>
  </si>
  <si>
    <t>KAKAV INSTANT POSIP 1/1 kg</t>
  </si>
  <si>
    <t xml:space="preserve">ČAJNI KEKSI  </t>
  </si>
  <si>
    <t>KIS, jabolčni 1/1 l</t>
  </si>
  <si>
    <t>JUHA, zelenjavna, 1/1 kg</t>
  </si>
  <si>
    <t>CIMET, mleti, 25 g</t>
  </si>
  <si>
    <t>KLINČKI, celi, 30 g</t>
  </si>
  <si>
    <t>RIŽ, integralni 1/1 kg</t>
  </si>
  <si>
    <t>OLJE, bučno 1/1 l</t>
  </si>
  <si>
    <t>NAMAZ ,sezam kot TAHINI 340 g</t>
  </si>
  <si>
    <t>KORUZA, 4200 g</t>
  </si>
  <si>
    <t>POPER, celo zrnje 50 g</t>
  </si>
  <si>
    <t>ČOKOLADA JEDILNA 200 g</t>
  </si>
  <si>
    <t>MANDLJEVO MLEKO 1/1 l</t>
  </si>
  <si>
    <t>LOVOR, listi suhi  60 g</t>
  </si>
  <si>
    <t>KIS, alkoholni 1/1 l</t>
  </si>
  <si>
    <t>MOKA, brez glutena 1/1 kg</t>
  </si>
  <si>
    <t>MUSLI SADNI 1/1 kg</t>
  </si>
  <si>
    <t>KAKAV GRENKI 100 g</t>
  </si>
  <si>
    <t>ŠTRUČKA BG kot SCHAR 80 g</t>
  </si>
  <si>
    <t>KRUH BG kot SCHAR 500 g</t>
  </si>
  <si>
    <t>Sklop 15: Ekološko sadje in zelenjava</t>
  </si>
  <si>
    <t>JABOLKA  različne vrste</t>
  </si>
  <si>
    <t>SLIVE</t>
  </si>
  <si>
    <t>GROZDJE</t>
  </si>
  <si>
    <t>SUHA JABOLKA</t>
  </si>
  <si>
    <t>SOLATA mehka</t>
  </si>
  <si>
    <t xml:space="preserve">RADIČ </t>
  </si>
  <si>
    <t>ZELJE</t>
  </si>
  <si>
    <t>BUČKE</t>
  </si>
  <si>
    <t>KOLERABA</t>
  </si>
  <si>
    <t>PAPRIKA</t>
  </si>
  <si>
    <t>PARADIŽNIK</t>
  </si>
  <si>
    <t xml:space="preserve">ČESEN </t>
  </si>
  <si>
    <t>KORENJE</t>
  </si>
  <si>
    <t>KROMPIR</t>
  </si>
  <si>
    <t>KUMARE</t>
  </si>
  <si>
    <t>BANANE</t>
  </si>
  <si>
    <t>POMARANČE</t>
  </si>
  <si>
    <t>SKUPAJ SKLOP 15:</t>
  </si>
  <si>
    <t>Izdelki tega sklopa s predpono "BIO" morajo imeti ustrezne certifikate ob vsaki dobavi !!!</t>
  </si>
  <si>
    <t>SKUPAJ SKLOP 14:</t>
  </si>
  <si>
    <t>Sklop 16: Ekološko mleko in mlečni izdelki</t>
  </si>
  <si>
    <t>SKUPAJ SKLOP 16:</t>
  </si>
  <si>
    <t>BIO PITNO MLEKO 3,5 % m.m.</t>
  </si>
  <si>
    <t>BIO KISLA SMETANA 200g</t>
  </si>
  <si>
    <t>BIO maslo 250 g</t>
  </si>
  <si>
    <t>Ekološko maslo</t>
  </si>
  <si>
    <t xml:space="preserve">BIO SADNI JOGURT,150 g različni okusi </t>
  </si>
  <si>
    <t>BIO JOGURT, navadni, lonček, 150 g</t>
  </si>
  <si>
    <t>BIO KEFIR,navadni, 250 g</t>
  </si>
  <si>
    <t>BIO SIR, poltrdi, edamec, 1/1 kg</t>
  </si>
  <si>
    <t>BIO KEFIR, brez laktoze  3,2% m.m., 500 g</t>
  </si>
  <si>
    <t>BIO KEFIR, navadni, 3,2 % m.m. 150 g</t>
  </si>
  <si>
    <t>BIO KEFIR, navadni, 3,2 % m.m. 3/1 kg</t>
  </si>
  <si>
    <t>BIO KEFIR, sadni 3,2 % m.m. 3/1 kg</t>
  </si>
  <si>
    <t>BIO KEFIR,sadni, 3,2 % m.m. 150 g</t>
  </si>
  <si>
    <t>BIO SMOOTI, sadni 150 g</t>
  </si>
  <si>
    <t>BIO SKUTIN NAMAZ 1/1 kg</t>
  </si>
  <si>
    <t>BIO JOGURT, navadni 1/1 kg</t>
  </si>
  <si>
    <t>BIO  JOGURT sadni (različni okusi) 1/1 kg</t>
  </si>
  <si>
    <t>Sklop 17: Ekološki kruh in krušni izdelki</t>
  </si>
  <si>
    <t>SKUPAJ SKLOP 17:</t>
  </si>
  <si>
    <t>BIO OVSENO, pecivo 80 g</t>
  </si>
  <si>
    <t>BIO PIRINO, pecivo 80 g</t>
  </si>
  <si>
    <t>BIO OVSEN KRUH 800 g</t>
  </si>
  <si>
    <t>BIO AJDOV KRUH 800 g</t>
  </si>
  <si>
    <t>BIO AJDOVO,pecivo  80 g</t>
  </si>
  <si>
    <t>BIO AJDOVA ŠTRUCA, rezana 1/1 kg</t>
  </si>
  <si>
    <t>BIO PŠENIČNI BELI 1/1 kg</t>
  </si>
  <si>
    <t>BIO PIRIN KRUH 1/1 kg</t>
  </si>
  <si>
    <t>ZELJE, kislo</t>
  </si>
  <si>
    <t xml:space="preserve">KISLA REPA </t>
  </si>
  <si>
    <t>ČEBULA, olupljena 5/1 kg</t>
  </si>
  <si>
    <t xml:space="preserve">BOROVNICE </t>
  </si>
  <si>
    <t xml:space="preserve">JAGODE </t>
  </si>
  <si>
    <t xml:space="preserve">HRUŠKE, suhe </t>
  </si>
  <si>
    <t>ROZINE, 500 g</t>
  </si>
  <si>
    <t xml:space="preserve">LEŠNIKI JEDRCA </t>
  </si>
  <si>
    <t xml:space="preserve">INTERNA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</si>
</sst>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000000000000"/>
  </numFmts>
  <fonts count="18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7" fillId="0" borderId="0"/>
    <xf numFmtId="0" fontId="16" fillId="0" borderId="0"/>
  </cellStyleXfs>
  <cellXfs count="18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165" fontId="3" fillId="0" borderId="10" xfId="1" applyNumberFormat="1" applyFont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/>
    </xf>
    <xf numFmtId="4" fontId="3" fillId="2" borderId="9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top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/>
    </xf>
    <xf numFmtId="0" fontId="1" fillId="0" borderId="9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left"/>
      <protection locked="0"/>
    </xf>
    <xf numFmtId="165" fontId="3" fillId="0" borderId="9" xfId="0" applyNumberFormat="1" applyFont="1" applyBorder="1" applyAlignment="1">
      <alignment horizontal="center"/>
    </xf>
    <xf numFmtId="0" fontId="3" fillId="0" borderId="9" xfId="0" applyFont="1" applyBorder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165" fontId="3" fillId="0" borderId="9" xfId="0" applyNumberFormat="1" applyFont="1" applyBorder="1" applyAlignment="1">
      <alignment horizontal="right" vertical="top" wrapText="1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5" fillId="0" borderId="0" xfId="4" applyFont="1" applyAlignment="1">
      <alignment horizontal="center"/>
    </xf>
    <xf numFmtId="0" fontId="3" fillId="0" borderId="0" xfId="4" applyFont="1"/>
    <xf numFmtId="165" fontId="3" fillId="0" borderId="10" xfId="4" applyNumberFormat="1" applyFont="1" applyBorder="1" applyAlignment="1">
      <alignment horizontal="center" vertical="top" wrapText="1"/>
    </xf>
    <xf numFmtId="0" fontId="3" fillId="0" borderId="9" xfId="4" applyFont="1" applyBorder="1" applyAlignment="1">
      <alignment horizontal="center"/>
    </xf>
    <xf numFmtId="0" fontId="3" fillId="0" borderId="9" xfId="4" applyFont="1" applyBorder="1" applyAlignment="1" applyProtection="1">
      <alignment horizontal="center"/>
      <protection locked="0"/>
    </xf>
    <xf numFmtId="3" fontId="1" fillId="0" borderId="9" xfId="4" applyNumberFormat="1" applyFont="1" applyBorder="1" applyAlignment="1">
      <alignment horizontal="center"/>
    </xf>
    <xf numFmtId="165" fontId="3" fillId="0" borderId="10" xfId="4" applyNumberFormat="1" applyFont="1" applyBorder="1" applyAlignment="1">
      <alignment horizontal="center" vertical="center" wrapText="1"/>
    </xf>
    <xf numFmtId="0" fontId="3" fillId="0" borderId="9" xfId="4" applyFont="1" applyBorder="1" applyAlignment="1">
      <alignment horizontal="center" vertical="center"/>
    </xf>
    <xf numFmtId="0" fontId="3" fillId="0" borderId="9" xfId="4" applyFont="1" applyBorder="1" applyAlignment="1" applyProtection="1">
      <alignment horizontal="center" vertical="center"/>
      <protection locked="0"/>
    </xf>
    <xf numFmtId="3" fontId="1" fillId="0" borderId="9" xfId="4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0" fontId="3" fillId="4" borderId="9" xfId="0" applyFont="1" applyFill="1" applyBorder="1" applyAlignment="1" applyProtection="1">
      <alignment horizontal="center"/>
      <protection locked="0"/>
    </xf>
    <xf numFmtId="3" fontId="1" fillId="6" borderId="9" xfId="0" applyNumberFormat="1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3" fontId="1" fillId="0" borderId="15" xfId="3" applyNumberFormat="1" applyFont="1" applyBorder="1" applyAlignment="1">
      <alignment horizontal="center"/>
    </xf>
    <xf numFmtId="165" fontId="3" fillId="6" borderId="10" xfId="0" applyNumberFormat="1" applyFont="1" applyFill="1" applyBorder="1" applyAlignment="1">
      <alignment horizontal="center" vertical="top" wrapText="1"/>
    </xf>
    <xf numFmtId="0" fontId="9" fillId="6" borderId="9" xfId="0" applyFont="1" applyFill="1" applyBorder="1" applyAlignment="1">
      <alignment horizontal="center" vertical="top" wrapText="1"/>
    </xf>
    <xf numFmtId="0" fontId="3" fillId="6" borderId="9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/>
    </xf>
    <xf numFmtId="0" fontId="7" fillId="5" borderId="16" xfId="0" applyFont="1" applyFill="1" applyBorder="1" applyAlignment="1">
      <alignment horizontal="center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0" xfId="4" applyFont="1" applyBorder="1" applyAlignment="1">
      <alignment horizontal="left" vertical="center" wrapText="1"/>
    </xf>
    <xf numFmtId="0" fontId="9" fillId="0" borderId="11" xfId="4" applyFont="1" applyBorder="1" applyAlignment="1">
      <alignment horizontal="left" vertical="center" wrapText="1"/>
    </xf>
    <xf numFmtId="0" fontId="9" fillId="0" borderId="12" xfId="4" applyFont="1" applyBorder="1" applyAlignment="1">
      <alignment horizontal="left" vertical="center" wrapText="1"/>
    </xf>
    <xf numFmtId="0" fontId="9" fillId="0" borderId="10" xfId="4" applyFont="1" applyBorder="1" applyAlignment="1">
      <alignment horizontal="left" vertical="top" wrapText="1"/>
    </xf>
    <xf numFmtId="0" fontId="9" fillId="0" borderId="11" xfId="4" applyFont="1" applyBorder="1" applyAlignment="1">
      <alignment horizontal="left" vertical="top" wrapText="1"/>
    </xf>
    <xf numFmtId="0" fontId="9" fillId="0" borderId="12" xfId="4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4" borderId="10" xfId="0" applyFont="1" applyFill="1" applyBorder="1" applyAlignment="1">
      <alignment horizontal="left" vertical="top" wrapText="1"/>
    </xf>
    <xf numFmtId="0" fontId="13" fillId="4" borderId="11" xfId="0" applyFont="1" applyFill="1" applyBorder="1" applyAlignment="1">
      <alignment horizontal="left" vertical="top" wrapText="1"/>
    </xf>
    <xf numFmtId="0" fontId="13" fillId="4" borderId="12" xfId="0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9" fillId="6" borderId="10" xfId="1" applyFont="1" applyFill="1" applyBorder="1" applyAlignment="1">
      <alignment horizontal="left" vertical="top" wrapText="1"/>
    </xf>
    <xf numFmtId="0" fontId="9" fillId="6" borderId="11" xfId="1" applyFont="1" applyFill="1" applyBorder="1" applyAlignment="1">
      <alignment horizontal="left" vertical="top" wrapText="1"/>
    </xf>
    <xf numFmtId="0" fontId="9" fillId="6" borderId="12" xfId="1" applyFont="1" applyFill="1" applyBorder="1" applyAlignment="1">
      <alignment horizontal="left" vertical="top" wrapText="1"/>
    </xf>
  </cellXfs>
  <cellStyles count="5">
    <cellStyle name="Navadno" xfId="0" builtinId="0"/>
    <cellStyle name="Navadno_List1" xfId="1" xr:uid="{0FA02DAA-1E1C-4295-BB5B-A234D5A7968C}"/>
    <cellStyle name="Navadno_List1 2 2" xfId="2" xr:uid="{0CBD56AB-DF8E-491A-A2A8-02CE8BCA84F8}"/>
    <cellStyle name="Normal 2" xfId="3" xr:uid="{DFEF2C75-615B-404D-A5BE-D6DAA9D43987}"/>
    <cellStyle name="Normal 3" xfId="4" xr:uid="{8A33BF44-C35A-448F-A4BE-9E10A7AE6B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46"/>
  <sheetViews>
    <sheetView tabSelected="1" topLeftCell="A11" zoomScaleNormal="100" zoomScaleSheetLayoutView="100" workbookViewId="0">
      <selection activeCell="J13" sqref="J13:J3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49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  <c r="O10" s="12" t="s">
        <v>12</v>
      </c>
    </row>
    <row r="11" spans="1:15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  <c r="O11" s="21" t="s">
        <v>13</v>
      </c>
    </row>
    <row r="12" spans="1:15" ht="15" customHeight="1" x14ac:dyDescent="0.3">
      <c r="A12" s="32">
        <v>1</v>
      </c>
      <c r="B12" s="79">
        <v>2019</v>
      </c>
      <c r="C12" s="123" t="s">
        <v>50</v>
      </c>
      <c r="D12" s="124" t="s">
        <v>51</v>
      </c>
      <c r="E12" s="124" t="s">
        <v>51</v>
      </c>
      <c r="F12" s="125" t="s">
        <v>51</v>
      </c>
      <c r="G12" s="28" t="s">
        <v>14</v>
      </c>
      <c r="H12" s="33"/>
      <c r="I12" s="35">
        <v>150</v>
      </c>
      <c r="J12" s="34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27"/>
    </row>
    <row r="13" spans="1:15" ht="15" customHeight="1" x14ac:dyDescent="0.3">
      <c r="A13" s="32">
        <f t="shared" ref="A13:A32" si="0">A12+1</f>
        <v>2</v>
      </c>
      <c r="B13" s="79">
        <v>2000</v>
      </c>
      <c r="C13" s="123" t="s">
        <v>52</v>
      </c>
      <c r="D13" s="124" t="s">
        <v>53</v>
      </c>
      <c r="E13" s="124" t="s">
        <v>53</v>
      </c>
      <c r="F13" s="125" t="s">
        <v>53</v>
      </c>
      <c r="G13" s="28" t="s">
        <v>14</v>
      </c>
      <c r="H13" s="33"/>
      <c r="I13" s="35">
        <v>500</v>
      </c>
      <c r="J13" s="34">
        <v>0</v>
      </c>
      <c r="K13" s="28">
        <v>9.5</v>
      </c>
      <c r="L13" s="29">
        <f t="shared" ref="L13:L32" si="1">PRODUCT(J13,1.095)</f>
        <v>0</v>
      </c>
      <c r="M13" s="30">
        <f t="shared" ref="M13:M32" si="2">PRODUCT(I13,L13)</f>
        <v>0</v>
      </c>
      <c r="N13" s="30">
        <f t="shared" ref="N13:N32" si="3">PRODUCT(I13,J13)</f>
        <v>0</v>
      </c>
      <c r="O13" s="27"/>
    </row>
    <row r="14" spans="1:15" ht="15" customHeight="1" x14ac:dyDescent="0.3">
      <c r="A14" s="32">
        <f t="shared" si="0"/>
        <v>3</v>
      </c>
      <c r="B14" s="79">
        <v>2002</v>
      </c>
      <c r="C14" s="123" t="s">
        <v>54</v>
      </c>
      <c r="D14" s="124" t="s">
        <v>55</v>
      </c>
      <c r="E14" s="124" t="s">
        <v>55</v>
      </c>
      <c r="F14" s="125" t="s">
        <v>55</v>
      </c>
      <c r="G14" s="28" t="s">
        <v>14</v>
      </c>
      <c r="H14" s="33"/>
      <c r="I14" s="35">
        <v>200</v>
      </c>
      <c r="J14" s="34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27"/>
    </row>
    <row r="15" spans="1:15" ht="15" customHeight="1" x14ac:dyDescent="0.3">
      <c r="A15" s="32">
        <f t="shared" si="0"/>
        <v>4</v>
      </c>
      <c r="B15" s="79">
        <v>2003</v>
      </c>
      <c r="C15" s="123" t="s">
        <v>56</v>
      </c>
      <c r="D15" s="124" t="s">
        <v>57</v>
      </c>
      <c r="E15" s="124" t="s">
        <v>57</v>
      </c>
      <c r="F15" s="125" t="s">
        <v>57</v>
      </c>
      <c r="G15" s="28" t="s">
        <v>14</v>
      </c>
      <c r="H15" s="33"/>
      <c r="I15" s="35">
        <v>300</v>
      </c>
      <c r="J15" s="34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27"/>
    </row>
    <row r="16" spans="1:15" ht="15" customHeight="1" x14ac:dyDescent="0.3">
      <c r="A16" s="32">
        <f t="shared" si="0"/>
        <v>5</v>
      </c>
      <c r="B16" s="79">
        <v>2005</v>
      </c>
      <c r="C16" s="123" t="s">
        <v>58</v>
      </c>
      <c r="D16" s="124" t="s">
        <v>59</v>
      </c>
      <c r="E16" s="124" t="s">
        <v>59</v>
      </c>
      <c r="F16" s="125" t="s">
        <v>59</v>
      </c>
      <c r="G16" s="28" t="s">
        <v>14</v>
      </c>
      <c r="H16" s="33"/>
      <c r="I16" s="35">
        <v>700</v>
      </c>
      <c r="J16" s="34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27"/>
    </row>
    <row r="17" spans="1:15" ht="15" customHeight="1" x14ac:dyDescent="0.3">
      <c r="A17" s="32">
        <f t="shared" si="0"/>
        <v>6</v>
      </c>
      <c r="B17" s="79">
        <v>2007</v>
      </c>
      <c r="C17" s="123" t="s">
        <v>60</v>
      </c>
      <c r="D17" s="124" t="s">
        <v>61</v>
      </c>
      <c r="E17" s="124" t="s">
        <v>61</v>
      </c>
      <c r="F17" s="125" t="s">
        <v>61</v>
      </c>
      <c r="G17" s="28" t="s">
        <v>14</v>
      </c>
      <c r="H17" s="33"/>
      <c r="I17" s="35">
        <v>20</v>
      </c>
      <c r="J17" s="34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27"/>
    </row>
    <row r="18" spans="1:15" ht="15" customHeight="1" x14ac:dyDescent="0.3">
      <c r="A18" s="32">
        <f t="shared" si="0"/>
        <v>7</v>
      </c>
      <c r="B18" s="79">
        <v>2010</v>
      </c>
      <c r="C18" s="123" t="s">
        <v>62</v>
      </c>
      <c r="D18" s="124" t="s">
        <v>63</v>
      </c>
      <c r="E18" s="124" t="s">
        <v>63</v>
      </c>
      <c r="F18" s="125" t="s">
        <v>63</v>
      </c>
      <c r="G18" s="28" t="s">
        <v>14</v>
      </c>
      <c r="H18" s="33"/>
      <c r="I18" s="35">
        <v>100</v>
      </c>
      <c r="J18" s="34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27"/>
    </row>
    <row r="19" spans="1:15" ht="15" customHeight="1" x14ac:dyDescent="0.3">
      <c r="A19" s="32">
        <f t="shared" si="0"/>
        <v>8</v>
      </c>
      <c r="B19" s="79">
        <v>2013</v>
      </c>
      <c r="C19" s="123" t="s">
        <v>64</v>
      </c>
      <c r="D19" s="124" t="s">
        <v>65</v>
      </c>
      <c r="E19" s="124" t="s">
        <v>65</v>
      </c>
      <c r="F19" s="125" t="s">
        <v>65</v>
      </c>
      <c r="G19" s="28" t="s">
        <v>14</v>
      </c>
      <c r="H19" s="33"/>
      <c r="I19" s="35">
        <v>80</v>
      </c>
      <c r="J19" s="34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27"/>
    </row>
    <row r="20" spans="1:15" ht="15" customHeight="1" x14ac:dyDescent="0.3">
      <c r="A20" s="32">
        <f t="shared" si="0"/>
        <v>9</v>
      </c>
      <c r="B20" s="79">
        <v>2014</v>
      </c>
      <c r="C20" s="123" t="s">
        <v>66</v>
      </c>
      <c r="D20" s="124" t="s">
        <v>67</v>
      </c>
      <c r="E20" s="124" t="s">
        <v>67</v>
      </c>
      <c r="F20" s="125" t="s">
        <v>67</v>
      </c>
      <c r="G20" s="28" t="s">
        <v>14</v>
      </c>
      <c r="H20" s="33"/>
      <c r="I20" s="35">
        <v>250</v>
      </c>
      <c r="J20" s="34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27"/>
    </row>
    <row r="21" spans="1:15" ht="15" customHeight="1" x14ac:dyDescent="0.3">
      <c r="A21" s="32">
        <f t="shared" si="0"/>
        <v>10</v>
      </c>
      <c r="B21" s="79">
        <v>2015</v>
      </c>
      <c r="C21" s="123" t="s">
        <v>68</v>
      </c>
      <c r="D21" s="124" t="s">
        <v>69</v>
      </c>
      <c r="E21" s="124" t="s">
        <v>69</v>
      </c>
      <c r="F21" s="125" t="s">
        <v>69</v>
      </c>
      <c r="G21" s="28" t="s">
        <v>14</v>
      </c>
      <c r="H21" s="33"/>
      <c r="I21" s="35">
        <v>10</v>
      </c>
      <c r="J21" s="34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27"/>
    </row>
    <row r="22" spans="1:15" ht="15" customHeight="1" x14ac:dyDescent="0.3">
      <c r="A22" s="32">
        <f t="shared" si="0"/>
        <v>11</v>
      </c>
      <c r="B22" s="79">
        <v>2447</v>
      </c>
      <c r="C22" s="123" t="s">
        <v>70</v>
      </c>
      <c r="D22" s="124" t="s">
        <v>71</v>
      </c>
      <c r="E22" s="124" t="s">
        <v>71</v>
      </c>
      <c r="F22" s="125" t="s">
        <v>71</v>
      </c>
      <c r="G22" s="28" t="s">
        <v>14</v>
      </c>
      <c r="H22" s="33"/>
      <c r="I22" s="35">
        <v>60</v>
      </c>
      <c r="J22" s="34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27"/>
    </row>
    <row r="23" spans="1:15" ht="15" customHeight="1" x14ac:dyDescent="0.3">
      <c r="A23" s="32">
        <f t="shared" si="0"/>
        <v>12</v>
      </c>
      <c r="B23" s="79">
        <v>2004</v>
      </c>
      <c r="C23" s="123" t="s">
        <v>72</v>
      </c>
      <c r="D23" s="124" t="s">
        <v>73</v>
      </c>
      <c r="E23" s="124" t="s">
        <v>73</v>
      </c>
      <c r="F23" s="125" t="s">
        <v>73</v>
      </c>
      <c r="G23" s="28" t="s">
        <v>14</v>
      </c>
      <c r="H23" s="33"/>
      <c r="I23" s="35">
        <v>150</v>
      </c>
      <c r="J23" s="34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27"/>
    </row>
    <row r="24" spans="1:15" ht="15" customHeight="1" x14ac:dyDescent="0.3">
      <c r="A24" s="32">
        <f t="shared" si="0"/>
        <v>13</v>
      </c>
      <c r="B24" s="79">
        <v>2009</v>
      </c>
      <c r="C24" s="123" t="s">
        <v>74</v>
      </c>
      <c r="D24" s="124" t="s">
        <v>75</v>
      </c>
      <c r="E24" s="124" t="s">
        <v>75</v>
      </c>
      <c r="F24" s="125" t="s">
        <v>75</v>
      </c>
      <c r="G24" s="28" t="s">
        <v>14</v>
      </c>
      <c r="H24" s="33"/>
      <c r="I24" s="35">
        <v>100</v>
      </c>
      <c r="J24" s="34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27"/>
    </row>
    <row r="25" spans="1:15" ht="15" customHeight="1" x14ac:dyDescent="0.3">
      <c r="A25" s="32">
        <f t="shared" si="0"/>
        <v>14</v>
      </c>
      <c r="B25" s="79">
        <v>2012</v>
      </c>
      <c r="C25" s="123" t="s">
        <v>76</v>
      </c>
      <c r="D25" s="124" t="s">
        <v>77</v>
      </c>
      <c r="E25" s="124" t="s">
        <v>77</v>
      </c>
      <c r="F25" s="125" t="s">
        <v>77</v>
      </c>
      <c r="G25" s="28" t="s">
        <v>14</v>
      </c>
      <c r="H25" s="33"/>
      <c r="I25" s="35">
        <v>120</v>
      </c>
      <c r="J25" s="34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27"/>
    </row>
    <row r="26" spans="1:15" ht="15" customHeight="1" x14ac:dyDescent="0.3">
      <c r="A26" s="32">
        <f t="shared" si="0"/>
        <v>15</v>
      </c>
      <c r="B26" s="79">
        <v>3534</v>
      </c>
      <c r="C26" s="123" t="s">
        <v>78</v>
      </c>
      <c r="D26" s="124" t="s">
        <v>79</v>
      </c>
      <c r="E26" s="124"/>
      <c r="F26" s="125"/>
      <c r="G26" s="28" t="s">
        <v>14</v>
      </c>
      <c r="H26" s="33"/>
      <c r="I26" s="35">
        <v>50</v>
      </c>
      <c r="J26" s="34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27"/>
    </row>
    <row r="27" spans="1:15" ht="15" customHeight="1" x14ac:dyDescent="0.3">
      <c r="A27" s="32">
        <f t="shared" si="0"/>
        <v>16</v>
      </c>
      <c r="B27" s="79">
        <v>3579</v>
      </c>
      <c r="C27" s="123" t="s">
        <v>80</v>
      </c>
      <c r="D27" s="124" t="s">
        <v>81</v>
      </c>
      <c r="E27" s="124"/>
      <c r="F27" s="125"/>
      <c r="G27" s="28" t="s">
        <v>14</v>
      </c>
      <c r="H27" s="33"/>
      <c r="I27" s="35">
        <v>200</v>
      </c>
      <c r="J27" s="34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27"/>
    </row>
    <row r="28" spans="1:15" ht="15" customHeight="1" x14ac:dyDescent="0.3">
      <c r="A28" s="32">
        <f t="shared" si="0"/>
        <v>17</v>
      </c>
      <c r="B28" s="79">
        <v>3591</v>
      </c>
      <c r="C28" s="123" t="s">
        <v>82</v>
      </c>
      <c r="D28" s="124" t="s">
        <v>83</v>
      </c>
      <c r="E28" s="124"/>
      <c r="F28" s="125"/>
      <c r="G28" s="28" t="s">
        <v>14</v>
      </c>
      <c r="H28" s="33"/>
      <c r="I28" s="35">
        <v>200</v>
      </c>
      <c r="J28" s="34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27"/>
    </row>
    <row r="29" spans="1:15" ht="15" customHeight="1" x14ac:dyDescent="0.3">
      <c r="A29" s="32">
        <f t="shared" si="0"/>
        <v>18</v>
      </c>
      <c r="B29" s="79">
        <v>2017</v>
      </c>
      <c r="C29" s="123" t="s">
        <v>84</v>
      </c>
      <c r="D29" s="124">
        <v>2017</v>
      </c>
      <c r="E29" s="124">
        <v>2017</v>
      </c>
      <c r="F29" s="125">
        <v>2017</v>
      </c>
      <c r="G29" s="28" t="s">
        <v>14</v>
      </c>
      <c r="H29" s="33"/>
      <c r="I29" s="35">
        <v>10</v>
      </c>
      <c r="J29" s="34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27"/>
    </row>
    <row r="30" spans="1:15" ht="15" customHeight="1" x14ac:dyDescent="0.3">
      <c r="A30" s="32">
        <f t="shared" si="0"/>
        <v>19</v>
      </c>
      <c r="B30" s="79">
        <v>3641</v>
      </c>
      <c r="C30" s="123" t="s">
        <v>85</v>
      </c>
      <c r="D30" s="124"/>
      <c r="E30" s="124"/>
      <c r="F30" s="125"/>
      <c r="G30" s="28" t="s">
        <v>86</v>
      </c>
      <c r="H30" s="33"/>
      <c r="I30" s="35">
        <v>100</v>
      </c>
      <c r="J30" s="34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27"/>
    </row>
    <row r="31" spans="1:15" ht="15" customHeight="1" x14ac:dyDescent="0.3">
      <c r="A31" s="32">
        <f t="shared" si="0"/>
        <v>20</v>
      </c>
      <c r="B31" s="79">
        <v>2006</v>
      </c>
      <c r="C31" s="123" t="s">
        <v>87</v>
      </c>
      <c r="D31" s="124"/>
      <c r="E31" s="124"/>
      <c r="F31" s="125"/>
      <c r="G31" s="28" t="s">
        <v>14</v>
      </c>
      <c r="H31" s="33"/>
      <c r="I31" s="35">
        <v>15</v>
      </c>
      <c r="J31" s="34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27"/>
    </row>
    <row r="32" spans="1:15" ht="15" customHeight="1" x14ac:dyDescent="0.3">
      <c r="A32" s="32">
        <f t="shared" si="0"/>
        <v>21</v>
      </c>
      <c r="B32" s="79">
        <v>3878</v>
      </c>
      <c r="C32" s="123" t="s">
        <v>88</v>
      </c>
      <c r="D32" s="124"/>
      <c r="E32" s="124"/>
      <c r="F32" s="125"/>
      <c r="G32" s="28" t="s">
        <v>14</v>
      </c>
      <c r="H32" s="33"/>
      <c r="I32" s="35">
        <v>30</v>
      </c>
      <c r="J32" s="34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27"/>
    </row>
    <row r="33" spans="1:15" ht="12.75" customHeight="1" x14ac:dyDescent="0.3">
      <c r="A33" s="80"/>
      <c r="B33" s="80"/>
      <c r="C33" s="129" t="s">
        <v>15</v>
      </c>
      <c r="D33" s="129"/>
      <c r="E33" s="129"/>
      <c r="F33" s="129"/>
      <c r="G33" s="81"/>
      <c r="H33" s="81"/>
      <c r="I33" s="81"/>
      <c r="J33" s="82"/>
      <c r="K33" s="81"/>
      <c r="L33" s="83"/>
      <c r="M33" s="84">
        <f>SUM(M12:M32)</f>
        <v>0</v>
      </c>
      <c r="N33" s="84">
        <f>SUM(N12:N32)</f>
        <v>0</v>
      </c>
      <c r="O33" s="4"/>
    </row>
    <row r="34" spans="1:15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3">
      <c r="A35" s="4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3">
      <c r="A36" s="4" t="s">
        <v>17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3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3">
      <c r="A38" s="4" t="s">
        <v>19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3">
      <c r="A40" s="4" t="s">
        <v>20</v>
      </c>
      <c r="B40" s="4"/>
      <c r="C40" s="4"/>
      <c r="D40" s="4"/>
      <c r="E40" s="4"/>
      <c r="F40" s="4"/>
      <c r="G40" s="4"/>
      <c r="H40" s="41" t="s">
        <v>21</v>
      </c>
      <c r="I40" s="4"/>
      <c r="J40" s="4"/>
      <c r="K40" s="4" t="s">
        <v>22</v>
      </c>
      <c r="L40" s="4"/>
      <c r="M40" s="4"/>
      <c r="N40" s="4"/>
      <c r="O40" s="4"/>
    </row>
    <row r="43" spans="1:15" ht="12.75" customHeight="1" x14ac:dyDescent="0.3">
      <c r="B43" s="42"/>
      <c r="C43" s="42"/>
    </row>
    <row r="44" spans="1:15" ht="12.75" customHeight="1" x14ac:dyDescent="0.3">
      <c r="B44" s="42"/>
      <c r="C44" s="42"/>
    </row>
    <row r="45" spans="1:15" ht="12.75" customHeight="1" x14ac:dyDescent="0.3">
      <c r="B45" s="42"/>
      <c r="C45" s="42"/>
    </row>
    <row r="46" spans="1:15" ht="12.75" customHeight="1" x14ac:dyDescent="0.3">
      <c r="B46" s="42"/>
      <c r="C46" s="42"/>
    </row>
  </sheetData>
  <sheetProtection algorithmName="SHA-512" hashValue="MDoRAfWMoXTapQJRGcZY+lvxwu4gR5TOhueHM9jKzJAyZiKzv2UfZYJ3rfA5BBpemg3i7znyaKZ5X+BgRRu83A==" saltValue="kCDW+5hJSf2VV0SMErR8bw==" spinCount="100000" sheet="1" objects="1" scenarios="1"/>
  <protectedRanges>
    <protectedRange sqref="C40" name="Obseg5"/>
    <protectedRange sqref="C4:C5" name="Obseg4"/>
    <protectedRange sqref="C40" name="Range2"/>
    <protectedRange sqref="O11" name="Range6_1"/>
    <protectedRange sqref="O12:O32" name="Obseg3"/>
  </protectedRanges>
  <mergeCells count="23">
    <mergeCell ref="C33:F33"/>
    <mergeCell ref="C28:F28"/>
    <mergeCell ref="C29:F29"/>
    <mergeCell ref="C30:F30"/>
    <mergeCell ref="C31:F31"/>
    <mergeCell ref="C32:F32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FD65F-C195-427D-B965-BB3AFB717DF0}">
  <dimension ref="A1:O35"/>
  <sheetViews>
    <sheetView topLeftCell="A6" zoomScaleNormal="100" workbookViewId="0">
      <selection activeCell="J13" sqref="J13:J2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89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  <c r="O10" s="12" t="s">
        <v>12</v>
      </c>
    </row>
    <row r="11" spans="1:15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  <c r="O11" s="21" t="s">
        <v>13</v>
      </c>
    </row>
    <row r="12" spans="1:15" ht="15" customHeight="1" x14ac:dyDescent="0.3">
      <c r="A12" s="32">
        <v>1</v>
      </c>
      <c r="B12" s="86">
        <v>2024</v>
      </c>
      <c r="C12" s="133" t="s">
        <v>90</v>
      </c>
      <c r="D12" s="134" t="s">
        <v>91</v>
      </c>
      <c r="E12" s="134" t="s">
        <v>91</v>
      </c>
      <c r="F12" s="135" t="s">
        <v>91</v>
      </c>
      <c r="G12" s="28" t="s">
        <v>14</v>
      </c>
      <c r="H12" s="33"/>
      <c r="I12" s="35">
        <v>410</v>
      </c>
      <c r="J12" s="34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27"/>
    </row>
    <row r="13" spans="1:15" ht="15" customHeight="1" x14ac:dyDescent="0.3">
      <c r="A13" s="32">
        <f t="shared" ref="A13:A27" si="0">A12+1</f>
        <v>2</v>
      </c>
      <c r="B13" s="86">
        <v>2025</v>
      </c>
      <c r="C13" s="130" t="s">
        <v>92</v>
      </c>
      <c r="D13" s="131" t="s">
        <v>93</v>
      </c>
      <c r="E13" s="131" t="s">
        <v>93</v>
      </c>
      <c r="F13" s="132" t="s">
        <v>93</v>
      </c>
      <c r="G13" s="28" t="s">
        <v>14</v>
      </c>
      <c r="H13" s="33"/>
      <c r="I13" s="35">
        <v>100</v>
      </c>
      <c r="J13" s="34">
        <v>0</v>
      </c>
      <c r="K13" s="28">
        <v>9.5</v>
      </c>
      <c r="L13" s="29">
        <f t="shared" ref="L13:L27" si="1">PRODUCT(J13,1.095)</f>
        <v>0</v>
      </c>
      <c r="M13" s="30">
        <f t="shared" ref="M13:M27" si="2">PRODUCT(I13,L13)</f>
        <v>0</v>
      </c>
      <c r="N13" s="30">
        <f t="shared" ref="N13:N27" si="3">PRODUCT(I13,J13)</f>
        <v>0</v>
      </c>
      <c r="O13" s="27"/>
    </row>
    <row r="14" spans="1:15" ht="15" customHeight="1" x14ac:dyDescent="0.3">
      <c r="A14" s="32">
        <f t="shared" si="0"/>
        <v>3</v>
      </c>
      <c r="B14" s="86">
        <v>2033</v>
      </c>
      <c r="C14" s="133" t="s">
        <v>94</v>
      </c>
      <c r="D14" s="134" t="s">
        <v>95</v>
      </c>
      <c r="E14" s="134" t="s">
        <v>95</v>
      </c>
      <c r="F14" s="135" t="s">
        <v>95</v>
      </c>
      <c r="G14" s="28" t="s">
        <v>14</v>
      </c>
      <c r="H14" s="33"/>
      <c r="I14" s="35">
        <v>50</v>
      </c>
      <c r="J14" s="34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27"/>
    </row>
    <row r="15" spans="1:15" ht="15" customHeight="1" x14ac:dyDescent="0.3">
      <c r="A15" s="32">
        <f t="shared" si="0"/>
        <v>4</v>
      </c>
      <c r="B15" s="86">
        <v>2035</v>
      </c>
      <c r="C15" s="130" t="s">
        <v>96</v>
      </c>
      <c r="D15" s="131" t="s">
        <v>97</v>
      </c>
      <c r="E15" s="131" t="s">
        <v>97</v>
      </c>
      <c r="F15" s="132" t="s">
        <v>97</v>
      </c>
      <c r="G15" s="28" t="s">
        <v>14</v>
      </c>
      <c r="H15" s="33"/>
      <c r="I15" s="35">
        <v>200</v>
      </c>
      <c r="J15" s="34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27"/>
    </row>
    <row r="16" spans="1:15" ht="15" customHeight="1" x14ac:dyDescent="0.3">
      <c r="A16" s="32">
        <f t="shared" si="0"/>
        <v>5</v>
      </c>
      <c r="B16" s="86">
        <v>2036</v>
      </c>
      <c r="C16" s="130" t="s">
        <v>98</v>
      </c>
      <c r="D16" s="131" t="s">
        <v>99</v>
      </c>
      <c r="E16" s="131" t="s">
        <v>99</v>
      </c>
      <c r="F16" s="132" t="s">
        <v>99</v>
      </c>
      <c r="G16" s="28" t="s">
        <v>14</v>
      </c>
      <c r="H16" s="33"/>
      <c r="I16" s="35">
        <v>160</v>
      </c>
      <c r="J16" s="34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27"/>
    </row>
    <row r="17" spans="1:15" ht="15" customHeight="1" x14ac:dyDescent="0.3">
      <c r="A17" s="32">
        <f t="shared" si="0"/>
        <v>6</v>
      </c>
      <c r="B17" s="86">
        <v>2993</v>
      </c>
      <c r="C17" s="130" t="s">
        <v>100</v>
      </c>
      <c r="D17" s="131" t="s">
        <v>101</v>
      </c>
      <c r="E17" s="131" t="s">
        <v>101</v>
      </c>
      <c r="F17" s="132" t="s">
        <v>101</v>
      </c>
      <c r="G17" s="28" t="s">
        <v>14</v>
      </c>
      <c r="H17" s="33"/>
      <c r="I17" s="35">
        <v>200</v>
      </c>
      <c r="J17" s="34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27"/>
    </row>
    <row r="18" spans="1:15" ht="15" customHeight="1" x14ac:dyDescent="0.3">
      <c r="A18" s="32">
        <f t="shared" si="0"/>
        <v>7</v>
      </c>
      <c r="B18" s="86">
        <v>2021</v>
      </c>
      <c r="C18" s="130" t="s">
        <v>102</v>
      </c>
      <c r="D18" s="131" t="s">
        <v>103</v>
      </c>
      <c r="E18" s="131" t="s">
        <v>103</v>
      </c>
      <c r="F18" s="132" t="s">
        <v>103</v>
      </c>
      <c r="G18" s="28" t="s">
        <v>14</v>
      </c>
      <c r="H18" s="33"/>
      <c r="I18" s="35">
        <v>200</v>
      </c>
      <c r="J18" s="34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27"/>
    </row>
    <row r="19" spans="1:15" ht="15" customHeight="1" x14ac:dyDescent="0.3">
      <c r="A19" s="32">
        <f t="shared" si="0"/>
        <v>8</v>
      </c>
      <c r="B19" s="86">
        <v>2022</v>
      </c>
      <c r="C19" s="130" t="s">
        <v>104</v>
      </c>
      <c r="D19" s="131" t="s">
        <v>105</v>
      </c>
      <c r="E19" s="131" t="s">
        <v>105</v>
      </c>
      <c r="F19" s="132" t="s">
        <v>105</v>
      </c>
      <c r="G19" s="28" t="s">
        <v>14</v>
      </c>
      <c r="H19" s="33"/>
      <c r="I19" s="35">
        <v>200</v>
      </c>
      <c r="J19" s="34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27"/>
    </row>
    <row r="20" spans="1:15" ht="15" customHeight="1" x14ac:dyDescent="0.3">
      <c r="A20" s="32">
        <f t="shared" si="0"/>
        <v>9</v>
      </c>
      <c r="B20" s="86">
        <v>2030</v>
      </c>
      <c r="C20" s="130" t="s">
        <v>113</v>
      </c>
      <c r="D20" s="131"/>
      <c r="E20" s="131"/>
      <c r="F20" s="132"/>
      <c r="G20" s="28" t="s">
        <v>14</v>
      </c>
      <c r="H20" s="33"/>
      <c r="I20" s="35">
        <v>150</v>
      </c>
      <c r="J20" s="34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27"/>
    </row>
    <row r="21" spans="1:15" ht="15" customHeight="1" x14ac:dyDescent="0.3">
      <c r="A21" s="32">
        <f t="shared" si="0"/>
        <v>10</v>
      </c>
      <c r="B21" s="86">
        <v>2492</v>
      </c>
      <c r="C21" s="130" t="s">
        <v>106</v>
      </c>
      <c r="D21" s="131"/>
      <c r="E21" s="131"/>
      <c r="F21" s="132"/>
      <c r="G21" s="28" t="s">
        <v>14</v>
      </c>
      <c r="H21" s="33"/>
      <c r="I21" s="35">
        <v>200</v>
      </c>
      <c r="J21" s="34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27"/>
    </row>
    <row r="22" spans="1:15" ht="15" customHeight="1" x14ac:dyDescent="0.3">
      <c r="A22" s="32">
        <f t="shared" si="0"/>
        <v>11</v>
      </c>
      <c r="B22" s="86">
        <v>3215</v>
      </c>
      <c r="C22" s="130" t="s">
        <v>107</v>
      </c>
      <c r="D22" s="131"/>
      <c r="E22" s="131"/>
      <c r="F22" s="132"/>
      <c r="G22" s="28" t="s">
        <v>14</v>
      </c>
      <c r="H22" s="33"/>
      <c r="I22" s="35">
        <v>200</v>
      </c>
      <c r="J22" s="34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27"/>
    </row>
    <row r="23" spans="1:15" ht="15" customHeight="1" x14ac:dyDescent="0.3">
      <c r="A23" s="32">
        <f t="shared" si="0"/>
        <v>12</v>
      </c>
      <c r="B23" s="86">
        <v>2034</v>
      </c>
      <c r="C23" s="130" t="s">
        <v>108</v>
      </c>
      <c r="D23" s="131"/>
      <c r="E23" s="131"/>
      <c r="F23" s="132"/>
      <c r="G23" s="28" t="s">
        <v>14</v>
      </c>
      <c r="H23" s="33"/>
      <c r="I23" s="35">
        <v>50</v>
      </c>
      <c r="J23" s="34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27"/>
    </row>
    <row r="24" spans="1:15" ht="15" customHeight="1" x14ac:dyDescent="0.3">
      <c r="A24" s="32">
        <f t="shared" si="0"/>
        <v>13</v>
      </c>
      <c r="B24" s="86">
        <v>3505</v>
      </c>
      <c r="C24" s="130" t="s">
        <v>109</v>
      </c>
      <c r="D24" s="131"/>
      <c r="E24" s="131"/>
      <c r="F24" s="132"/>
      <c r="G24" s="28" t="s">
        <v>14</v>
      </c>
      <c r="H24" s="33"/>
      <c r="I24" s="35">
        <v>450</v>
      </c>
      <c r="J24" s="34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27"/>
    </row>
    <row r="25" spans="1:15" ht="15" customHeight="1" x14ac:dyDescent="0.3">
      <c r="A25" s="32">
        <f t="shared" si="0"/>
        <v>14</v>
      </c>
      <c r="B25" s="86">
        <v>2032</v>
      </c>
      <c r="C25" s="130" t="s">
        <v>110</v>
      </c>
      <c r="D25" s="131"/>
      <c r="E25" s="131"/>
      <c r="F25" s="132"/>
      <c r="G25" s="28" t="s">
        <v>14</v>
      </c>
      <c r="H25" s="33"/>
      <c r="I25" s="35">
        <v>90</v>
      </c>
      <c r="J25" s="34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27"/>
    </row>
    <row r="26" spans="1:15" ht="15" customHeight="1" x14ac:dyDescent="0.3">
      <c r="A26" s="32">
        <f t="shared" si="0"/>
        <v>15</v>
      </c>
      <c r="B26" s="86">
        <v>3181</v>
      </c>
      <c r="C26" s="130" t="s">
        <v>111</v>
      </c>
      <c r="D26" s="131"/>
      <c r="E26" s="131"/>
      <c r="F26" s="132"/>
      <c r="G26" s="28" t="s">
        <v>14</v>
      </c>
      <c r="H26" s="33"/>
      <c r="I26" s="35">
        <v>50</v>
      </c>
      <c r="J26" s="34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27"/>
    </row>
    <row r="27" spans="1:15" ht="15" customHeight="1" x14ac:dyDescent="0.3">
      <c r="A27" s="32">
        <f t="shared" si="0"/>
        <v>16</v>
      </c>
      <c r="B27" s="86">
        <v>3911</v>
      </c>
      <c r="C27" s="130" t="s">
        <v>112</v>
      </c>
      <c r="D27" s="131"/>
      <c r="E27" s="131"/>
      <c r="F27" s="132"/>
      <c r="G27" s="28" t="s">
        <v>14</v>
      </c>
      <c r="H27" s="33"/>
      <c r="I27" s="35">
        <v>200</v>
      </c>
      <c r="J27" s="34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27"/>
    </row>
    <row r="28" spans="1:15" ht="12.75" customHeight="1" x14ac:dyDescent="0.3">
      <c r="A28" s="80"/>
      <c r="B28" s="80"/>
      <c r="C28" s="129" t="s">
        <v>25</v>
      </c>
      <c r="D28" s="129"/>
      <c r="E28" s="129"/>
      <c r="F28" s="129"/>
      <c r="G28" s="81"/>
      <c r="H28" s="81"/>
      <c r="I28" s="81"/>
      <c r="J28" s="82"/>
      <c r="K28" s="81"/>
      <c r="L28" s="83"/>
      <c r="M28" s="84">
        <f>SUM(M12:M27)</f>
        <v>0</v>
      </c>
      <c r="N28" s="84">
        <f>SUM(N12:N27)</f>
        <v>0</v>
      </c>
      <c r="O28" s="4"/>
    </row>
    <row r="29" spans="1:15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3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3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3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3">
      <c r="A33" s="4" t="s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3">
      <c r="A35" s="4" t="s">
        <v>20</v>
      </c>
      <c r="B35" s="4"/>
      <c r="C35" s="4"/>
      <c r="D35" s="4"/>
      <c r="E35" s="4"/>
      <c r="F35" s="4"/>
      <c r="G35" s="4"/>
      <c r="H35" s="41" t="s">
        <v>21</v>
      </c>
      <c r="I35" s="4"/>
      <c r="J35" s="4"/>
      <c r="K35" s="4" t="s">
        <v>22</v>
      </c>
      <c r="L35" s="4"/>
      <c r="M35" s="4"/>
      <c r="N35" s="4"/>
      <c r="O35" s="4"/>
    </row>
  </sheetData>
  <sheetProtection algorithmName="SHA-512" hashValue="K2IrJmXvOb4lD4QjhBUiuxekGIc57utMxz297weLBU+URsPNmzQe3u1jbf29ita1ko29ouhgncFsYZdqilwVxQ==" saltValue="4INmIZ6Tdr8pMJLeQjHAVQ==" spinCount="100000" sheet="1" objects="1" scenarios="1"/>
  <protectedRanges>
    <protectedRange sqref="C35" name="Obseg5"/>
    <protectedRange sqref="C4:C5" name="Obseg4"/>
    <protectedRange sqref="C35" name="Range2"/>
    <protectedRange sqref="O11" name="Range6_1"/>
    <protectedRange sqref="O12:O27" name="Obseg3"/>
  </protectedRanges>
  <mergeCells count="1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8:F28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29"/>
  <sheetViews>
    <sheetView zoomScaleNormal="100" workbookViewId="0">
      <selection activeCell="J13" sqref="J13:J1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114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87">
        <v>2037</v>
      </c>
      <c r="C12" s="137" t="s">
        <v>973</v>
      </c>
      <c r="D12" s="138"/>
      <c r="E12" s="138"/>
      <c r="F12" s="139"/>
      <c r="G12" s="28" t="s">
        <v>115</v>
      </c>
      <c r="H12" s="23"/>
      <c r="I12" s="35">
        <v>1800</v>
      </c>
      <c r="J12" s="24">
        <v>0</v>
      </c>
      <c r="K12" s="25">
        <v>9.5</v>
      </c>
      <c r="L12" s="26">
        <f t="shared" ref="L12:L15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22">
        <f t="shared" ref="A13:A15" si="1">A12+1</f>
        <v>2</v>
      </c>
      <c r="B13" s="85">
        <v>3895</v>
      </c>
      <c r="C13" s="137" t="s">
        <v>974</v>
      </c>
      <c r="D13" s="138"/>
      <c r="E13" s="138"/>
      <c r="F13" s="139"/>
      <c r="G13" s="28" t="s">
        <v>115</v>
      </c>
      <c r="H13" s="23"/>
      <c r="I13" s="35">
        <v>20</v>
      </c>
      <c r="J13" s="24">
        <v>0</v>
      </c>
      <c r="K13" s="25">
        <v>9.5</v>
      </c>
      <c r="L13" s="26">
        <f t="shared" si="0"/>
        <v>0</v>
      </c>
      <c r="M13" s="27">
        <f t="shared" ref="M13:M15" si="2">PRODUCT(I13,L13)</f>
        <v>0</v>
      </c>
      <c r="N13" s="27">
        <f t="shared" ref="N13:N15" si="3">PRODUCT(I13,J13)</f>
        <v>0</v>
      </c>
    </row>
    <row r="14" spans="1:14" ht="15" customHeight="1" x14ac:dyDescent="0.3">
      <c r="A14" s="22">
        <f t="shared" si="1"/>
        <v>3</v>
      </c>
      <c r="B14" s="85">
        <v>3896</v>
      </c>
      <c r="C14" s="123" t="s">
        <v>975</v>
      </c>
      <c r="D14" s="124"/>
      <c r="E14" s="124"/>
      <c r="F14" s="125"/>
      <c r="G14" s="28" t="s">
        <v>115</v>
      </c>
      <c r="H14" s="23"/>
      <c r="I14" s="35">
        <v>20</v>
      </c>
      <c r="J14" s="24">
        <v>0</v>
      </c>
      <c r="K14" s="28">
        <v>9.5</v>
      </c>
      <c r="L14" s="29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3">
      <c r="A15" s="32">
        <f t="shared" si="1"/>
        <v>4</v>
      </c>
      <c r="B15" s="88">
        <v>3910</v>
      </c>
      <c r="C15" s="123" t="s">
        <v>976</v>
      </c>
      <c r="D15" s="124"/>
      <c r="E15" s="124"/>
      <c r="F15" s="125"/>
      <c r="G15" s="28" t="s">
        <v>115</v>
      </c>
      <c r="H15" s="33"/>
      <c r="I15" s="35">
        <v>1000</v>
      </c>
      <c r="J15" s="34">
        <v>0</v>
      </c>
      <c r="K15" s="28">
        <v>9.5</v>
      </c>
      <c r="L15" s="29">
        <f t="shared" si="0"/>
        <v>0</v>
      </c>
      <c r="M15" s="27">
        <f t="shared" si="2"/>
        <v>0</v>
      </c>
      <c r="N15" s="27">
        <f t="shared" si="3"/>
        <v>0</v>
      </c>
    </row>
    <row r="16" spans="1:14" ht="12.75" customHeight="1" x14ac:dyDescent="0.3">
      <c r="A16" s="36"/>
      <c r="B16" s="36"/>
      <c r="C16" s="136" t="s">
        <v>116</v>
      </c>
      <c r="D16" s="136"/>
      <c r="E16" s="136"/>
      <c r="F16" s="136"/>
      <c r="G16" s="37"/>
      <c r="H16" s="37"/>
      <c r="I16" s="37"/>
      <c r="J16" s="38"/>
      <c r="K16" s="37"/>
      <c r="L16" s="39"/>
      <c r="M16" s="40">
        <f>SUM(M12:M15)</f>
        <v>0</v>
      </c>
      <c r="N16" s="40">
        <f>SUM(N12:N15)</f>
        <v>0</v>
      </c>
    </row>
    <row r="17" spans="1:14" ht="12.7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20</v>
      </c>
      <c r="B23" s="4"/>
      <c r="C23" s="4"/>
      <c r="D23" s="4"/>
      <c r="E23" s="4"/>
      <c r="F23" s="4"/>
      <c r="G23" s="4"/>
      <c r="H23" s="41" t="s">
        <v>21</v>
      </c>
      <c r="I23" s="4"/>
      <c r="J23" s="4"/>
      <c r="K23" s="4" t="s">
        <v>22</v>
      </c>
      <c r="L23" s="4"/>
      <c r="M23" s="4"/>
      <c r="N23" s="4"/>
    </row>
    <row r="26" spans="1:14" ht="12.75" customHeight="1" x14ac:dyDescent="0.3">
      <c r="B26" s="42"/>
      <c r="C26" s="42"/>
    </row>
    <row r="27" spans="1:14" ht="12.75" customHeight="1" x14ac:dyDescent="0.3">
      <c r="B27" s="42"/>
      <c r="C27" s="42"/>
    </row>
    <row r="28" spans="1:14" ht="12.75" customHeight="1" x14ac:dyDescent="0.3">
      <c r="B28" s="42"/>
      <c r="C28" s="42"/>
    </row>
    <row r="29" spans="1:14" ht="12.75" customHeight="1" x14ac:dyDescent="0.3">
      <c r="B29" s="42"/>
      <c r="C29" s="42"/>
    </row>
  </sheetData>
  <sheetProtection algorithmName="SHA-512" hashValue="PaZNPMRPBXyIwQv9w5wkTrDphjeW49vRlRidQF5jGi3JdhpwJpjQojPfNh7wVYeJTr4dVm/hMdHDqRxTictBSQ==" saltValue="6sZMly38JLP+PvnKH69V7A==" spinCount="100000" sheet="1" objects="1" scenarios="1"/>
  <protectedRanges>
    <protectedRange sqref="C23" name="Obseg3"/>
    <protectedRange sqref="C4:C5" name="Obseg2"/>
    <protectedRange sqref="C23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Linotype,Običajno"&amp;8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0C29F-8A46-42A4-AC02-95587BB87BAD}">
  <dimension ref="A1:N34"/>
  <sheetViews>
    <sheetView zoomScaleNormal="100" workbookViewId="0">
      <selection activeCell="J13" sqref="J13:J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118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85">
        <v>2040</v>
      </c>
      <c r="C12" s="140" t="s">
        <v>120</v>
      </c>
      <c r="D12" s="141" t="s">
        <v>121</v>
      </c>
      <c r="E12" s="141" t="s">
        <v>121</v>
      </c>
      <c r="F12" s="142" t="s">
        <v>121</v>
      </c>
      <c r="G12" s="25" t="s">
        <v>14</v>
      </c>
      <c r="H12" s="23"/>
      <c r="I12" s="31">
        <v>400</v>
      </c>
      <c r="J12" s="24">
        <v>0</v>
      </c>
      <c r="K12" s="25">
        <v>9.5</v>
      </c>
      <c r="L12" s="26">
        <f t="shared" ref="L12:L20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22">
        <f t="shared" ref="A13:A20" si="1">A12+1</f>
        <v>2</v>
      </c>
      <c r="B13" s="85">
        <v>2041</v>
      </c>
      <c r="C13" s="140" t="s">
        <v>122</v>
      </c>
      <c r="D13" s="141" t="s">
        <v>123</v>
      </c>
      <c r="E13" s="141" t="s">
        <v>123</v>
      </c>
      <c r="F13" s="142" t="s">
        <v>123</v>
      </c>
      <c r="G13" s="25" t="s">
        <v>14</v>
      </c>
      <c r="H13" s="23"/>
      <c r="I13" s="31">
        <v>200</v>
      </c>
      <c r="J13" s="24">
        <v>0</v>
      </c>
      <c r="K13" s="25">
        <v>9.5</v>
      </c>
      <c r="L13" s="26">
        <f t="shared" si="0"/>
        <v>0</v>
      </c>
      <c r="M13" s="27">
        <f t="shared" ref="M13:M20" si="2">PRODUCT(I13,L13)</f>
        <v>0</v>
      </c>
      <c r="N13" s="27">
        <f t="shared" ref="N13:N20" si="3">PRODUCT(I13,J13)</f>
        <v>0</v>
      </c>
    </row>
    <row r="14" spans="1:14" ht="15" customHeight="1" x14ac:dyDescent="0.3">
      <c r="A14" s="22">
        <f t="shared" si="1"/>
        <v>3</v>
      </c>
      <c r="B14" s="85">
        <v>3346</v>
      </c>
      <c r="C14" s="140" t="s">
        <v>124</v>
      </c>
      <c r="D14" s="141" t="s">
        <v>123</v>
      </c>
      <c r="E14" s="141" t="s">
        <v>123</v>
      </c>
      <c r="F14" s="142" t="s">
        <v>123</v>
      </c>
      <c r="G14" s="25" t="s">
        <v>14</v>
      </c>
      <c r="H14" s="23"/>
      <c r="I14" s="31">
        <v>100</v>
      </c>
      <c r="J14" s="24">
        <v>0</v>
      </c>
      <c r="K14" s="28">
        <v>9.5</v>
      </c>
      <c r="L14" s="29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3">
      <c r="A15" s="32">
        <f t="shared" si="1"/>
        <v>4</v>
      </c>
      <c r="B15" s="85">
        <v>3423</v>
      </c>
      <c r="C15" s="140" t="s">
        <v>125</v>
      </c>
      <c r="D15" s="141" t="s">
        <v>126</v>
      </c>
      <c r="E15" s="141" t="s">
        <v>126</v>
      </c>
      <c r="F15" s="142" t="s">
        <v>126</v>
      </c>
      <c r="G15" s="25" t="s">
        <v>14</v>
      </c>
      <c r="H15" s="23"/>
      <c r="I15" s="31">
        <v>180</v>
      </c>
      <c r="J15" s="34">
        <v>0</v>
      </c>
      <c r="K15" s="28">
        <v>9.5</v>
      </c>
      <c r="L15" s="29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3">
      <c r="A16" s="22">
        <f t="shared" si="1"/>
        <v>5</v>
      </c>
      <c r="B16" s="85">
        <v>3361</v>
      </c>
      <c r="C16" s="140" t="s">
        <v>127</v>
      </c>
      <c r="D16" s="141" t="s">
        <v>127</v>
      </c>
      <c r="E16" s="141" t="s">
        <v>127</v>
      </c>
      <c r="F16" s="142" t="s">
        <v>127</v>
      </c>
      <c r="G16" s="25" t="s">
        <v>14</v>
      </c>
      <c r="H16" s="23"/>
      <c r="I16" s="31">
        <v>150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3">
      <c r="A17" s="22">
        <f t="shared" si="1"/>
        <v>6</v>
      </c>
      <c r="B17" s="85">
        <v>3472</v>
      </c>
      <c r="C17" s="140" t="s">
        <v>128</v>
      </c>
      <c r="D17" s="141"/>
      <c r="E17" s="141"/>
      <c r="F17" s="142"/>
      <c r="G17" s="25" t="s">
        <v>14</v>
      </c>
      <c r="H17" s="23"/>
      <c r="I17" s="31">
        <v>100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3">
      <c r="A18" s="22">
        <f t="shared" si="1"/>
        <v>7</v>
      </c>
      <c r="B18" s="85">
        <v>3480</v>
      </c>
      <c r="C18" s="140" t="s">
        <v>129</v>
      </c>
      <c r="D18" s="141"/>
      <c r="E18" s="141"/>
      <c r="F18" s="142"/>
      <c r="G18" s="25" t="s">
        <v>14</v>
      </c>
      <c r="H18" s="23"/>
      <c r="I18" s="31">
        <v>100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3">
      <c r="A19" s="22">
        <f t="shared" si="1"/>
        <v>8</v>
      </c>
      <c r="B19" s="85">
        <v>3910</v>
      </c>
      <c r="C19" s="140" t="s">
        <v>130</v>
      </c>
      <c r="D19" s="141"/>
      <c r="E19" s="141"/>
      <c r="F19" s="142"/>
      <c r="G19" s="25" t="s">
        <v>14</v>
      </c>
      <c r="H19" s="23"/>
      <c r="I19" s="31">
        <v>70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3">
      <c r="A20" s="22">
        <f t="shared" si="1"/>
        <v>9</v>
      </c>
      <c r="B20" s="85">
        <v>3912</v>
      </c>
      <c r="C20" s="140" t="s">
        <v>131</v>
      </c>
      <c r="D20" s="141"/>
      <c r="E20" s="141"/>
      <c r="F20" s="142"/>
      <c r="G20" s="25" t="s">
        <v>14</v>
      </c>
      <c r="H20" s="23"/>
      <c r="I20" s="31">
        <v>70</v>
      </c>
      <c r="J20" s="24">
        <v>0</v>
      </c>
      <c r="K20" s="25">
        <v>9.5</v>
      </c>
      <c r="L20" s="26">
        <f t="shared" si="0"/>
        <v>0</v>
      </c>
      <c r="M20" s="27">
        <f t="shared" si="2"/>
        <v>0</v>
      </c>
      <c r="N20" s="27">
        <f t="shared" si="3"/>
        <v>0</v>
      </c>
    </row>
    <row r="21" spans="1:14" ht="12.75" customHeight="1" x14ac:dyDescent="0.3">
      <c r="A21" s="36"/>
      <c r="B21" s="36"/>
      <c r="C21" s="136" t="s">
        <v>119</v>
      </c>
      <c r="D21" s="136"/>
      <c r="E21" s="136"/>
      <c r="F21" s="136"/>
      <c r="G21" s="37"/>
      <c r="H21" s="37"/>
      <c r="I21" s="37"/>
      <c r="J21" s="38"/>
      <c r="K21" s="37"/>
      <c r="L21" s="39"/>
      <c r="M21" s="40">
        <f>SUM(M12:M20)</f>
        <v>0</v>
      </c>
      <c r="N21" s="40">
        <f>SUM(N12:N20)</f>
        <v>0</v>
      </c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20</v>
      </c>
      <c r="B28" s="4"/>
      <c r="C28" s="4"/>
      <c r="D28" s="4"/>
      <c r="E28" s="4"/>
      <c r="F28" s="4"/>
      <c r="G28" s="4"/>
      <c r="H28" s="41" t="s">
        <v>21</v>
      </c>
      <c r="I28" s="4"/>
      <c r="J28" s="4"/>
      <c r="K28" s="4" t="s">
        <v>22</v>
      </c>
      <c r="L28" s="4"/>
      <c r="M28" s="4"/>
      <c r="N28" s="4"/>
    </row>
    <row r="31" spans="1:14" ht="12.75" customHeight="1" x14ac:dyDescent="0.3">
      <c r="B31" s="42"/>
      <c r="C31" s="42"/>
    </row>
    <row r="32" spans="1:14" ht="12.75" customHeight="1" x14ac:dyDescent="0.3">
      <c r="B32" s="42"/>
      <c r="C32" s="42"/>
    </row>
    <row r="33" spans="2:3" ht="12.75" customHeight="1" x14ac:dyDescent="0.3">
      <c r="B33" s="42"/>
      <c r="C33" s="42"/>
    </row>
    <row r="34" spans="2:3" ht="12.75" customHeight="1" x14ac:dyDescent="0.3">
      <c r="B34" s="42"/>
      <c r="C34" s="42"/>
    </row>
  </sheetData>
  <sheetProtection algorithmName="SHA-512" hashValue="9m801bFjq19R6THDWB6jqXCAsGbWe+Tb+kG+XhHLsE6Sj+TF8IAi1DHnT4suCtCkb7/8cl5NZoQbtPP5X9NgIA==" saltValue="0KjI4gWJOMhqblEQLrjw6Q==" spinCount="100000" sheet="1" objects="1" scenarios="1"/>
  <protectedRanges>
    <protectedRange sqref="C28" name="Obseg3"/>
    <protectedRange sqref="C4:C5" name="Obseg2"/>
    <protectedRange sqref="C28" name="Range2"/>
  </protectedRanges>
  <mergeCells count="11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A49B8-7806-4B0E-8095-959A530B64CE}">
  <dimension ref="A1:O74"/>
  <sheetViews>
    <sheetView topLeftCell="A47" zoomScaleNormal="100" workbookViewId="0">
      <selection activeCell="H64" sqref="H6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218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  <c r="O10" s="12" t="s">
        <v>12</v>
      </c>
    </row>
    <row r="11" spans="1:15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  <c r="O11" s="21" t="s">
        <v>13</v>
      </c>
    </row>
    <row r="12" spans="1:15" ht="15" customHeight="1" x14ac:dyDescent="0.3">
      <c r="A12" s="32">
        <v>1</v>
      </c>
      <c r="B12" s="85">
        <v>2043</v>
      </c>
      <c r="C12" s="143" t="s">
        <v>132</v>
      </c>
      <c r="D12" s="144" t="s">
        <v>133</v>
      </c>
      <c r="E12" s="144" t="s">
        <v>133</v>
      </c>
      <c r="F12" s="145" t="s">
        <v>133</v>
      </c>
      <c r="G12" s="25" t="s">
        <v>115</v>
      </c>
      <c r="H12" s="23"/>
      <c r="I12" s="31">
        <v>2000</v>
      </c>
      <c r="J12" s="34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27"/>
    </row>
    <row r="13" spans="1:15" ht="15" customHeight="1" x14ac:dyDescent="0.3">
      <c r="A13" s="32">
        <f t="shared" ref="A13:A66" si="0">A12+1</f>
        <v>2</v>
      </c>
      <c r="B13" s="85">
        <v>2044</v>
      </c>
      <c r="C13" s="143" t="s">
        <v>134</v>
      </c>
      <c r="D13" s="144" t="s">
        <v>135</v>
      </c>
      <c r="E13" s="144" t="s">
        <v>135</v>
      </c>
      <c r="F13" s="145" t="s">
        <v>135</v>
      </c>
      <c r="G13" s="25" t="s">
        <v>115</v>
      </c>
      <c r="H13" s="23"/>
      <c r="I13" s="31">
        <v>3000</v>
      </c>
      <c r="J13" s="34">
        <v>0</v>
      </c>
      <c r="K13" s="28">
        <v>9.5</v>
      </c>
      <c r="L13" s="29">
        <f t="shared" ref="L13:L66" si="1">PRODUCT(J13,1.095)</f>
        <v>0</v>
      </c>
      <c r="M13" s="30">
        <f t="shared" ref="M13:M66" si="2">PRODUCT(I13,L13)</f>
        <v>0</v>
      </c>
      <c r="N13" s="30">
        <f t="shared" ref="N13:N66" si="3">PRODUCT(I13,J13)</f>
        <v>0</v>
      </c>
      <c r="O13" s="27"/>
    </row>
    <row r="14" spans="1:15" ht="15" customHeight="1" x14ac:dyDescent="0.3">
      <c r="A14" s="32">
        <f t="shared" si="0"/>
        <v>3</v>
      </c>
      <c r="B14" s="85">
        <v>2045</v>
      </c>
      <c r="C14" s="143" t="s">
        <v>141</v>
      </c>
      <c r="D14" s="144" t="s">
        <v>136</v>
      </c>
      <c r="E14" s="144" t="s">
        <v>136</v>
      </c>
      <c r="F14" s="145" t="s">
        <v>136</v>
      </c>
      <c r="G14" s="25" t="s">
        <v>115</v>
      </c>
      <c r="H14" s="23"/>
      <c r="I14" s="31">
        <v>200</v>
      </c>
      <c r="J14" s="34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27"/>
    </row>
    <row r="15" spans="1:15" ht="15" customHeight="1" x14ac:dyDescent="0.3">
      <c r="A15" s="32">
        <f t="shared" si="0"/>
        <v>4</v>
      </c>
      <c r="B15" s="85">
        <v>2046</v>
      </c>
      <c r="C15" s="143" t="s">
        <v>137</v>
      </c>
      <c r="D15" s="144" t="s">
        <v>138</v>
      </c>
      <c r="E15" s="144" t="s">
        <v>138</v>
      </c>
      <c r="F15" s="145" t="s">
        <v>138</v>
      </c>
      <c r="G15" s="25" t="s">
        <v>115</v>
      </c>
      <c r="H15" s="23"/>
      <c r="I15" s="31">
        <v>3000</v>
      </c>
      <c r="J15" s="34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27"/>
    </row>
    <row r="16" spans="1:15" ht="15" customHeight="1" x14ac:dyDescent="0.3">
      <c r="A16" s="32">
        <f t="shared" si="0"/>
        <v>5</v>
      </c>
      <c r="B16" s="85">
        <v>2420</v>
      </c>
      <c r="C16" s="130" t="s">
        <v>139</v>
      </c>
      <c r="D16" s="131"/>
      <c r="E16" s="131"/>
      <c r="F16" s="132"/>
      <c r="G16" s="28" t="s">
        <v>115</v>
      </c>
      <c r="H16" s="33"/>
      <c r="I16" s="35">
        <v>30</v>
      </c>
      <c r="J16" s="34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27"/>
    </row>
    <row r="17" spans="1:15" ht="15" customHeight="1" x14ac:dyDescent="0.3">
      <c r="A17" s="32">
        <f t="shared" si="0"/>
        <v>6</v>
      </c>
      <c r="B17" s="85">
        <v>2889</v>
      </c>
      <c r="C17" s="130" t="s">
        <v>140</v>
      </c>
      <c r="D17" s="131"/>
      <c r="E17" s="131"/>
      <c r="F17" s="132"/>
      <c r="G17" s="28" t="s">
        <v>115</v>
      </c>
      <c r="H17" s="33"/>
      <c r="I17" s="35">
        <v>40</v>
      </c>
      <c r="J17" s="34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27"/>
    </row>
    <row r="18" spans="1:15" ht="15" customHeight="1" x14ac:dyDescent="0.3">
      <c r="A18" s="32">
        <f t="shared" si="0"/>
        <v>7</v>
      </c>
      <c r="B18" s="85">
        <v>3528</v>
      </c>
      <c r="C18" s="130" t="s">
        <v>142</v>
      </c>
      <c r="D18" s="131"/>
      <c r="E18" s="131"/>
      <c r="F18" s="132"/>
      <c r="G18" s="28" t="s">
        <v>115</v>
      </c>
      <c r="H18" s="33"/>
      <c r="I18" s="35">
        <v>50</v>
      </c>
      <c r="J18" s="34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27"/>
    </row>
    <row r="19" spans="1:15" ht="15" customHeight="1" x14ac:dyDescent="0.3">
      <c r="A19" s="32">
        <f t="shared" si="0"/>
        <v>8</v>
      </c>
      <c r="B19" s="85">
        <v>3557</v>
      </c>
      <c r="C19" s="130" t="s">
        <v>143</v>
      </c>
      <c r="D19" s="131"/>
      <c r="E19" s="131"/>
      <c r="F19" s="132"/>
      <c r="G19" s="28" t="s">
        <v>115</v>
      </c>
      <c r="H19" s="33"/>
      <c r="I19" s="35">
        <v>200</v>
      </c>
      <c r="J19" s="34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27"/>
    </row>
    <row r="20" spans="1:15" ht="15" customHeight="1" x14ac:dyDescent="0.3">
      <c r="A20" s="32">
        <f t="shared" si="0"/>
        <v>9</v>
      </c>
      <c r="B20" s="85">
        <v>2047</v>
      </c>
      <c r="C20" s="143" t="s">
        <v>144</v>
      </c>
      <c r="D20" s="144" t="s">
        <v>145</v>
      </c>
      <c r="E20" s="144" t="s">
        <v>145</v>
      </c>
      <c r="F20" s="145" t="s">
        <v>145</v>
      </c>
      <c r="G20" s="25" t="s">
        <v>115</v>
      </c>
      <c r="H20" s="23"/>
      <c r="I20" s="31">
        <v>1000</v>
      </c>
      <c r="J20" s="34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27"/>
    </row>
    <row r="21" spans="1:15" ht="15" customHeight="1" x14ac:dyDescent="0.3">
      <c r="A21" s="32">
        <f t="shared" si="0"/>
        <v>10</v>
      </c>
      <c r="B21" s="85">
        <v>2048</v>
      </c>
      <c r="C21" s="143" t="s">
        <v>146</v>
      </c>
      <c r="D21" s="144" t="s">
        <v>147</v>
      </c>
      <c r="E21" s="144" t="s">
        <v>147</v>
      </c>
      <c r="F21" s="145" t="s">
        <v>147</v>
      </c>
      <c r="G21" s="25" t="s">
        <v>115</v>
      </c>
      <c r="H21" s="23"/>
      <c r="I21" s="31">
        <v>2000</v>
      </c>
      <c r="J21" s="34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27"/>
    </row>
    <row r="22" spans="1:15" ht="15" customHeight="1" x14ac:dyDescent="0.3">
      <c r="A22" s="32">
        <f t="shared" si="0"/>
        <v>11</v>
      </c>
      <c r="B22" s="85">
        <v>2049</v>
      </c>
      <c r="C22" s="143" t="s">
        <v>148</v>
      </c>
      <c r="D22" s="144" t="s">
        <v>149</v>
      </c>
      <c r="E22" s="144" t="s">
        <v>149</v>
      </c>
      <c r="F22" s="145" t="s">
        <v>149</v>
      </c>
      <c r="G22" s="25" t="s">
        <v>115</v>
      </c>
      <c r="H22" s="23"/>
      <c r="I22" s="31">
        <v>600</v>
      </c>
      <c r="J22" s="34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27"/>
    </row>
    <row r="23" spans="1:15" ht="15" customHeight="1" x14ac:dyDescent="0.3">
      <c r="A23" s="32">
        <f t="shared" si="0"/>
        <v>12</v>
      </c>
      <c r="B23" s="85">
        <v>2054</v>
      </c>
      <c r="C23" s="143" t="s">
        <v>150</v>
      </c>
      <c r="D23" s="144" t="s">
        <v>151</v>
      </c>
      <c r="E23" s="144" t="s">
        <v>151</v>
      </c>
      <c r="F23" s="145" t="s">
        <v>151</v>
      </c>
      <c r="G23" s="25" t="s">
        <v>115</v>
      </c>
      <c r="H23" s="23"/>
      <c r="I23" s="31">
        <v>1200</v>
      </c>
      <c r="J23" s="34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27"/>
    </row>
    <row r="24" spans="1:15" ht="15" customHeight="1" x14ac:dyDescent="0.3">
      <c r="A24" s="32">
        <f t="shared" si="0"/>
        <v>13</v>
      </c>
      <c r="B24" s="85">
        <v>2056</v>
      </c>
      <c r="C24" s="143" t="s">
        <v>152</v>
      </c>
      <c r="D24" s="144" t="s">
        <v>153</v>
      </c>
      <c r="E24" s="144" t="s">
        <v>153</v>
      </c>
      <c r="F24" s="145" t="s">
        <v>153</v>
      </c>
      <c r="G24" s="25" t="s">
        <v>115</v>
      </c>
      <c r="H24" s="23"/>
      <c r="I24" s="31">
        <v>100</v>
      </c>
      <c r="J24" s="34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27"/>
    </row>
    <row r="25" spans="1:15" ht="15" customHeight="1" x14ac:dyDescent="0.3">
      <c r="A25" s="32">
        <f t="shared" si="0"/>
        <v>14</v>
      </c>
      <c r="B25" s="85">
        <v>2060</v>
      </c>
      <c r="C25" s="143" t="s">
        <v>154</v>
      </c>
      <c r="D25" s="144" t="s">
        <v>155</v>
      </c>
      <c r="E25" s="144" t="s">
        <v>155</v>
      </c>
      <c r="F25" s="145" t="s">
        <v>155</v>
      </c>
      <c r="G25" s="25" t="s">
        <v>115</v>
      </c>
      <c r="H25" s="23"/>
      <c r="I25" s="31">
        <v>150</v>
      </c>
      <c r="J25" s="34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27"/>
    </row>
    <row r="26" spans="1:15" ht="15" customHeight="1" x14ac:dyDescent="0.3">
      <c r="A26" s="32">
        <f t="shared" si="0"/>
        <v>15</v>
      </c>
      <c r="B26" s="85">
        <v>2061</v>
      </c>
      <c r="C26" s="143" t="s">
        <v>156</v>
      </c>
      <c r="D26" s="144" t="s">
        <v>157</v>
      </c>
      <c r="E26" s="144" t="s">
        <v>157</v>
      </c>
      <c r="F26" s="145" t="s">
        <v>157</v>
      </c>
      <c r="G26" s="25" t="s">
        <v>115</v>
      </c>
      <c r="H26" s="23"/>
      <c r="I26" s="31">
        <v>1000</v>
      </c>
      <c r="J26" s="34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27"/>
    </row>
    <row r="27" spans="1:15" ht="15" customHeight="1" x14ac:dyDescent="0.3">
      <c r="A27" s="32">
        <f t="shared" si="0"/>
        <v>16</v>
      </c>
      <c r="B27" s="85">
        <v>2062</v>
      </c>
      <c r="C27" s="143" t="s">
        <v>158</v>
      </c>
      <c r="D27" s="144" t="s">
        <v>159</v>
      </c>
      <c r="E27" s="144" t="s">
        <v>159</v>
      </c>
      <c r="F27" s="145" t="s">
        <v>159</v>
      </c>
      <c r="G27" s="25" t="s">
        <v>115</v>
      </c>
      <c r="H27" s="23"/>
      <c r="I27" s="31">
        <v>1000</v>
      </c>
      <c r="J27" s="34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27"/>
    </row>
    <row r="28" spans="1:15" ht="15" customHeight="1" x14ac:dyDescent="0.3">
      <c r="A28" s="32">
        <f t="shared" si="0"/>
        <v>17</v>
      </c>
      <c r="B28" s="85">
        <v>2065</v>
      </c>
      <c r="C28" s="143" t="s">
        <v>160</v>
      </c>
      <c r="D28" s="144" t="s">
        <v>161</v>
      </c>
      <c r="E28" s="144" t="s">
        <v>161</v>
      </c>
      <c r="F28" s="145" t="s">
        <v>161</v>
      </c>
      <c r="G28" s="25" t="s">
        <v>115</v>
      </c>
      <c r="H28" s="23"/>
      <c r="I28" s="31">
        <v>400</v>
      </c>
      <c r="J28" s="34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27"/>
    </row>
    <row r="29" spans="1:15" ht="15" customHeight="1" x14ac:dyDescent="0.3">
      <c r="A29" s="32">
        <f t="shared" si="0"/>
        <v>18</v>
      </c>
      <c r="B29" s="85">
        <v>2067</v>
      </c>
      <c r="C29" s="143" t="s">
        <v>162</v>
      </c>
      <c r="D29" s="144" t="s">
        <v>163</v>
      </c>
      <c r="E29" s="144" t="s">
        <v>163</v>
      </c>
      <c r="F29" s="145" t="s">
        <v>163</v>
      </c>
      <c r="G29" s="25" t="s">
        <v>115</v>
      </c>
      <c r="H29" s="23"/>
      <c r="I29" s="31">
        <v>1000</v>
      </c>
      <c r="J29" s="34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27"/>
    </row>
    <row r="30" spans="1:15" ht="15" customHeight="1" x14ac:dyDescent="0.3">
      <c r="A30" s="32">
        <f t="shared" si="0"/>
        <v>19</v>
      </c>
      <c r="B30" s="85">
        <v>2068</v>
      </c>
      <c r="C30" s="143" t="s">
        <v>164</v>
      </c>
      <c r="D30" s="144" t="s">
        <v>165</v>
      </c>
      <c r="E30" s="144" t="s">
        <v>165</v>
      </c>
      <c r="F30" s="145" t="s">
        <v>165</v>
      </c>
      <c r="G30" s="25" t="s">
        <v>115</v>
      </c>
      <c r="H30" s="23"/>
      <c r="I30" s="31">
        <v>20</v>
      </c>
      <c r="J30" s="34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27"/>
    </row>
    <row r="31" spans="1:15" ht="15" customHeight="1" x14ac:dyDescent="0.3">
      <c r="A31" s="32">
        <f t="shared" si="0"/>
        <v>20</v>
      </c>
      <c r="B31" s="85">
        <v>2069</v>
      </c>
      <c r="C31" s="143" t="s">
        <v>166</v>
      </c>
      <c r="D31" s="144" t="s">
        <v>167</v>
      </c>
      <c r="E31" s="144" t="s">
        <v>167</v>
      </c>
      <c r="F31" s="145" t="s">
        <v>167</v>
      </c>
      <c r="G31" s="25" t="s">
        <v>115</v>
      </c>
      <c r="H31" s="23"/>
      <c r="I31" s="31">
        <v>100</v>
      </c>
      <c r="J31" s="34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27"/>
    </row>
    <row r="32" spans="1:15" ht="15" customHeight="1" x14ac:dyDescent="0.3">
      <c r="A32" s="32">
        <f t="shared" si="0"/>
        <v>21</v>
      </c>
      <c r="B32" s="85">
        <v>2070</v>
      </c>
      <c r="C32" s="143" t="s">
        <v>168</v>
      </c>
      <c r="D32" s="144" t="s">
        <v>169</v>
      </c>
      <c r="E32" s="144" t="s">
        <v>169</v>
      </c>
      <c r="F32" s="145" t="s">
        <v>169</v>
      </c>
      <c r="G32" s="25" t="s">
        <v>115</v>
      </c>
      <c r="H32" s="23"/>
      <c r="I32" s="31">
        <v>5000</v>
      </c>
      <c r="J32" s="34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27"/>
    </row>
    <row r="33" spans="1:15" ht="15" customHeight="1" x14ac:dyDescent="0.3">
      <c r="A33" s="32">
        <f t="shared" si="0"/>
        <v>22</v>
      </c>
      <c r="B33" s="85">
        <v>2071</v>
      </c>
      <c r="C33" s="143" t="s">
        <v>971</v>
      </c>
      <c r="D33" s="144" t="s">
        <v>170</v>
      </c>
      <c r="E33" s="144" t="s">
        <v>170</v>
      </c>
      <c r="F33" s="145" t="s">
        <v>170</v>
      </c>
      <c r="G33" s="25" t="s">
        <v>14</v>
      </c>
      <c r="H33" s="23"/>
      <c r="I33" s="31">
        <v>50</v>
      </c>
      <c r="J33" s="34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27"/>
    </row>
    <row r="34" spans="1:15" ht="15" customHeight="1" x14ac:dyDescent="0.3">
      <c r="A34" s="32">
        <f t="shared" si="0"/>
        <v>23</v>
      </c>
      <c r="B34" s="85">
        <v>2072</v>
      </c>
      <c r="C34" s="143" t="s">
        <v>972</v>
      </c>
      <c r="D34" s="144" t="s">
        <v>171</v>
      </c>
      <c r="E34" s="144" t="s">
        <v>171</v>
      </c>
      <c r="F34" s="145" t="s">
        <v>171</v>
      </c>
      <c r="G34" s="25" t="s">
        <v>14</v>
      </c>
      <c r="H34" s="23"/>
      <c r="I34" s="31">
        <v>50</v>
      </c>
      <c r="J34" s="34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27"/>
    </row>
    <row r="35" spans="1:15" ht="15" customHeight="1" x14ac:dyDescent="0.3">
      <c r="A35" s="32">
        <f t="shared" si="0"/>
        <v>24</v>
      </c>
      <c r="B35" s="85">
        <v>2402</v>
      </c>
      <c r="C35" s="143" t="s">
        <v>959</v>
      </c>
      <c r="D35" s="144" t="s">
        <v>172</v>
      </c>
      <c r="E35" s="144" t="s">
        <v>172</v>
      </c>
      <c r="F35" s="145" t="s">
        <v>172</v>
      </c>
      <c r="G35" s="25" t="s">
        <v>115</v>
      </c>
      <c r="H35" s="23"/>
      <c r="I35" s="31">
        <v>20</v>
      </c>
      <c r="J35" s="34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27"/>
    </row>
    <row r="36" spans="1:15" ht="15" customHeight="1" x14ac:dyDescent="0.3">
      <c r="A36" s="32">
        <f t="shared" si="0"/>
        <v>25</v>
      </c>
      <c r="B36" s="85">
        <v>2412</v>
      </c>
      <c r="C36" s="143" t="s">
        <v>173</v>
      </c>
      <c r="D36" s="144" t="s">
        <v>174</v>
      </c>
      <c r="E36" s="144" t="s">
        <v>174</v>
      </c>
      <c r="F36" s="145" t="s">
        <v>174</v>
      </c>
      <c r="G36" s="25" t="s">
        <v>115</v>
      </c>
      <c r="H36" s="23"/>
      <c r="I36" s="31">
        <v>1000</v>
      </c>
      <c r="J36" s="34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27"/>
    </row>
    <row r="37" spans="1:15" ht="15" customHeight="1" x14ac:dyDescent="0.3">
      <c r="A37" s="32">
        <f t="shared" si="0"/>
        <v>26</v>
      </c>
      <c r="B37" s="85">
        <v>2413</v>
      </c>
      <c r="C37" s="143" t="s">
        <v>175</v>
      </c>
      <c r="D37" s="144" t="s">
        <v>176</v>
      </c>
      <c r="E37" s="144" t="s">
        <v>176</v>
      </c>
      <c r="F37" s="145" t="s">
        <v>176</v>
      </c>
      <c r="G37" s="25" t="s">
        <v>115</v>
      </c>
      <c r="H37" s="23"/>
      <c r="I37" s="31">
        <v>1000</v>
      </c>
      <c r="J37" s="34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27"/>
    </row>
    <row r="38" spans="1:15" ht="15" customHeight="1" x14ac:dyDescent="0.3">
      <c r="A38" s="32">
        <f t="shared" si="0"/>
        <v>27</v>
      </c>
      <c r="B38" s="85">
        <v>2414</v>
      </c>
      <c r="C38" s="143" t="s">
        <v>177</v>
      </c>
      <c r="D38" s="144" t="s">
        <v>178</v>
      </c>
      <c r="E38" s="144" t="s">
        <v>178</v>
      </c>
      <c r="F38" s="145" t="s">
        <v>178</v>
      </c>
      <c r="G38" s="25" t="s">
        <v>115</v>
      </c>
      <c r="H38" s="23"/>
      <c r="I38" s="31">
        <v>2800</v>
      </c>
      <c r="J38" s="34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27"/>
    </row>
    <row r="39" spans="1:15" ht="15" customHeight="1" x14ac:dyDescent="0.3">
      <c r="A39" s="32">
        <f t="shared" si="0"/>
        <v>28</v>
      </c>
      <c r="B39" s="85">
        <v>2438</v>
      </c>
      <c r="C39" s="143" t="s">
        <v>179</v>
      </c>
      <c r="D39" s="144" t="s">
        <v>180</v>
      </c>
      <c r="E39" s="144" t="s">
        <v>180</v>
      </c>
      <c r="F39" s="145" t="s">
        <v>180</v>
      </c>
      <c r="G39" s="25" t="s">
        <v>115</v>
      </c>
      <c r="H39" s="23"/>
      <c r="I39" s="31">
        <v>100</v>
      </c>
      <c r="J39" s="34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27"/>
    </row>
    <row r="40" spans="1:15" ht="15" customHeight="1" x14ac:dyDescent="0.3">
      <c r="A40" s="32">
        <f t="shared" si="0"/>
        <v>29</v>
      </c>
      <c r="B40" s="85">
        <v>2455</v>
      </c>
      <c r="C40" s="143" t="s">
        <v>181</v>
      </c>
      <c r="D40" s="144" t="s">
        <v>182</v>
      </c>
      <c r="E40" s="144" t="s">
        <v>182</v>
      </c>
      <c r="F40" s="145" t="s">
        <v>182</v>
      </c>
      <c r="G40" s="25" t="s">
        <v>115</v>
      </c>
      <c r="H40" s="23"/>
      <c r="I40" s="31">
        <v>1000</v>
      </c>
      <c r="J40" s="34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15" customHeight="1" x14ac:dyDescent="0.3">
      <c r="A41" s="32">
        <f t="shared" si="0"/>
        <v>30</v>
      </c>
      <c r="B41" s="85">
        <v>2463</v>
      </c>
      <c r="C41" s="143" t="s">
        <v>183</v>
      </c>
      <c r="D41" s="144" t="s">
        <v>184</v>
      </c>
      <c r="E41" s="144" t="s">
        <v>184</v>
      </c>
      <c r="F41" s="145" t="s">
        <v>184</v>
      </c>
      <c r="G41" s="25" t="s">
        <v>115</v>
      </c>
      <c r="H41" s="23"/>
      <c r="I41" s="31">
        <v>400</v>
      </c>
      <c r="J41" s="34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  <c r="O41" s="30"/>
    </row>
    <row r="42" spans="1:15" ht="15" customHeight="1" x14ac:dyDescent="0.3">
      <c r="A42" s="32">
        <f t="shared" si="0"/>
        <v>31</v>
      </c>
      <c r="B42" s="85">
        <v>2742</v>
      </c>
      <c r="C42" s="143" t="s">
        <v>185</v>
      </c>
      <c r="D42" s="144" t="s">
        <v>186</v>
      </c>
      <c r="E42" s="144" t="s">
        <v>186</v>
      </c>
      <c r="F42" s="145" t="s">
        <v>186</v>
      </c>
      <c r="G42" s="25" t="s">
        <v>115</v>
      </c>
      <c r="H42" s="23"/>
      <c r="I42" s="31">
        <v>500</v>
      </c>
      <c r="J42" s="34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3">
      <c r="A43" s="32">
        <f t="shared" si="0"/>
        <v>32</v>
      </c>
      <c r="B43" s="85">
        <v>2951</v>
      </c>
      <c r="C43" s="143" t="s">
        <v>960</v>
      </c>
      <c r="D43" s="144" t="s">
        <v>187</v>
      </c>
      <c r="E43" s="144" t="s">
        <v>187</v>
      </c>
      <c r="F43" s="145" t="s">
        <v>187</v>
      </c>
      <c r="G43" s="25" t="s">
        <v>115</v>
      </c>
      <c r="H43" s="23"/>
      <c r="I43" s="31">
        <v>1000</v>
      </c>
      <c r="J43" s="34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3">
      <c r="A44" s="32">
        <f t="shared" si="0"/>
        <v>33</v>
      </c>
      <c r="B44" s="85">
        <v>2982</v>
      </c>
      <c r="C44" s="143" t="s">
        <v>188</v>
      </c>
      <c r="D44" s="144" t="s">
        <v>189</v>
      </c>
      <c r="E44" s="144" t="s">
        <v>189</v>
      </c>
      <c r="F44" s="145" t="s">
        <v>189</v>
      </c>
      <c r="G44" s="25" t="s">
        <v>115</v>
      </c>
      <c r="H44" s="23"/>
      <c r="I44" s="31">
        <v>100</v>
      </c>
      <c r="J44" s="34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3">
      <c r="A45" s="32">
        <f t="shared" si="0"/>
        <v>34</v>
      </c>
      <c r="B45" s="85">
        <v>2050</v>
      </c>
      <c r="C45" s="143" t="s">
        <v>190</v>
      </c>
      <c r="D45" s="144" t="s">
        <v>191</v>
      </c>
      <c r="E45" s="144" t="s">
        <v>191</v>
      </c>
      <c r="F45" s="145" t="s">
        <v>191</v>
      </c>
      <c r="G45" s="25" t="s">
        <v>115</v>
      </c>
      <c r="H45" s="23"/>
      <c r="I45" s="31">
        <v>200</v>
      </c>
      <c r="J45" s="34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3">
      <c r="A46" s="32">
        <f t="shared" si="0"/>
        <v>35</v>
      </c>
      <c r="B46" s="85">
        <v>2051</v>
      </c>
      <c r="C46" s="143" t="s">
        <v>192</v>
      </c>
      <c r="D46" s="144" t="s">
        <v>193</v>
      </c>
      <c r="E46" s="144" t="s">
        <v>193</v>
      </c>
      <c r="F46" s="145" t="s">
        <v>193</v>
      </c>
      <c r="G46" s="25" t="s">
        <v>115</v>
      </c>
      <c r="H46" s="23"/>
      <c r="I46" s="31">
        <v>200</v>
      </c>
      <c r="J46" s="34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5" customHeight="1" x14ac:dyDescent="0.3">
      <c r="A47" s="32">
        <f t="shared" si="0"/>
        <v>36</v>
      </c>
      <c r="B47" s="85">
        <v>2052</v>
      </c>
      <c r="C47" s="143" t="s">
        <v>194</v>
      </c>
      <c r="D47" s="144">
        <v>2052</v>
      </c>
      <c r="E47" s="144">
        <v>2052</v>
      </c>
      <c r="F47" s="145">
        <v>2052</v>
      </c>
      <c r="G47" s="25" t="s">
        <v>115</v>
      </c>
      <c r="H47" s="23"/>
      <c r="I47" s="31">
        <v>80</v>
      </c>
      <c r="J47" s="34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  <c r="O47" s="30"/>
    </row>
    <row r="48" spans="1:15" ht="15" customHeight="1" x14ac:dyDescent="0.3">
      <c r="A48" s="32">
        <f t="shared" si="0"/>
        <v>37</v>
      </c>
      <c r="B48" s="85">
        <v>2055</v>
      </c>
      <c r="C48" s="143" t="s">
        <v>195</v>
      </c>
      <c r="D48" s="144" t="s">
        <v>196</v>
      </c>
      <c r="E48" s="144" t="s">
        <v>196</v>
      </c>
      <c r="F48" s="145" t="s">
        <v>196</v>
      </c>
      <c r="G48" s="25" t="s">
        <v>115</v>
      </c>
      <c r="H48" s="23"/>
      <c r="I48" s="31">
        <v>60</v>
      </c>
      <c r="J48" s="34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  <c r="O48" s="30"/>
    </row>
    <row r="49" spans="1:15" ht="15" customHeight="1" x14ac:dyDescent="0.3">
      <c r="A49" s="32">
        <f t="shared" si="0"/>
        <v>38</v>
      </c>
      <c r="B49" s="85">
        <v>2063</v>
      </c>
      <c r="C49" s="143" t="s">
        <v>197</v>
      </c>
      <c r="D49" s="144" t="s">
        <v>198</v>
      </c>
      <c r="E49" s="144" t="s">
        <v>198</v>
      </c>
      <c r="F49" s="145" t="s">
        <v>198</v>
      </c>
      <c r="G49" s="25" t="s">
        <v>115</v>
      </c>
      <c r="H49" s="23"/>
      <c r="I49" s="31">
        <v>200</v>
      </c>
      <c r="J49" s="34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  <c r="O49" s="30"/>
    </row>
    <row r="50" spans="1:15" ht="15" customHeight="1" x14ac:dyDescent="0.3">
      <c r="A50" s="32">
        <f t="shared" si="0"/>
        <v>39</v>
      </c>
      <c r="B50" s="85">
        <v>2066</v>
      </c>
      <c r="C50" s="143" t="s">
        <v>199</v>
      </c>
      <c r="D50" s="144" t="s">
        <v>200</v>
      </c>
      <c r="E50" s="144" t="s">
        <v>200</v>
      </c>
      <c r="F50" s="145" t="s">
        <v>200</v>
      </c>
      <c r="G50" s="25" t="s">
        <v>115</v>
      </c>
      <c r="H50" s="23"/>
      <c r="I50" s="31">
        <v>500</v>
      </c>
      <c r="J50" s="34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  <c r="O50" s="30"/>
    </row>
    <row r="51" spans="1:15" ht="15" customHeight="1" x14ac:dyDescent="0.3">
      <c r="A51" s="32">
        <f t="shared" si="0"/>
        <v>40</v>
      </c>
      <c r="B51" s="85">
        <v>2073</v>
      </c>
      <c r="C51" s="143" t="s">
        <v>201</v>
      </c>
      <c r="D51" s="144" t="s">
        <v>202</v>
      </c>
      <c r="E51" s="144" t="s">
        <v>202</v>
      </c>
      <c r="F51" s="145" t="s">
        <v>202</v>
      </c>
      <c r="G51" s="25" t="s">
        <v>115</v>
      </c>
      <c r="H51" s="23"/>
      <c r="I51" s="31">
        <v>8</v>
      </c>
      <c r="J51" s="34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  <c r="O51" s="30"/>
    </row>
    <row r="52" spans="1:15" ht="15" customHeight="1" x14ac:dyDescent="0.3">
      <c r="A52" s="32">
        <f t="shared" si="0"/>
        <v>41</v>
      </c>
      <c r="B52" s="85">
        <v>2451</v>
      </c>
      <c r="C52" s="143" t="s">
        <v>221</v>
      </c>
      <c r="D52" s="144">
        <v>2452</v>
      </c>
      <c r="E52" s="144">
        <v>2452</v>
      </c>
      <c r="F52" s="145">
        <v>2452</v>
      </c>
      <c r="G52" s="25" t="s">
        <v>115</v>
      </c>
      <c r="H52" s="23"/>
      <c r="I52" s="31">
        <v>20</v>
      </c>
      <c r="J52" s="34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  <c r="O52" s="30"/>
    </row>
    <row r="53" spans="1:15" ht="15" customHeight="1" x14ac:dyDescent="0.3">
      <c r="A53" s="32">
        <f t="shared" si="0"/>
        <v>42</v>
      </c>
      <c r="B53" s="85">
        <v>2452</v>
      </c>
      <c r="C53" s="143" t="s">
        <v>222</v>
      </c>
      <c r="D53" s="144">
        <v>2452</v>
      </c>
      <c r="E53" s="144">
        <v>2452</v>
      </c>
      <c r="F53" s="145">
        <v>2452</v>
      </c>
      <c r="G53" s="25" t="s">
        <v>115</v>
      </c>
      <c r="H53" s="23"/>
      <c r="I53" s="31">
        <v>20</v>
      </c>
      <c r="J53" s="34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  <c r="O53" s="30"/>
    </row>
    <row r="54" spans="1:15" ht="15" customHeight="1" x14ac:dyDescent="0.3">
      <c r="A54" s="32">
        <f t="shared" si="0"/>
        <v>43</v>
      </c>
      <c r="B54" s="85">
        <v>3236</v>
      </c>
      <c r="C54" s="143" t="s">
        <v>203</v>
      </c>
      <c r="D54" s="144"/>
      <c r="E54" s="144"/>
      <c r="F54" s="145"/>
      <c r="G54" s="25" t="s">
        <v>115</v>
      </c>
      <c r="H54" s="23"/>
      <c r="I54" s="31">
        <v>600</v>
      </c>
      <c r="J54" s="34">
        <v>0</v>
      </c>
      <c r="K54" s="28">
        <v>9.5</v>
      </c>
      <c r="L54" s="29">
        <f t="shared" si="1"/>
        <v>0</v>
      </c>
      <c r="M54" s="30">
        <f t="shared" si="2"/>
        <v>0</v>
      </c>
      <c r="N54" s="30">
        <f t="shared" si="3"/>
        <v>0</v>
      </c>
      <c r="O54" s="30"/>
    </row>
    <row r="55" spans="1:15" ht="15" customHeight="1" x14ac:dyDescent="0.3">
      <c r="A55" s="32">
        <f t="shared" si="0"/>
        <v>44</v>
      </c>
      <c r="B55" s="85">
        <v>3238</v>
      </c>
      <c r="C55" s="143" t="s">
        <v>204</v>
      </c>
      <c r="D55" s="144"/>
      <c r="E55" s="144"/>
      <c r="F55" s="145"/>
      <c r="G55" s="25" t="s">
        <v>115</v>
      </c>
      <c r="H55" s="23"/>
      <c r="I55" s="31">
        <v>40</v>
      </c>
      <c r="J55" s="34">
        <v>0</v>
      </c>
      <c r="K55" s="28">
        <v>9.5</v>
      </c>
      <c r="L55" s="29">
        <f t="shared" si="1"/>
        <v>0</v>
      </c>
      <c r="M55" s="30">
        <f t="shared" si="2"/>
        <v>0</v>
      </c>
      <c r="N55" s="30">
        <f t="shared" si="3"/>
        <v>0</v>
      </c>
      <c r="O55" s="30"/>
    </row>
    <row r="56" spans="1:15" ht="15" customHeight="1" x14ac:dyDescent="0.3">
      <c r="A56" s="32">
        <f t="shared" si="0"/>
        <v>45</v>
      </c>
      <c r="B56" s="85">
        <v>3334</v>
      </c>
      <c r="C56" s="143" t="s">
        <v>205</v>
      </c>
      <c r="D56" s="144"/>
      <c r="E56" s="144"/>
      <c r="F56" s="145"/>
      <c r="G56" s="25" t="s">
        <v>115</v>
      </c>
      <c r="H56" s="23"/>
      <c r="I56" s="31">
        <v>15</v>
      </c>
      <c r="J56" s="34">
        <v>0</v>
      </c>
      <c r="K56" s="28">
        <v>9.5</v>
      </c>
      <c r="L56" s="29">
        <f t="shared" si="1"/>
        <v>0</v>
      </c>
      <c r="M56" s="30">
        <f t="shared" si="2"/>
        <v>0</v>
      </c>
      <c r="N56" s="30">
        <f t="shared" si="3"/>
        <v>0</v>
      </c>
      <c r="O56" s="30"/>
    </row>
    <row r="57" spans="1:15" ht="15" customHeight="1" x14ac:dyDescent="0.3">
      <c r="A57" s="32">
        <f t="shared" si="0"/>
        <v>46</v>
      </c>
      <c r="B57" s="85">
        <v>3238</v>
      </c>
      <c r="C57" s="143" t="s">
        <v>206</v>
      </c>
      <c r="D57" s="144"/>
      <c r="E57" s="144"/>
      <c r="F57" s="145"/>
      <c r="G57" s="25" t="s">
        <v>115</v>
      </c>
      <c r="H57" s="23"/>
      <c r="I57" s="31">
        <v>450</v>
      </c>
      <c r="J57" s="34">
        <v>0</v>
      </c>
      <c r="K57" s="28">
        <v>9.5</v>
      </c>
      <c r="L57" s="29">
        <f t="shared" si="1"/>
        <v>0</v>
      </c>
      <c r="M57" s="30">
        <f t="shared" si="2"/>
        <v>0</v>
      </c>
      <c r="N57" s="30">
        <f t="shared" si="3"/>
        <v>0</v>
      </c>
      <c r="O57" s="30"/>
    </row>
    <row r="58" spans="1:15" ht="15" customHeight="1" x14ac:dyDescent="0.3">
      <c r="A58" s="32">
        <f t="shared" si="0"/>
        <v>47</v>
      </c>
      <c r="B58" s="85">
        <v>3411</v>
      </c>
      <c r="C58" s="143" t="s">
        <v>220</v>
      </c>
      <c r="D58" s="144"/>
      <c r="E58" s="144"/>
      <c r="F58" s="145"/>
      <c r="G58" s="25" t="s">
        <v>115</v>
      </c>
      <c r="H58" s="23"/>
      <c r="I58" s="31">
        <v>50</v>
      </c>
      <c r="J58" s="34">
        <v>0</v>
      </c>
      <c r="K58" s="28">
        <v>9.5</v>
      </c>
      <c r="L58" s="29">
        <f t="shared" si="1"/>
        <v>0</v>
      </c>
      <c r="M58" s="30">
        <f t="shared" si="2"/>
        <v>0</v>
      </c>
      <c r="N58" s="30">
        <f t="shared" si="3"/>
        <v>0</v>
      </c>
      <c r="O58" s="30"/>
    </row>
    <row r="59" spans="1:15" ht="15" customHeight="1" x14ac:dyDescent="0.3">
      <c r="A59" s="32">
        <f t="shared" si="0"/>
        <v>48</v>
      </c>
      <c r="B59" s="85">
        <v>3359</v>
      </c>
      <c r="C59" s="143" t="s">
        <v>207</v>
      </c>
      <c r="D59" s="144"/>
      <c r="E59" s="144"/>
      <c r="F59" s="145"/>
      <c r="G59" s="25" t="s">
        <v>115</v>
      </c>
      <c r="H59" s="23"/>
      <c r="I59" s="31">
        <v>400</v>
      </c>
      <c r="J59" s="34">
        <v>0</v>
      </c>
      <c r="K59" s="28">
        <v>9.5</v>
      </c>
      <c r="L59" s="29">
        <f t="shared" si="1"/>
        <v>0</v>
      </c>
      <c r="M59" s="30">
        <f t="shared" si="2"/>
        <v>0</v>
      </c>
      <c r="N59" s="30">
        <f t="shared" si="3"/>
        <v>0</v>
      </c>
      <c r="O59" s="30"/>
    </row>
    <row r="60" spans="1:15" ht="15" customHeight="1" x14ac:dyDescent="0.3">
      <c r="A60" s="32">
        <f t="shared" si="0"/>
        <v>49</v>
      </c>
      <c r="B60" s="85">
        <v>3414</v>
      </c>
      <c r="C60" s="143" t="s">
        <v>208</v>
      </c>
      <c r="D60" s="144"/>
      <c r="E60" s="144"/>
      <c r="F60" s="145"/>
      <c r="G60" s="25" t="s">
        <v>14</v>
      </c>
      <c r="H60" s="23"/>
      <c r="I60" s="31">
        <v>200</v>
      </c>
      <c r="J60" s="34">
        <v>0</v>
      </c>
      <c r="K60" s="28">
        <v>9.5</v>
      </c>
      <c r="L60" s="29">
        <f t="shared" si="1"/>
        <v>0</v>
      </c>
      <c r="M60" s="30">
        <f t="shared" si="2"/>
        <v>0</v>
      </c>
      <c r="N60" s="30">
        <f t="shared" si="3"/>
        <v>0</v>
      </c>
      <c r="O60" s="30"/>
    </row>
    <row r="61" spans="1:15" ht="15" customHeight="1" x14ac:dyDescent="0.3">
      <c r="A61" s="32">
        <f t="shared" si="0"/>
        <v>50</v>
      </c>
      <c r="B61" s="85">
        <v>3606</v>
      </c>
      <c r="C61" s="143" t="s">
        <v>209</v>
      </c>
      <c r="D61" s="144" t="s">
        <v>210</v>
      </c>
      <c r="E61" s="144" t="s">
        <v>211</v>
      </c>
      <c r="F61" s="145" t="s">
        <v>210</v>
      </c>
      <c r="G61" s="25" t="s">
        <v>14</v>
      </c>
      <c r="H61" s="23"/>
      <c r="I61" s="31">
        <v>300</v>
      </c>
      <c r="J61" s="34">
        <v>0</v>
      </c>
      <c r="K61" s="28">
        <v>9.5</v>
      </c>
      <c r="L61" s="29">
        <f t="shared" si="1"/>
        <v>0</v>
      </c>
      <c r="M61" s="30">
        <f t="shared" si="2"/>
        <v>0</v>
      </c>
      <c r="N61" s="30">
        <f t="shared" si="3"/>
        <v>0</v>
      </c>
      <c r="O61" s="30"/>
    </row>
    <row r="62" spans="1:15" ht="15" customHeight="1" x14ac:dyDescent="0.3">
      <c r="A62" s="32">
        <f t="shared" si="0"/>
        <v>51</v>
      </c>
      <c r="B62" s="85">
        <v>3415</v>
      </c>
      <c r="C62" s="143" t="s">
        <v>212</v>
      </c>
      <c r="D62" s="144"/>
      <c r="E62" s="144"/>
      <c r="F62" s="145"/>
      <c r="G62" s="25" t="s">
        <v>14</v>
      </c>
      <c r="H62" s="23"/>
      <c r="I62" s="31">
        <v>10</v>
      </c>
      <c r="J62" s="34">
        <v>0</v>
      </c>
      <c r="K62" s="28">
        <v>9.5</v>
      </c>
      <c r="L62" s="29">
        <f t="shared" si="1"/>
        <v>0</v>
      </c>
      <c r="M62" s="30">
        <f t="shared" si="2"/>
        <v>0</v>
      </c>
      <c r="N62" s="30">
        <f t="shared" si="3"/>
        <v>0</v>
      </c>
      <c r="O62" s="30"/>
    </row>
    <row r="63" spans="1:15" ht="15" customHeight="1" x14ac:dyDescent="0.3">
      <c r="A63" s="32">
        <f t="shared" si="0"/>
        <v>52</v>
      </c>
      <c r="B63" s="85">
        <v>3504</v>
      </c>
      <c r="C63" s="143" t="s">
        <v>213</v>
      </c>
      <c r="D63" s="144"/>
      <c r="E63" s="144"/>
      <c r="F63" s="145"/>
      <c r="G63" s="25" t="s">
        <v>214</v>
      </c>
      <c r="H63" s="23"/>
      <c r="I63" s="31">
        <v>100</v>
      </c>
      <c r="J63" s="34">
        <v>0</v>
      </c>
      <c r="K63" s="28">
        <v>9.5</v>
      </c>
      <c r="L63" s="29">
        <f t="shared" si="1"/>
        <v>0</v>
      </c>
      <c r="M63" s="30">
        <f t="shared" si="2"/>
        <v>0</v>
      </c>
      <c r="N63" s="30">
        <f t="shared" si="3"/>
        <v>0</v>
      </c>
      <c r="O63" s="30"/>
    </row>
    <row r="64" spans="1:15" ht="15" customHeight="1" x14ac:dyDescent="0.3">
      <c r="A64" s="32">
        <f t="shared" si="0"/>
        <v>53</v>
      </c>
      <c r="B64" s="85">
        <v>3197</v>
      </c>
      <c r="C64" s="143" t="s">
        <v>215</v>
      </c>
      <c r="D64" s="144"/>
      <c r="E64" s="144"/>
      <c r="F64" s="145"/>
      <c r="G64" s="25" t="s">
        <v>115</v>
      </c>
      <c r="H64" s="23"/>
      <c r="I64" s="31">
        <v>4000</v>
      </c>
      <c r="J64" s="34">
        <v>0</v>
      </c>
      <c r="K64" s="28">
        <v>9.5</v>
      </c>
      <c r="L64" s="29">
        <f t="shared" si="1"/>
        <v>0</v>
      </c>
      <c r="M64" s="30">
        <f t="shared" si="2"/>
        <v>0</v>
      </c>
      <c r="N64" s="30">
        <f t="shared" si="3"/>
        <v>0</v>
      </c>
      <c r="O64" s="30"/>
    </row>
    <row r="65" spans="1:15" ht="15" customHeight="1" x14ac:dyDescent="0.3">
      <c r="A65" s="32">
        <f t="shared" si="0"/>
        <v>54</v>
      </c>
      <c r="B65" s="85">
        <v>3501</v>
      </c>
      <c r="C65" s="143" t="s">
        <v>216</v>
      </c>
      <c r="D65" s="144"/>
      <c r="E65" s="144"/>
      <c r="F65" s="145"/>
      <c r="G65" s="25" t="s">
        <v>115</v>
      </c>
      <c r="H65" s="23"/>
      <c r="I65" s="31">
        <v>10</v>
      </c>
      <c r="J65" s="34">
        <v>0</v>
      </c>
      <c r="K65" s="28">
        <v>9.5</v>
      </c>
      <c r="L65" s="29">
        <f t="shared" si="1"/>
        <v>0</v>
      </c>
      <c r="M65" s="30">
        <f t="shared" si="2"/>
        <v>0</v>
      </c>
      <c r="N65" s="30">
        <f t="shared" si="3"/>
        <v>0</v>
      </c>
      <c r="O65" s="30"/>
    </row>
    <row r="66" spans="1:15" ht="15" customHeight="1" x14ac:dyDescent="0.3">
      <c r="A66" s="32">
        <f t="shared" si="0"/>
        <v>55</v>
      </c>
      <c r="B66" s="85">
        <v>3476</v>
      </c>
      <c r="C66" s="143" t="s">
        <v>217</v>
      </c>
      <c r="D66" s="144"/>
      <c r="E66" s="144"/>
      <c r="F66" s="145"/>
      <c r="G66" s="25" t="s">
        <v>115</v>
      </c>
      <c r="H66" s="23"/>
      <c r="I66" s="31">
        <v>300</v>
      </c>
      <c r="J66" s="34">
        <v>0</v>
      </c>
      <c r="K66" s="28">
        <v>9.5</v>
      </c>
      <c r="L66" s="29">
        <f t="shared" si="1"/>
        <v>0</v>
      </c>
      <c r="M66" s="30">
        <f t="shared" si="2"/>
        <v>0</v>
      </c>
      <c r="N66" s="30">
        <f t="shared" si="3"/>
        <v>0</v>
      </c>
      <c r="O66" s="30"/>
    </row>
    <row r="67" spans="1:15" ht="12.75" customHeight="1" x14ac:dyDescent="0.3">
      <c r="A67" s="80"/>
      <c r="B67" s="80"/>
      <c r="C67" s="129" t="s">
        <v>219</v>
      </c>
      <c r="D67" s="129"/>
      <c r="E67" s="129"/>
      <c r="F67" s="129"/>
      <c r="G67" s="81"/>
      <c r="H67" s="81"/>
      <c r="I67" s="81"/>
      <c r="J67" s="82"/>
      <c r="K67" s="81"/>
      <c r="L67" s="83"/>
      <c r="M67" s="84">
        <f>SUM(M12:M66)</f>
        <v>0</v>
      </c>
      <c r="N67" s="84">
        <f>SUM(N12:N66)</f>
        <v>0</v>
      </c>
      <c r="O67" s="4"/>
    </row>
    <row r="68" spans="1:15" ht="12.75" customHeight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3">
      <c r="A69" s="4" t="s">
        <v>16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3">
      <c r="A70" s="4" t="s">
        <v>17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3">
      <c r="A71" s="4" t="s">
        <v>18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3">
      <c r="A72" s="4" t="s">
        <v>19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3">
      <c r="A74" s="4" t="s">
        <v>20</v>
      </c>
      <c r="B74" s="4"/>
      <c r="C74" s="4"/>
      <c r="D74" s="4"/>
      <c r="E74" s="4"/>
      <c r="F74" s="4"/>
      <c r="G74" s="4"/>
      <c r="H74" s="41" t="s">
        <v>21</v>
      </c>
      <c r="I74" s="4"/>
      <c r="J74" s="4"/>
      <c r="K74" s="4" t="s">
        <v>22</v>
      </c>
      <c r="L74" s="4"/>
      <c r="M74" s="4"/>
      <c r="N74" s="4"/>
      <c r="O74" s="4"/>
    </row>
  </sheetData>
  <sheetProtection algorithmName="SHA-512" hashValue="MoK6CSSHQCGbopNqq1CTq+u7i6jfqo/JQc/R1tOu7GL8gqJGlnGj8H9d+fR+lXdPKDEQrnyfXMY9WKKhzU1lvw==" saltValue="XveSZCmQpVHtqcw8DuiU4w==" spinCount="100000" sheet="1" objects="1" scenarios="1"/>
  <protectedRanges>
    <protectedRange sqref="C74" name="Obseg5"/>
    <protectedRange sqref="C4:C5" name="Obseg4"/>
    <protectedRange sqref="C74" name="Range2"/>
    <protectedRange sqref="O11" name="Range6_1"/>
    <protectedRange sqref="O12:O66" name="Obseg3"/>
  </protectedRanges>
  <mergeCells count="5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5:F35"/>
    <mergeCell ref="C36:F36"/>
    <mergeCell ref="C37:F37"/>
    <mergeCell ref="C38:F38"/>
    <mergeCell ref="C39:F39"/>
    <mergeCell ref="C66:F66"/>
    <mergeCell ref="C67:F67"/>
    <mergeCell ref="C40:F40"/>
    <mergeCell ref="C41:F41"/>
    <mergeCell ref="C59:F59"/>
    <mergeCell ref="C60:F60"/>
    <mergeCell ref="C61:F61"/>
    <mergeCell ref="C42:F42"/>
    <mergeCell ref="C43:F43"/>
    <mergeCell ref="C44:F44"/>
    <mergeCell ref="C50:F50"/>
    <mergeCell ref="C62:F62"/>
    <mergeCell ref="C63:F63"/>
    <mergeCell ref="C64:F64"/>
    <mergeCell ref="C65:F65"/>
    <mergeCell ref="C45:F45"/>
    <mergeCell ref="C46:F46"/>
    <mergeCell ref="C47:F47"/>
    <mergeCell ref="C48:F48"/>
    <mergeCell ref="C49:F49"/>
    <mergeCell ref="C57:F57"/>
    <mergeCell ref="C58:F58"/>
    <mergeCell ref="C51:F51"/>
    <mergeCell ref="C52:F52"/>
    <mergeCell ref="C53:F53"/>
    <mergeCell ref="C54:F54"/>
    <mergeCell ref="C55:F55"/>
    <mergeCell ref="C56:F56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FFC7-FE09-428D-A925-93B86205F7FA}">
  <dimension ref="A1:N105"/>
  <sheetViews>
    <sheetView topLeftCell="A74" zoomScaleNormal="100" workbookViewId="0">
      <selection activeCell="H91" sqref="H9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335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85">
        <v>2074</v>
      </c>
      <c r="C12" s="143" t="s">
        <v>223</v>
      </c>
      <c r="D12" s="144" t="s">
        <v>224</v>
      </c>
      <c r="E12" s="144" t="s">
        <v>224</v>
      </c>
      <c r="F12" s="145" t="s">
        <v>224</v>
      </c>
      <c r="G12" s="25" t="s">
        <v>115</v>
      </c>
      <c r="H12" s="23"/>
      <c r="I12" s="31">
        <v>600</v>
      </c>
      <c r="J12" s="24">
        <v>0</v>
      </c>
      <c r="K12" s="25">
        <v>9.5</v>
      </c>
      <c r="L12" s="26">
        <f t="shared" ref="L1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32">
        <f t="shared" ref="A13:A91" si="1">A12+1</f>
        <v>2</v>
      </c>
      <c r="B13" s="85">
        <v>2075</v>
      </c>
      <c r="C13" s="143" t="s">
        <v>225</v>
      </c>
      <c r="D13" s="144" t="s">
        <v>226</v>
      </c>
      <c r="E13" s="144" t="s">
        <v>226</v>
      </c>
      <c r="F13" s="145" t="s">
        <v>226</v>
      </c>
      <c r="G13" s="25" t="s">
        <v>115</v>
      </c>
      <c r="H13" s="23"/>
      <c r="I13" s="31">
        <v>500</v>
      </c>
      <c r="J13" s="24">
        <v>0</v>
      </c>
      <c r="K13" s="25">
        <v>9.5</v>
      </c>
      <c r="L13" s="26">
        <f t="shared" ref="L13:L76" si="2">PRODUCT(J13,1.095)</f>
        <v>0</v>
      </c>
      <c r="M13" s="27">
        <f t="shared" ref="M13:M76" si="3">PRODUCT(I13,L13)</f>
        <v>0</v>
      </c>
      <c r="N13" s="27">
        <f t="shared" ref="N13:N76" si="4">PRODUCT(I13,J13)</f>
        <v>0</v>
      </c>
    </row>
    <row r="14" spans="1:14" ht="15" customHeight="1" x14ac:dyDescent="0.3">
      <c r="A14" s="32">
        <f t="shared" si="1"/>
        <v>3</v>
      </c>
      <c r="B14" s="85">
        <v>2076</v>
      </c>
      <c r="C14" s="143" t="s">
        <v>227</v>
      </c>
      <c r="D14" s="144" t="s">
        <v>228</v>
      </c>
      <c r="E14" s="144" t="s">
        <v>228</v>
      </c>
      <c r="F14" s="145" t="s">
        <v>228</v>
      </c>
      <c r="G14" s="25" t="s">
        <v>115</v>
      </c>
      <c r="H14" s="23"/>
      <c r="I14" s="31">
        <v>500</v>
      </c>
      <c r="J14" s="24">
        <v>0</v>
      </c>
      <c r="K14" s="25">
        <v>9.5</v>
      </c>
      <c r="L14" s="26">
        <f t="shared" si="2"/>
        <v>0</v>
      </c>
      <c r="M14" s="27">
        <f t="shared" si="3"/>
        <v>0</v>
      </c>
      <c r="N14" s="27">
        <f t="shared" si="4"/>
        <v>0</v>
      </c>
    </row>
    <row r="15" spans="1:14" ht="15" customHeight="1" x14ac:dyDescent="0.3">
      <c r="A15" s="32">
        <f t="shared" si="1"/>
        <v>4</v>
      </c>
      <c r="B15" s="85">
        <v>2077</v>
      </c>
      <c r="C15" s="143" t="s">
        <v>229</v>
      </c>
      <c r="D15" s="144" t="s">
        <v>230</v>
      </c>
      <c r="E15" s="144" t="s">
        <v>230</v>
      </c>
      <c r="F15" s="145" t="s">
        <v>230</v>
      </c>
      <c r="G15" s="25" t="s">
        <v>115</v>
      </c>
      <c r="H15" s="23"/>
      <c r="I15" s="31">
        <v>1800</v>
      </c>
      <c r="J15" s="24">
        <v>0</v>
      </c>
      <c r="K15" s="25">
        <v>9.5</v>
      </c>
      <c r="L15" s="26">
        <f t="shared" si="2"/>
        <v>0</v>
      </c>
      <c r="M15" s="27">
        <f t="shared" si="3"/>
        <v>0</v>
      </c>
      <c r="N15" s="27">
        <f t="shared" si="4"/>
        <v>0</v>
      </c>
    </row>
    <row r="16" spans="1:14" ht="15" customHeight="1" x14ac:dyDescent="0.3">
      <c r="A16" s="32">
        <f t="shared" si="1"/>
        <v>5</v>
      </c>
      <c r="B16" s="85">
        <v>2078</v>
      </c>
      <c r="C16" s="143" t="s">
        <v>231</v>
      </c>
      <c r="D16" s="144" t="s">
        <v>232</v>
      </c>
      <c r="E16" s="144" t="s">
        <v>232</v>
      </c>
      <c r="F16" s="145" t="s">
        <v>232</v>
      </c>
      <c r="G16" s="25" t="s">
        <v>115</v>
      </c>
      <c r="H16" s="23"/>
      <c r="I16" s="31">
        <v>450</v>
      </c>
      <c r="J16" s="24">
        <v>0</v>
      </c>
      <c r="K16" s="25">
        <v>9.5</v>
      </c>
      <c r="L16" s="26">
        <f t="shared" si="2"/>
        <v>0</v>
      </c>
      <c r="M16" s="27">
        <f t="shared" si="3"/>
        <v>0</v>
      </c>
      <c r="N16" s="27">
        <f t="shared" si="4"/>
        <v>0</v>
      </c>
    </row>
    <row r="17" spans="1:14" ht="15" customHeight="1" x14ac:dyDescent="0.3">
      <c r="A17" s="32">
        <f t="shared" si="1"/>
        <v>6</v>
      </c>
      <c r="B17" s="85">
        <v>2079</v>
      </c>
      <c r="C17" s="143" t="s">
        <v>233</v>
      </c>
      <c r="D17" s="144" t="s">
        <v>234</v>
      </c>
      <c r="E17" s="144" t="s">
        <v>234</v>
      </c>
      <c r="F17" s="145" t="s">
        <v>234</v>
      </c>
      <c r="G17" s="25" t="s">
        <v>115</v>
      </c>
      <c r="H17" s="23"/>
      <c r="I17" s="31">
        <v>1000</v>
      </c>
      <c r="J17" s="24">
        <v>0</v>
      </c>
      <c r="K17" s="25">
        <v>9.5</v>
      </c>
      <c r="L17" s="26">
        <f t="shared" si="2"/>
        <v>0</v>
      </c>
      <c r="M17" s="27">
        <f t="shared" si="3"/>
        <v>0</v>
      </c>
      <c r="N17" s="27">
        <f t="shared" si="4"/>
        <v>0</v>
      </c>
    </row>
    <row r="18" spans="1:14" ht="15" customHeight="1" x14ac:dyDescent="0.3">
      <c r="A18" s="32">
        <f t="shared" si="1"/>
        <v>7</v>
      </c>
      <c r="B18" s="85">
        <v>2080</v>
      </c>
      <c r="C18" s="143" t="s">
        <v>235</v>
      </c>
      <c r="D18" s="144" t="s">
        <v>236</v>
      </c>
      <c r="E18" s="144" t="s">
        <v>236</v>
      </c>
      <c r="F18" s="145" t="s">
        <v>236</v>
      </c>
      <c r="G18" s="25" t="s">
        <v>115</v>
      </c>
      <c r="H18" s="23"/>
      <c r="I18" s="31">
        <v>300</v>
      </c>
      <c r="J18" s="24">
        <v>0</v>
      </c>
      <c r="K18" s="25">
        <v>9.5</v>
      </c>
      <c r="L18" s="26">
        <f t="shared" si="2"/>
        <v>0</v>
      </c>
      <c r="M18" s="27">
        <f t="shared" si="3"/>
        <v>0</v>
      </c>
      <c r="N18" s="27">
        <f t="shared" si="4"/>
        <v>0</v>
      </c>
    </row>
    <row r="19" spans="1:14" ht="15" customHeight="1" x14ac:dyDescent="0.3">
      <c r="A19" s="32">
        <f t="shared" si="1"/>
        <v>8</v>
      </c>
      <c r="B19" s="85">
        <v>2081</v>
      </c>
      <c r="C19" s="143" t="s">
        <v>237</v>
      </c>
      <c r="D19" s="144" t="s">
        <v>238</v>
      </c>
      <c r="E19" s="144" t="s">
        <v>238</v>
      </c>
      <c r="F19" s="145" t="s">
        <v>238</v>
      </c>
      <c r="G19" s="25" t="s">
        <v>115</v>
      </c>
      <c r="H19" s="23"/>
      <c r="I19" s="31">
        <v>800</v>
      </c>
      <c r="J19" s="24">
        <v>0</v>
      </c>
      <c r="K19" s="25">
        <v>9.5</v>
      </c>
      <c r="L19" s="26">
        <f t="shared" si="2"/>
        <v>0</v>
      </c>
      <c r="M19" s="27">
        <f t="shared" si="3"/>
        <v>0</v>
      </c>
      <c r="N19" s="27">
        <f t="shared" si="4"/>
        <v>0</v>
      </c>
    </row>
    <row r="20" spans="1:14" ht="15" customHeight="1" x14ac:dyDescent="0.3">
      <c r="A20" s="32">
        <f t="shared" si="1"/>
        <v>9</v>
      </c>
      <c r="B20" s="85">
        <v>2090</v>
      </c>
      <c r="C20" s="143" t="s">
        <v>239</v>
      </c>
      <c r="D20" s="144" t="s">
        <v>240</v>
      </c>
      <c r="E20" s="144" t="s">
        <v>240</v>
      </c>
      <c r="F20" s="145" t="s">
        <v>240</v>
      </c>
      <c r="G20" s="25" t="s">
        <v>115</v>
      </c>
      <c r="H20" s="23"/>
      <c r="I20" s="31">
        <v>1000</v>
      </c>
      <c r="J20" s="24">
        <v>0</v>
      </c>
      <c r="K20" s="25">
        <v>9.5</v>
      </c>
      <c r="L20" s="26">
        <f t="shared" si="2"/>
        <v>0</v>
      </c>
      <c r="M20" s="27">
        <f t="shared" si="3"/>
        <v>0</v>
      </c>
      <c r="N20" s="27">
        <f t="shared" si="4"/>
        <v>0</v>
      </c>
    </row>
    <row r="21" spans="1:14" ht="15" customHeight="1" x14ac:dyDescent="0.3">
      <c r="A21" s="32">
        <f t="shared" si="1"/>
        <v>10</v>
      </c>
      <c r="B21" s="85">
        <v>2092</v>
      </c>
      <c r="C21" s="143" t="s">
        <v>241</v>
      </c>
      <c r="D21" s="144" t="s">
        <v>242</v>
      </c>
      <c r="E21" s="144" t="s">
        <v>242</v>
      </c>
      <c r="F21" s="145" t="s">
        <v>242</v>
      </c>
      <c r="G21" s="25" t="s">
        <v>115</v>
      </c>
      <c r="H21" s="23"/>
      <c r="I21" s="31">
        <v>2500</v>
      </c>
      <c r="J21" s="24">
        <v>0</v>
      </c>
      <c r="K21" s="25">
        <v>9.5</v>
      </c>
      <c r="L21" s="26">
        <f t="shared" si="2"/>
        <v>0</v>
      </c>
      <c r="M21" s="27">
        <f t="shared" si="3"/>
        <v>0</v>
      </c>
      <c r="N21" s="27">
        <f t="shared" si="4"/>
        <v>0</v>
      </c>
    </row>
    <row r="22" spans="1:14" ht="15" customHeight="1" x14ac:dyDescent="0.3">
      <c r="A22" s="32">
        <f t="shared" si="1"/>
        <v>11</v>
      </c>
      <c r="B22" s="85">
        <v>2093</v>
      </c>
      <c r="C22" s="143" t="s">
        <v>243</v>
      </c>
      <c r="D22" s="144" t="s">
        <v>244</v>
      </c>
      <c r="E22" s="144" t="s">
        <v>244</v>
      </c>
      <c r="F22" s="145" t="s">
        <v>244</v>
      </c>
      <c r="G22" s="25" t="s">
        <v>115</v>
      </c>
      <c r="H22" s="23"/>
      <c r="I22" s="31">
        <v>2000</v>
      </c>
      <c r="J22" s="24">
        <v>0</v>
      </c>
      <c r="K22" s="25">
        <v>9.5</v>
      </c>
      <c r="L22" s="26">
        <f t="shared" si="2"/>
        <v>0</v>
      </c>
      <c r="M22" s="27">
        <f t="shared" si="3"/>
        <v>0</v>
      </c>
      <c r="N22" s="27">
        <f t="shared" si="4"/>
        <v>0</v>
      </c>
    </row>
    <row r="23" spans="1:14" ht="15" customHeight="1" x14ac:dyDescent="0.3">
      <c r="A23" s="32">
        <f t="shared" si="1"/>
        <v>12</v>
      </c>
      <c r="B23" s="85">
        <v>2094</v>
      </c>
      <c r="C23" s="143" t="s">
        <v>245</v>
      </c>
      <c r="D23" s="144" t="s">
        <v>246</v>
      </c>
      <c r="E23" s="144" t="s">
        <v>246</v>
      </c>
      <c r="F23" s="145" t="s">
        <v>246</v>
      </c>
      <c r="G23" s="25" t="s">
        <v>115</v>
      </c>
      <c r="H23" s="23"/>
      <c r="I23" s="31">
        <v>2000</v>
      </c>
      <c r="J23" s="24">
        <v>0</v>
      </c>
      <c r="K23" s="25">
        <v>9.5</v>
      </c>
      <c r="L23" s="26">
        <f t="shared" si="2"/>
        <v>0</v>
      </c>
      <c r="M23" s="27">
        <f t="shared" si="3"/>
        <v>0</v>
      </c>
      <c r="N23" s="27">
        <f t="shared" si="4"/>
        <v>0</v>
      </c>
    </row>
    <row r="24" spans="1:14" ht="15" customHeight="1" x14ac:dyDescent="0.3">
      <c r="A24" s="32">
        <f t="shared" si="1"/>
        <v>13</v>
      </c>
      <c r="B24" s="85">
        <v>2095</v>
      </c>
      <c r="C24" s="143" t="s">
        <v>247</v>
      </c>
      <c r="D24" s="144" t="s">
        <v>248</v>
      </c>
      <c r="E24" s="144" t="s">
        <v>248</v>
      </c>
      <c r="F24" s="145" t="s">
        <v>248</v>
      </c>
      <c r="G24" s="25" t="s">
        <v>115</v>
      </c>
      <c r="H24" s="23"/>
      <c r="I24" s="31">
        <v>2500</v>
      </c>
      <c r="J24" s="24">
        <v>0</v>
      </c>
      <c r="K24" s="25">
        <v>9.5</v>
      </c>
      <c r="L24" s="26">
        <f t="shared" si="2"/>
        <v>0</v>
      </c>
      <c r="M24" s="27">
        <f t="shared" si="3"/>
        <v>0</v>
      </c>
      <c r="N24" s="27">
        <f t="shared" si="4"/>
        <v>0</v>
      </c>
    </row>
    <row r="25" spans="1:14" ht="15" customHeight="1" x14ac:dyDescent="0.3">
      <c r="A25" s="32">
        <f t="shared" si="1"/>
        <v>14</v>
      </c>
      <c r="B25" s="85">
        <v>2096</v>
      </c>
      <c r="C25" s="143" t="s">
        <v>249</v>
      </c>
      <c r="D25" s="144" t="s">
        <v>250</v>
      </c>
      <c r="E25" s="144" t="s">
        <v>250</v>
      </c>
      <c r="F25" s="145" t="s">
        <v>250</v>
      </c>
      <c r="G25" s="25" t="s">
        <v>115</v>
      </c>
      <c r="H25" s="23"/>
      <c r="I25" s="31">
        <v>1500</v>
      </c>
      <c r="J25" s="24">
        <v>0</v>
      </c>
      <c r="K25" s="25">
        <v>9.5</v>
      </c>
      <c r="L25" s="26">
        <f t="shared" si="2"/>
        <v>0</v>
      </c>
      <c r="M25" s="27">
        <f t="shared" si="3"/>
        <v>0</v>
      </c>
      <c r="N25" s="27">
        <f t="shared" si="4"/>
        <v>0</v>
      </c>
    </row>
    <row r="26" spans="1:14" ht="15" customHeight="1" x14ac:dyDescent="0.3">
      <c r="A26" s="32">
        <f t="shared" si="1"/>
        <v>15</v>
      </c>
      <c r="B26" s="85">
        <v>2100</v>
      </c>
      <c r="C26" s="143" t="s">
        <v>251</v>
      </c>
      <c r="D26" s="144" t="s">
        <v>252</v>
      </c>
      <c r="E26" s="144" t="s">
        <v>252</v>
      </c>
      <c r="F26" s="145" t="s">
        <v>252</v>
      </c>
      <c r="G26" s="25" t="s">
        <v>115</v>
      </c>
      <c r="H26" s="23"/>
      <c r="I26" s="31">
        <v>4000</v>
      </c>
      <c r="J26" s="24">
        <v>0</v>
      </c>
      <c r="K26" s="25">
        <v>9.5</v>
      </c>
      <c r="L26" s="26">
        <f t="shared" si="2"/>
        <v>0</v>
      </c>
      <c r="M26" s="27">
        <f t="shared" si="3"/>
        <v>0</v>
      </c>
      <c r="N26" s="27">
        <f t="shared" si="4"/>
        <v>0</v>
      </c>
    </row>
    <row r="27" spans="1:14" ht="15" customHeight="1" x14ac:dyDescent="0.3">
      <c r="A27" s="32">
        <f t="shared" si="1"/>
        <v>16</v>
      </c>
      <c r="B27" s="85">
        <v>2101</v>
      </c>
      <c r="C27" s="143" t="s">
        <v>253</v>
      </c>
      <c r="D27" s="144" t="s">
        <v>254</v>
      </c>
      <c r="E27" s="144" t="s">
        <v>254</v>
      </c>
      <c r="F27" s="145" t="s">
        <v>254</v>
      </c>
      <c r="G27" s="25" t="s">
        <v>115</v>
      </c>
      <c r="H27" s="23"/>
      <c r="I27" s="31">
        <v>2000</v>
      </c>
      <c r="J27" s="24">
        <v>0</v>
      </c>
      <c r="K27" s="25">
        <v>9.5</v>
      </c>
      <c r="L27" s="26">
        <f t="shared" si="2"/>
        <v>0</v>
      </c>
      <c r="M27" s="27">
        <f t="shared" si="3"/>
        <v>0</v>
      </c>
      <c r="N27" s="27">
        <f t="shared" si="4"/>
        <v>0</v>
      </c>
    </row>
    <row r="28" spans="1:14" ht="15" customHeight="1" x14ac:dyDescent="0.3">
      <c r="A28" s="32">
        <f t="shared" si="1"/>
        <v>17</v>
      </c>
      <c r="B28" s="85">
        <v>2103</v>
      </c>
      <c r="C28" s="143" t="s">
        <v>255</v>
      </c>
      <c r="D28" s="144" t="s">
        <v>256</v>
      </c>
      <c r="E28" s="144" t="s">
        <v>256</v>
      </c>
      <c r="F28" s="145" t="s">
        <v>256</v>
      </c>
      <c r="G28" s="25" t="s">
        <v>115</v>
      </c>
      <c r="H28" s="23"/>
      <c r="I28" s="31">
        <v>2000</v>
      </c>
      <c r="J28" s="24">
        <v>0</v>
      </c>
      <c r="K28" s="25">
        <v>9.5</v>
      </c>
      <c r="L28" s="26">
        <f t="shared" si="2"/>
        <v>0</v>
      </c>
      <c r="M28" s="27">
        <f t="shared" si="3"/>
        <v>0</v>
      </c>
      <c r="N28" s="27">
        <f t="shared" si="4"/>
        <v>0</v>
      </c>
    </row>
    <row r="29" spans="1:14" ht="15" customHeight="1" x14ac:dyDescent="0.3">
      <c r="A29" s="32">
        <f t="shared" si="1"/>
        <v>18</v>
      </c>
      <c r="B29" s="85">
        <v>2104</v>
      </c>
      <c r="C29" s="143" t="s">
        <v>257</v>
      </c>
      <c r="D29" s="144" t="s">
        <v>258</v>
      </c>
      <c r="E29" s="144" t="s">
        <v>258</v>
      </c>
      <c r="F29" s="145" t="s">
        <v>258</v>
      </c>
      <c r="G29" s="25" t="s">
        <v>115</v>
      </c>
      <c r="H29" s="23"/>
      <c r="I29" s="31">
        <v>2000</v>
      </c>
      <c r="J29" s="24">
        <v>0</v>
      </c>
      <c r="K29" s="25">
        <v>9.5</v>
      </c>
      <c r="L29" s="26">
        <f t="shared" si="2"/>
        <v>0</v>
      </c>
      <c r="M29" s="27">
        <f t="shared" si="3"/>
        <v>0</v>
      </c>
      <c r="N29" s="27">
        <f t="shared" si="4"/>
        <v>0</v>
      </c>
    </row>
    <row r="30" spans="1:14" ht="15" customHeight="1" x14ac:dyDescent="0.3">
      <c r="A30" s="32">
        <f t="shared" si="1"/>
        <v>19</v>
      </c>
      <c r="B30" s="85">
        <v>2105</v>
      </c>
      <c r="C30" s="143" t="s">
        <v>259</v>
      </c>
      <c r="D30" s="144" t="s">
        <v>260</v>
      </c>
      <c r="E30" s="144" t="s">
        <v>260</v>
      </c>
      <c r="F30" s="145" t="s">
        <v>260</v>
      </c>
      <c r="G30" s="25" t="s">
        <v>115</v>
      </c>
      <c r="H30" s="23"/>
      <c r="I30" s="31">
        <v>3000</v>
      </c>
      <c r="J30" s="24">
        <v>0</v>
      </c>
      <c r="K30" s="25">
        <v>9.5</v>
      </c>
      <c r="L30" s="26">
        <f t="shared" si="2"/>
        <v>0</v>
      </c>
      <c r="M30" s="27">
        <f t="shared" si="3"/>
        <v>0</v>
      </c>
      <c r="N30" s="27">
        <f t="shared" si="4"/>
        <v>0</v>
      </c>
    </row>
    <row r="31" spans="1:14" ht="15" customHeight="1" x14ac:dyDescent="0.3">
      <c r="A31" s="32">
        <f t="shared" si="1"/>
        <v>20</v>
      </c>
      <c r="B31" s="85">
        <v>2106</v>
      </c>
      <c r="C31" s="143" t="s">
        <v>261</v>
      </c>
      <c r="D31" s="144" t="s">
        <v>262</v>
      </c>
      <c r="E31" s="144" t="s">
        <v>262</v>
      </c>
      <c r="F31" s="145" t="s">
        <v>262</v>
      </c>
      <c r="G31" s="25" t="s">
        <v>115</v>
      </c>
      <c r="H31" s="23"/>
      <c r="I31" s="31">
        <v>1500</v>
      </c>
      <c r="J31" s="24">
        <v>0</v>
      </c>
      <c r="K31" s="25">
        <v>9.5</v>
      </c>
      <c r="L31" s="26">
        <f t="shared" si="2"/>
        <v>0</v>
      </c>
      <c r="M31" s="27">
        <f t="shared" si="3"/>
        <v>0</v>
      </c>
      <c r="N31" s="27">
        <f t="shared" si="4"/>
        <v>0</v>
      </c>
    </row>
    <row r="32" spans="1:14" ht="15" customHeight="1" x14ac:dyDescent="0.3">
      <c r="A32" s="32">
        <f t="shared" si="1"/>
        <v>21</v>
      </c>
      <c r="B32" s="85">
        <v>2107</v>
      </c>
      <c r="C32" s="143" t="s">
        <v>263</v>
      </c>
      <c r="D32" s="144" t="s">
        <v>264</v>
      </c>
      <c r="E32" s="144" t="s">
        <v>264</v>
      </c>
      <c r="F32" s="145" t="s">
        <v>264</v>
      </c>
      <c r="G32" s="25" t="s">
        <v>115</v>
      </c>
      <c r="H32" s="23"/>
      <c r="I32" s="31">
        <v>1500</v>
      </c>
      <c r="J32" s="24">
        <v>0</v>
      </c>
      <c r="K32" s="25">
        <v>9.5</v>
      </c>
      <c r="L32" s="26">
        <f t="shared" si="2"/>
        <v>0</v>
      </c>
      <c r="M32" s="27">
        <f t="shared" si="3"/>
        <v>0</v>
      </c>
      <c r="N32" s="27">
        <f t="shared" si="4"/>
        <v>0</v>
      </c>
    </row>
    <row r="33" spans="1:14" ht="15" customHeight="1" x14ac:dyDescent="0.3">
      <c r="A33" s="32">
        <f t="shared" si="1"/>
        <v>22</v>
      </c>
      <c r="B33" s="85">
        <v>2109</v>
      </c>
      <c r="C33" s="143" t="s">
        <v>265</v>
      </c>
      <c r="D33" s="144" t="s">
        <v>266</v>
      </c>
      <c r="E33" s="144" t="s">
        <v>266</v>
      </c>
      <c r="F33" s="145" t="s">
        <v>266</v>
      </c>
      <c r="G33" s="25" t="s">
        <v>115</v>
      </c>
      <c r="H33" s="23"/>
      <c r="I33" s="31">
        <v>1500</v>
      </c>
      <c r="J33" s="24">
        <v>0</v>
      </c>
      <c r="K33" s="25">
        <v>9.5</v>
      </c>
      <c r="L33" s="26">
        <f t="shared" si="2"/>
        <v>0</v>
      </c>
      <c r="M33" s="27">
        <f t="shared" si="3"/>
        <v>0</v>
      </c>
      <c r="N33" s="27">
        <f t="shared" si="4"/>
        <v>0</v>
      </c>
    </row>
    <row r="34" spans="1:14" ht="15" customHeight="1" x14ac:dyDescent="0.3">
      <c r="A34" s="32">
        <f t="shared" si="1"/>
        <v>23</v>
      </c>
      <c r="B34" s="85">
        <v>2110</v>
      </c>
      <c r="C34" s="143" t="s">
        <v>267</v>
      </c>
      <c r="D34" s="144" t="s">
        <v>268</v>
      </c>
      <c r="E34" s="144" t="s">
        <v>268</v>
      </c>
      <c r="F34" s="145" t="s">
        <v>268</v>
      </c>
      <c r="G34" s="25" t="s">
        <v>115</v>
      </c>
      <c r="H34" s="23"/>
      <c r="I34" s="31">
        <v>1000</v>
      </c>
      <c r="J34" s="24">
        <v>0</v>
      </c>
      <c r="K34" s="25">
        <v>9.5</v>
      </c>
      <c r="L34" s="26">
        <f t="shared" si="2"/>
        <v>0</v>
      </c>
      <c r="M34" s="27">
        <f t="shared" si="3"/>
        <v>0</v>
      </c>
      <c r="N34" s="27">
        <f t="shared" si="4"/>
        <v>0</v>
      </c>
    </row>
    <row r="35" spans="1:14" ht="15" customHeight="1" x14ac:dyDescent="0.3">
      <c r="A35" s="32">
        <f t="shared" si="1"/>
        <v>24</v>
      </c>
      <c r="B35" s="85">
        <v>2111</v>
      </c>
      <c r="C35" s="143" t="s">
        <v>269</v>
      </c>
      <c r="D35" s="144" t="s">
        <v>270</v>
      </c>
      <c r="E35" s="144" t="s">
        <v>270</v>
      </c>
      <c r="F35" s="145" t="s">
        <v>270</v>
      </c>
      <c r="G35" s="25" t="s">
        <v>115</v>
      </c>
      <c r="H35" s="23"/>
      <c r="I35" s="31">
        <v>1000</v>
      </c>
      <c r="J35" s="24">
        <v>0</v>
      </c>
      <c r="K35" s="25">
        <v>9.5</v>
      </c>
      <c r="L35" s="26">
        <f t="shared" si="2"/>
        <v>0</v>
      </c>
      <c r="M35" s="27">
        <f t="shared" si="3"/>
        <v>0</v>
      </c>
      <c r="N35" s="27">
        <f t="shared" si="4"/>
        <v>0</v>
      </c>
    </row>
    <row r="36" spans="1:14" ht="15" customHeight="1" x14ac:dyDescent="0.3">
      <c r="A36" s="32">
        <f t="shared" si="1"/>
        <v>25</v>
      </c>
      <c r="B36" s="85">
        <v>2113</v>
      </c>
      <c r="C36" s="143" t="s">
        <v>271</v>
      </c>
      <c r="D36" s="144" t="s">
        <v>272</v>
      </c>
      <c r="E36" s="144" t="s">
        <v>272</v>
      </c>
      <c r="F36" s="145" t="s">
        <v>272</v>
      </c>
      <c r="G36" s="25" t="s">
        <v>115</v>
      </c>
      <c r="H36" s="23"/>
      <c r="I36" s="31">
        <v>1000</v>
      </c>
      <c r="J36" s="24">
        <v>0</v>
      </c>
      <c r="K36" s="25">
        <v>9.5</v>
      </c>
      <c r="L36" s="26">
        <f t="shared" si="2"/>
        <v>0</v>
      </c>
      <c r="M36" s="27">
        <f t="shared" si="3"/>
        <v>0</v>
      </c>
      <c r="N36" s="27">
        <f t="shared" si="4"/>
        <v>0</v>
      </c>
    </row>
    <row r="37" spans="1:14" ht="15" customHeight="1" x14ac:dyDescent="0.3">
      <c r="A37" s="32">
        <f t="shared" si="1"/>
        <v>26</v>
      </c>
      <c r="B37" s="85">
        <v>2114</v>
      </c>
      <c r="C37" s="143" t="s">
        <v>273</v>
      </c>
      <c r="D37" s="144" t="s">
        <v>274</v>
      </c>
      <c r="E37" s="144" t="s">
        <v>274</v>
      </c>
      <c r="F37" s="145" t="s">
        <v>274</v>
      </c>
      <c r="G37" s="25" t="s">
        <v>115</v>
      </c>
      <c r="H37" s="23"/>
      <c r="I37" s="31">
        <v>1000</v>
      </c>
      <c r="J37" s="24">
        <v>0</v>
      </c>
      <c r="K37" s="25">
        <v>9.5</v>
      </c>
      <c r="L37" s="26">
        <f t="shared" si="2"/>
        <v>0</v>
      </c>
      <c r="M37" s="27">
        <f t="shared" si="3"/>
        <v>0</v>
      </c>
      <c r="N37" s="27">
        <f t="shared" si="4"/>
        <v>0</v>
      </c>
    </row>
    <row r="38" spans="1:14" ht="15" customHeight="1" x14ac:dyDescent="0.3">
      <c r="A38" s="32">
        <f t="shared" si="1"/>
        <v>27</v>
      </c>
      <c r="B38" s="85">
        <v>2115</v>
      </c>
      <c r="C38" s="143" t="s">
        <v>275</v>
      </c>
      <c r="D38" s="144" t="s">
        <v>276</v>
      </c>
      <c r="E38" s="144" t="s">
        <v>276</v>
      </c>
      <c r="F38" s="145" t="s">
        <v>276</v>
      </c>
      <c r="G38" s="25" t="s">
        <v>115</v>
      </c>
      <c r="H38" s="23"/>
      <c r="I38" s="31">
        <v>2000</v>
      </c>
      <c r="J38" s="24">
        <v>0</v>
      </c>
      <c r="K38" s="25">
        <v>9.5</v>
      </c>
      <c r="L38" s="26">
        <f t="shared" si="2"/>
        <v>0</v>
      </c>
      <c r="M38" s="27">
        <f t="shared" si="3"/>
        <v>0</v>
      </c>
      <c r="N38" s="27">
        <f t="shared" si="4"/>
        <v>0</v>
      </c>
    </row>
    <row r="39" spans="1:14" ht="15" customHeight="1" x14ac:dyDescent="0.3">
      <c r="A39" s="32">
        <f t="shared" si="1"/>
        <v>28</v>
      </c>
      <c r="B39" s="85">
        <v>2119</v>
      </c>
      <c r="C39" s="143" t="s">
        <v>277</v>
      </c>
      <c r="D39" s="144" t="s">
        <v>278</v>
      </c>
      <c r="E39" s="144" t="s">
        <v>278</v>
      </c>
      <c r="F39" s="145" t="s">
        <v>278</v>
      </c>
      <c r="G39" s="25" t="s">
        <v>115</v>
      </c>
      <c r="H39" s="23"/>
      <c r="I39" s="31">
        <v>1000</v>
      </c>
      <c r="J39" s="24">
        <v>0</v>
      </c>
      <c r="K39" s="25">
        <v>9.5</v>
      </c>
      <c r="L39" s="26">
        <f t="shared" si="2"/>
        <v>0</v>
      </c>
      <c r="M39" s="27">
        <f t="shared" si="3"/>
        <v>0</v>
      </c>
      <c r="N39" s="27">
        <f t="shared" si="4"/>
        <v>0</v>
      </c>
    </row>
    <row r="40" spans="1:14" ht="15" customHeight="1" x14ac:dyDescent="0.3">
      <c r="A40" s="32">
        <f t="shared" si="1"/>
        <v>29</v>
      </c>
      <c r="B40" s="85">
        <v>2121</v>
      </c>
      <c r="C40" s="143" t="s">
        <v>279</v>
      </c>
      <c r="D40" s="144" t="s">
        <v>280</v>
      </c>
      <c r="E40" s="144" t="s">
        <v>280</v>
      </c>
      <c r="F40" s="145" t="s">
        <v>280</v>
      </c>
      <c r="G40" s="25" t="s">
        <v>115</v>
      </c>
      <c r="H40" s="23"/>
      <c r="I40" s="31">
        <v>1000</v>
      </c>
      <c r="J40" s="24">
        <v>0</v>
      </c>
      <c r="K40" s="25">
        <v>9.5</v>
      </c>
      <c r="L40" s="26">
        <f t="shared" si="2"/>
        <v>0</v>
      </c>
      <c r="M40" s="27">
        <f t="shared" si="3"/>
        <v>0</v>
      </c>
      <c r="N40" s="27">
        <f t="shared" si="4"/>
        <v>0</v>
      </c>
    </row>
    <row r="41" spans="1:14" ht="15" customHeight="1" x14ac:dyDescent="0.3">
      <c r="A41" s="32">
        <f t="shared" si="1"/>
        <v>30</v>
      </c>
      <c r="B41" s="85">
        <v>2122</v>
      </c>
      <c r="C41" s="143" t="s">
        <v>281</v>
      </c>
      <c r="D41" s="144" t="s">
        <v>282</v>
      </c>
      <c r="E41" s="144" t="s">
        <v>282</v>
      </c>
      <c r="F41" s="145" t="s">
        <v>282</v>
      </c>
      <c r="G41" s="25" t="s">
        <v>115</v>
      </c>
      <c r="H41" s="23"/>
      <c r="I41" s="31">
        <v>1500</v>
      </c>
      <c r="J41" s="24">
        <v>0</v>
      </c>
      <c r="K41" s="25">
        <v>9.5</v>
      </c>
      <c r="L41" s="26">
        <f t="shared" si="2"/>
        <v>0</v>
      </c>
      <c r="M41" s="27">
        <f t="shared" si="3"/>
        <v>0</v>
      </c>
      <c r="N41" s="27">
        <f t="shared" si="4"/>
        <v>0</v>
      </c>
    </row>
    <row r="42" spans="1:14" ht="15" customHeight="1" x14ac:dyDescent="0.3">
      <c r="A42" s="32">
        <f t="shared" si="1"/>
        <v>31</v>
      </c>
      <c r="B42" s="85">
        <v>2123</v>
      </c>
      <c r="C42" s="143" t="s">
        <v>283</v>
      </c>
      <c r="D42" s="144" t="s">
        <v>284</v>
      </c>
      <c r="E42" s="144" t="s">
        <v>284</v>
      </c>
      <c r="F42" s="145" t="s">
        <v>284</v>
      </c>
      <c r="G42" s="25" t="s">
        <v>115</v>
      </c>
      <c r="H42" s="23"/>
      <c r="I42" s="31">
        <v>1500</v>
      </c>
      <c r="J42" s="24">
        <v>0</v>
      </c>
      <c r="K42" s="25">
        <v>9.5</v>
      </c>
      <c r="L42" s="26">
        <f t="shared" si="2"/>
        <v>0</v>
      </c>
      <c r="M42" s="27">
        <f t="shared" si="3"/>
        <v>0</v>
      </c>
      <c r="N42" s="27">
        <f t="shared" si="4"/>
        <v>0</v>
      </c>
    </row>
    <row r="43" spans="1:14" ht="15" customHeight="1" x14ac:dyDescent="0.3">
      <c r="A43" s="32">
        <f t="shared" si="1"/>
        <v>32</v>
      </c>
      <c r="B43" s="85">
        <v>2124</v>
      </c>
      <c r="C43" s="143" t="s">
        <v>285</v>
      </c>
      <c r="D43" s="144" t="s">
        <v>286</v>
      </c>
      <c r="E43" s="144" t="s">
        <v>286</v>
      </c>
      <c r="F43" s="145" t="s">
        <v>286</v>
      </c>
      <c r="G43" s="25" t="s">
        <v>115</v>
      </c>
      <c r="H43" s="23"/>
      <c r="I43" s="31">
        <v>250</v>
      </c>
      <c r="J43" s="24">
        <v>0</v>
      </c>
      <c r="K43" s="25">
        <v>9.5</v>
      </c>
      <c r="L43" s="26">
        <f t="shared" si="2"/>
        <v>0</v>
      </c>
      <c r="M43" s="27">
        <f t="shared" si="3"/>
        <v>0</v>
      </c>
      <c r="N43" s="27">
        <f t="shared" si="4"/>
        <v>0</v>
      </c>
    </row>
    <row r="44" spans="1:14" ht="15" customHeight="1" x14ac:dyDescent="0.3">
      <c r="A44" s="32">
        <f t="shared" si="1"/>
        <v>33</v>
      </c>
      <c r="B44" s="85">
        <v>2126</v>
      </c>
      <c r="C44" s="143" t="s">
        <v>287</v>
      </c>
      <c r="D44" s="144" t="s">
        <v>288</v>
      </c>
      <c r="E44" s="144" t="s">
        <v>288</v>
      </c>
      <c r="F44" s="145" t="s">
        <v>288</v>
      </c>
      <c r="G44" s="25" t="s">
        <v>115</v>
      </c>
      <c r="H44" s="23"/>
      <c r="I44" s="31">
        <v>40</v>
      </c>
      <c r="J44" s="24">
        <v>0</v>
      </c>
      <c r="K44" s="25">
        <v>9.5</v>
      </c>
      <c r="L44" s="26">
        <f t="shared" si="2"/>
        <v>0</v>
      </c>
      <c r="M44" s="27">
        <f t="shared" si="3"/>
        <v>0</v>
      </c>
      <c r="N44" s="27">
        <f t="shared" si="4"/>
        <v>0</v>
      </c>
    </row>
    <row r="45" spans="1:14" ht="15" customHeight="1" x14ac:dyDescent="0.3">
      <c r="A45" s="32">
        <f t="shared" si="1"/>
        <v>34</v>
      </c>
      <c r="B45" s="85">
        <v>2389</v>
      </c>
      <c r="C45" s="143" t="s">
        <v>1013</v>
      </c>
      <c r="D45" s="144" t="s">
        <v>289</v>
      </c>
      <c r="E45" s="144" t="s">
        <v>289</v>
      </c>
      <c r="F45" s="145" t="s">
        <v>289</v>
      </c>
      <c r="G45" s="25" t="s">
        <v>115</v>
      </c>
      <c r="H45" s="23"/>
      <c r="I45" s="31">
        <v>1000</v>
      </c>
      <c r="J45" s="24">
        <v>0</v>
      </c>
      <c r="K45" s="25">
        <v>9.5</v>
      </c>
      <c r="L45" s="26">
        <f t="shared" si="2"/>
        <v>0</v>
      </c>
      <c r="M45" s="27">
        <f t="shared" si="3"/>
        <v>0</v>
      </c>
      <c r="N45" s="27">
        <f t="shared" si="4"/>
        <v>0</v>
      </c>
    </row>
    <row r="46" spans="1:14" ht="15" customHeight="1" x14ac:dyDescent="0.3">
      <c r="A46" s="32">
        <f t="shared" si="1"/>
        <v>35</v>
      </c>
      <c r="B46" s="85">
        <v>2409</v>
      </c>
      <c r="C46" s="143" t="s">
        <v>1014</v>
      </c>
      <c r="D46" s="144" t="s">
        <v>290</v>
      </c>
      <c r="E46" s="144" t="s">
        <v>290</v>
      </c>
      <c r="F46" s="145" t="s">
        <v>290</v>
      </c>
      <c r="G46" s="25" t="s">
        <v>115</v>
      </c>
      <c r="H46" s="23"/>
      <c r="I46" s="31">
        <v>1000</v>
      </c>
      <c r="J46" s="24">
        <v>0</v>
      </c>
      <c r="K46" s="25">
        <v>9.5</v>
      </c>
      <c r="L46" s="26">
        <f t="shared" si="2"/>
        <v>0</v>
      </c>
      <c r="M46" s="27">
        <f t="shared" si="3"/>
        <v>0</v>
      </c>
      <c r="N46" s="27">
        <f t="shared" si="4"/>
        <v>0</v>
      </c>
    </row>
    <row r="47" spans="1:14" ht="15" customHeight="1" x14ac:dyDescent="0.3">
      <c r="A47" s="32">
        <f t="shared" si="1"/>
        <v>36</v>
      </c>
      <c r="B47" s="85">
        <v>2411</v>
      </c>
      <c r="C47" s="143" t="s">
        <v>291</v>
      </c>
      <c r="D47" s="144" t="s">
        <v>292</v>
      </c>
      <c r="E47" s="144" t="s">
        <v>292</v>
      </c>
      <c r="F47" s="145" t="s">
        <v>292</v>
      </c>
      <c r="G47" s="25" t="s">
        <v>115</v>
      </c>
      <c r="H47" s="23"/>
      <c r="I47" s="31">
        <v>1000</v>
      </c>
      <c r="J47" s="24">
        <v>0</v>
      </c>
      <c r="K47" s="25">
        <v>9.5</v>
      </c>
      <c r="L47" s="26">
        <f t="shared" si="2"/>
        <v>0</v>
      </c>
      <c r="M47" s="27">
        <f t="shared" si="3"/>
        <v>0</v>
      </c>
      <c r="N47" s="27">
        <f t="shared" si="4"/>
        <v>0</v>
      </c>
    </row>
    <row r="48" spans="1:14" ht="15" customHeight="1" x14ac:dyDescent="0.3">
      <c r="A48" s="32">
        <f t="shared" si="1"/>
        <v>37</v>
      </c>
      <c r="B48" s="85">
        <v>2419</v>
      </c>
      <c r="C48" s="143" t="s">
        <v>1015</v>
      </c>
      <c r="D48" s="144" t="s">
        <v>293</v>
      </c>
      <c r="E48" s="144" t="s">
        <v>293</v>
      </c>
      <c r="F48" s="145" t="s">
        <v>293</v>
      </c>
      <c r="G48" s="25" t="s">
        <v>115</v>
      </c>
      <c r="H48" s="23"/>
      <c r="I48" s="31">
        <v>1000</v>
      </c>
      <c r="J48" s="24">
        <v>0</v>
      </c>
      <c r="K48" s="25">
        <v>9.5</v>
      </c>
      <c r="L48" s="26">
        <f t="shared" si="2"/>
        <v>0</v>
      </c>
      <c r="M48" s="27">
        <f t="shared" si="3"/>
        <v>0</v>
      </c>
      <c r="N48" s="27">
        <f t="shared" si="4"/>
        <v>0</v>
      </c>
    </row>
    <row r="49" spans="1:14" ht="15" customHeight="1" x14ac:dyDescent="0.3">
      <c r="A49" s="32">
        <f t="shared" si="1"/>
        <v>38</v>
      </c>
      <c r="B49" s="85">
        <v>3537</v>
      </c>
      <c r="C49" s="143" t="s">
        <v>294</v>
      </c>
      <c r="D49" s="144"/>
      <c r="E49" s="144"/>
      <c r="F49" s="145"/>
      <c r="G49" s="25" t="s">
        <v>115</v>
      </c>
      <c r="H49" s="23"/>
      <c r="I49" s="31">
        <v>1500</v>
      </c>
      <c r="J49" s="24">
        <v>0</v>
      </c>
      <c r="K49" s="25">
        <v>9.5</v>
      </c>
      <c r="L49" s="26">
        <f t="shared" si="2"/>
        <v>0</v>
      </c>
      <c r="M49" s="27">
        <f t="shared" si="3"/>
        <v>0</v>
      </c>
      <c r="N49" s="27">
        <f t="shared" si="4"/>
        <v>0</v>
      </c>
    </row>
    <row r="50" spans="1:14" ht="15" customHeight="1" x14ac:dyDescent="0.3">
      <c r="A50" s="32">
        <f t="shared" si="1"/>
        <v>39</v>
      </c>
      <c r="B50" s="85">
        <v>3524</v>
      </c>
      <c r="C50" s="143" t="s">
        <v>295</v>
      </c>
      <c r="D50" s="144"/>
      <c r="E50" s="144"/>
      <c r="F50" s="145"/>
      <c r="G50" s="25" t="s">
        <v>115</v>
      </c>
      <c r="H50" s="23"/>
      <c r="I50" s="31">
        <v>1500</v>
      </c>
      <c r="J50" s="24">
        <v>0</v>
      </c>
      <c r="K50" s="25">
        <v>9.5</v>
      </c>
      <c r="L50" s="26">
        <f t="shared" si="2"/>
        <v>0</v>
      </c>
      <c r="M50" s="27">
        <f t="shared" si="3"/>
        <v>0</v>
      </c>
      <c r="N50" s="27">
        <f t="shared" si="4"/>
        <v>0</v>
      </c>
    </row>
    <row r="51" spans="1:14" ht="15" customHeight="1" x14ac:dyDescent="0.3">
      <c r="A51" s="32">
        <f t="shared" si="1"/>
        <v>40</v>
      </c>
      <c r="B51" s="85">
        <v>3598</v>
      </c>
      <c r="C51" s="143" t="s">
        <v>296</v>
      </c>
      <c r="D51" s="144"/>
      <c r="E51" s="144"/>
      <c r="F51" s="145"/>
      <c r="G51" s="25" t="s">
        <v>115</v>
      </c>
      <c r="H51" s="23"/>
      <c r="I51" s="31">
        <v>1000</v>
      </c>
      <c r="J51" s="24">
        <v>0</v>
      </c>
      <c r="K51" s="25">
        <v>9.5</v>
      </c>
      <c r="L51" s="26">
        <f t="shared" si="2"/>
        <v>0</v>
      </c>
      <c r="M51" s="27">
        <f t="shared" si="3"/>
        <v>0</v>
      </c>
      <c r="N51" s="27">
        <f t="shared" si="4"/>
        <v>0</v>
      </c>
    </row>
    <row r="52" spans="1:14" ht="15" customHeight="1" x14ac:dyDescent="0.3">
      <c r="A52" s="32">
        <f t="shared" si="1"/>
        <v>41</v>
      </c>
      <c r="B52" s="85">
        <v>3560</v>
      </c>
      <c r="C52" s="143" t="s">
        <v>1016</v>
      </c>
      <c r="D52" s="144"/>
      <c r="E52" s="144"/>
      <c r="F52" s="145"/>
      <c r="G52" s="25" t="s">
        <v>115</v>
      </c>
      <c r="H52" s="23"/>
      <c r="I52" s="31">
        <v>1500</v>
      </c>
      <c r="J52" s="24">
        <v>0</v>
      </c>
      <c r="K52" s="25">
        <v>9.5</v>
      </c>
      <c r="L52" s="26">
        <f t="shared" si="2"/>
        <v>0</v>
      </c>
      <c r="M52" s="27">
        <f t="shared" si="3"/>
        <v>0</v>
      </c>
      <c r="N52" s="27">
        <f t="shared" si="4"/>
        <v>0</v>
      </c>
    </row>
    <row r="53" spans="1:14" ht="15" customHeight="1" x14ac:dyDescent="0.3">
      <c r="A53" s="32">
        <f t="shared" si="1"/>
        <v>42</v>
      </c>
      <c r="B53" s="85">
        <v>3600</v>
      </c>
      <c r="C53" s="143" t="s">
        <v>297</v>
      </c>
      <c r="D53" s="144"/>
      <c r="E53" s="144"/>
      <c r="F53" s="145"/>
      <c r="G53" s="25" t="s">
        <v>115</v>
      </c>
      <c r="H53" s="23"/>
      <c r="I53" s="31">
        <v>1500</v>
      </c>
      <c r="J53" s="24">
        <v>0</v>
      </c>
      <c r="K53" s="25">
        <v>9.5</v>
      </c>
      <c r="L53" s="26">
        <f t="shared" si="2"/>
        <v>0</v>
      </c>
      <c r="M53" s="27">
        <f t="shared" si="3"/>
        <v>0</v>
      </c>
      <c r="N53" s="27">
        <f t="shared" si="4"/>
        <v>0</v>
      </c>
    </row>
    <row r="54" spans="1:14" ht="15" customHeight="1" x14ac:dyDescent="0.3">
      <c r="A54" s="32">
        <f t="shared" si="1"/>
        <v>43</v>
      </c>
      <c r="B54" s="85">
        <v>3526</v>
      </c>
      <c r="C54" s="143" t="s">
        <v>298</v>
      </c>
      <c r="D54" s="144"/>
      <c r="E54" s="144"/>
      <c r="F54" s="145"/>
      <c r="G54" s="25" t="s">
        <v>115</v>
      </c>
      <c r="H54" s="23"/>
      <c r="I54" s="31">
        <v>1000</v>
      </c>
      <c r="J54" s="24">
        <v>0</v>
      </c>
      <c r="K54" s="25">
        <v>9.5</v>
      </c>
      <c r="L54" s="26">
        <f t="shared" si="2"/>
        <v>0</v>
      </c>
      <c r="M54" s="27">
        <f t="shared" si="3"/>
        <v>0</v>
      </c>
      <c r="N54" s="27">
        <f t="shared" si="4"/>
        <v>0</v>
      </c>
    </row>
    <row r="55" spans="1:14" ht="15" customHeight="1" x14ac:dyDescent="0.3">
      <c r="A55" s="32">
        <f t="shared" si="1"/>
        <v>44</v>
      </c>
      <c r="B55" s="85">
        <v>3597</v>
      </c>
      <c r="C55" s="143" t="s">
        <v>1017</v>
      </c>
      <c r="D55" s="144"/>
      <c r="E55" s="144"/>
      <c r="F55" s="145"/>
      <c r="G55" s="25" t="s">
        <v>115</v>
      </c>
      <c r="H55" s="23"/>
      <c r="I55" s="31">
        <v>1000</v>
      </c>
      <c r="J55" s="24">
        <v>0</v>
      </c>
      <c r="K55" s="25">
        <v>9.5</v>
      </c>
      <c r="L55" s="26">
        <f t="shared" si="2"/>
        <v>0</v>
      </c>
      <c r="M55" s="27">
        <f t="shared" si="3"/>
        <v>0</v>
      </c>
      <c r="N55" s="27">
        <f t="shared" si="4"/>
        <v>0</v>
      </c>
    </row>
    <row r="56" spans="1:14" ht="15" customHeight="1" x14ac:dyDescent="0.3">
      <c r="A56" s="32">
        <f t="shared" si="1"/>
        <v>45</v>
      </c>
      <c r="B56" s="85">
        <v>3508</v>
      </c>
      <c r="C56" s="143" t="s">
        <v>1018</v>
      </c>
      <c r="D56" s="144"/>
      <c r="E56" s="144"/>
      <c r="F56" s="145"/>
      <c r="G56" s="25" t="s">
        <v>115</v>
      </c>
      <c r="H56" s="23"/>
      <c r="I56" s="31">
        <v>1000</v>
      </c>
      <c r="J56" s="24">
        <v>0</v>
      </c>
      <c r="K56" s="25">
        <v>9.5</v>
      </c>
      <c r="L56" s="26">
        <f t="shared" si="2"/>
        <v>0</v>
      </c>
      <c r="M56" s="27">
        <f t="shared" si="3"/>
        <v>0</v>
      </c>
      <c r="N56" s="27">
        <f t="shared" si="4"/>
        <v>0</v>
      </c>
    </row>
    <row r="57" spans="1:14" ht="15" customHeight="1" x14ac:dyDescent="0.3">
      <c r="A57" s="32">
        <f t="shared" si="1"/>
        <v>46</v>
      </c>
      <c r="B57" s="85">
        <v>3603</v>
      </c>
      <c r="C57" s="143" t="s">
        <v>1019</v>
      </c>
      <c r="D57" s="144"/>
      <c r="E57" s="144"/>
      <c r="F57" s="145"/>
      <c r="G57" s="25" t="s">
        <v>115</v>
      </c>
      <c r="H57" s="23"/>
      <c r="I57" s="31">
        <v>1000</v>
      </c>
      <c r="J57" s="24">
        <v>0</v>
      </c>
      <c r="K57" s="25">
        <v>9.5</v>
      </c>
      <c r="L57" s="26">
        <f t="shared" si="2"/>
        <v>0</v>
      </c>
      <c r="M57" s="27">
        <f t="shared" si="3"/>
        <v>0</v>
      </c>
      <c r="N57" s="27">
        <f t="shared" si="4"/>
        <v>0</v>
      </c>
    </row>
    <row r="58" spans="1:14" ht="15" customHeight="1" x14ac:dyDescent="0.3">
      <c r="A58" s="32">
        <f t="shared" si="1"/>
        <v>47</v>
      </c>
      <c r="B58" s="85">
        <v>2724</v>
      </c>
      <c r="C58" s="143" t="s">
        <v>1020</v>
      </c>
      <c r="D58" s="144" t="s">
        <v>299</v>
      </c>
      <c r="E58" s="144" t="s">
        <v>299</v>
      </c>
      <c r="F58" s="145" t="s">
        <v>299</v>
      </c>
      <c r="G58" s="25" t="s">
        <v>115</v>
      </c>
      <c r="H58" s="23"/>
      <c r="I58" s="31">
        <v>1000</v>
      </c>
      <c r="J58" s="24">
        <v>0</v>
      </c>
      <c r="K58" s="25">
        <v>9.5</v>
      </c>
      <c r="L58" s="26">
        <f t="shared" si="2"/>
        <v>0</v>
      </c>
      <c r="M58" s="27">
        <f t="shared" si="3"/>
        <v>0</v>
      </c>
      <c r="N58" s="27">
        <f t="shared" si="4"/>
        <v>0</v>
      </c>
    </row>
    <row r="59" spans="1:14" ht="15" customHeight="1" x14ac:dyDescent="0.3">
      <c r="A59" s="32">
        <f t="shared" si="1"/>
        <v>48</v>
      </c>
      <c r="B59" s="85">
        <v>2833</v>
      </c>
      <c r="C59" s="143" t="s">
        <v>300</v>
      </c>
      <c r="D59" s="144" t="s">
        <v>301</v>
      </c>
      <c r="E59" s="144" t="s">
        <v>301</v>
      </c>
      <c r="F59" s="145" t="s">
        <v>301</v>
      </c>
      <c r="G59" s="25" t="s">
        <v>115</v>
      </c>
      <c r="H59" s="23"/>
      <c r="I59" s="31">
        <v>1500</v>
      </c>
      <c r="J59" s="24">
        <v>0</v>
      </c>
      <c r="K59" s="25">
        <v>9.5</v>
      </c>
      <c r="L59" s="26">
        <f t="shared" si="2"/>
        <v>0</v>
      </c>
      <c r="M59" s="27">
        <f t="shared" si="3"/>
        <v>0</v>
      </c>
      <c r="N59" s="27">
        <f t="shared" si="4"/>
        <v>0</v>
      </c>
    </row>
    <row r="60" spans="1:14" ht="15" customHeight="1" x14ac:dyDescent="0.3">
      <c r="A60" s="32">
        <f t="shared" si="1"/>
        <v>49</v>
      </c>
      <c r="B60" s="85">
        <v>3010</v>
      </c>
      <c r="C60" s="143" t="s">
        <v>1021</v>
      </c>
      <c r="D60" s="144" t="s">
        <v>302</v>
      </c>
      <c r="E60" s="144" t="s">
        <v>302</v>
      </c>
      <c r="F60" s="145" t="s">
        <v>302</v>
      </c>
      <c r="G60" s="25" t="s">
        <v>115</v>
      </c>
      <c r="H60" s="23"/>
      <c r="I60" s="31">
        <v>800</v>
      </c>
      <c r="J60" s="24">
        <v>0</v>
      </c>
      <c r="K60" s="25">
        <v>9.5</v>
      </c>
      <c r="L60" s="26">
        <f t="shared" si="2"/>
        <v>0</v>
      </c>
      <c r="M60" s="27">
        <f t="shared" si="3"/>
        <v>0</v>
      </c>
      <c r="N60" s="27">
        <f t="shared" si="4"/>
        <v>0</v>
      </c>
    </row>
    <row r="61" spans="1:14" ht="15" customHeight="1" x14ac:dyDescent="0.3">
      <c r="A61" s="32">
        <f t="shared" si="1"/>
        <v>50</v>
      </c>
      <c r="B61" s="85">
        <v>3016</v>
      </c>
      <c r="C61" s="143" t="s">
        <v>303</v>
      </c>
      <c r="D61" s="144" t="s">
        <v>304</v>
      </c>
      <c r="E61" s="144" t="s">
        <v>304</v>
      </c>
      <c r="F61" s="145" t="s">
        <v>304</v>
      </c>
      <c r="G61" s="25" t="s">
        <v>115</v>
      </c>
      <c r="H61" s="23"/>
      <c r="I61" s="31">
        <v>10</v>
      </c>
      <c r="J61" s="24">
        <v>0</v>
      </c>
      <c r="K61" s="25">
        <v>9.5</v>
      </c>
      <c r="L61" s="26">
        <f t="shared" si="2"/>
        <v>0</v>
      </c>
      <c r="M61" s="27">
        <f t="shared" si="3"/>
        <v>0</v>
      </c>
      <c r="N61" s="27">
        <f t="shared" si="4"/>
        <v>0</v>
      </c>
    </row>
    <row r="62" spans="1:14" ht="15" customHeight="1" x14ac:dyDescent="0.3">
      <c r="A62" s="32">
        <f t="shared" si="1"/>
        <v>51</v>
      </c>
      <c r="B62" s="85">
        <v>3061</v>
      </c>
      <c r="C62" s="143" t="s">
        <v>961</v>
      </c>
      <c r="D62" s="144" t="s">
        <v>305</v>
      </c>
      <c r="E62" s="144" t="s">
        <v>305</v>
      </c>
      <c r="F62" s="145" t="s">
        <v>305</v>
      </c>
      <c r="G62" s="25" t="s">
        <v>115</v>
      </c>
      <c r="H62" s="23"/>
      <c r="I62" s="31">
        <v>400</v>
      </c>
      <c r="J62" s="24">
        <v>0</v>
      </c>
      <c r="K62" s="25">
        <v>9.5</v>
      </c>
      <c r="L62" s="26">
        <f t="shared" si="2"/>
        <v>0</v>
      </c>
      <c r="M62" s="27">
        <f t="shared" si="3"/>
        <v>0</v>
      </c>
      <c r="N62" s="27">
        <f t="shared" si="4"/>
        <v>0</v>
      </c>
    </row>
    <row r="63" spans="1:14" ht="15" customHeight="1" x14ac:dyDescent="0.3">
      <c r="A63" s="32">
        <f t="shared" si="1"/>
        <v>52</v>
      </c>
      <c r="B63" s="85">
        <v>2085</v>
      </c>
      <c r="C63" s="143" t="s">
        <v>306</v>
      </c>
      <c r="D63" s="144" t="s">
        <v>307</v>
      </c>
      <c r="E63" s="144" t="s">
        <v>307</v>
      </c>
      <c r="F63" s="145" t="s">
        <v>307</v>
      </c>
      <c r="G63" s="25" t="s">
        <v>115</v>
      </c>
      <c r="H63" s="23"/>
      <c r="I63" s="31">
        <v>800</v>
      </c>
      <c r="J63" s="24">
        <v>0</v>
      </c>
      <c r="K63" s="25">
        <v>9.5</v>
      </c>
      <c r="L63" s="26">
        <f t="shared" si="2"/>
        <v>0</v>
      </c>
      <c r="M63" s="27">
        <f t="shared" si="3"/>
        <v>0</v>
      </c>
      <c r="N63" s="27">
        <f t="shared" si="4"/>
        <v>0</v>
      </c>
    </row>
    <row r="64" spans="1:14" ht="15" customHeight="1" x14ac:dyDescent="0.3">
      <c r="A64" s="32">
        <f t="shared" si="1"/>
        <v>53</v>
      </c>
      <c r="B64" s="85">
        <v>2086</v>
      </c>
      <c r="C64" s="143" t="s">
        <v>308</v>
      </c>
      <c r="D64" s="144" t="s">
        <v>309</v>
      </c>
      <c r="E64" s="144" t="s">
        <v>309</v>
      </c>
      <c r="F64" s="145" t="s">
        <v>309</v>
      </c>
      <c r="G64" s="25" t="s">
        <v>115</v>
      </c>
      <c r="H64" s="23"/>
      <c r="I64" s="31">
        <v>600</v>
      </c>
      <c r="J64" s="24">
        <v>0</v>
      </c>
      <c r="K64" s="25">
        <v>9.5</v>
      </c>
      <c r="L64" s="26">
        <f t="shared" si="2"/>
        <v>0</v>
      </c>
      <c r="M64" s="27">
        <f t="shared" si="3"/>
        <v>0</v>
      </c>
      <c r="N64" s="27">
        <f t="shared" si="4"/>
        <v>0</v>
      </c>
    </row>
    <row r="65" spans="1:14" ht="15" customHeight="1" x14ac:dyDescent="0.3">
      <c r="A65" s="32">
        <f t="shared" si="1"/>
        <v>54</v>
      </c>
      <c r="B65" s="85">
        <v>2087</v>
      </c>
      <c r="C65" s="143" t="s">
        <v>310</v>
      </c>
      <c r="D65" s="144" t="s">
        <v>311</v>
      </c>
      <c r="E65" s="144" t="s">
        <v>311</v>
      </c>
      <c r="F65" s="145" t="s">
        <v>311</v>
      </c>
      <c r="G65" s="25" t="s">
        <v>115</v>
      </c>
      <c r="H65" s="23"/>
      <c r="I65" s="31">
        <v>1000</v>
      </c>
      <c r="J65" s="24">
        <v>0</v>
      </c>
      <c r="K65" s="25">
        <v>9.5</v>
      </c>
      <c r="L65" s="26">
        <f t="shared" si="2"/>
        <v>0</v>
      </c>
      <c r="M65" s="27">
        <f t="shared" si="3"/>
        <v>0</v>
      </c>
      <c r="N65" s="27">
        <f t="shared" si="4"/>
        <v>0</v>
      </c>
    </row>
    <row r="66" spans="1:14" ht="15" customHeight="1" x14ac:dyDescent="0.3">
      <c r="A66" s="32">
        <f t="shared" si="1"/>
        <v>55</v>
      </c>
      <c r="B66" s="85">
        <v>2089</v>
      </c>
      <c r="C66" s="143" t="s">
        <v>312</v>
      </c>
      <c r="D66" s="144" t="s">
        <v>313</v>
      </c>
      <c r="E66" s="144" t="s">
        <v>313</v>
      </c>
      <c r="F66" s="145" t="s">
        <v>313</v>
      </c>
      <c r="G66" s="25" t="s">
        <v>115</v>
      </c>
      <c r="H66" s="23"/>
      <c r="I66" s="31">
        <v>1500</v>
      </c>
      <c r="J66" s="24">
        <v>0</v>
      </c>
      <c r="K66" s="25">
        <v>9.5</v>
      </c>
      <c r="L66" s="26">
        <f t="shared" si="2"/>
        <v>0</v>
      </c>
      <c r="M66" s="27">
        <f t="shared" si="3"/>
        <v>0</v>
      </c>
      <c r="N66" s="27">
        <f t="shared" si="4"/>
        <v>0</v>
      </c>
    </row>
    <row r="67" spans="1:14" ht="15" customHeight="1" x14ac:dyDescent="0.3">
      <c r="A67" s="32">
        <f t="shared" si="1"/>
        <v>56</v>
      </c>
      <c r="B67" s="85">
        <v>2097</v>
      </c>
      <c r="C67" s="143" t="s">
        <v>314</v>
      </c>
      <c r="D67" s="144" t="s">
        <v>315</v>
      </c>
      <c r="E67" s="144" t="s">
        <v>315</v>
      </c>
      <c r="F67" s="145" t="s">
        <v>315</v>
      </c>
      <c r="G67" s="25" t="s">
        <v>115</v>
      </c>
      <c r="H67" s="23"/>
      <c r="I67" s="31">
        <v>600</v>
      </c>
      <c r="J67" s="24">
        <v>0</v>
      </c>
      <c r="K67" s="25">
        <v>9.5</v>
      </c>
      <c r="L67" s="26">
        <f t="shared" si="2"/>
        <v>0</v>
      </c>
      <c r="M67" s="27">
        <f t="shared" si="3"/>
        <v>0</v>
      </c>
      <c r="N67" s="27">
        <f t="shared" si="4"/>
        <v>0</v>
      </c>
    </row>
    <row r="68" spans="1:14" ht="15" customHeight="1" x14ac:dyDescent="0.3">
      <c r="A68" s="32">
        <f t="shared" si="1"/>
        <v>57</v>
      </c>
      <c r="B68" s="85">
        <v>2098</v>
      </c>
      <c r="C68" s="143" t="s">
        <v>316</v>
      </c>
      <c r="D68" s="144" t="s">
        <v>317</v>
      </c>
      <c r="E68" s="144" t="s">
        <v>317</v>
      </c>
      <c r="F68" s="145" t="s">
        <v>317</v>
      </c>
      <c r="G68" s="25" t="s">
        <v>115</v>
      </c>
      <c r="H68" s="23"/>
      <c r="I68" s="31">
        <v>2000</v>
      </c>
      <c r="J68" s="24">
        <v>0</v>
      </c>
      <c r="K68" s="25">
        <v>9.5</v>
      </c>
      <c r="L68" s="26">
        <f t="shared" si="2"/>
        <v>0</v>
      </c>
      <c r="M68" s="27">
        <f t="shared" si="3"/>
        <v>0</v>
      </c>
      <c r="N68" s="27">
        <f t="shared" si="4"/>
        <v>0</v>
      </c>
    </row>
    <row r="69" spans="1:14" ht="15" customHeight="1" x14ac:dyDescent="0.3">
      <c r="A69" s="32">
        <f t="shared" si="1"/>
        <v>58</v>
      </c>
      <c r="B69" s="85">
        <v>2099</v>
      </c>
      <c r="C69" s="143" t="s">
        <v>318</v>
      </c>
      <c r="D69" s="144" t="s">
        <v>319</v>
      </c>
      <c r="E69" s="144" t="s">
        <v>319</v>
      </c>
      <c r="F69" s="145" t="s">
        <v>319</v>
      </c>
      <c r="G69" s="25" t="s">
        <v>115</v>
      </c>
      <c r="H69" s="23"/>
      <c r="I69" s="31">
        <v>2500</v>
      </c>
      <c r="J69" s="24">
        <v>0</v>
      </c>
      <c r="K69" s="25">
        <v>9.5</v>
      </c>
      <c r="L69" s="26">
        <f t="shared" si="2"/>
        <v>0</v>
      </c>
      <c r="M69" s="27">
        <f t="shared" si="3"/>
        <v>0</v>
      </c>
      <c r="N69" s="27">
        <f t="shared" si="4"/>
        <v>0</v>
      </c>
    </row>
    <row r="70" spans="1:14" ht="15" customHeight="1" x14ac:dyDescent="0.3">
      <c r="A70" s="32">
        <f t="shared" si="1"/>
        <v>59</v>
      </c>
      <c r="B70" s="85">
        <v>2102</v>
      </c>
      <c r="C70" s="143" t="s">
        <v>320</v>
      </c>
      <c r="D70" s="144" t="s">
        <v>321</v>
      </c>
      <c r="E70" s="144" t="s">
        <v>321</v>
      </c>
      <c r="F70" s="145" t="s">
        <v>321</v>
      </c>
      <c r="G70" s="25" t="s">
        <v>115</v>
      </c>
      <c r="H70" s="23"/>
      <c r="I70" s="31">
        <v>1000</v>
      </c>
      <c r="J70" s="24">
        <v>0</v>
      </c>
      <c r="K70" s="25">
        <v>9.5</v>
      </c>
      <c r="L70" s="26">
        <f t="shared" si="2"/>
        <v>0</v>
      </c>
      <c r="M70" s="27">
        <f t="shared" si="3"/>
        <v>0</v>
      </c>
      <c r="N70" s="27">
        <f t="shared" si="4"/>
        <v>0</v>
      </c>
    </row>
    <row r="71" spans="1:14" ht="15" customHeight="1" x14ac:dyDescent="0.3">
      <c r="A71" s="32">
        <f t="shared" si="1"/>
        <v>60</v>
      </c>
      <c r="B71" s="85">
        <v>2108</v>
      </c>
      <c r="C71" s="143" t="s">
        <v>1022</v>
      </c>
      <c r="D71" s="144" t="s">
        <v>322</v>
      </c>
      <c r="E71" s="144" t="s">
        <v>322</v>
      </c>
      <c r="F71" s="145" t="s">
        <v>322</v>
      </c>
      <c r="G71" s="25" t="s">
        <v>115</v>
      </c>
      <c r="H71" s="23"/>
      <c r="I71" s="31">
        <v>1400</v>
      </c>
      <c r="J71" s="24">
        <v>0</v>
      </c>
      <c r="K71" s="25">
        <v>9.5</v>
      </c>
      <c r="L71" s="26">
        <f t="shared" si="2"/>
        <v>0</v>
      </c>
      <c r="M71" s="27">
        <f t="shared" si="3"/>
        <v>0</v>
      </c>
      <c r="N71" s="27">
        <f t="shared" si="4"/>
        <v>0</v>
      </c>
    </row>
    <row r="72" spans="1:14" ht="15" customHeight="1" x14ac:dyDescent="0.3">
      <c r="A72" s="32">
        <f t="shared" si="1"/>
        <v>61</v>
      </c>
      <c r="B72" s="85">
        <v>2112</v>
      </c>
      <c r="C72" s="143" t="s">
        <v>323</v>
      </c>
      <c r="D72" s="144" t="s">
        <v>324</v>
      </c>
      <c r="E72" s="144" t="s">
        <v>324</v>
      </c>
      <c r="F72" s="145" t="s">
        <v>324</v>
      </c>
      <c r="G72" s="25" t="s">
        <v>115</v>
      </c>
      <c r="H72" s="23"/>
      <c r="I72" s="31">
        <v>800</v>
      </c>
      <c r="J72" s="24">
        <v>0</v>
      </c>
      <c r="K72" s="25">
        <v>9.5</v>
      </c>
      <c r="L72" s="26">
        <f t="shared" si="2"/>
        <v>0</v>
      </c>
      <c r="M72" s="27">
        <f t="shared" si="3"/>
        <v>0</v>
      </c>
      <c r="N72" s="27">
        <f t="shared" si="4"/>
        <v>0</v>
      </c>
    </row>
    <row r="73" spans="1:14" ht="15" customHeight="1" x14ac:dyDescent="0.3">
      <c r="A73" s="32">
        <f t="shared" si="1"/>
        <v>62</v>
      </c>
      <c r="B73" s="85">
        <v>2125</v>
      </c>
      <c r="C73" s="143" t="s">
        <v>1023</v>
      </c>
      <c r="D73" s="144" t="s">
        <v>325</v>
      </c>
      <c r="E73" s="144" t="s">
        <v>325</v>
      </c>
      <c r="F73" s="145" t="s">
        <v>325</v>
      </c>
      <c r="G73" s="25" t="s">
        <v>115</v>
      </c>
      <c r="H73" s="23"/>
      <c r="I73" s="31">
        <v>100</v>
      </c>
      <c r="J73" s="24">
        <v>0</v>
      </c>
      <c r="K73" s="25">
        <v>9.5</v>
      </c>
      <c r="L73" s="26">
        <f t="shared" si="2"/>
        <v>0</v>
      </c>
      <c r="M73" s="27">
        <f t="shared" si="3"/>
        <v>0</v>
      </c>
      <c r="N73" s="27">
        <f t="shared" si="4"/>
        <v>0</v>
      </c>
    </row>
    <row r="74" spans="1:14" ht="15" customHeight="1" x14ac:dyDescent="0.3">
      <c r="A74" s="32">
        <f t="shared" si="1"/>
        <v>63</v>
      </c>
      <c r="B74" s="85">
        <v>3139</v>
      </c>
      <c r="C74" s="143" t="s">
        <v>326</v>
      </c>
      <c r="D74" s="144" t="s">
        <v>327</v>
      </c>
      <c r="E74" s="144" t="s">
        <v>327</v>
      </c>
      <c r="F74" s="145" t="s">
        <v>327</v>
      </c>
      <c r="G74" s="25" t="s">
        <v>115</v>
      </c>
      <c r="H74" s="23"/>
      <c r="I74" s="31">
        <v>2500</v>
      </c>
      <c r="J74" s="24">
        <v>0</v>
      </c>
      <c r="K74" s="25">
        <v>9.5</v>
      </c>
      <c r="L74" s="26">
        <f t="shared" si="2"/>
        <v>0</v>
      </c>
      <c r="M74" s="27">
        <f t="shared" si="3"/>
        <v>0</v>
      </c>
      <c r="N74" s="27">
        <f t="shared" si="4"/>
        <v>0</v>
      </c>
    </row>
    <row r="75" spans="1:14" ht="15" customHeight="1" x14ac:dyDescent="0.3">
      <c r="A75" s="32">
        <f t="shared" si="1"/>
        <v>64</v>
      </c>
      <c r="B75" s="85">
        <v>2389</v>
      </c>
      <c r="C75" s="143" t="s">
        <v>1024</v>
      </c>
      <c r="D75" s="144" t="s">
        <v>328</v>
      </c>
      <c r="E75" s="144" t="s">
        <v>328</v>
      </c>
      <c r="F75" s="145" t="s">
        <v>328</v>
      </c>
      <c r="G75" s="25" t="s">
        <v>115</v>
      </c>
      <c r="H75" s="23"/>
      <c r="I75" s="31">
        <v>500</v>
      </c>
      <c r="J75" s="24">
        <v>0</v>
      </c>
      <c r="K75" s="25">
        <v>9.5</v>
      </c>
      <c r="L75" s="26">
        <f t="shared" si="2"/>
        <v>0</v>
      </c>
      <c r="M75" s="27">
        <f t="shared" si="3"/>
        <v>0</v>
      </c>
      <c r="N75" s="27">
        <f t="shared" si="4"/>
        <v>0</v>
      </c>
    </row>
    <row r="76" spans="1:14" ht="15" customHeight="1" x14ac:dyDescent="0.3">
      <c r="A76" s="32">
        <f t="shared" si="1"/>
        <v>65</v>
      </c>
      <c r="B76" s="85">
        <v>3138</v>
      </c>
      <c r="C76" s="143" t="s">
        <v>1025</v>
      </c>
      <c r="D76" s="144" t="s">
        <v>329</v>
      </c>
      <c r="E76" s="144" t="s">
        <v>329</v>
      </c>
      <c r="F76" s="145" t="s">
        <v>329</v>
      </c>
      <c r="G76" s="25" t="s">
        <v>115</v>
      </c>
      <c r="H76" s="23"/>
      <c r="I76" s="31">
        <v>400</v>
      </c>
      <c r="J76" s="24">
        <v>0</v>
      </c>
      <c r="K76" s="25">
        <v>9.5</v>
      </c>
      <c r="L76" s="26">
        <f t="shared" si="2"/>
        <v>0</v>
      </c>
      <c r="M76" s="27">
        <f t="shared" si="3"/>
        <v>0</v>
      </c>
      <c r="N76" s="27">
        <f t="shared" si="4"/>
        <v>0</v>
      </c>
    </row>
    <row r="77" spans="1:14" ht="15" customHeight="1" x14ac:dyDescent="0.3">
      <c r="A77" s="32">
        <f t="shared" si="1"/>
        <v>66</v>
      </c>
      <c r="B77" s="85">
        <v>3142</v>
      </c>
      <c r="C77" s="143" t="s">
        <v>1026</v>
      </c>
      <c r="D77" s="144" t="s">
        <v>330</v>
      </c>
      <c r="E77" s="144" t="s">
        <v>330</v>
      </c>
      <c r="F77" s="145" t="s">
        <v>330</v>
      </c>
      <c r="G77" s="25" t="s">
        <v>115</v>
      </c>
      <c r="H77" s="23"/>
      <c r="I77" s="31">
        <v>1000</v>
      </c>
      <c r="J77" s="24">
        <v>0</v>
      </c>
      <c r="K77" s="25">
        <v>9.5</v>
      </c>
      <c r="L77" s="26">
        <f t="shared" ref="L77:L91" si="5">PRODUCT(J77,1.095)</f>
        <v>0</v>
      </c>
      <c r="M77" s="27">
        <f t="shared" ref="M77:M91" si="6">PRODUCT(I77,L77)</f>
        <v>0</v>
      </c>
      <c r="N77" s="27">
        <f t="shared" ref="N77:N91" si="7">PRODUCT(I77,J77)</f>
        <v>0</v>
      </c>
    </row>
    <row r="78" spans="1:14" ht="15" customHeight="1" x14ac:dyDescent="0.3">
      <c r="A78" s="32">
        <f t="shared" si="1"/>
        <v>67</v>
      </c>
      <c r="B78" s="85">
        <v>3143</v>
      </c>
      <c r="C78" s="143" t="s">
        <v>1027</v>
      </c>
      <c r="D78" s="144" t="s">
        <v>331</v>
      </c>
      <c r="E78" s="144" t="s">
        <v>331</v>
      </c>
      <c r="F78" s="145" t="s">
        <v>331</v>
      </c>
      <c r="G78" s="25" t="s">
        <v>115</v>
      </c>
      <c r="H78" s="23"/>
      <c r="I78" s="31">
        <v>800</v>
      </c>
      <c r="J78" s="24">
        <v>0</v>
      </c>
      <c r="K78" s="25">
        <v>9.5</v>
      </c>
      <c r="L78" s="26">
        <f t="shared" si="5"/>
        <v>0</v>
      </c>
      <c r="M78" s="27">
        <f t="shared" si="6"/>
        <v>0</v>
      </c>
      <c r="N78" s="27">
        <f t="shared" si="7"/>
        <v>0</v>
      </c>
    </row>
    <row r="79" spans="1:14" ht="15" customHeight="1" x14ac:dyDescent="0.3">
      <c r="A79" s="32">
        <f t="shared" si="1"/>
        <v>68</v>
      </c>
      <c r="B79" s="85">
        <v>3124</v>
      </c>
      <c r="C79" s="143" t="s">
        <v>1028</v>
      </c>
      <c r="D79" s="144"/>
      <c r="E79" s="144"/>
      <c r="F79" s="145"/>
      <c r="G79" s="25" t="s">
        <v>115</v>
      </c>
      <c r="H79" s="23"/>
      <c r="I79" s="31">
        <v>600</v>
      </c>
      <c r="J79" s="24">
        <v>0</v>
      </c>
      <c r="K79" s="25">
        <v>9.5</v>
      </c>
      <c r="L79" s="26">
        <f t="shared" si="5"/>
        <v>0</v>
      </c>
      <c r="M79" s="27">
        <f t="shared" si="6"/>
        <v>0</v>
      </c>
      <c r="N79" s="27">
        <f t="shared" si="7"/>
        <v>0</v>
      </c>
    </row>
    <row r="80" spans="1:14" ht="15" customHeight="1" x14ac:dyDescent="0.3">
      <c r="A80" s="32">
        <f t="shared" si="1"/>
        <v>69</v>
      </c>
      <c r="B80" s="85">
        <v>3263</v>
      </c>
      <c r="C80" s="143" t="s">
        <v>332</v>
      </c>
      <c r="D80" s="144"/>
      <c r="E80" s="144"/>
      <c r="F80" s="145"/>
      <c r="G80" s="25" t="s">
        <v>14</v>
      </c>
      <c r="H80" s="23"/>
      <c r="I80" s="31">
        <v>300</v>
      </c>
      <c r="J80" s="24">
        <v>0</v>
      </c>
      <c r="K80" s="25">
        <v>9.5</v>
      </c>
      <c r="L80" s="26">
        <f t="shared" si="5"/>
        <v>0</v>
      </c>
      <c r="M80" s="27">
        <f t="shared" si="6"/>
        <v>0</v>
      </c>
      <c r="N80" s="27">
        <f t="shared" si="7"/>
        <v>0</v>
      </c>
    </row>
    <row r="81" spans="1:14" ht="15" customHeight="1" x14ac:dyDescent="0.3">
      <c r="A81" s="32">
        <f t="shared" si="1"/>
        <v>70</v>
      </c>
      <c r="B81" s="86">
        <v>3339</v>
      </c>
      <c r="C81" s="143" t="s">
        <v>1029</v>
      </c>
      <c r="D81" s="144"/>
      <c r="E81" s="144"/>
      <c r="F81" s="145"/>
      <c r="G81" s="28" t="s">
        <v>115</v>
      </c>
      <c r="H81" s="23"/>
      <c r="I81" s="35">
        <v>1000</v>
      </c>
      <c r="J81" s="24">
        <v>0</v>
      </c>
      <c r="K81" s="25">
        <v>9.5</v>
      </c>
      <c r="L81" s="26">
        <f t="shared" si="5"/>
        <v>0</v>
      </c>
      <c r="M81" s="27">
        <f t="shared" si="6"/>
        <v>0</v>
      </c>
      <c r="N81" s="27">
        <f t="shared" si="7"/>
        <v>0</v>
      </c>
    </row>
    <row r="82" spans="1:14" ht="15" customHeight="1" x14ac:dyDescent="0.3">
      <c r="A82" s="32">
        <f t="shared" si="1"/>
        <v>71</v>
      </c>
      <c r="B82" s="86">
        <v>3421</v>
      </c>
      <c r="C82" s="143" t="s">
        <v>1030</v>
      </c>
      <c r="D82" s="144"/>
      <c r="E82" s="144"/>
      <c r="F82" s="145"/>
      <c r="G82" s="28" t="s">
        <v>115</v>
      </c>
      <c r="H82" s="23"/>
      <c r="I82" s="35">
        <v>1000</v>
      </c>
      <c r="J82" s="24">
        <v>0</v>
      </c>
      <c r="K82" s="25">
        <v>9.5</v>
      </c>
      <c r="L82" s="26">
        <f t="shared" si="5"/>
        <v>0</v>
      </c>
      <c r="M82" s="27">
        <f t="shared" si="6"/>
        <v>0</v>
      </c>
      <c r="N82" s="27">
        <f t="shared" si="7"/>
        <v>0</v>
      </c>
    </row>
    <row r="83" spans="1:14" ht="15" customHeight="1" x14ac:dyDescent="0.3">
      <c r="A83" s="32">
        <f t="shared" si="1"/>
        <v>72</v>
      </c>
      <c r="B83" s="86">
        <v>3697</v>
      </c>
      <c r="C83" s="143" t="s">
        <v>1031</v>
      </c>
      <c r="D83" s="144"/>
      <c r="E83" s="144"/>
      <c r="F83" s="145"/>
      <c r="G83" s="28" t="s">
        <v>115</v>
      </c>
      <c r="H83" s="23"/>
      <c r="I83" s="35">
        <v>3000</v>
      </c>
      <c r="J83" s="24">
        <v>0</v>
      </c>
      <c r="K83" s="25">
        <v>9.5</v>
      </c>
      <c r="L83" s="26">
        <f t="shared" si="5"/>
        <v>0</v>
      </c>
      <c r="M83" s="27">
        <f t="shared" si="6"/>
        <v>0</v>
      </c>
      <c r="N83" s="27">
        <f t="shared" si="7"/>
        <v>0</v>
      </c>
    </row>
    <row r="84" spans="1:14" ht="15" customHeight="1" x14ac:dyDescent="0.3">
      <c r="A84" s="32">
        <f t="shared" si="1"/>
        <v>73</v>
      </c>
      <c r="B84" s="86">
        <v>2008</v>
      </c>
      <c r="C84" s="143" t="s">
        <v>1032</v>
      </c>
      <c r="D84" s="144"/>
      <c r="E84" s="144"/>
      <c r="F84" s="145"/>
      <c r="G84" s="28" t="s">
        <v>115</v>
      </c>
      <c r="H84" s="23"/>
      <c r="I84" s="35">
        <v>500</v>
      </c>
      <c r="J84" s="24">
        <v>0</v>
      </c>
      <c r="K84" s="25">
        <v>9.5</v>
      </c>
      <c r="L84" s="26">
        <f t="shared" si="5"/>
        <v>0</v>
      </c>
      <c r="M84" s="27">
        <f t="shared" si="6"/>
        <v>0</v>
      </c>
      <c r="N84" s="27">
        <f t="shared" si="7"/>
        <v>0</v>
      </c>
    </row>
    <row r="85" spans="1:14" ht="15" customHeight="1" x14ac:dyDescent="0.3">
      <c r="A85" s="32">
        <f t="shared" si="1"/>
        <v>74</v>
      </c>
      <c r="B85" s="86">
        <v>3710</v>
      </c>
      <c r="C85" s="143" t="s">
        <v>333</v>
      </c>
      <c r="D85" s="144"/>
      <c r="E85" s="144"/>
      <c r="F85" s="145"/>
      <c r="G85" s="28" t="s">
        <v>115</v>
      </c>
      <c r="H85" s="23"/>
      <c r="I85" s="35">
        <v>600</v>
      </c>
      <c r="J85" s="24">
        <v>0</v>
      </c>
      <c r="K85" s="25">
        <v>9.5</v>
      </c>
      <c r="L85" s="26">
        <f t="shared" si="5"/>
        <v>0</v>
      </c>
      <c r="M85" s="27">
        <f t="shared" si="6"/>
        <v>0</v>
      </c>
      <c r="N85" s="27">
        <f t="shared" si="7"/>
        <v>0</v>
      </c>
    </row>
    <row r="86" spans="1:14" ht="15" customHeight="1" x14ac:dyDescent="0.3">
      <c r="A86" s="32">
        <f t="shared" si="1"/>
        <v>75</v>
      </c>
      <c r="B86" s="86">
        <v>3586</v>
      </c>
      <c r="C86" s="143" t="s">
        <v>1033</v>
      </c>
      <c r="D86" s="144"/>
      <c r="E86" s="144"/>
      <c r="F86" s="145"/>
      <c r="G86" s="28" t="s">
        <v>115</v>
      </c>
      <c r="H86" s="23"/>
      <c r="I86" s="35">
        <v>800</v>
      </c>
      <c r="J86" s="24">
        <v>0</v>
      </c>
      <c r="K86" s="25">
        <v>9.5</v>
      </c>
      <c r="L86" s="26">
        <f t="shared" si="5"/>
        <v>0</v>
      </c>
      <c r="M86" s="27">
        <f t="shared" si="6"/>
        <v>0</v>
      </c>
      <c r="N86" s="27">
        <f t="shared" si="7"/>
        <v>0</v>
      </c>
    </row>
    <row r="87" spans="1:14" ht="15" customHeight="1" x14ac:dyDescent="0.3">
      <c r="A87" s="32">
        <f t="shared" si="1"/>
        <v>76</v>
      </c>
      <c r="B87" s="86">
        <v>3506</v>
      </c>
      <c r="C87" s="143" t="s">
        <v>334</v>
      </c>
      <c r="D87" s="144"/>
      <c r="E87" s="144"/>
      <c r="F87" s="145"/>
      <c r="G87" s="28" t="s">
        <v>14</v>
      </c>
      <c r="H87" s="23"/>
      <c r="I87" s="35">
        <v>200</v>
      </c>
      <c r="J87" s="24">
        <v>0</v>
      </c>
      <c r="K87" s="25">
        <v>9.5</v>
      </c>
      <c r="L87" s="26">
        <f t="shared" si="5"/>
        <v>0</v>
      </c>
      <c r="M87" s="27">
        <f t="shared" si="6"/>
        <v>0</v>
      </c>
      <c r="N87" s="27">
        <f t="shared" si="7"/>
        <v>0</v>
      </c>
    </row>
    <row r="88" spans="1:14" ht="15" customHeight="1" x14ac:dyDescent="0.3">
      <c r="A88" s="32">
        <f t="shared" si="1"/>
        <v>77</v>
      </c>
      <c r="B88" s="86">
        <v>3725</v>
      </c>
      <c r="C88" s="143" t="s">
        <v>1034</v>
      </c>
      <c r="D88" s="144"/>
      <c r="E88" s="144"/>
      <c r="F88" s="145"/>
      <c r="G88" s="28" t="s">
        <v>115</v>
      </c>
      <c r="H88" s="23"/>
      <c r="I88" s="35">
        <v>50</v>
      </c>
      <c r="J88" s="24">
        <v>0</v>
      </c>
      <c r="K88" s="25">
        <v>9.5</v>
      </c>
      <c r="L88" s="26">
        <f t="shared" si="5"/>
        <v>0</v>
      </c>
      <c r="M88" s="27">
        <f t="shared" si="6"/>
        <v>0</v>
      </c>
      <c r="N88" s="27">
        <f t="shared" si="7"/>
        <v>0</v>
      </c>
    </row>
    <row r="89" spans="1:14" ht="15" customHeight="1" x14ac:dyDescent="0.3">
      <c r="A89" s="32">
        <f t="shared" si="1"/>
        <v>78</v>
      </c>
      <c r="B89" s="86">
        <v>3920</v>
      </c>
      <c r="C89" s="143" t="s">
        <v>336</v>
      </c>
      <c r="D89" s="144"/>
      <c r="E89" s="144"/>
      <c r="F89" s="145"/>
      <c r="G89" s="28" t="s">
        <v>14</v>
      </c>
      <c r="H89" s="23"/>
      <c r="I89" s="35">
        <v>100</v>
      </c>
      <c r="J89" s="24">
        <v>0</v>
      </c>
      <c r="K89" s="25">
        <v>9.5</v>
      </c>
      <c r="L89" s="26">
        <f t="shared" si="5"/>
        <v>0</v>
      </c>
      <c r="M89" s="27">
        <f t="shared" si="6"/>
        <v>0</v>
      </c>
      <c r="N89" s="27">
        <f t="shared" si="7"/>
        <v>0</v>
      </c>
    </row>
    <row r="90" spans="1:14" ht="15" customHeight="1" x14ac:dyDescent="0.3">
      <c r="A90" s="32">
        <f t="shared" si="1"/>
        <v>79</v>
      </c>
      <c r="B90" s="86">
        <v>3921</v>
      </c>
      <c r="C90" s="143" t="s">
        <v>337</v>
      </c>
      <c r="D90" s="144"/>
      <c r="E90" s="144"/>
      <c r="F90" s="145"/>
      <c r="G90" s="28" t="s">
        <v>14</v>
      </c>
      <c r="H90" s="23"/>
      <c r="I90" s="35">
        <v>100</v>
      </c>
      <c r="J90" s="24">
        <v>0</v>
      </c>
      <c r="K90" s="25">
        <v>9.5</v>
      </c>
      <c r="L90" s="26">
        <f t="shared" si="5"/>
        <v>0</v>
      </c>
      <c r="M90" s="27">
        <f t="shared" si="6"/>
        <v>0</v>
      </c>
      <c r="N90" s="27">
        <f t="shared" si="7"/>
        <v>0</v>
      </c>
    </row>
    <row r="91" spans="1:14" ht="15" customHeight="1" x14ac:dyDescent="0.3">
      <c r="A91" s="32">
        <f t="shared" si="1"/>
        <v>80</v>
      </c>
      <c r="B91" s="86">
        <v>3203</v>
      </c>
      <c r="C91" s="143" t="s">
        <v>338</v>
      </c>
      <c r="D91" s="144"/>
      <c r="E91" s="144"/>
      <c r="F91" s="145"/>
      <c r="G91" s="28" t="s">
        <v>14</v>
      </c>
      <c r="H91" s="23"/>
      <c r="I91" s="35">
        <v>2000</v>
      </c>
      <c r="J91" s="24">
        <v>0</v>
      </c>
      <c r="K91" s="25">
        <v>9.5</v>
      </c>
      <c r="L91" s="26">
        <f t="shared" si="5"/>
        <v>0</v>
      </c>
      <c r="M91" s="27">
        <f t="shared" si="6"/>
        <v>0</v>
      </c>
      <c r="N91" s="27">
        <f t="shared" si="7"/>
        <v>0</v>
      </c>
    </row>
    <row r="92" spans="1:14" ht="12.75" customHeight="1" x14ac:dyDescent="0.3">
      <c r="A92" s="36"/>
      <c r="B92" s="36"/>
      <c r="C92" s="136" t="s">
        <v>386</v>
      </c>
      <c r="D92" s="136"/>
      <c r="E92" s="136"/>
      <c r="F92" s="136"/>
      <c r="G92" s="37"/>
      <c r="H92" s="37"/>
      <c r="I92" s="37"/>
      <c r="J92" s="38"/>
      <c r="K92" s="37"/>
      <c r="L92" s="39"/>
      <c r="M92" s="40">
        <f>SUM(M12:M91)</f>
        <v>0</v>
      </c>
      <c r="N92" s="40">
        <f>SUM(N12:N91)</f>
        <v>0</v>
      </c>
    </row>
    <row r="93" spans="1:14" ht="12.7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2.75" customHeight="1" x14ac:dyDescent="0.3">
      <c r="A94" s="4" t="s">
        <v>16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2.75" customHeight="1" x14ac:dyDescent="0.3">
      <c r="A95" s="4" t="s">
        <v>17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2.75" customHeight="1" x14ac:dyDescent="0.3">
      <c r="A96" s="4" t="s">
        <v>18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2.75" customHeight="1" x14ac:dyDescent="0.3">
      <c r="A97" s="4" t="s">
        <v>19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2.75" customHeight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2.75" customHeight="1" x14ac:dyDescent="0.3">
      <c r="A99" s="4" t="s">
        <v>20</v>
      </c>
      <c r="B99" s="4"/>
      <c r="C99" s="4"/>
      <c r="D99" s="4"/>
      <c r="E99" s="4"/>
      <c r="F99" s="4"/>
      <c r="G99" s="4"/>
      <c r="H99" s="41" t="s">
        <v>21</v>
      </c>
      <c r="I99" s="4"/>
      <c r="J99" s="4"/>
      <c r="K99" s="4" t="s">
        <v>22</v>
      </c>
      <c r="L99" s="4"/>
      <c r="M99" s="4"/>
      <c r="N99" s="4"/>
    </row>
    <row r="102" spans="1:14" ht="12.75" customHeight="1" x14ac:dyDescent="0.3">
      <c r="B102" s="42"/>
      <c r="C102" s="42"/>
    </row>
    <row r="103" spans="1:14" ht="12.75" customHeight="1" x14ac:dyDescent="0.3">
      <c r="B103" s="42"/>
      <c r="C103" s="42"/>
    </row>
    <row r="104" spans="1:14" ht="12.75" customHeight="1" x14ac:dyDescent="0.3">
      <c r="B104" s="42"/>
      <c r="C104" s="42"/>
    </row>
    <row r="105" spans="1:14" ht="12.75" customHeight="1" x14ac:dyDescent="0.3">
      <c r="B105" s="42"/>
      <c r="C105" s="42"/>
    </row>
  </sheetData>
  <sheetProtection algorithmName="SHA-512" hashValue="UW2M2gweeumIRz0kM9szy8Ghvs6ni0ITOkQTk/9m3gqaAj31ogGHOeaN7TFblTa4w/5tHsSpvpVA+QLJAEvYJw==" saltValue="1+67FlhirhohQo9pYZKghg==" spinCount="100000" sheet="1" objects="1" scenarios="1"/>
  <protectedRanges>
    <protectedRange sqref="C99" name="Obseg3"/>
    <protectedRange sqref="C4:C5" name="Obseg2"/>
    <protectedRange sqref="C99" name="Range2"/>
  </protectedRanges>
  <mergeCells count="82">
    <mergeCell ref="C92:F92"/>
    <mergeCell ref="C13:F13"/>
    <mergeCell ref="C14:F14"/>
    <mergeCell ref="C15:F15"/>
    <mergeCell ref="C16:F16"/>
    <mergeCell ref="C17:F17"/>
    <mergeCell ref="C21:F21"/>
    <mergeCell ref="C22:F22"/>
    <mergeCell ref="C23:F23"/>
    <mergeCell ref="C24:F24"/>
    <mergeCell ref="C25:F25"/>
    <mergeCell ref="C26:F26"/>
    <mergeCell ref="C27:F27"/>
    <mergeCell ref="C34:F34"/>
    <mergeCell ref="C35:F35"/>
    <mergeCell ref="C36:F36"/>
    <mergeCell ref="C10:F10"/>
    <mergeCell ref="C12:F12"/>
    <mergeCell ref="C18:F18"/>
    <mergeCell ref="C19:F19"/>
    <mergeCell ref="C20:F20"/>
    <mergeCell ref="C37:F37"/>
    <mergeCell ref="C38:F38"/>
    <mergeCell ref="C39:F39"/>
    <mergeCell ref="C28:F28"/>
    <mergeCell ref="C29:F29"/>
    <mergeCell ref="C30:F30"/>
    <mergeCell ref="C31:F31"/>
    <mergeCell ref="C32:F32"/>
    <mergeCell ref="C33:F33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2:F52"/>
    <mergeCell ref="C53:F53"/>
    <mergeCell ref="C61:F61"/>
    <mergeCell ref="C62:F62"/>
    <mergeCell ref="C63:F63"/>
    <mergeCell ref="C64:F64"/>
    <mergeCell ref="C54:F54"/>
    <mergeCell ref="C55:F55"/>
    <mergeCell ref="C56:F56"/>
    <mergeCell ref="C57:F57"/>
    <mergeCell ref="C58:F58"/>
    <mergeCell ref="C59:F59"/>
    <mergeCell ref="C60:F60"/>
    <mergeCell ref="C76:F76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89:F89"/>
    <mergeCell ref="C90:F90"/>
    <mergeCell ref="C91:F91"/>
    <mergeCell ref="C88:F88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A3BAC-4F1F-4FD4-9043-A3C43DE6A4FE}">
  <dimension ref="A1:N86"/>
  <sheetViews>
    <sheetView topLeftCell="A61" zoomScaleNormal="100" workbookViewId="0">
      <selection activeCell="H72" sqref="H7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385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85">
        <v>2129</v>
      </c>
      <c r="C12" s="143" t="s">
        <v>977</v>
      </c>
      <c r="D12" s="144" t="s">
        <v>340</v>
      </c>
      <c r="E12" s="144" t="s">
        <v>340</v>
      </c>
      <c r="F12" s="145" t="s">
        <v>340</v>
      </c>
      <c r="G12" s="25" t="s">
        <v>115</v>
      </c>
      <c r="H12" s="23"/>
      <c r="I12" s="31">
        <v>1200</v>
      </c>
      <c r="J12" s="24">
        <v>0</v>
      </c>
      <c r="K12" s="25">
        <v>9.5</v>
      </c>
      <c r="L12" s="26">
        <f t="shared" ref="L12:L7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32">
        <f t="shared" ref="A13:A72" si="1">A12+1</f>
        <v>2</v>
      </c>
      <c r="B13" s="85">
        <v>2137</v>
      </c>
      <c r="C13" s="143" t="s">
        <v>978</v>
      </c>
      <c r="D13" s="144" t="s">
        <v>341</v>
      </c>
      <c r="E13" s="144" t="s">
        <v>341</v>
      </c>
      <c r="F13" s="145" t="s">
        <v>341</v>
      </c>
      <c r="G13" s="25" t="s">
        <v>115</v>
      </c>
      <c r="H13" s="23"/>
      <c r="I13" s="31">
        <v>800</v>
      </c>
      <c r="J13" s="24">
        <v>0</v>
      </c>
      <c r="K13" s="25">
        <v>9.5</v>
      </c>
      <c r="L13" s="26">
        <f t="shared" si="0"/>
        <v>0</v>
      </c>
      <c r="M13" s="27">
        <f t="shared" ref="M13:M72" si="2">PRODUCT(I13,L13)</f>
        <v>0</v>
      </c>
      <c r="N13" s="27">
        <f t="shared" ref="N13:N72" si="3">PRODUCT(I13,J13)</f>
        <v>0</v>
      </c>
    </row>
    <row r="14" spans="1:14" ht="15" customHeight="1" x14ac:dyDescent="0.3">
      <c r="A14" s="32">
        <f t="shared" si="1"/>
        <v>3</v>
      </c>
      <c r="B14" s="85">
        <v>2142</v>
      </c>
      <c r="C14" s="143" t="s">
        <v>979</v>
      </c>
      <c r="D14" s="144" t="s">
        <v>342</v>
      </c>
      <c r="E14" s="144" t="s">
        <v>342</v>
      </c>
      <c r="F14" s="145" t="s">
        <v>342</v>
      </c>
      <c r="G14" s="25" t="s">
        <v>115</v>
      </c>
      <c r="H14" s="23"/>
      <c r="I14" s="31">
        <v>300</v>
      </c>
      <c r="J14" s="24">
        <v>0</v>
      </c>
      <c r="K14" s="25">
        <v>9.5</v>
      </c>
      <c r="L14" s="26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3">
      <c r="A15" s="32">
        <f t="shared" si="1"/>
        <v>4</v>
      </c>
      <c r="B15" s="85">
        <v>2144</v>
      </c>
      <c r="C15" s="143" t="s">
        <v>980</v>
      </c>
      <c r="D15" s="144" t="s">
        <v>343</v>
      </c>
      <c r="E15" s="144" t="s">
        <v>343</v>
      </c>
      <c r="F15" s="145" t="s">
        <v>343</v>
      </c>
      <c r="G15" s="25" t="s">
        <v>115</v>
      </c>
      <c r="H15" s="23"/>
      <c r="I15" s="31">
        <v>400</v>
      </c>
      <c r="J15" s="24">
        <v>0</v>
      </c>
      <c r="K15" s="25">
        <v>9.5</v>
      </c>
      <c r="L15" s="26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3">
      <c r="A16" s="32">
        <f t="shared" si="1"/>
        <v>5</v>
      </c>
      <c r="B16" s="85">
        <v>2146</v>
      </c>
      <c r="C16" s="143" t="s">
        <v>388</v>
      </c>
      <c r="D16" s="144" t="s">
        <v>344</v>
      </c>
      <c r="E16" s="144" t="s">
        <v>344</v>
      </c>
      <c r="F16" s="145" t="s">
        <v>344</v>
      </c>
      <c r="G16" s="25" t="s">
        <v>115</v>
      </c>
      <c r="H16" s="23"/>
      <c r="I16" s="31">
        <v>20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3">
      <c r="A17" s="32">
        <f t="shared" si="1"/>
        <v>6</v>
      </c>
      <c r="B17" s="85">
        <v>2147</v>
      </c>
      <c r="C17" s="143" t="s">
        <v>389</v>
      </c>
      <c r="D17" s="144" t="s">
        <v>345</v>
      </c>
      <c r="E17" s="144" t="s">
        <v>345</v>
      </c>
      <c r="F17" s="145" t="s">
        <v>345</v>
      </c>
      <c r="G17" s="25" t="s">
        <v>115</v>
      </c>
      <c r="H17" s="23"/>
      <c r="I17" s="31">
        <v>20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3">
      <c r="A18" s="32">
        <f t="shared" si="1"/>
        <v>7</v>
      </c>
      <c r="B18" s="85">
        <v>2149</v>
      </c>
      <c r="C18" s="143" t="s">
        <v>981</v>
      </c>
      <c r="D18" s="144" t="s">
        <v>346</v>
      </c>
      <c r="E18" s="144" t="s">
        <v>346</v>
      </c>
      <c r="F18" s="145" t="s">
        <v>346</v>
      </c>
      <c r="G18" s="25" t="s">
        <v>115</v>
      </c>
      <c r="H18" s="23"/>
      <c r="I18" s="31">
        <v>2000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3">
      <c r="A19" s="32">
        <f t="shared" si="1"/>
        <v>8</v>
      </c>
      <c r="B19" s="85">
        <v>2151</v>
      </c>
      <c r="C19" s="143" t="s">
        <v>982</v>
      </c>
      <c r="D19" s="144" t="s">
        <v>347</v>
      </c>
      <c r="E19" s="144" t="s">
        <v>347</v>
      </c>
      <c r="F19" s="145" t="s">
        <v>347</v>
      </c>
      <c r="G19" s="25" t="s">
        <v>115</v>
      </c>
      <c r="H19" s="23"/>
      <c r="I19" s="31">
        <v>100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3">
      <c r="A20" s="32">
        <f t="shared" si="1"/>
        <v>9</v>
      </c>
      <c r="B20" s="85">
        <v>2386</v>
      </c>
      <c r="C20" s="143" t="s">
        <v>390</v>
      </c>
      <c r="D20" s="144" t="s">
        <v>348</v>
      </c>
      <c r="E20" s="144" t="s">
        <v>348</v>
      </c>
      <c r="F20" s="145" t="s">
        <v>348</v>
      </c>
      <c r="G20" s="25" t="s">
        <v>115</v>
      </c>
      <c r="H20" s="23"/>
      <c r="I20" s="31">
        <v>70</v>
      </c>
      <c r="J20" s="24">
        <v>0</v>
      </c>
      <c r="K20" s="25">
        <v>9.5</v>
      </c>
      <c r="L20" s="26">
        <f t="shared" si="0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3">
      <c r="A21" s="32">
        <f t="shared" si="1"/>
        <v>10</v>
      </c>
      <c r="B21" s="85">
        <v>2388</v>
      </c>
      <c r="C21" s="143" t="s">
        <v>983</v>
      </c>
      <c r="D21" s="144" t="s">
        <v>349</v>
      </c>
      <c r="E21" s="144" t="s">
        <v>349</v>
      </c>
      <c r="F21" s="145" t="s">
        <v>349</v>
      </c>
      <c r="G21" s="25" t="s">
        <v>115</v>
      </c>
      <c r="H21" s="23"/>
      <c r="I21" s="31">
        <v>540</v>
      </c>
      <c r="J21" s="24">
        <v>0</v>
      </c>
      <c r="K21" s="25">
        <v>9.5</v>
      </c>
      <c r="L21" s="26">
        <f t="shared" si="0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3">
      <c r="A22" s="32">
        <f t="shared" si="1"/>
        <v>11</v>
      </c>
      <c r="B22" s="85">
        <v>2390</v>
      </c>
      <c r="C22" s="143" t="s">
        <v>350</v>
      </c>
      <c r="D22" s="144" t="s">
        <v>351</v>
      </c>
      <c r="E22" s="144" t="s">
        <v>351</v>
      </c>
      <c r="F22" s="145" t="s">
        <v>351</v>
      </c>
      <c r="G22" s="25" t="s">
        <v>115</v>
      </c>
      <c r="H22" s="23"/>
      <c r="I22" s="31">
        <v>1000</v>
      </c>
      <c r="J22" s="24">
        <v>0</v>
      </c>
      <c r="K22" s="25">
        <v>9.5</v>
      </c>
      <c r="L22" s="26">
        <f t="shared" si="0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3">
      <c r="A23" s="32">
        <f t="shared" si="1"/>
        <v>12</v>
      </c>
      <c r="B23" s="85">
        <v>2391</v>
      </c>
      <c r="C23" s="143" t="s">
        <v>984</v>
      </c>
      <c r="D23" s="144" t="s">
        <v>352</v>
      </c>
      <c r="E23" s="144" t="s">
        <v>352</v>
      </c>
      <c r="F23" s="145" t="s">
        <v>352</v>
      </c>
      <c r="G23" s="25" t="s">
        <v>115</v>
      </c>
      <c r="H23" s="23"/>
      <c r="I23" s="31">
        <v>1000</v>
      </c>
      <c r="J23" s="24">
        <v>0</v>
      </c>
      <c r="K23" s="25">
        <v>9.5</v>
      </c>
      <c r="L23" s="26">
        <f t="shared" si="0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3">
      <c r="A24" s="32">
        <f t="shared" si="1"/>
        <v>13</v>
      </c>
      <c r="B24" s="85">
        <v>2403</v>
      </c>
      <c r="C24" s="143" t="s">
        <v>353</v>
      </c>
      <c r="D24" s="144" t="s">
        <v>354</v>
      </c>
      <c r="E24" s="144" t="s">
        <v>354</v>
      </c>
      <c r="F24" s="145" t="s">
        <v>354</v>
      </c>
      <c r="G24" s="25" t="s">
        <v>115</v>
      </c>
      <c r="H24" s="23"/>
      <c r="I24" s="31">
        <v>1000</v>
      </c>
      <c r="J24" s="24">
        <v>0</v>
      </c>
      <c r="K24" s="25">
        <v>9.5</v>
      </c>
      <c r="L24" s="26">
        <f t="shared" si="0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3">
      <c r="A25" s="32">
        <f t="shared" si="1"/>
        <v>14</v>
      </c>
      <c r="B25" s="85">
        <v>2442</v>
      </c>
      <c r="C25" s="143" t="s">
        <v>985</v>
      </c>
      <c r="D25" s="144" t="s">
        <v>355</v>
      </c>
      <c r="E25" s="144" t="s">
        <v>355</v>
      </c>
      <c r="F25" s="145" t="s">
        <v>355</v>
      </c>
      <c r="G25" s="25" t="s">
        <v>115</v>
      </c>
      <c r="H25" s="23"/>
      <c r="I25" s="31">
        <v>1000</v>
      </c>
      <c r="J25" s="24">
        <v>0</v>
      </c>
      <c r="K25" s="25">
        <v>9.5</v>
      </c>
      <c r="L25" s="26">
        <f t="shared" si="0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3">
      <c r="A26" s="32">
        <f t="shared" si="1"/>
        <v>15</v>
      </c>
      <c r="B26" s="85">
        <v>2977</v>
      </c>
      <c r="C26" s="143" t="s">
        <v>986</v>
      </c>
      <c r="D26" s="144" t="s">
        <v>356</v>
      </c>
      <c r="E26" s="144" t="s">
        <v>356</v>
      </c>
      <c r="F26" s="145" t="s">
        <v>356</v>
      </c>
      <c r="G26" s="25" t="s">
        <v>115</v>
      </c>
      <c r="H26" s="23"/>
      <c r="I26" s="31">
        <v>200</v>
      </c>
      <c r="J26" s="24">
        <v>0</v>
      </c>
      <c r="K26" s="25">
        <v>9.5</v>
      </c>
      <c r="L26" s="26">
        <f t="shared" si="0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3">
      <c r="A27" s="32">
        <f t="shared" si="1"/>
        <v>16</v>
      </c>
      <c r="B27" s="85">
        <v>3465</v>
      </c>
      <c r="C27" s="143" t="s">
        <v>357</v>
      </c>
      <c r="D27" s="144"/>
      <c r="E27" s="144"/>
      <c r="F27" s="145"/>
      <c r="G27" s="25" t="s">
        <v>115</v>
      </c>
      <c r="H27" s="23"/>
      <c r="I27" s="31">
        <v>600</v>
      </c>
      <c r="J27" s="24">
        <v>0</v>
      </c>
      <c r="K27" s="25">
        <v>9.5</v>
      </c>
      <c r="L27" s="26">
        <f t="shared" si="0"/>
        <v>0</v>
      </c>
      <c r="M27" s="27">
        <f t="shared" si="2"/>
        <v>0</v>
      </c>
      <c r="N27" s="27">
        <f t="shared" si="3"/>
        <v>0</v>
      </c>
    </row>
    <row r="28" spans="1:14" ht="15" customHeight="1" x14ac:dyDescent="0.3">
      <c r="A28" s="32">
        <f t="shared" si="1"/>
        <v>17</v>
      </c>
      <c r="B28" s="85">
        <v>3009</v>
      </c>
      <c r="C28" s="143" t="s">
        <v>987</v>
      </c>
      <c r="D28" s="144" t="s">
        <v>358</v>
      </c>
      <c r="E28" s="144" t="s">
        <v>358</v>
      </c>
      <c r="F28" s="145" t="s">
        <v>358</v>
      </c>
      <c r="G28" s="25" t="s">
        <v>115</v>
      </c>
      <c r="H28" s="23"/>
      <c r="I28" s="31">
        <v>800</v>
      </c>
      <c r="J28" s="24">
        <v>0</v>
      </c>
      <c r="K28" s="25">
        <v>9.5</v>
      </c>
      <c r="L28" s="26">
        <f t="shared" si="0"/>
        <v>0</v>
      </c>
      <c r="M28" s="27">
        <f t="shared" si="2"/>
        <v>0</v>
      </c>
      <c r="N28" s="27">
        <f t="shared" si="3"/>
        <v>0</v>
      </c>
    </row>
    <row r="29" spans="1:14" ht="15" customHeight="1" x14ac:dyDescent="0.3">
      <c r="A29" s="32">
        <f t="shared" si="1"/>
        <v>18</v>
      </c>
      <c r="B29" s="85">
        <v>3588</v>
      </c>
      <c r="C29" s="143" t="s">
        <v>988</v>
      </c>
      <c r="D29" s="144" t="s">
        <v>349</v>
      </c>
      <c r="E29" s="144" t="s">
        <v>349</v>
      </c>
      <c r="F29" s="145" t="s">
        <v>349</v>
      </c>
      <c r="G29" s="25" t="s">
        <v>115</v>
      </c>
      <c r="H29" s="23"/>
      <c r="I29" s="31">
        <v>700</v>
      </c>
      <c r="J29" s="24">
        <v>0</v>
      </c>
      <c r="K29" s="25">
        <v>9.5</v>
      </c>
      <c r="L29" s="26">
        <f t="shared" si="0"/>
        <v>0</v>
      </c>
      <c r="M29" s="27">
        <f t="shared" si="2"/>
        <v>0</v>
      </c>
      <c r="N29" s="27">
        <f t="shared" si="3"/>
        <v>0</v>
      </c>
    </row>
    <row r="30" spans="1:14" ht="15" customHeight="1" x14ac:dyDescent="0.3">
      <c r="A30" s="32">
        <f t="shared" si="1"/>
        <v>19</v>
      </c>
      <c r="B30" s="85">
        <v>2130</v>
      </c>
      <c r="C30" s="143" t="s">
        <v>989</v>
      </c>
      <c r="D30" s="144" t="s">
        <v>359</v>
      </c>
      <c r="E30" s="144" t="s">
        <v>359</v>
      </c>
      <c r="F30" s="145" t="s">
        <v>359</v>
      </c>
      <c r="G30" s="25" t="s">
        <v>115</v>
      </c>
      <c r="H30" s="23"/>
      <c r="I30" s="31">
        <v>1200</v>
      </c>
      <c r="J30" s="24">
        <v>0</v>
      </c>
      <c r="K30" s="25">
        <v>9.5</v>
      </c>
      <c r="L30" s="26">
        <f t="shared" si="0"/>
        <v>0</v>
      </c>
      <c r="M30" s="27">
        <f t="shared" si="2"/>
        <v>0</v>
      </c>
      <c r="N30" s="27">
        <f t="shared" si="3"/>
        <v>0</v>
      </c>
    </row>
    <row r="31" spans="1:14" ht="15" customHeight="1" x14ac:dyDescent="0.3">
      <c r="A31" s="32">
        <f t="shared" si="1"/>
        <v>20</v>
      </c>
      <c r="B31" s="85">
        <v>2131</v>
      </c>
      <c r="C31" s="143" t="s">
        <v>990</v>
      </c>
      <c r="D31" s="144" t="s">
        <v>360</v>
      </c>
      <c r="E31" s="144" t="s">
        <v>360</v>
      </c>
      <c r="F31" s="145" t="s">
        <v>360</v>
      </c>
      <c r="G31" s="25" t="s">
        <v>115</v>
      </c>
      <c r="H31" s="23"/>
      <c r="I31" s="31">
        <v>100</v>
      </c>
      <c r="J31" s="24">
        <v>0</v>
      </c>
      <c r="K31" s="25">
        <v>9.5</v>
      </c>
      <c r="L31" s="26">
        <f t="shared" si="0"/>
        <v>0</v>
      </c>
      <c r="M31" s="27">
        <f t="shared" si="2"/>
        <v>0</v>
      </c>
      <c r="N31" s="27">
        <f t="shared" si="3"/>
        <v>0</v>
      </c>
    </row>
    <row r="32" spans="1:14" ht="15" customHeight="1" x14ac:dyDescent="0.3">
      <c r="A32" s="32">
        <f t="shared" si="1"/>
        <v>21</v>
      </c>
      <c r="B32" s="85">
        <v>2132</v>
      </c>
      <c r="C32" s="143" t="s">
        <v>991</v>
      </c>
      <c r="D32" s="144" t="s">
        <v>361</v>
      </c>
      <c r="E32" s="144" t="s">
        <v>361</v>
      </c>
      <c r="F32" s="145" t="s">
        <v>361</v>
      </c>
      <c r="G32" s="25" t="s">
        <v>115</v>
      </c>
      <c r="H32" s="23"/>
      <c r="I32" s="31">
        <v>100</v>
      </c>
      <c r="J32" s="24">
        <v>0</v>
      </c>
      <c r="K32" s="25">
        <v>9.5</v>
      </c>
      <c r="L32" s="26">
        <f t="shared" si="0"/>
        <v>0</v>
      </c>
      <c r="M32" s="27">
        <f t="shared" si="2"/>
        <v>0</v>
      </c>
      <c r="N32" s="27">
        <f t="shared" si="3"/>
        <v>0</v>
      </c>
    </row>
    <row r="33" spans="1:14" ht="15" customHeight="1" x14ac:dyDescent="0.3">
      <c r="A33" s="32">
        <f t="shared" si="1"/>
        <v>22</v>
      </c>
      <c r="B33" s="85">
        <v>2135</v>
      </c>
      <c r="C33" s="143" t="s">
        <v>992</v>
      </c>
      <c r="D33" s="144" t="s">
        <v>361</v>
      </c>
      <c r="E33" s="144" t="s">
        <v>361</v>
      </c>
      <c r="F33" s="145" t="s">
        <v>361</v>
      </c>
      <c r="G33" s="25" t="s">
        <v>115</v>
      </c>
      <c r="H33" s="23"/>
      <c r="I33" s="31">
        <v>100</v>
      </c>
      <c r="J33" s="24">
        <v>0</v>
      </c>
      <c r="K33" s="25">
        <v>9.5</v>
      </c>
      <c r="L33" s="26">
        <f t="shared" si="0"/>
        <v>0</v>
      </c>
      <c r="M33" s="27">
        <f t="shared" si="2"/>
        <v>0</v>
      </c>
      <c r="N33" s="27">
        <f t="shared" si="3"/>
        <v>0</v>
      </c>
    </row>
    <row r="34" spans="1:14" ht="15" customHeight="1" x14ac:dyDescent="0.3">
      <c r="A34" s="32">
        <f t="shared" si="1"/>
        <v>23</v>
      </c>
      <c r="B34" s="85">
        <v>2138</v>
      </c>
      <c r="C34" s="143" t="s">
        <v>993</v>
      </c>
      <c r="D34" s="144" t="s">
        <v>362</v>
      </c>
      <c r="E34" s="144" t="s">
        <v>362</v>
      </c>
      <c r="F34" s="145" t="s">
        <v>362</v>
      </c>
      <c r="G34" s="25" t="s">
        <v>115</v>
      </c>
      <c r="H34" s="23"/>
      <c r="I34" s="31">
        <v>800</v>
      </c>
      <c r="J34" s="24">
        <v>0</v>
      </c>
      <c r="K34" s="25">
        <v>9.5</v>
      </c>
      <c r="L34" s="26">
        <f t="shared" si="0"/>
        <v>0</v>
      </c>
      <c r="M34" s="27">
        <f t="shared" si="2"/>
        <v>0</v>
      </c>
      <c r="N34" s="27">
        <f t="shared" si="3"/>
        <v>0</v>
      </c>
    </row>
    <row r="35" spans="1:14" ht="15" customHeight="1" x14ac:dyDescent="0.3">
      <c r="A35" s="32">
        <f t="shared" si="1"/>
        <v>24</v>
      </c>
      <c r="B35" s="85">
        <v>2139</v>
      </c>
      <c r="C35" s="143" t="s">
        <v>994</v>
      </c>
      <c r="D35" s="144" t="s">
        <v>363</v>
      </c>
      <c r="E35" s="144" t="s">
        <v>363</v>
      </c>
      <c r="F35" s="145" t="s">
        <v>363</v>
      </c>
      <c r="G35" s="25" t="s">
        <v>115</v>
      </c>
      <c r="H35" s="23"/>
      <c r="I35" s="31">
        <v>800</v>
      </c>
      <c r="J35" s="24">
        <v>0</v>
      </c>
      <c r="K35" s="25">
        <v>9.5</v>
      </c>
      <c r="L35" s="26">
        <f t="shared" si="0"/>
        <v>0</v>
      </c>
      <c r="M35" s="27">
        <f t="shared" si="2"/>
        <v>0</v>
      </c>
      <c r="N35" s="27">
        <f t="shared" si="3"/>
        <v>0</v>
      </c>
    </row>
    <row r="36" spans="1:14" ht="15" customHeight="1" x14ac:dyDescent="0.3">
      <c r="A36" s="32">
        <f t="shared" si="1"/>
        <v>25</v>
      </c>
      <c r="B36" s="85">
        <v>2140</v>
      </c>
      <c r="C36" s="143" t="s">
        <v>995</v>
      </c>
      <c r="D36" s="144" t="s">
        <v>364</v>
      </c>
      <c r="E36" s="144" t="s">
        <v>364</v>
      </c>
      <c r="F36" s="145" t="s">
        <v>364</v>
      </c>
      <c r="G36" s="25" t="s">
        <v>115</v>
      </c>
      <c r="H36" s="23"/>
      <c r="I36" s="31">
        <v>400</v>
      </c>
      <c r="J36" s="24">
        <v>0</v>
      </c>
      <c r="K36" s="25">
        <v>9.5</v>
      </c>
      <c r="L36" s="26">
        <f t="shared" si="0"/>
        <v>0</v>
      </c>
      <c r="M36" s="27">
        <f t="shared" si="2"/>
        <v>0</v>
      </c>
      <c r="N36" s="27">
        <f t="shared" si="3"/>
        <v>0</v>
      </c>
    </row>
    <row r="37" spans="1:14" ht="15" customHeight="1" x14ac:dyDescent="0.3">
      <c r="A37" s="32">
        <f t="shared" si="1"/>
        <v>26</v>
      </c>
      <c r="B37" s="85">
        <v>2141</v>
      </c>
      <c r="C37" s="143" t="s">
        <v>996</v>
      </c>
      <c r="D37" s="144" t="s">
        <v>365</v>
      </c>
      <c r="E37" s="144" t="s">
        <v>365</v>
      </c>
      <c r="F37" s="145" t="s">
        <v>365</v>
      </c>
      <c r="G37" s="25" t="s">
        <v>115</v>
      </c>
      <c r="H37" s="23"/>
      <c r="I37" s="31">
        <v>400</v>
      </c>
      <c r="J37" s="24">
        <v>0</v>
      </c>
      <c r="K37" s="25">
        <v>9.5</v>
      </c>
      <c r="L37" s="26">
        <f t="shared" si="0"/>
        <v>0</v>
      </c>
      <c r="M37" s="27">
        <f t="shared" si="2"/>
        <v>0</v>
      </c>
      <c r="N37" s="27">
        <f t="shared" si="3"/>
        <v>0</v>
      </c>
    </row>
    <row r="38" spans="1:14" ht="15" customHeight="1" x14ac:dyDescent="0.3">
      <c r="A38" s="32">
        <f t="shared" si="1"/>
        <v>27</v>
      </c>
      <c r="B38" s="85">
        <v>2143</v>
      </c>
      <c r="C38" s="143" t="s">
        <v>391</v>
      </c>
      <c r="D38" s="144" t="s">
        <v>366</v>
      </c>
      <c r="E38" s="144" t="s">
        <v>366</v>
      </c>
      <c r="F38" s="145" t="s">
        <v>366</v>
      </c>
      <c r="G38" s="89" t="s">
        <v>14</v>
      </c>
      <c r="H38" s="23"/>
      <c r="I38" s="31">
        <v>200</v>
      </c>
      <c r="J38" s="24">
        <v>0</v>
      </c>
      <c r="K38" s="25">
        <v>9.5</v>
      </c>
      <c r="L38" s="26">
        <f t="shared" si="0"/>
        <v>0</v>
      </c>
      <c r="M38" s="27">
        <f t="shared" si="2"/>
        <v>0</v>
      </c>
      <c r="N38" s="27">
        <f t="shared" si="3"/>
        <v>0</v>
      </c>
    </row>
    <row r="39" spans="1:14" ht="15" customHeight="1" x14ac:dyDescent="0.3">
      <c r="A39" s="32">
        <f t="shared" si="1"/>
        <v>28</v>
      </c>
      <c r="B39" s="85">
        <v>2145</v>
      </c>
      <c r="C39" s="143" t="s">
        <v>392</v>
      </c>
      <c r="D39" s="144" t="s">
        <v>367</v>
      </c>
      <c r="E39" s="144" t="s">
        <v>367</v>
      </c>
      <c r="F39" s="145" t="s">
        <v>367</v>
      </c>
      <c r="G39" s="89" t="s">
        <v>14</v>
      </c>
      <c r="H39" s="23"/>
      <c r="I39" s="31">
        <v>10</v>
      </c>
      <c r="J39" s="24">
        <v>0</v>
      </c>
      <c r="K39" s="25">
        <v>9.5</v>
      </c>
      <c r="L39" s="26">
        <f t="shared" si="0"/>
        <v>0</v>
      </c>
      <c r="M39" s="27">
        <f t="shared" si="2"/>
        <v>0</v>
      </c>
      <c r="N39" s="27">
        <f t="shared" si="3"/>
        <v>0</v>
      </c>
    </row>
    <row r="40" spans="1:14" ht="15" customHeight="1" x14ac:dyDescent="0.3">
      <c r="A40" s="32">
        <f t="shared" si="1"/>
        <v>29</v>
      </c>
      <c r="B40" s="85">
        <v>2148</v>
      </c>
      <c r="C40" s="143" t="s">
        <v>393</v>
      </c>
      <c r="D40" s="144" t="s">
        <v>368</v>
      </c>
      <c r="E40" s="144" t="s">
        <v>368</v>
      </c>
      <c r="F40" s="145" t="s">
        <v>368</v>
      </c>
      <c r="G40" s="89" t="s">
        <v>14</v>
      </c>
      <c r="H40" s="23"/>
      <c r="I40" s="31">
        <v>30</v>
      </c>
      <c r="J40" s="24">
        <v>0</v>
      </c>
      <c r="K40" s="25">
        <v>9.5</v>
      </c>
      <c r="L40" s="26">
        <f t="shared" si="0"/>
        <v>0</v>
      </c>
      <c r="M40" s="27">
        <f t="shared" si="2"/>
        <v>0</v>
      </c>
      <c r="N40" s="27">
        <f t="shared" si="3"/>
        <v>0</v>
      </c>
    </row>
    <row r="41" spans="1:14" ht="15" customHeight="1" x14ac:dyDescent="0.3">
      <c r="A41" s="32">
        <f t="shared" si="1"/>
        <v>30</v>
      </c>
      <c r="B41" s="85">
        <v>2150</v>
      </c>
      <c r="C41" s="143" t="s">
        <v>369</v>
      </c>
      <c r="D41" s="144" t="s">
        <v>370</v>
      </c>
      <c r="E41" s="144" t="s">
        <v>370</v>
      </c>
      <c r="F41" s="145" t="s">
        <v>370</v>
      </c>
      <c r="G41" s="25" t="s">
        <v>115</v>
      </c>
      <c r="H41" s="23"/>
      <c r="I41" s="31">
        <v>200</v>
      </c>
      <c r="J41" s="24">
        <v>0</v>
      </c>
      <c r="K41" s="25">
        <v>9.5</v>
      </c>
      <c r="L41" s="26">
        <f t="shared" si="0"/>
        <v>0</v>
      </c>
      <c r="M41" s="27">
        <f t="shared" si="2"/>
        <v>0</v>
      </c>
      <c r="N41" s="27">
        <f t="shared" si="3"/>
        <v>0</v>
      </c>
    </row>
    <row r="42" spans="1:14" ht="15" customHeight="1" x14ac:dyDescent="0.3">
      <c r="A42" s="32">
        <f t="shared" si="1"/>
        <v>31</v>
      </c>
      <c r="B42" s="85">
        <v>2383</v>
      </c>
      <c r="C42" s="143" t="s">
        <v>997</v>
      </c>
      <c r="D42" s="144" t="s">
        <v>371</v>
      </c>
      <c r="E42" s="144" t="s">
        <v>371</v>
      </c>
      <c r="F42" s="145" t="s">
        <v>371</v>
      </c>
      <c r="G42" s="25" t="s">
        <v>115</v>
      </c>
      <c r="H42" s="23"/>
      <c r="I42" s="31">
        <v>300</v>
      </c>
      <c r="J42" s="24">
        <v>0</v>
      </c>
      <c r="K42" s="25">
        <v>9.5</v>
      </c>
      <c r="L42" s="26">
        <f t="shared" si="0"/>
        <v>0</v>
      </c>
      <c r="M42" s="27">
        <f t="shared" si="2"/>
        <v>0</v>
      </c>
      <c r="N42" s="27">
        <f t="shared" si="3"/>
        <v>0</v>
      </c>
    </row>
    <row r="43" spans="1:14" ht="15" customHeight="1" x14ac:dyDescent="0.3">
      <c r="A43" s="32">
        <f t="shared" si="1"/>
        <v>32</v>
      </c>
      <c r="B43" s="85">
        <v>3174</v>
      </c>
      <c r="C43" s="143" t="s">
        <v>394</v>
      </c>
      <c r="D43" s="144" t="s">
        <v>372</v>
      </c>
      <c r="E43" s="144" t="s">
        <v>372</v>
      </c>
      <c r="F43" s="145" t="s">
        <v>372</v>
      </c>
      <c r="G43" s="25" t="s">
        <v>14</v>
      </c>
      <c r="H43" s="23"/>
      <c r="I43" s="31">
        <v>15</v>
      </c>
      <c r="J43" s="24">
        <v>0</v>
      </c>
      <c r="K43" s="25">
        <v>9.5</v>
      </c>
      <c r="L43" s="26">
        <f t="shared" si="0"/>
        <v>0</v>
      </c>
      <c r="M43" s="27">
        <f t="shared" si="2"/>
        <v>0</v>
      </c>
      <c r="N43" s="27">
        <f t="shared" si="3"/>
        <v>0</v>
      </c>
    </row>
    <row r="44" spans="1:14" ht="15" customHeight="1" x14ac:dyDescent="0.3">
      <c r="A44" s="32">
        <f t="shared" si="1"/>
        <v>33</v>
      </c>
      <c r="B44" s="85">
        <v>3208</v>
      </c>
      <c r="C44" s="143" t="s">
        <v>998</v>
      </c>
      <c r="D44" s="144" t="s">
        <v>372</v>
      </c>
      <c r="E44" s="144" t="s">
        <v>372</v>
      </c>
      <c r="F44" s="145" t="s">
        <v>372</v>
      </c>
      <c r="G44" s="25" t="s">
        <v>115</v>
      </c>
      <c r="H44" s="23"/>
      <c r="I44" s="31">
        <v>1000</v>
      </c>
      <c r="J44" s="24">
        <v>0</v>
      </c>
      <c r="K44" s="25">
        <v>9.5</v>
      </c>
      <c r="L44" s="26">
        <f t="shared" si="0"/>
        <v>0</v>
      </c>
      <c r="M44" s="27">
        <f t="shared" si="2"/>
        <v>0</v>
      </c>
      <c r="N44" s="27">
        <f t="shared" si="3"/>
        <v>0</v>
      </c>
    </row>
    <row r="45" spans="1:14" ht="15" customHeight="1" x14ac:dyDescent="0.3">
      <c r="A45" s="32">
        <f t="shared" si="1"/>
        <v>34</v>
      </c>
      <c r="B45" s="85">
        <v>3226</v>
      </c>
      <c r="C45" s="143" t="s">
        <v>999</v>
      </c>
      <c r="D45" s="144"/>
      <c r="E45" s="144"/>
      <c r="F45" s="145"/>
      <c r="G45" s="25" t="s">
        <v>115</v>
      </c>
      <c r="H45" s="23"/>
      <c r="I45" s="31">
        <v>50</v>
      </c>
      <c r="J45" s="24">
        <v>0</v>
      </c>
      <c r="K45" s="25">
        <v>9.5</v>
      </c>
      <c r="L45" s="26">
        <f t="shared" si="0"/>
        <v>0</v>
      </c>
      <c r="M45" s="27">
        <f t="shared" si="2"/>
        <v>0</v>
      </c>
      <c r="N45" s="27">
        <f t="shared" si="3"/>
        <v>0</v>
      </c>
    </row>
    <row r="46" spans="1:14" ht="15" customHeight="1" x14ac:dyDescent="0.3">
      <c r="A46" s="32">
        <f t="shared" si="1"/>
        <v>35</v>
      </c>
      <c r="B46" s="85">
        <v>3298</v>
      </c>
      <c r="C46" s="143" t="s">
        <v>1000</v>
      </c>
      <c r="D46" s="144"/>
      <c r="E46" s="144"/>
      <c r="F46" s="145"/>
      <c r="G46" s="25" t="s">
        <v>115</v>
      </c>
      <c r="H46" s="23"/>
      <c r="I46" s="31">
        <v>500</v>
      </c>
      <c r="J46" s="24">
        <v>0</v>
      </c>
      <c r="K46" s="25">
        <v>9.5</v>
      </c>
      <c r="L46" s="26">
        <f t="shared" si="0"/>
        <v>0</v>
      </c>
      <c r="M46" s="27">
        <f t="shared" si="2"/>
        <v>0</v>
      </c>
      <c r="N46" s="27">
        <f t="shared" si="3"/>
        <v>0</v>
      </c>
    </row>
    <row r="47" spans="1:14" ht="15" customHeight="1" x14ac:dyDescent="0.3">
      <c r="A47" s="32">
        <f t="shared" si="1"/>
        <v>36</v>
      </c>
      <c r="B47" s="85">
        <v>3296</v>
      </c>
      <c r="C47" s="143" t="s">
        <v>1001</v>
      </c>
      <c r="D47" s="144"/>
      <c r="E47" s="144"/>
      <c r="F47" s="145"/>
      <c r="G47" s="25" t="s">
        <v>115</v>
      </c>
      <c r="H47" s="23"/>
      <c r="I47" s="31">
        <v>300</v>
      </c>
      <c r="J47" s="24">
        <v>0</v>
      </c>
      <c r="K47" s="25">
        <v>9.5</v>
      </c>
      <c r="L47" s="26">
        <f t="shared" si="0"/>
        <v>0</v>
      </c>
      <c r="M47" s="27">
        <f t="shared" si="2"/>
        <v>0</v>
      </c>
      <c r="N47" s="27">
        <f t="shared" si="3"/>
        <v>0</v>
      </c>
    </row>
    <row r="48" spans="1:14" ht="15" customHeight="1" x14ac:dyDescent="0.3">
      <c r="A48" s="32">
        <f t="shared" si="1"/>
        <v>37</v>
      </c>
      <c r="B48" s="85">
        <v>3296</v>
      </c>
      <c r="C48" s="143" t="s">
        <v>1002</v>
      </c>
      <c r="D48" s="144"/>
      <c r="E48" s="144"/>
      <c r="F48" s="145"/>
      <c r="G48" s="25" t="s">
        <v>115</v>
      </c>
      <c r="H48" s="23"/>
      <c r="I48" s="31">
        <v>60</v>
      </c>
      <c r="J48" s="24">
        <v>0</v>
      </c>
      <c r="K48" s="25">
        <v>9.5</v>
      </c>
      <c r="L48" s="26">
        <f t="shared" si="0"/>
        <v>0</v>
      </c>
      <c r="M48" s="27">
        <f t="shared" si="2"/>
        <v>0</v>
      </c>
      <c r="N48" s="27">
        <f t="shared" si="3"/>
        <v>0</v>
      </c>
    </row>
    <row r="49" spans="1:14" ht="15" customHeight="1" x14ac:dyDescent="0.3">
      <c r="A49" s="32">
        <f t="shared" si="1"/>
        <v>38</v>
      </c>
      <c r="B49" s="85">
        <v>3357</v>
      </c>
      <c r="C49" s="143" t="s">
        <v>373</v>
      </c>
      <c r="D49" s="144"/>
      <c r="E49" s="144"/>
      <c r="F49" s="145"/>
      <c r="G49" s="25" t="s">
        <v>115</v>
      </c>
      <c r="H49" s="23"/>
      <c r="I49" s="31">
        <v>2000</v>
      </c>
      <c r="J49" s="24">
        <v>0</v>
      </c>
      <c r="K49" s="25">
        <v>9.5</v>
      </c>
      <c r="L49" s="26">
        <f t="shared" si="0"/>
        <v>0</v>
      </c>
      <c r="M49" s="27">
        <f t="shared" si="2"/>
        <v>0</v>
      </c>
      <c r="N49" s="27">
        <f t="shared" si="3"/>
        <v>0</v>
      </c>
    </row>
    <row r="50" spans="1:14" ht="15" customHeight="1" x14ac:dyDescent="0.3">
      <c r="A50" s="32">
        <f t="shared" si="1"/>
        <v>39</v>
      </c>
      <c r="B50" s="85">
        <v>3424</v>
      </c>
      <c r="C50" s="143" t="s">
        <v>395</v>
      </c>
      <c r="D50" s="144"/>
      <c r="E50" s="144"/>
      <c r="F50" s="145"/>
      <c r="G50" s="25" t="s">
        <v>115</v>
      </c>
      <c r="H50" s="23"/>
      <c r="I50" s="31">
        <v>20</v>
      </c>
      <c r="J50" s="24">
        <v>0</v>
      </c>
      <c r="K50" s="25">
        <v>9.5</v>
      </c>
      <c r="L50" s="26">
        <f t="shared" si="0"/>
        <v>0</v>
      </c>
      <c r="M50" s="27">
        <f t="shared" si="2"/>
        <v>0</v>
      </c>
      <c r="N50" s="27">
        <f t="shared" si="3"/>
        <v>0</v>
      </c>
    </row>
    <row r="51" spans="1:14" ht="15" customHeight="1" x14ac:dyDescent="0.3">
      <c r="A51" s="32">
        <f t="shared" si="1"/>
        <v>40</v>
      </c>
      <c r="B51" s="85">
        <v>2115</v>
      </c>
      <c r="C51" s="143" t="s">
        <v>374</v>
      </c>
      <c r="D51" s="144" t="s">
        <v>374</v>
      </c>
      <c r="E51" s="144" t="s">
        <v>374</v>
      </c>
      <c r="F51" s="145" t="s">
        <v>374</v>
      </c>
      <c r="G51" s="25" t="s">
        <v>115</v>
      </c>
      <c r="H51" s="23"/>
      <c r="I51" s="31">
        <v>500</v>
      </c>
      <c r="J51" s="24">
        <v>0</v>
      </c>
      <c r="K51" s="25">
        <v>9.5</v>
      </c>
      <c r="L51" s="26">
        <f t="shared" si="0"/>
        <v>0</v>
      </c>
      <c r="M51" s="27">
        <f t="shared" si="2"/>
        <v>0</v>
      </c>
      <c r="N51" s="27">
        <f t="shared" si="3"/>
        <v>0</v>
      </c>
    </row>
    <row r="52" spans="1:14" ht="15" customHeight="1" x14ac:dyDescent="0.3">
      <c r="A52" s="32">
        <f t="shared" si="1"/>
        <v>41</v>
      </c>
      <c r="B52" s="85">
        <v>3648</v>
      </c>
      <c r="C52" s="143" t="s">
        <v>375</v>
      </c>
      <c r="D52" s="144" t="s">
        <v>375</v>
      </c>
      <c r="E52" s="144" t="s">
        <v>375</v>
      </c>
      <c r="F52" s="145" t="s">
        <v>375</v>
      </c>
      <c r="G52" s="25" t="s">
        <v>115</v>
      </c>
      <c r="H52" s="23"/>
      <c r="I52" s="31">
        <v>500</v>
      </c>
      <c r="J52" s="24">
        <v>0</v>
      </c>
      <c r="K52" s="25">
        <v>9.5</v>
      </c>
      <c r="L52" s="26">
        <f t="shared" si="0"/>
        <v>0</v>
      </c>
      <c r="M52" s="27">
        <f t="shared" si="2"/>
        <v>0</v>
      </c>
      <c r="N52" s="27">
        <f t="shared" si="3"/>
        <v>0</v>
      </c>
    </row>
    <row r="53" spans="1:14" ht="15" customHeight="1" x14ac:dyDescent="0.3">
      <c r="A53" s="32">
        <f t="shared" si="1"/>
        <v>42</v>
      </c>
      <c r="B53" s="85">
        <v>2116</v>
      </c>
      <c r="C53" s="143" t="s">
        <v>376</v>
      </c>
      <c r="D53" s="144" t="s">
        <v>376</v>
      </c>
      <c r="E53" s="144" t="s">
        <v>376</v>
      </c>
      <c r="F53" s="145" t="s">
        <v>376</v>
      </c>
      <c r="G53" s="25" t="s">
        <v>115</v>
      </c>
      <c r="H53" s="23"/>
      <c r="I53" s="31">
        <v>1200</v>
      </c>
      <c r="J53" s="24">
        <v>0</v>
      </c>
      <c r="K53" s="25">
        <v>9.5</v>
      </c>
      <c r="L53" s="26">
        <f t="shared" si="0"/>
        <v>0</v>
      </c>
      <c r="M53" s="27">
        <f t="shared" si="2"/>
        <v>0</v>
      </c>
      <c r="N53" s="27">
        <f t="shared" si="3"/>
        <v>0</v>
      </c>
    </row>
    <row r="54" spans="1:14" ht="15" customHeight="1" x14ac:dyDescent="0.3">
      <c r="A54" s="32">
        <f t="shared" si="1"/>
        <v>43</v>
      </c>
      <c r="B54" s="85">
        <v>3673</v>
      </c>
      <c r="C54" s="143" t="s">
        <v>377</v>
      </c>
      <c r="D54" s="144" t="s">
        <v>377</v>
      </c>
      <c r="E54" s="144" t="s">
        <v>377</v>
      </c>
      <c r="F54" s="145" t="s">
        <v>377</v>
      </c>
      <c r="G54" s="25" t="s">
        <v>115</v>
      </c>
      <c r="H54" s="23"/>
      <c r="I54" s="31">
        <v>700</v>
      </c>
      <c r="J54" s="24">
        <v>0</v>
      </c>
      <c r="K54" s="25">
        <v>9.5</v>
      </c>
      <c r="L54" s="26">
        <f t="shared" si="0"/>
        <v>0</v>
      </c>
      <c r="M54" s="27">
        <f t="shared" si="2"/>
        <v>0</v>
      </c>
      <c r="N54" s="27">
        <f t="shared" si="3"/>
        <v>0</v>
      </c>
    </row>
    <row r="55" spans="1:14" ht="15" customHeight="1" x14ac:dyDescent="0.3">
      <c r="A55" s="32">
        <f t="shared" si="1"/>
        <v>44</v>
      </c>
      <c r="B55" s="85">
        <v>2633</v>
      </c>
      <c r="C55" s="143" t="s">
        <v>378</v>
      </c>
      <c r="D55" s="144" t="s">
        <v>378</v>
      </c>
      <c r="E55" s="144" t="s">
        <v>378</v>
      </c>
      <c r="F55" s="145" t="s">
        <v>378</v>
      </c>
      <c r="G55" s="25" t="s">
        <v>115</v>
      </c>
      <c r="H55" s="23"/>
      <c r="I55" s="31">
        <v>700</v>
      </c>
      <c r="J55" s="24">
        <v>0</v>
      </c>
      <c r="K55" s="25">
        <v>9.5</v>
      </c>
      <c r="L55" s="26">
        <f t="shared" si="0"/>
        <v>0</v>
      </c>
      <c r="M55" s="27">
        <f t="shared" si="2"/>
        <v>0</v>
      </c>
      <c r="N55" s="27">
        <f t="shared" si="3"/>
        <v>0</v>
      </c>
    </row>
    <row r="56" spans="1:14" ht="15" customHeight="1" x14ac:dyDescent="0.3">
      <c r="A56" s="32">
        <f t="shared" si="1"/>
        <v>45</v>
      </c>
      <c r="B56" s="85">
        <v>2851</v>
      </c>
      <c r="C56" s="143" t="s">
        <v>379</v>
      </c>
      <c r="D56" s="144" t="s">
        <v>379</v>
      </c>
      <c r="E56" s="144" t="s">
        <v>379</v>
      </c>
      <c r="F56" s="145" t="s">
        <v>379</v>
      </c>
      <c r="G56" s="25" t="s">
        <v>115</v>
      </c>
      <c r="H56" s="23"/>
      <c r="I56" s="31">
        <v>300</v>
      </c>
      <c r="J56" s="24">
        <v>0</v>
      </c>
      <c r="K56" s="25">
        <v>9.5</v>
      </c>
      <c r="L56" s="26">
        <f t="shared" si="0"/>
        <v>0</v>
      </c>
      <c r="M56" s="27">
        <f t="shared" si="2"/>
        <v>0</v>
      </c>
      <c r="N56" s="27">
        <f t="shared" si="3"/>
        <v>0</v>
      </c>
    </row>
    <row r="57" spans="1:14" ht="15" customHeight="1" x14ac:dyDescent="0.3">
      <c r="A57" s="32">
        <f t="shared" si="1"/>
        <v>46</v>
      </c>
      <c r="B57" s="85">
        <v>3696</v>
      </c>
      <c r="C57" s="143" t="s">
        <v>380</v>
      </c>
      <c r="D57" s="144" t="s">
        <v>380</v>
      </c>
      <c r="E57" s="144" t="s">
        <v>380</v>
      </c>
      <c r="F57" s="145" t="s">
        <v>380</v>
      </c>
      <c r="G57" s="25" t="s">
        <v>115</v>
      </c>
      <c r="H57" s="23"/>
      <c r="I57" s="31">
        <v>700</v>
      </c>
      <c r="J57" s="24">
        <v>0</v>
      </c>
      <c r="K57" s="25">
        <v>9.5</v>
      </c>
      <c r="L57" s="26">
        <f t="shared" si="0"/>
        <v>0</v>
      </c>
      <c r="M57" s="27">
        <f t="shared" si="2"/>
        <v>0</v>
      </c>
      <c r="N57" s="27">
        <f t="shared" si="3"/>
        <v>0</v>
      </c>
    </row>
    <row r="58" spans="1:14" ht="15" customHeight="1" x14ac:dyDescent="0.3">
      <c r="A58" s="32">
        <f t="shared" si="1"/>
        <v>47</v>
      </c>
      <c r="B58" s="85">
        <v>3518</v>
      </c>
      <c r="C58" s="143" t="s">
        <v>396</v>
      </c>
      <c r="D58" s="144" t="s">
        <v>381</v>
      </c>
      <c r="E58" s="144" t="s">
        <v>381</v>
      </c>
      <c r="F58" s="145" t="s">
        <v>381</v>
      </c>
      <c r="G58" s="25" t="s">
        <v>14</v>
      </c>
      <c r="H58" s="23"/>
      <c r="I58" s="31">
        <v>80</v>
      </c>
      <c r="J58" s="24">
        <v>0</v>
      </c>
      <c r="K58" s="25">
        <v>9.5</v>
      </c>
      <c r="L58" s="26">
        <f t="shared" si="0"/>
        <v>0</v>
      </c>
      <c r="M58" s="27">
        <f t="shared" si="2"/>
        <v>0</v>
      </c>
      <c r="N58" s="27">
        <f t="shared" si="3"/>
        <v>0</v>
      </c>
    </row>
    <row r="59" spans="1:14" ht="15" customHeight="1" x14ac:dyDescent="0.3">
      <c r="A59" s="32">
        <f t="shared" si="1"/>
        <v>48</v>
      </c>
      <c r="B59" s="85">
        <v>3300</v>
      </c>
      <c r="C59" s="143" t="s">
        <v>382</v>
      </c>
      <c r="D59" s="144" t="s">
        <v>382</v>
      </c>
      <c r="E59" s="144" t="s">
        <v>382</v>
      </c>
      <c r="F59" s="145" t="s">
        <v>382</v>
      </c>
      <c r="G59" s="25" t="s">
        <v>115</v>
      </c>
      <c r="H59" s="23"/>
      <c r="I59" s="31">
        <v>150</v>
      </c>
      <c r="J59" s="24">
        <v>0</v>
      </c>
      <c r="K59" s="25">
        <v>9.5</v>
      </c>
      <c r="L59" s="26">
        <f t="shared" si="0"/>
        <v>0</v>
      </c>
      <c r="M59" s="27">
        <f t="shared" si="2"/>
        <v>0</v>
      </c>
      <c r="N59" s="27">
        <f t="shared" si="3"/>
        <v>0</v>
      </c>
    </row>
    <row r="60" spans="1:14" ht="15" customHeight="1" x14ac:dyDescent="0.3">
      <c r="A60" s="32">
        <f t="shared" si="1"/>
        <v>49</v>
      </c>
      <c r="B60" s="85">
        <v>3679</v>
      </c>
      <c r="C60" s="143" t="s">
        <v>397</v>
      </c>
      <c r="D60" s="144"/>
      <c r="E60" s="144"/>
      <c r="F60" s="145"/>
      <c r="G60" s="25" t="s">
        <v>14</v>
      </c>
      <c r="H60" s="23"/>
      <c r="I60" s="31">
        <v>20</v>
      </c>
      <c r="J60" s="24">
        <v>0</v>
      </c>
      <c r="K60" s="25">
        <v>9.5</v>
      </c>
      <c r="L60" s="26">
        <f t="shared" si="0"/>
        <v>0</v>
      </c>
      <c r="M60" s="27">
        <f t="shared" si="2"/>
        <v>0</v>
      </c>
      <c r="N60" s="27">
        <f t="shared" si="3"/>
        <v>0</v>
      </c>
    </row>
    <row r="61" spans="1:14" ht="15" customHeight="1" x14ac:dyDescent="0.3">
      <c r="A61" s="32">
        <f t="shared" si="1"/>
        <v>50</v>
      </c>
      <c r="B61" s="85">
        <v>3716</v>
      </c>
      <c r="C61" s="146" t="s">
        <v>383</v>
      </c>
      <c r="D61" s="147" t="s">
        <v>383</v>
      </c>
      <c r="E61" s="147" t="s">
        <v>383</v>
      </c>
      <c r="F61" s="148" t="s">
        <v>383</v>
      </c>
      <c r="G61" s="25" t="s">
        <v>115</v>
      </c>
      <c r="H61" s="23"/>
      <c r="I61" s="31">
        <v>500</v>
      </c>
      <c r="J61" s="24">
        <v>0</v>
      </c>
      <c r="K61" s="25">
        <v>9.5</v>
      </c>
      <c r="L61" s="26">
        <f t="shared" si="0"/>
        <v>0</v>
      </c>
      <c r="M61" s="27">
        <f t="shared" si="2"/>
        <v>0</v>
      </c>
      <c r="N61" s="27">
        <f t="shared" si="3"/>
        <v>0</v>
      </c>
    </row>
    <row r="62" spans="1:14" ht="15" customHeight="1" x14ac:dyDescent="0.3">
      <c r="A62" s="32">
        <f t="shared" si="1"/>
        <v>51</v>
      </c>
      <c r="B62" s="85">
        <v>3887</v>
      </c>
      <c r="C62" s="146" t="s">
        <v>1003</v>
      </c>
      <c r="D62" s="147"/>
      <c r="E62" s="147"/>
      <c r="F62" s="148"/>
      <c r="G62" s="25" t="s">
        <v>115</v>
      </c>
      <c r="H62" s="23"/>
      <c r="I62" s="31">
        <v>350</v>
      </c>
      <c r="J62" s="24">
        <v>0</v>
      </c>
      <c r="K62" s="25">
        <v>9.5</v>
      </c>
      <c r="L62" s="26">
        <f t="shared" si="0"/>
        <v>0</v>
      </c>
      <c r="M62" s="27">
        <f t="shared" si="2"/>
        <v>0</v>
      </c>
      <c r="N62" s="27">
        <f t="shared" si="3"/>
        <v>0</v>
      </c>
    </row>
    <row r="63" spans="1:14" ht="15" customHeight="1" x14ac:dyDescent="0.3">
      <c r="A63" s="32">
        <f t="shared" si="1"/>
        <v>52</v>
      </c>
      <c r="B63" s="85">
        <v>3182</v>
      </c>
      <c r="C63" s="149" t="s">
        <v>1004</v>
      </c>
      <c r="D63" s="149"/>
      <c r="E63" s="149"/>
      <c r="F63" s="150"/>
      <c r="G63" s="25" t="s">
        <v>115</v>
      </c>
      <c r="H63" s="23"/>
      <c r="I63" s="31">
        <v>700</v>
      </c>
      <c r="J63" s="24">
        <v>0</v>
      </c>
      <c r="K63" s="25">
        <v>9.5</v>
      </c>
      <c r="L63" s="26">
        <f t="shared" si="0"/>
        <v>0</v>
      </c>
      <c r="M63" s="27">
        <f t="shared" si="2"/>
        <v>0</v>
      </c>
      <c r="N63" s="27">
        <f t="shared" si="3"/>
        <v>0</v>
      </c>
    </row>
    <row r="64" spans="1:14" ht="15" customHeight="1" x14ac:dyDescent="0.3">
      <c r="A64" s="32">
        <f t="shared" si="1"/>
        <v>53</v>
      </c>
      <c r="B64" s="85">
        <v>3874</v>
      </c>
      <c r="C64" s="146" t="s">
        <v>1008</v>
      </c>
      <c r="D64" s="147"/>
      <c r="E64" s="147"/>
      <c r="F64" s="148"/>
      <c r="G64" s="25" t="s">
        <v>115</v>
      </c>
      <c r="H64" s="23"/>
      <c r="I64" s="31">
        <v>1000</v>
      </c>
      <c r="J64" s="24">
        <v>0</v>
      </c>
      <c r="K64" s="25">
        <v>9.5</v>
      </c>
      <c r="L64" s="26">
        <f t="shared" si="0"/>
        <v>0</v>
      </c>
      <c r="M64" s="27">
        <f t="shared" si="2"/>
        <v>0</v>
      </c>
      <c r="N64" s="27">
        <f t="shared" si="3"/>
        <v>0</v>
      </c>
    </row>
    <row r="65" spans="1:14" ht="15" customHeight="1" x14ac:dyDescent="0.3">
      <c r="A65" s="32">
        <f t="shared" si="1"/>
        <v>54</v>
      </c>
      <c r="B65" s="85">
        <v>3837</v>
      </c>
      <c r="C65" s="146" t="s">
        <v>1009</v>
      </c>
      <c r="D65" s="147"/>
      <c r="E65" s="147"/>
      <c r="F65" s="148"/>
      <c r="G65" s="25" t="s">
        <v>115</v>
      </c>
      <c r="H65" s="23"/>
      <c r="I65" s="31">
        <v>1200</v>
      </c>
      <c r="J65" s="24">
        <v>0</v>
      </c>
      <c r="K65" s="25">
        <v>9.5</v>
      </c>
      <c r="L65" s="26">
        <f t="shared" si="0"/>
        <v>0</v>
      </c>
      <c r="M65" s="27">
        <f t="shared" si="2"/>
        <v>0</v>
      </c>
      <c r="N65" s="27">
        <f t="shared" si="3"/>
        <v>0</v>
      </c>
    </row>
    <row r="66" spans="1:14" ht="15" customHeight="1" x14ac:dyDescent="0.3">
      <c r="A66" s="32">
        <f t="shared" si="1"/>
        <v>55</v>
      </c>
      <c r="B66" s="85">
        <v>3883</v>
      </c>
      <c r="C66" s="146" t="s">
        <v>384</v>
      </c>
      <c r="D66" s="147"/>
      <c r="E66" s="147"/>
      <c r="F66" s="148"/>
      <c r="G66" s="25" t="s">
        <v>14</v>
      </c>
      <c r="H66" s="23"/>
      <c r="I66" s="31">
        <v>30</v>
      </c>
      <c r="J66" s="24">
        <v>0</v>
      </c>
      <c r="K66" s="25">
        <v>9.5</v>
      </c>
      <c r="L66" s="26">
        <f t="shared" si="0"/>
        <v>0</v>
      </c>
      <c r="M66" s="27">
        <f t="shared" si="2"/>
        <v>0</v>
      </c>
      <c r="N66" s="27">
        <f t="shared" si="3"/>
        <v>0</v>
      </c>
    </row>
    <row r="67" spans="1:14" ht="15" customHeight="1" x14ac:dyDescent="0.3">
      <c r="A67" s="32">
        <f t="shared" si="1"/>
        <v>56</v>
      </c>
      <c r="B67" s="85">
        <v>3723</v>
      </c>
      <c r="C67" s="146" t="s">
        <v>1005</v>
      </c>
      <c r="D67" s="147"/>
      <c r="E67" s="147"/>
      <c r="F67" s="148"/>
      <c r="G67" s="25" t="s">
        <v>115</v>
      </c>
      <c r="H67" s="23"/>
      <c r="I67" s="31">
        <v>700</v>
      </c>
      <c r="J67" s="24">
        <v>0</v>
      </c>
      <c r="K67" s="25">
        <v>9.5</v>
      </c>
      <c r="L67" s="26">
        <f t="shared" si="0"/>
        <v>0</v>
      </c>
      <c r="M67" s="27">
        <f t="shared" si="2"/>
        <v>0</v>
      </c>
      <c r="N67" s="27">
        <f t="shared" si="3"/>
        <v>0</v>
      </c>
    </row>
    <row r="68" spans="1:14" ht="15" customHeight="1" x14ac:dyDescent="0.3">
      <c r="A68" s="32">
        <f t="shared" si="1"/>
        <v>57</v>
      </c>
      <c r="B68" s="85">
        <v>3848</v>
      </c>
      <c r="C68" s="146" t="s">
        <v>1006</v>
      </c>
      <c r="D68" s="147"/>
      <c r="E68" s="147"/>
      <c r="F68" s="148"/>
      <c r="G68" s="25" t="s">
        <v>115</v>
      </c>
      <c r="H68" s="23"/>
      <c r="I68" s="31">
        <v>1000</v>
      </c>
      <c r="J68" s="24">
        <v>0</v>
      </c>
      <c r="K68" s="25">
        <v>9.5</v>
      </c>
      <c r="L68" s="26">
        <f t="shared" si="0"/>
        <v>0</v>
      </c>
      <c r="M68" s="27">
        <f t="shared" si="2"/>
        <v>0</v>
      </c>
      <c r="N68" s="27">
        <f t="shared" si="3"/>
        <v>0</v>
      </c>
    </row>
    <row r="69" spans="1:14" ht="15" customHeight="1" x14ac:dyDescent="0.3">
      <c r="A69" s="32">
        <f t="shared" si="1"/>
        <v>58</v>
      </c>
      <c r="B69" s="85">
        <v>3870</v>
      </c>
      <c r="C69" s="146" t="s">
        <v>1007</v>
      </c>
      <c r="D69" s="147"/>
      <c r="E69" s="147"/>
      <c r="F69" s="148"/>
      <c r="G69" s="25" t="s">
        <v>115</v>
      </c>
      <c r="H69" s="23"/>
      <c r="I69" s="31">
        <v>700</v>
      </c>
      <c r="J69" s="24">
        <v>0</v>
      </c>
      <c r="K69" s="25">
        <v>9.5</v>
      </c>
      <c r="L69" s="26">
        <f t="shared" si="0"/>
        <v>0</v>
      </c>
      <c r="M69" s="27">
        <f t="shared" si="2"/>
        <v>0</v>
      </c>
      <c r="N69" s="27">
        <f t="shared" si="3"/>
        <v>0</v>
      </c>
    </row>
    <row r="70" spans="1:14" ht="15" customHeight="1" x14ac:dyDescent="0.3">
      <c r="A70" s="32">
        <f t="shared" si="1"/>
        <v>59</v>
      </c>
      <c r="B70" s="85">
        <v>3885</v>
      </c>
      <c r="C70" s="146" t="s">
        <v>1010</v>
      </c>
      <c r="D70" s="147"/>
      <c r="E70" s="147"/>
      <c r="F70" s="148"/>
      <c r="G70" s="25" t="s">
        <v>115</v>
      </c>
      <c r="H70" s="23"/>
      <c r="I70" s="31">
        <v>350</v>
      </c>
      <c r="J70" s="24">
        <v>0</v>
      </c>
      <c r="K70" s="25">
        <v>9.5</v>
      </c>
      <c r="L70" s="26">
        <f t="shared" si="0"/>
        <v>0</v>
      </c>
      <c r="M70" s="27">
        <f t="shared" si="2"/>
        <v>0</v>
      </c>
      <c r="N70" s="27">
        <f t="shared" si="3"/>
        <v>0</v>
      </c>
    </row>
    <row r="71" spans="1:14" ht="15" customHeight="1" x14ac:dyDescent="0.3">
      <c r="A71" s="32">
        <f t="shared" si="1"/>
        <v>60</v>
      </c>
      <c r="B71" s="85">
        <v>3866</v>
      </c>
      <c r="C71" s="143" t="s">
        <v>1011</v>
      </c>
      <c r="D71" s="144"/>
      <c r="E71" s="144"/>
      <c r="F71" s="145"/>
      <c r="G71" s="25" t="s">
        <v>115</v>
      </c>
      <c r="H71" s="23"/>
      <c r="I71" s="31">
        <v>750</v>
      </c>
      <c r="J71" s="24">
        <v>0</v>
      </c>
      <c r="K71" s="25">
        <v>9.5</v>
      </c>
      <c r="L71" s="26">
        <f t="shared" si="0"/>
        <v>0</v>
      </c>
      <c r="M71" s="27">
        <f t="shared" si="2"/>
        <v>0</v>
      </c>
      <c r="N71" s="27">
        <f t="shared" si="3"/>
        <v>0</v>
      </c>
    </row>
    <row r="72" spans="1:14" ht="15" customHeight="1" x14ac:dyDescent="0.3">
      <c r="A72" s="32">
        <f t="shared" si="1"/>
        <v>61</v>
      </c>
      <c r="B72" s="85">
        <v>3868</v>
      </c>
      <c r="C72" s="143" t="s">
        <v>1012</v>
      </c>
      <c r="D72" s="144"/>
      <c r="E72" s="144"/>
      <c r="F72" s="145"/>
      <c r="G72" s="25" t="s">
        <v>115</v>
      </c>
      <c r="H72" s="23"/>
      <c r="I72" s="31">
        <v>1000</v>
      </c>
      <c r="J72" s="24">
        <v>0</v>
      </c>
      <c r="K72" s="25">
        <v>9.5</v>
      </c>
      <c r="L72" s="26">
        <f t="shared" si="0"/>
        <v>0</v>
      </c>
      <c r="M72" s="27">
        <f t="shared" si="2"/>
        <v>0</v>
      </c>
      <c r="N72" s="27">
        <f t="shared" si="3"/>
        <v>0</v>
      </c>
    </row>
    <row r="73" spans="1:14" ht="12.75" customHeight="1" x14ac:dyDescent="0.3">
      <c r="A73" s="36"/>
      <c r="B73" s="36"/>
      <c r="C73" s="136" t="s">
        <v>387</v>
      </c>
      <c r="D73" s="136"/>
      <c r="E73" s="136"/>
      <c r="F73" s="136"/>
      <c r="G73" s="37"/>
      <c r="H73" s="37"/>
      <c r="I73" s="37"/>
      <c r="J73" s="38"/>
      <c r="K73" s="37"/>
      <c r="L73" s="39"/>
      <c r="M73" s="40">
        <f>SUM(M12:M72)</f>
        <v>0</v>
      </c>
      <c r="N73" s="40">
        <f>SUM(N12:N72)</f>
        <v>0</v>
      </c>
    </row>
    <row r="74" spans="1:14" ht="12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3">
      <c r="A75" s="4" t="s">
        <v>16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3">
      <c r="A76" s="4" t="s">
        <v>17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3">
      <c r="A77" s="4" t="s">
        <v>18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3">
      <c r="A78" s="4" t="s">
        <v>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2.75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2.75" customHeight="1" x14ac:dyDescent="0.3">
      <c r="A80" s="4" t="s">
        <v>20</v>
      </c>
      <c r="B80" s="4"/>
      <c r="C80" s="4"/>
      <c r="D80" s="4"/>
      <c r="E80" s="4"/>
      <c r="F80" s="4"/>
      <c r="G80" s="4"/>
      <c r="H80" s="41" t="s">
        <v>21</v>
      </c>
      <c r="I80" s="4"/>
      <c r="J80" s="4"/>
      <c r="K80" s="4" t="s">
        <v>22</v>
      </c>
      <c r="L80" s="4"/>
      <c r="M80" s="4"/>
      <c r="N80" s="4"/>
    </row>
    <row r="83" spans="2:3" ht="12.75" customHeight="1" x14ac:dyDescent="0.3">
      <c r="B83" s="42"/>
      <c r="C83" s="42"/>
    </row>
    <row r="84" spans="2:3" ht="12.75" customHeight="1" x14ac:dyDescent="0.3">
      <c r="B84" s="42"/>
      <c r="C84" s="42"/>
    </row>
    <row r="85" spans="2:3" ht="12.75" customHeight="1" x14ac:dyDescent="0.3">
      <c r="B85" s="42"/>
      <c r="C85" s="42"/>
    </row>
    <row r="86" spans="2:3" ht="12.75" customHeight="1" x14ac:dyDescent="0.3">
      <c r="B86" s="42"/>
      <c r="C86" s="42"/>
    </row>
  </sheetData>
  <sheetProtection algorithmName="SHA-512" hashValue="o9muQsOD9+JUV/OFZd/LYB+U+Oewz6+qyOHA5q85ZxfWNB5weUsB2mBAskjVIbpo4UY6gudmK6eEc8y/o9dMnw==" saltValue="8SAQarzAso8w/ZirZblRGA==" spinCount="100000" sheet="1" objects="1" scenarios="1"/>
  <protectedRanges>
    <protectedRange sqref="C80" name="Obseg3"/>
    <protectedRange sqref="C4:C5" name="Obseg2"/>
    <protectedRange sqref="C80" name="Range2"/>
  </protectedRanges>
  <mergeCells count="63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73:F73"/>
    <mergeCell ref="C71:F71"/>
    <mergeCell ref="C72:F72"/>
    <mergeCell ref="C65:F65"/>
    <mergeCell ref="C66:F66"/>
    <mergeCell ref="C67:F67"/>
    <mergeCell ref="C68:F68"/>
    <mergeCell ref="C69:F69"/>
    <mergeCell ref="C70:F7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081A1-48CC-4725-BD95-AF9090C8CD50}">
  <dimension ref="A1:N33"/>
  <sheetViews>
    <sheetView topLeftCell="A4" zoomScaleNormal="100" workbookViewId="0">
      <selection activeCell="H19" sqref="H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398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85">
        <v>3294</v>
      </c>
      <c r="C12" s="140" t="s">
        <v>400</v>
      </c>
      <c r="D12" s="141" t="s">
        <v>401</v>
      </c>
      <c r="E12" s="141" t="s">
        <v>401</v>
      </c>
      <c r="F12" s="142" t="s">
        <v>401</v>
      </c>
      <c r="G12" s="25" t="s">
        <v>115</v>
      </c>
      <c r="H12" s="23"/>
      <c r="I12" s="31">
        <v>3000</v>
      </c>
      <c r="J12" s="24">
        <v>0</v>
      </c>
      <c r="K12" s="25">
        <v>9.5</v>
      </c>
      <c r="L12" s="26">
        <f t="shared" ref="L12:L19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22">
        <f t="shared" ref="A13:A19" si="1">A12+1</f>
        <v>2</v>
      </c>
      <c r="B13" s="85">
        <v>3561</v>
      </c>
      <c r="C13" s="140" t="s">
        <v>402</v>
      </c>
      <c r="D13" s="141" t="s">
        <v>401</v>
      </c>
      <c r="E13" s="141" t="s">
        <v>401</v>
      </c>
      <c r="F13" s="142" t="s">
        <v>401</v>
      </c>
      <c r="G13" s="25" t="s">
        <v>115</v>
      </c>
      <c r="H13" s="23"/>
      <c r="I13" s="31">
        <v>800</v>
      </c>
      <c r="J13" s="24">
        <v>0</v>
      </c>
      <c r="K13" s="25">
        <v>9.5</v>
      </c>
      <c r="L13" s="26">
        <f t="shared" si="0"/>
        <v>0</v>
      </c>
      <c r="M13" s="27">
        <f t="shared" ref="M13:M19" si="2">PRODUCT(I13,L13)</f>
        <v>0</v>
      </c>
      <c r="N13" s="27">
        <f t="shared" ref="N13:N19" si="3">PRODUCT(I13,J13)</f>
        <v>0</v>
      </c>
    </row>
    <row r="14" spans="1:14" ht="15" customHeight="1" x14ac:dyDescent="0.3">
      <c r="A14" s="22">
        <f t="shared" si="1"/>
        <v>3</v>
      </c>
      <c r="B14" s="85">
        <v>3589</v>
      </c>
      <c r="C14" s="140" t="s">
        <v>403</v>
      </c>
      <c r="D14" s="141"/>
      <c r="E14" s="141"/>
      <c r="F14" s="142"/>
      <c r="G14" s="25" t="s">
        <v>115</v>
      </c>
      <c r="H14" s="23"/>
      <c r="I14" s="31">
        <v>1000</v>
      </c>
      <c r="J14" s="24">
        <v>0</v>
      </c>
      <c r="K14" s="28">
        <v>9.5</v>
      </c>
      <c r="L14" s="29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3">
      <c r="A15" s="32">
        <f t="shared" si="1"/>
        <v>4</v>
      </c>
      <c r="B15" s="85">
        <v>3485</v>
      </c>
      <c r="C15" s="140" t="s">
        <v>404</v>
      </c>
      <c r="D15" s="141" t="s">
        <v>405</v>
      </c>
      <c r="E15" s="141" t="s">
        <v>405</v>
      </c>
      <c r="F15" s="142" t="s">
        <v>405</v>
      </c>
      <c r="G15" s="25" t="s">
        <v>115</v>
      </c>
      <c r="H15" s="23"/>
      <c r="I15" s="31">
        <v>600</v>
      </c>
      <c r="J15" s="34">
        <v>0</v>
      </c>
      <c r="K15" s="28">
        <v>9.5</v>
      </c>
      <c r="L15" s="29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3">
      <c r="A16" s="22">
        <f t="shared" si="1"/>
        <v>5</v>
      </c>
      <c r="B16" s="85">
        <v>2155</v>
      </c>
      <c r="C16" s="140" t="s">
        <v>406</v>
      </c>
      <c r="D16" s="141" t="s">
        <v>407</v>
      </c>
      <c r="E16" s="141" t="s">
        <v>407</v>
      </c>
      <c r="F16" s="142" t="s">
        <v>407</v>
      </c>
      <c r="G16" s="25" t="s">
        <v>115</v>
      </c>
      <c r="H16" s="23"/>
      <c r="I16" s="31">
        <v>1000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3">
      <c r="A17" s="22">
        <f t="shared" si="1"/>
        <v>6</v>
      </c>
      <c r="B17" s="85">
        <v>3645</v>
      </c>
      <c r="C17" s="140" t="s">
        <v>408</v>
      </c>
      <c r="D17" s="141"/>
      <c r="E17" s="141"/>
      <c r="F17" s="142"/>
      <c r="G17" s="25" t="s">
        <v>115</v>
      </c>
      <c r="H17" s="23"/>
      <c r="I17" s="31">
        <v>600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3">
      <c r="A18" s="22">
        <f t="shared" si="1"/>
        <v>7</v>
      </c>
      <c r="B18" s="85">
        <v>3452</v>
      </c>
      <c r="C18" s="140" t="s">
        <v>409</v>
      </c>
      <c r="D18" s="141"/>
      <c r="E18" s="141"/>
      <c r="F18" s="142"/>
      <c r="G18" s="25" t="s">
        <v>115</v>
      </c>
      <c r="H18" s="23"/>
      <c r="I18" s="31">
        <v>2000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3">
      <c r="A19" s="22">
        <f t="shared" si="1"/>
        <v>8</v>
      </c>
      <c r="B19" s="85">
        <v>3868</v>
      </c>
      <c r="C19" s="140" t="s">
        <v>410</v>
      </c>
      <c r="D19" s="141"/>
      <c r="E19" s="141"/>
      <c r="F19" s="142"/>
      <c r="G19" s="25" t="s">
        <v>115</v>
      </c>
      <c r="H19" s="23"/>
      <c r="I19" s="31">
        <v>1000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2.75" customHeight="1" x14ac:dyDescent="0.3">
      <c r="A20" s="36"/>
      <c r="B20" s="36"/>
      <c r="C20" s="136" t="s">
        <v>339</v>
      </c>
      <c r="D20" s="136"/>
      <c r="E20" s="136"/>
      <c r="F20" s="136"/>
      <c r="G20" s="37"/>
      <c r="H20" s="37"/>
      <c r="I20" s="37"/>
      <c r="J20" s="38"/>
      <c r="K20" s="37"/>
      <c r="L20" s="39"/>
      <c r="M20" s="40">
        <f>SUM(M12:M19)</f>
        <v>0</v>
      </c>
      <c r="N20" s="40">
        <f>SUM(N12:N19)</f>
        <v>0</v>
      </c>
    </row>
    <row r="21" spans="1:14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1" t="s">
        <v>399</v>
      </c>
      <c r="B25" s="1"/>
      <c r="C25" s="1"/>
      <c r="D25" s="1"/>
      <c r="E25" s="1"/>
      <c r="F25" s="1"/>
      <c r="G25" s="1"/>
      <c r="H25" s="1"/>
      <c r="I25" s="1"/>
      <c r="J25" s="4"/>
      <c r="K25" s="4"/>
      <c r="L25" s="4"/>
      <c r="M25" s="4"/>
      <c r="N25" s="4"/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20</v>
      </c>
      <c r="B27" s="4"/>
      <c r="C27" s="4"/>
      <c r="D27" s="4"/>
      <c r="E27" s="4"/>
      <c r="F27" s="4"/>
      <c r="G27" s="4"/>
      <c r="H27" s="41" t="s">
        <v>21</v>
      </c>
      <c r="I27" s="4"/>
      <c r="J27" s="4"/>
      <c r="K27" s="4" t="s">
        <v>22</v>
      </c>
      <c r="L27" s="4"/>
      <c r="M27" s="4"/>
      <c r="N27" s="4"/>
    </row>
    <row r="30" spans="1:14" ht="12.75" customHeight="1" x14ac:dyDescent="0.3">
      <c r="B30" s="42"/>
      <c r="C30" s="42"/>
    </row>
    <row r="31" spans="1:14" ht="12.75" customHeight="1" x14ac:dyDescent="0.3">
      <c r="B31" s="42"/>
      <c r="C31" s="42"/>
    </row>
    <row r="32" spans="1:14" ht="12.75" customHeight="1" x14ac:dyDescent="0.3">
      <c r="B32" s="42"/>
      <c r="C32" s="42"/>
    </row>
    <row r="33" spans="2:3" ht="12.75" customHeight="1" x14ac:dyDescent="0.3">
      <c r="B33" s="42"/>
      <c r="C33" s="42"/>
    </row>
  </sheetData>
  <sheetProtection algorithmName="SHA-512" hashValue="tUndJ8dUVbrefflZd0a/d9qASjlPkVpcn7Y6LrJxWVPxNSO/cZAB/xsJjnH2CiN1UY/TFBiqy2m2E1/9nyuseg==" saltValue="h3SqP/pQhAhvVomSbcxRzw==" spinCount="100000" sheet="1" objects="1" scenarios="1"/>
  <protectedRanges>
    <protectedRange sqref="C27" name="Obseg3"/>
    <protectedRange sqref="C4:C5" name="Obseg2"/>
    <protectedRange sqref="C27" name="Range2"/>
  </protectedRanges>
  <mergeCells count="10">
    <mergeCell ref="C17:F17"/>
    <mergeCell ref="C18:F18"/>
    <mergeCell ref="C19:F19"/>
    <mergeCell ref="C20:F20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1EA7-2A18-408D-AEB3-CEAF5B6039AC}">
  <dimension ref="A1:N113"/>
  <sheetViews>
    <sheetView topLeftCell="A48" zoomScaleNormal="100" workbookViewId="0">
      <selection activeCell="C65" sqref="C6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411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85">
        <v>2156</v>
      </c>
      <c r="C12" s="143" t="s">
        <v>413</v>
      </c>
      <c r="D12" s="144"/>
      <c r="E12" s="144"/>
      <c r="F12" s="145"/>
      <c r="G12" s="25" t="s">
        <v>115</v>
      </c>
      <c r="H12" s="23"/>
      <c r="I12" s="31">
        <v>120</v>
      </c>
      <c r="J12" s="24">
        <v>0</v>
      </c>
      <c r="K12" s="25">
        <v>9.5</v>
      </c>
      <c r="L12" s="26">
        <f t="shared" ref="L12:L57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32">
        <f t="shared" ref="A13:A57" si="1">A12+1</f>
        <v>2</v>
      </c>
      <c r="B13" s="85">
        <v>2157</v>
      </c>
      <c r="C13" s="143" t="s">
        <v>414</v>
      </c>
      <c r="D13" s="144"/>
      <c r="E13" s="144"/>
      <c r="F13" s="145"/>
      <c r="G13" s="25" t="s">
        <v>115</v>
      </c>
      <c r="H13" s="23"/>
      <c r="I13" s="31">
        <v>80</v>
      </c>
      <c r="J13" s="24">
        <v>0</v>
      </c>
      <c r="K13" s="25">
        <v>9.5</v>
      </c>
      <c r="L13" s="26">
        <f t="shared" si="0"/>
        <v>0</v>
      </c>
      <c r="M13" s="27">
        <f t="shared" ref="M13:M57" si="2">PRODUCT(I13,L13)</f>
        <v>0</v>
      </c>
      <c r="N13" s="27">
        <f t="shared" ref="N13:N57" si="3">PRODUCT(I13,J13)</f>
        <v>0</v>
      </c>
    </row>
    <row r="14" spans="1:14" ht="15" customHeight="1" x14ac:dyDescent="0.3">
      <c r="A14" s="32">
        <f t="shared" si="1"/>
        <v>3</v>
      </c>
      <c r="B14" s="85">
        <v>2166</v>
      </c>
      <c r="C14" s="143" t="s">
        <v>415</v>
      </c>
      <c r="D14" s="144"/>
      <c r="E14" s="144"/>
      <c r="F14" s="145"/>
      <c r="G14" s="25" t="s">
        <v>14</v>
      </c>
      <c r="H14" s="23"/>
      <c r="I14" s="31">
        <v>160</v>
      </c>
      <c r="J14" s="24">
        <v>0</v>
      </c>
      <c r="K14" s="25">
        <v>9.5</v>
      </c>
      <c r="L14" s="26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3">
      <c r="A15" s="32">
        <f t="shared" si="1"/>
        <v>4</v>
      </c>
      <c r="B15" s="85">
        <v>2168</v>
      </c>
      <c r="C15" s="143" t="s">
        <v>416</v>
      </c>
      <c r="D15" s="144"/>
      <c r="E15" s="144"/>
      <c r="F15" s="145"/>
      <c r="G15" s="25" t="s">
        <v>14</v>
      </c>
      <c r="H15" s="23"/>
      <c r="I15" s="31">
        <v>200</v>
      </c>
      <c r="J15" s="24">
        <v>0</v>
      </c>
      <c r="K15" s="25">
        <v>9.5</v>
      </c>
      <c r="L15" s="26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3">
      <c r="A16" s="32">
        <f t="shared" si="1"/>
        <v>5</v>
      </c>
      <c r="B16" s="85">
        <v>2170</v>
      </c>
      <c r="C16" s="143" t="s">
        <v>417</v>
      </c>
      <c r="D16" s="144"/>
      <c r="E16" s="144"/>
      <c r="F16" s="145"/>
      <c r="G16" s="25" t="s">
        <v>14</v>
      </c>
      <c r="H16" s="23"/>
      <c r="I16" s="31">
        <v>280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3">
      <c r="A17" s="32">
        <f t="shared" si="1"/>
        <v>6</v>
      </c>
      <c r="B17" s="85">
        <v>2567</v>
      </c>
      <c r="C17" s="143" t="s">
        <v>418</v>
      </c>
      <c r="D17" s="144"/>
      <c r="E17" s="144"/>
      <c r="F17" s="145"/>
      <c r="G17" s="25" t="s">
        <v>14</v>
      </c>
      <c r="H17" s="23"/>
      <c r="I17" s="31">
        <v>130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3">
      <c r="A18" s="32">
        <f t="shared" si="1"/>
        <v>7</v>
      </c>
      <c r="B18" s="85">
        <v>2678</v>
      </c>
      <c r="C18" s="143" t="s">
        <v>419</v>
      </c>
      <c r="D18" s="144"/>
      <c r="E18" s="144"/>
      <c r="F18" s="145"/>
      <c r="G18" s="25" t="s">
        <v>14</v>
      </c>
      <c r="H18" s="23"/>
      <c r="I18" s="31">
        <v>360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3">
      <c r="A19" s="32">
        <f t="shared" si="1"/>
        <v>8</v>
      </c>
      <c r="B19" s="85">
        <v>2158</v>
      </c>
      <c r="C19" s="143" t="s">
        <v>420</v>
      </c>
      <c r="D19" s="144"/>
      <c r="E19" s="144"/>
      <c r="F19" s="145"/>
      <c r="G19" s="25" t="s">
        <v>115</v>
      </c>
      <c r="H19" s="23"/>
      <c r="I19" s="31">
        <v>400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3">
      <c r="A20" s="32">
        <f t="shared" si="1"/>
        <v>9</v>
      </c>
      <c r="B20" s="85">
        <v>2159</v>
      </c>
      <c r="C20" s="143" t="s">
        <v>421</v>
      </c>
      <c r="D20" s="144"/>
      <c r="E20" s="144"/>
      <c r="F20" s="145"/>
      <c r="G20" s="25" t="s">
        <v>115</v>
      </c>
      <c r="H20" s="23"/>
      <c r="I20" s="31">
        <v>200</v>
      </c>
      <c r="J20" s="24">
        <v>0</v>
      </c>
      <c r="K20" s="25">
        <v>9.5</v>
      </c>
      <c r="L20" s="26">
        <f t="shared" si="0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3">
      <c r="A21" s="32">
        <f t="shared" si="1"/>
        <v>10</v>
      </c>
      <c r="B21" s="85">
        <v>2161</v>
      </c>
      <c r="C21" s="143" t="s">
        <v>422</v>
      </c>
      <c r="D21" s="144"/>
      <c r="E21" s="144"/>
      <c r="F21" s="145"/>
      <c r="G21" s="25" t="s">
        <v>14</v>
      </c>
      <c r="H21" s="23"/>
      <c r="I21" s="31">
        <v>400</v>
      </c>
      <c r="J21" s="24">
        <v>0</v>
      </c>
      <c r="K21" s="25">
        <v>9.5</v>
      </c>
      <c r="L21" s="26">
        <f t="shared" si="0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3">
      <c r="A22" s="32">
        <f t="shared" si="1"/>
        <v>11</v>
      </c>
      <c r="B22" s="85">
        <v>2162</v>
      </c>
      <c r="C22" s="143" t="s">
        <v>423</v>
      </c>
      <c r="D22" s="144"/>
      <c r="E22" s="144"/>
      <c r="F22" s="145"/>
      <c r="G22" s="25" t="s">
        <v>14</v>
      </c>
      <c r="H22" s="23"/>
      <c r="I22" s="31">
        <v>100</v>
      </c>
      <c r="J22" s="24">
        <v>0</v>
      </c>
      <c r="K22" s="25">
        <v>9.5</v>
      </c>
      <c r="L22" s="26">
        <f t="shared" si="0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3">
      <c r="A23" s="32">
        <f t="shared" si="1"/>
        <v>12</v>
      </c>
      <c r="B23" s="85">
        <v>3841</v>
      </c>
      <c r="C23" s="143" t="s">
        <v>458</v>
      </c>
      <c r="D23" s="144"/>
      <c r="E23" s="144"/>
      <c r="F23" s="145"/>
      <c r="G23" s="25" t="s">
        <v>14</v>
      </c>
      <c r="H23" s="90"/>
      <c r="I23" s="31">
        <v>100</v>
      </c>
      <c r="J23" s="24">
        <v>0</v>
      </c>
      <c r="K23" s="25">
        <v>9.5</v>
      </c>
      <c r="L23" s="26">
        <f t="shared" si="0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3">
      <c r="A24" s="32">
        <f t="shared" si="1"/>
        <v>13</v>
      </c>
      <c r="B24" s="86">
        <v>2165</v>
      </c>
      <c r="C24" s="143" t="s">
        <v>424</v>
      </c>
      <c r="D24" s="144"/>
      <c r="E24" s="144"/>
      <c r="F24" s="145"/>
      <c r="G24" s="28" t="s">
        <v>14</v>
      </c>
      <c r="H24" s="33"/>
      <c r="I24" s="35">
        <v>300</v>
      </c>
      <c r="J24" s="24">
        <v>0</v>
      </c>
      <c r="K24" s="25">
        <v>9.5</v>
      </c>
      <c r="L24" s="26">
        <f t="shared" si="0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3">
      <c r="A25" s="32">
        <f t="shared" si="1"/>
        <v>14</v>
      </c>
      <c r="B25" s="85">
        <v>2169</v>
      </c>
      <c r="C25" s="143" t="s">
        <v>425</v>
      </c>
      <c r="D25" s="144"/>
      <c r="E25" s="144"/>
      <c r="F25" s="145"/>
      <c r="G25" s="25" t="s">
        <v>115</v>
      </c>
      <c r="H25" s="23"/>
      <c r="I25" s="31">
        <v>100</v>
      </c>
      <c r="J25" s="24">
        <v>0</v>
      </c>
      <c r="K25" s="25">
        <v>9.5</v>
      </c>
      <c r="L25" s="26">
        <f t="shared" si="0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3">
      <c r="A26" s="32">
        <f t="shared" si="1"/>
        <v>15</v>
      </c>
      <c r="B26" s="85">
        <v>3144</v>
      </c>
      <c r="C26" s="143" t="s">
        <v>426</v>
      </c>
      <c r="D26" s="144"/>
      <c r="E26" s="144"/>
      <c r="F26" s="145"/>
      <c r="G26" s="25" t="s">
        <v>14</v>
      </c>
      <c r="H26" s="23"/>
      <c r="I26" s="31">
        <v>200</v>
      </c>
      <c r="J26" s="24">
        <v>0</v>
      </c>
      <c r="K26" s="25">
        <v>9.5</v>
      </c>
      <c r="L26" s="26">
        <f t="shared" si="0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3">
      <c r="A27" s="32">
        <f t="shared" si="1"/>
        <v>16</v>
      </c>
      <c r="B27" s="85">
        <v>3218</v>
      </c>
      <c r="C27" s="143" t="s">
        <v>427</v>
      </c>
      <c r="D27" s="144"/>
      <c r="E27" s="144"/>
      <c r="F27" s="145"/>
      <c r="G27" s="25" t="s">
        <v>115</v>
      </c>
      <c r="H27" s="23"/>
      <c r="I27" s="31">
        <v>300</v>
      </c>
      <c r="J27" s="24">
        <v>0</v>
      </c>
      <c r="K27" s="25">
        <v>9.5</v>
      </c>
      <c r="L27" s="26">
        <f t="shared" si="0"/>
        <v>0</v>
      </c>
      <c r="M27" s="27">
        <f t="shared" si="2"/>
        <v>0</v>
      </c>
      <c r="N27" s="27">
        <f t="shared" si="3"/>
        <v>0</v>
      </c>
    </row>
    <row r="28" spans="1:14" ht="15" customHeight="1" x14ac:dyDescent="0.3">
      <c r="A28" s="32">
        <f t="shared" si="1"/>
        <v>17</v>
      </c>
      <c r="B28" s="85">
        <v>3219</v>
      </c>
      <c r="C28" s="143" t="s">
        <v>428</v>
      </c>
      <c r="D28" s="144"/>
      <c r="E28" s="144"/>
      <c r="F28" s="145"/>
      <c r="G28" s="25" t="s">
        <v>115</v>
      </c>
      <c r="H28" s="23"/>
      <c r="I28" s="31">
        <v>150</v>
      </c>
      <c r="J28" s="24">
        <v>0</v>
      </c>
      <c r="K28" s="25">
        <v>9.5</v>
      </c>
      <c r="L28" s="26">
        <f t="shared" si="0"/>
        <v>0</v>
      </c>
      <c r="M28" s="27">
        <f t="shared" si="2"/>
        <v>0</v>
      </c>
      <c r="N28" s="27">
        <f t="shared" si="3"/>
        <v>0</v>
      </c>
    </row>
    <row r="29" spans="1:14" ht="15" customHeight="1" x14ac:dyDescent="0.3">
      <c r="A29" s="32">
        <f t="shared" si="1"/>
        <v>18</v>
      </c>
      <c r="B29" s="85">
        <v>3220</v>
      </c>
      <c r="C29" s="143" t="s">
        <v>429</v>
      </c>
      <c r="D29" s="144"/>
      <c r="E29" s="144"/>
      <c r="F29" s="145"/>
      <c r="G29" s="25" t="s">
        <v>115</v>
      </c>
      <c r="H29" s="23"/>
      <c r="I29" s="31">
        <v>150</v>
      </c>
      <c r="J29" s="24">
        <v>0</v>
      </c>
      <c r="K29" s="25">
        <v>9.5</v>
      </c>
      <c r="L29" s="26">
        <f t="shared" si="0"/>
        <v>0</v>
      </c>
      <c r="M29" s="27">
        <f t="shared" si="2"/>
        <v>0</v>
      </c>
      <c r="N29" s="27">
        <f t="shared" si="3"/>
        <v>0</v>
      </c>
    </row>
    <row r="30" spans="1:14" ht="15" customHeight="1" x14ac:dyDescent="0.3">
      <c r="A30" s="32">
        <f t="shared" si="1"/>
        <v>19</v>
      </c>
      <c r="B30" s="85">
        <v>3902</v>
      </c>
      <c r="C30" s="143" t="s">
        <v>430</v>
      </c>
      <c r="D30" s="144"/>
      <c r="E30" s="144"/>
      <c r="F30" s="145"/>
      <c r="G30" s="25" t="s">
        <v>14</v>
      </c>
      <c r="H30" s="90"/>
      <c r="I30" s="31">
        <v>200</v>
      </c>
      <c r="J30" s="24">
        <v>0</v>
      </c>
      <c r="K30" s="25">
        <v>9.5</v>
      </c>
      <c r="L30" s="26">
        <f t="shared" si="0"/>
        <v>0</v>
      </c>
      <c r="M30" s="27">
        <f t="shared" si="2"/>
        <v>0</v>
      </c>
      <c r="N30" s="27">
        <f t="shared" si="3"/>
        <v>0</v>
      </c>
    </row>
    <row r="31" spans="1:14" ht="15" customHeight="1" x14ac:dyDescent="0.3">
      <c r="A31" s="32">
        <f t="shared" si="1"/>
        <v>20</v>
      </c>
      <c r="B31" s="85">
        <v>3282</v>
      </c>
      <c r="C31" s="143" t="s">
        <v>431</v>
      </c>
      <c r="D31" s="144"/>
      <c r="E31" s="144"/>
      <c r="F31" s="145"/>
      <c r="G31" s="25" t="s">
        <v>14</v>
      </c>
      <c r="H31" s="23"/>
      <c r="I31" s="31">
        <v>100</v>
      </c>
      <c r="J31" s="24">
        <v>0</v>
      </c>
      <c r="K31" s="25">
        <v>9.5</v>
      </c>
      <c r="L31" s="26">
        <f t="shared" si="0"/>
        <v>0</v>
      </c>
      <c r="M31" s="27">
        <f t="shared" si="2"/>
        <v>0</v>
      </c>
      <c r="N31" s="27">
        <f t="shared" si="3"/>
        <v>0</v>
      </c>
    </row>
    <row r="32" spans="1:14" ht="15" customHeight="1" x14ac:dyDescent="0.3">
      <c r="A32" s="32">
        <f t="shared" si="1"/>
        <v>21</v>
      </c>
      <c r="B32" s="85">
        <v>3248</v>
      </c>
      <c r="C32" s="143" t="s">
        <v>432</v>
      </c>
      <c r="D32" s="144"/>
      <c r="E32" s="144"/>
      <c r="F32" s="145"/>
      <c r="G32" s="25" t="s">
        <v>14</v>
      </c>
      <c r="H32" s="23"/>
      <c r="I32" s="31">
        <v>100</v>
      </c>
      <c r="J32" s="24">
        <v>0</v>
      </c>
      <c r="K32" s="25">
        <v>9.5</v>
      </c>
      <c r="L32" s="26">
        <f t="shared" si="0"/>
        <v>0</v>
      </c>
      <c r="M32" s="27">
        <f t="shared" si="2"/>
        <v>0</v>
      </c>
      <c r="N32" s="27">
        <f t="shared" si="3"/>
        <v>0</v>
      </c>
    </row>
    <row r="33" spans="1:14" ht="15" customHeight="1" x14ac:dyDescent="0.3">
      <c r="A33" s="32">
        <f t="shared" si="1"/>
        <v>22</v>
      </c>
      <c r="B33" s="85">
        <v>3568</v>
      </c>
      <c r="C33" s="143" t="s">
        <v>433</v>
      </c>
      <c r="D33" s="144"/>
      <c r="E33" s="144"/>
      <c r="F33" s="145"/>
      <c r="G33" s="25" t="s">
        <v>115</v>
      </c>
      <c r="H33" s="23"/>
      <c r="I33" s="31">
        <v>70</v>
      </c>
      <c r="J33" s="24">
        <v>0</v>
      </c>
      <c r="K33" s="25">
        <v>9.5</v>
      </c>
      <c r="L33" s="26">
        <f t="shared" si="0"/>
        <v>0</v>
      </c>
      <c r="M33" s="27">
        <f t="shared" si="2"/>
        <v>0</v>
      </c>
      <c r="N33" s="27">
        <f t="shared" si="3"/>
        <v>0</v>
      </c>
    </row>
    <row r="34" spans="1:14" ht="15" customHeight="1" x14ac:dyDescent="0.3">
      <c r="A34" s="32">
        <f t="shared" si="1"/>
        <v>23</v>
      </c>
      <c r="B34" s="85">
        <v>3566</v>
      </c>
      <c r="C34" s="143" t="s">
        <v>434</v>
      </c>
      <c r="D34" s="144"/>
      <c r="E34" s="144"/>
      <c r="F34" s="145"/>
      <c r="G34" s="25" t="s">
        <v>115</v>
      </c>
      <c r="H34" s="91"/>
      <c r="I34" s="31">
        <v>70</v>
      </c>
      <c r="J34" s="24">
        <v>0</v>
      </c>
      <c r="K34" s="25">
        <v>9.5</v>
      </c>
      <c r="L34" s="26">
        <f t="shared" si="0"/>
        <v>0</v>
      </c>
      <c r="M34" s="27">
        <f t="shared" si="2"/>
        <v>0</v>
      </c>
      <c r="N34" s="27">
        <f t="shared" si="3"/>
        <v>0</v>
      </c>
    </row>
    <row r="35" spans="1:14" ht="15" customHeight="1" x14ac:dyDescent="0.3">
      <c r="A35" s="32">
        <f t="shared" si="1"/>
        <v>24</v>
      </c>
      <c r="B35" s="85">
        <v>3564</v>
      </c>
      <c r="C35" s="143" t="s">
        <v>435</v>
      </c>
      <c r="D35" s="144"/>
      <c r="E35" s="144"/>
      <c r="F35" s="145"/>
      <c r="G35" s="25" t="s">
        <v>115</v>
      </c>
      <c r="H35" s="23"/>
      <c r="I35" s="31">
        <v>70</v>
      </c>
      <c r="J35" s="24">
        <v>0</v>
      </c>
      <c r="K35" s="25">
        <v>9.5</v>
      </c>
      <c r="L35" s="26">
        <f t="shared" si="0"/>
        <v>0</v>
      </c>
      <c r="M35" s="27">
        <f t="shared" si="2"/>
        <v>0</v>
      </c>
      <c r="N35" s="27">
        <f t="shared" si="3"/>
        <v>0</v>
      </c>
    </row>
    <row r="36" spans="1:14" ht="15" customHeight="1" x14ac:dyDescent="0.3">
      <c r="A36" s="32">
        <f t="shared" si="1"/>
        <v>25</v>
      </c>
      <c r="B36" s="86">
        <v>3285</v>
      </c>
      <c r="C36" s="143" t="s">
        <v>436</v>
      </c>
      <c r="D36" s="144"/>
      <c r="E36" s="144"/>
      <c r="F36" s="145"/>
      <c r="G36" s="28" t="s">
        <v>14</v>
      </c>
      <c r="H36" s="33"/>
      <c r="I36" s="35">
        <v>100</v>
      </c>
      <c r="J36" s="24">
        <v>0</v>
      </c>
      <c r="K36" s="25">
        <v>9.5</v>
      </c>
      <c r="L36" s="26">
        <f t="shared" si="0"/>
        <v>0</v>
      </c>
      <c r="M36" s="27">
        <f t="shared" si="2"/>
        <v>0</v>
      </c>
      <c r="N36" s="27">
        <f t="shared" si="3"/>
        <v>0</v>
      </c>
    </row>
    <row r="37" spans="1:14" ht="15" customHeight="1" x14ac:dyDescent="0.3">
      <c r="A37" s="32">
        <f t="shared" si="1"/>
        <v>26</v>
      </c>
      <c r="B37" s="85">
        <v>3291</v>
      </c>
      <c r="C37" s="143" t="s">
        <v>437</v>
      </c>
      <c r="D37" s="144"/>
      <c r="E37" s="144"/>
      <c r="F37" s="145"/>
      <c r="G37" s="25" t="s">
        <v>14</v>
      </c>
      <c r="H37" s="23"/>
      <c r="I37" s="31">
        <v>10</v>
      </c>
      <c r="J37" s="24">
        <v>0</v>
      </c>
      <c r="K37" s="25">
        <v>9.5</v>
      </c>
      <c r="L37" s="26">
        <f t="shared" si="0"/>
        <v>0</v>
      </c>
      <c r="M37" s="27">
        <f t="shared" si="2"/>
        <v>0</v>
      </c>
      <c r="N37" s="27">
        <f t="shared" si="3"/>
        <v>0</v>
      </c>
    </row>
    <row r="38" spans="1:14" ht="15" customHeight="1" x14ac:dyDescent="0.3">
      <c r="A38" s="32">
        <f t="shared" si="1"/>
        <v>27</v>
      </c>
      <c r="B38" s="85">
        <v>3293</v>
      </c>
      <c r="C38" s="143" t="s">
        <v>438</v>
      </c>
      <c r="D38" s="144"/>
      <c r="E38" s="144"/>
      <c r="F38" s="145"/>
      <c r="G38" s="25" t="s">
        <v>14</v>
      </c>
      <c r="H38" s="23"/>
      <c r="I38" s="31">
        <v>100</v>
      </c>
      <c r="J38" s="24">
        <v>0</v>
      </c>
      <c r="K38" s="25">
        <v>9.5</v>
      </c>
      <c r="L38" s="26">
        <f t="shared" si="0"/>
        <v>0</v>
      </c>
      <c r="M38" s="27">
        <f t="shared" si="2"/>
        <v>0</v>
      </c>
      <c r="N38" s="27">
        <f t="shared" si="3"/>
        <v>0</v>
      </c>
    </row>
    <row r="39" spans="1:14" ht="15" customHeight="1" x14ac:dyDescent="0.3">
      <c r="A39" s="32">
        <f t="shared" si="1"/>
        <v>28</v>
      </c>
      <c r="B39" s="85">
        <v>3233</v>
      </c>
      <c r="C39" s="143" t="s">
        <v>439</v>
      </c>
      <c r="D39" s="144"/>
      <c r="E39" s="144"/>
      <c r="F39" s="145"/>
      <c r="G39" s="25" t="s">
        <v>14</v>
      </c>
      <c r="H39" s="23"/>
      <c r="I39" s="31">
        <v>80</v>
      </c>
      <c r="J39" s="24">
        <v>0</v>
      </c>
      <c r="K39" s="25">
        <v>9.5</v>
      </c>
      <c r="L39" s="26">
        <f t="shared" si="0"/>
        <v>0</v>
      </c>
      <c r="M39" s="27">
        <f t="shared" si="2"/>
        <v>0</v>
      </c>
      <c r="N39" s="27">
        <f t="shared" si="3"/>
        <v>0</v>
      </c>
    </row>
    <row r="40" spans="1:14" ht="15" customHeight="1" x14ac:dyDescent="0.3">
      <c r="A40" s="32">
        <f t="shared" si="1"/>
        <v>29</v>
      </c>
      <c r="B40" s="85">
        <v>3347</v>
      </c>
      <c r="C40" s="143" t="s">
        <v>457</v>
      </c>
      <c r="D40" s="144"/>
      <c r="E40" s="144"/>
      <c r="F40" s="145"/>
      <c r="G40" s="25" t="s">
        <v>14</v>
      </c>
      <c r="H40" s="23"/>
      <c r="I40" s="31">
        <v>150</v>
      </c>
      <c r="J40" s="24">
        <v>0</v>
      </c>
      <c r="K40" s="25">
        <v>9.5</v>
      </c>
      <c r="L40" s="26">
        <f t="shared" si="0"/>
        <v>0</v>
      </c>
      <c r="M40" s="27">
        <f t="shared" si="2"/>
        <v>0</v>
      </c>
      <c r="N40" s="27">
        <f t="shared" si="3"/>
        <v>0</v>
      </c>
    </row>
    <row r="41" spans="1:14" ht="15" customHeight="1" x14ac:dyDescent="0.3">
      <c r="A41" s="32">
        <f t="shared" si="1"/>
        <v>30</v>
      </c>
      <c r="B41" s="85">
        <v>3659</v>
      </c>
      <c r="C41" s="143" t="s">
        <v>440</v>
      </c>
      <c r="D41" s="144"/>
      <c r="E41" s="144"/>
      <c r="F41" s="145"/>
      <c r="G41" s="25" t="s">
        <v>14</v>
      </c>
      <c r="H41" s="23"/>
      <c r="I41" s="31">
        <v>700</v>
      </c>
      <c r="J41" s="24">
        <v>0</v>
      </c>
      <c r="K41" s="25">
        <v>9.5</v>
      </c>
      <c r="L41" s="26">
        <f t="shared" si="0"/>
        <v>0</v>
      </c>
      <c r="M41" s="27">
        <f t="shared" si="2"/>
        <v>0</v>
      </c>
      <c r="N41" s="27">
        <f t="shared" si="3"/>
        <v>0</v>
      </c>
    </row>
    <row r="42" spans="1:14" ht="15" customHeight="1" x14ac:dyDescent="0.3">
      <c r="A42" s="32">
        <f t="shared" si="1"/>
        <v>31</v>
      </c>
      <c r="B42" s="85">
        <v>3647</v>
      </c>
      <c r="C42" s="143" t="s">
        <v>441</v>
      </c>
      <c r="D42" s="144"/>
      <c r="E42" s="144"/>
      <c r="F42" s="145"/>
      <c r="G42" s="25" t="s">
        <v>14</v>
      </c>
      <c r="H42" s="23"/>
      <c r="I42" s="31">
        <v>200</v>
      </c>
      <c r="J42" s="24">
        <v>0</v>
      </c>
      <c r="K42" s="25">
        <v>9.5</v>
      </c>
      <c r="L42" s="26">
        <f t="shared" si="0"/>
        <v>0</v>
      </c>
      <c r="M42" s="27">
        <f t="shared" si="2"/>
        <v>0</v>
      </c>
      <c r="N42" s="27">
        <f t="shared" si="3"/>
        <v>0</v>
      </c>
    </row>
    <row r="43" spans="1:14" ht="15" customHeight="1" x14ac:dyDescent="0.3">
      <c r="A43" s="32">
        <f t="shared" si="1"/>
        <v>32</v>
      </c>
      <c r="B43" s="85">
        <v>3671</v>
      </c>
      <c r="C43" s="143" t="s">
        <v>442</v>
      </c>
      <c r="D43" s="144"/>
      <c r="E43" s="144"/>
      <c r="F43" s="145"/>
      <c r="G43" s="25" t="s">
        <v>115</v>
      </c>
      <c r="H43" s="23"/>
      <c r="I43" s="31">
        <v>200</v>
      </c>
      <c r="J43" s="24">
        <v>0</v>
      </c>
      <c r="K43" s="25">
        <v>9.5</v>
      </c>
      <c r="L43" s="26">
        <f t="shared" si="0"/>
        <v>0</v>
      </c>
      <c r="M43" s="27">
        <f t="shared" si="2"/>
        <v>0</v>
      </c>
      <c r="N43" s="27">
        <f t="shared" si="3"/>
        <v>0</v>
      </c>
    </row>
    <row r="44" spans="1:14" ht="15" customHeight="1" x14ac:dyDescent="0.3">
      <c r="A44" s="32">
        <f t="shared" si="1"/>
        <v>33</v>
      </c>
      <c r="B44" s="85">
        <v>3649</v>
      </c>
      <c r="C44" s="143" t="s">
        <v>443</v>
      </c>
      <c r="D44" s="144"/>
      <c r="E44" s="144"/>
      <c r="F44" s="145"/>
      <c r="G44" s="25" t="s">
        <v>115</v>
      </c>
      <c r="H44" s="23"/>
      <c r="I44" s="31">
        <v>100</v>
      </c>
      <c r="J44" s="24">
        <v>0</v>
      </c>
      <c r="K44" s="25">
        <v>9.5</v>
      </c>
      <c r="L44" s="26">
        <f t="shared" si="0"/>
        <v>0</v>
      </c>
      <c r="M44" s="27">
        <f t="shared" si="2"/>
        <v>0</v>
      </c>
      <c r="N44" s="27">
        <f t="shared" si="3"/>
        <v>0</v>
      </c>
    </row>
    <row r="45" spans="1:14" ht="15" customHeight="1" x14ac:dyDescent="0.3">
      <c r="A45" s="32">
        <f t="shared" si="1"/>
        <v>34</v>
      </c>
      <c r="B45" s="88">
        <v>2400</v>
      </c>
      <c r="C45" s="143" t="s">
        <v>444</v>
      </c>
      <c r="D45" s="144"/>
      <c r="E45" s="144"/>
      <c r="F45" s="145"/>
      <c r="G45" s="25" t="s">
        <v>115</v>
      </c>
      <c r="H45" s="23"/>
      <c r="I45" s="31">
        <v>100</v>
      </c>
      <c r="J45" s="24">
        <v>0</v>
      </c>
      <c r="K45" s="25">
        <v>9.5</v>
      </c>
      <c r="L45" s="26">
        <f t="shared" si="0"/>
        <v>0</v>
      </c>
      <c r="M45" s="27">
        <f t="shared" si="2"/>
        <v>0</v>
      </c>
      <c r="N45" s="27">
        <f t="shared" si="3"/>
        <v>0</v>
      </c>
    </row>
    <row r="46" spans="1:14" ht="15" customHeight="1" x14ac:dyDescent="0.3">
      <c r="A46" s="32">
        <f t="shared" si="1"/>
        <v>35</v>
      </c>
      <c r="B46" s="88">
        <v>3229</v>
      </c>
      <c r="C46" s="143" t="s">
        <v>459</v>
      </c>
      <c r="D46" s="144" t="s">
        <v>445</v>
      </c>
      <c r="E46" s="144" t="s">
        <v>445</v>
      </c>
      <c r="F46" s="145" t="s">
        <v>445</v>
      </c>
      <c r="G46" s="25" t="s">
        <v>14</v>
      </c>
      <c r="H46" s="23"/>
      <c r="I46" s="31">
        <v>60</v>
      </c>
      <c r="J46" s="24">
        <v>0</v>
      </c>
      <c r="K46" s="25">
        <v>9.5</v>
      </c>
      <c r="L46" s="26">
        <f t="shared" si="0"/>
        <v>0</v>
      </c>
      <c r="M46" s="27">
        <f t="shared" si="2"/>
        <v>0</v>
      </c>
      <c r="N46" s="27">
        <f t="shared" si="3"/>
        <v>0</v>
      </c>
    </row>
    <row r="47" spans="1:14" ht="15" customHeight="1" x14ac:dyDescent="0.3">
      <c r="A47" s="32">
        <f t="shared" si="1"/>
        <v>36</v>
      </c>
      <c r="B47" s="88">
        <v>3864</v>
      </c>
      <c r="C47" s="143" t="s">
        <v>460</v>
      </c>
      <c r="D47" s="144" t="s">
        <v>446</v>
      </c>
      <c r="E47" s="144" t="s">
        <v>446</v>
      </c>
      <c r="F47" s="145" t="s">
        <v>446</v>
      </c>
      <c r="G47" s="25" t="s">
        <v>14</v>
      </c>
      <c r="H47" s="23"/>
      <c r="I47" s="31">
        <v>60</v>
      </c>
      <c r="J47" s="24">
        <v>0</v>
      </c>
      <c r="K47" s="25">
        <v>9.5</v>
      </c>
      <c r="L47" s="26">
        <f t="shared" si="0"/>
        <v>0</v>
      </c>
      <c r="M47" s="27">
        <f t="shared" si="2"/>
        <v>0</v>
      </c>
      <c r="N47" s="27">
        <f t="shared" si="3"/>
        <v>0</v>
      </c>
    </row>
    <row r="48" spans="1:14" ht="15" customHeight="1" x14ac:dyDescent="0.3">
      <c r="A48" s="32">
        <f t="shared" si="1"/>
        <v>37</v>
      </c>
      <c r="B48" s="88">
        <v>2036</v>
      </c>
      <c r="C48" s="143" t="s">
        <v>447</v>
      </c>
      <c r="D48" s="144" t="s">
        <v>447</v>
      </c>
      <c r="E48" s="144" t="s">
        <v>447</v>
      </c>
      <c r="F48" s="145" t="s">
        <v>447</v>
      </c>
      <c r="G48" s="25" t="s">
        <v>14</v>
      </c>
      <c r="H48" s="23"/>
      <c r="I48" s="31">
        <v>450</v>
      </c>
      <c r="J48" s="24">
        <v>0</v>
      </c>
      <c r="K48" s="25">
        <v>9.5</v>
      </c>
      <c r="L48" s="26">
        <f t="shared" si="0"/>
        <v>0</v>
      </c>
      <c r="M48" s="27">
        <f t="shared" si="2"/>
        <v>0</v>
      </c>
      <c r="N48" s="27">
        <f t="shared" si="3"/>
        <v>0</v>
      </c>
    </row>
    <row r="49" spans="1:14" ht="15" customHeight="1" x14ac:dyDescent="0.3">
      <c r="A49" s="32">
        <f t="shared" si="1"/>
        <v>38</v>
      </c>
      <c r="B49" s="88">
        <v>3904</v>
      </c>
      <c r="C49" s="143" t="s">
        <v>448</v>
      </c>
      <c r="D49" s="144" t="s">
        <v>448</v>
      </c>
      <c r="E49" s="144" t="s">
        <v>448</v>
      </c>
      <c r="F49" s="145" t="s">
        <v>448</v>
      </c>
      <c r="G49" s="25" t="s">
        <v>14</v>
      </c>
      <c r="H49" s="23"/>
      <c r="I49" s="31">
        <v>70</v>
      </c>
      <c r="J49" s="24">
        <v>0</v>
      </c>
      <c r="K49" s="25">
        <v>9.5</v>
      </c>
      <c r="L49" s="26">
        <f t="shared" si="0"/>
        <v>0</v>
      </c>
      <c r="M49" s="27">
        <f t="shared" si="2"/>
        <v>0</v>
      </c>
      <c r="N49" s="27">
        <f t="shared" si="3"/>
        <v>0</v>
      </c>
    </row>
    <row r="50" spans="1:14" ht="15" customHeight="1" x14ac:dyDescent="0.3">
      <c r="A50" s="32">
        <f t="shared" si="1"/>
        <v>39</v>
      </c>
      <c r="B50" s="88">
        <v>3903</v>
      </c>
      <c r="C50" s="143" t="s">
        <v>449</v>
      </c>
      <c r="D50" s="144" t="s">
        <v>449</v>
      </c>
      <c r="E50" s="144" t="s">
        <v>449</v>
      </c>
      <c r="F50" s="145" t="s">
        <v>449</v>
      </c>
      <c r="G50" s="25" t="s">
        <v>115</v>
      </c>
      <c r="H50" s="23"/>
      <c r="I50" s="31">
        <v>60</v>
      </c>
      <c r="J50" s="24">
        <v>0</v>
      </c>
      <c r="K50" s="25">
        <v>9.5</v>
      </c>
      <c r="L50" s="26">
        <f t="shared" si="0"/>
        <v>0</v>
      </c>
      <c r="M50" s="27">
        <f t="shared" si="2"/>
        <v>0</v>
      </c>
      <c r="N50" s="27">
        <f t="shared" si="3"/>
        <v>0</v>
      </c>
    </row>
    <row r="51" spans="1:14" ht="15" customHeight="1" x14ac:dyDescent="0.3">
      <c r="A51" s="32">
        <f t="shared" si="1"/>
        <v>40</v>
      </c>
      <c r="B51" s="88">
        <v>3876</v>
      </c>
      <c r="C51" s="143" t="s">
        <v>461</v>
      </c>
      <c r="D51" s="144" t="s">
        <v>450</v>
      </c>
      <c r="E51" s="144" t="s">
        <v>450</v>
      </c>
      <c r="F51" s="145" t="s">
        <v>450</v>
      </c>
      <c r="G51" s="25" t="s">
        <v>115</v>
      </c>
      <c r="H51" s="23"/>
      <c r="I51" s="31">
        <v>200</v>
      </c>
      <c r="J51" s="24">
        <v>0</v>
      </c>
      <c r="K51" s="25">
        <v>9.5</v>
      </c>
      <c r="L51" s="26">
        <f t="shared" si="0"/>
        <v>0</v>
      </c>
      <c r="M51" s="27">
        <f t="shared" si="2"/>
        <v>0</v>
      </c>
      <c r="N51" s="27">
        <f t="shared" si="3"/>
        <v>0</v>
      </c>
    </row>
    <row r="52" spans="1:14" ht="15" customHeight="1" x14ac:dyDescent="0.3">
      <c r="A52" s="32">
        <f t="shared" si="1"/>
        <v>41</v>
      </c>
      <c r="B52" s="92">
        <v>3721</v>
      </c>
      <c r="C52" s="143" t="s">
        <v>451</v>
      </c>
      <c r="D52" s="144" t="s">
        <v>451</v>
      </c>
      <c r="E52" s="144" t="s">
        <v>451</v>
      </c>
      <c r="F52" s="145" t="s">
        <v>451</v>
      </c>
      <c r="G52" s="25" t="s">
        <v>14</v>
      </c>
      <c r="H52" s="93"/>
      <c r="I52" s="25">
        <v>60</v>
      </c>
      <c r="J52" s="24">
        <v>0</v>
      </c>
      <c r="K52" s="25">
        <v>9.5</v>
      </c>
      <c r="L52" s="26">
        <f t="shared" si="0"/>
        <v>0</v>
      </c>
      <c r="M52" s="27">
        <f t="shared" si="2"/>
        <v>0</v>
      </c>
      <c r="N52" s="27">
        <f t="shared" si="3"/>
        <v>0</v>
      </c>
    </row>
    <row r="53" spans="1:14" ht="15" customHeight="1" x14ac:dyDescent="0.3">
      <c r="A53" s="32">
        <f t="shared" si="1"/>
        <v>42</v>
      </c>
      <c r="B53" s="85">
        <v>3636</v>
      </c>
      <c r="C53" s="143" t="s">
        <v>462</v>
      </c>
      <c r="D53" s="144" t="s">
        <v>452</v>
      </c>
      <c r="E53" s="144" t="s">
        <v>452</v>
      </c>
      <c r="F53" s="145" t="s">
        <v>452</v>
      </c>
      <c r="G53" s="25" t="s">
        <v>14</v>
      </c>
      <c r="H53" s="23"/>
      <c r="I53" s="31">
        <v>300</v>
      </c>
      <c r="J53" s="24">
        <v>0</v>
      </c>
      <c r="K53" s="25">
        <v>9.5</v>
      </c>
      <c r="L53" s="26">
        <f t="shared" si="0"/>
        <v>0</v>
      </c>
      <c r="M53" s="27">
        <f t="shared" si="2"/>
        <v>0</v>
      </c>
      <c r="N53" s="27">
        <f t="shared" si="3"/>
        <v>0</v>
      </c>
    </row>
    <row r="54" spans="1:14" ht="15" customHeight="1" x14ac:dyDescent="0.3">
      <c r="A54" s="32">
        <f t="shared" si="1"/>
        <v>43</v>
      </c>
      <c r="B54" s="85">
        <v>2164</v>
      </c>
      <c r="C54" s="143" t="s">
        <v>453</v>
      </c>
      <c r="D54" s="144" t="s">
        <v>453</v>
      </c>
      <c r="E54" s="144" t="s">
        <v>453</v>
      </c>
      <c r="F54" s="145" t="s">
        <v>453</v>
      </c>
      <c r="G54" s="25" t="s">
        <v>115</v>
      </c>
      <c r="H54" s="23"/>
      <c r="I54" s="31">
        <v>70</v>
      </c>
      <c r="J54" s="24">
        <v>0</v>
      </c>
      <c r="K54" s="25">
        <v>9.5</v>
      </c>
      <c r="L54" s="26">
        <f t="shared" si="0"/>
        <v>0</v>
      </c>
      <c r="M54" s="27">
        <f t="shared" si="2"/>
        <v>0</v>
      </c>
      <c r="N54" s="27">
        <f t="shared" si="3"/>
        <v>0</v>
      </c>
    </row>
    <row r="55" spans="1:14" ht="15" customHeight="1" x14ac:dyDescent="0.3">
      <c r="A55" s="32">
        <f t="shared" si="1"/>
        <v>44</v>
      </c>
      <c r="B55" s="85">
        <v>3900</v>
      </c>
      <c r="C55" s="143" t="s">
        <v>454</v>
      </c>
      <c r="D55" s="144" t="s">
        <v>454</v>
      </c>
      <c r="E55" s="144" t="s">
        <v>454</v>
      </c>
      <c r="F55" s="145" t="s">
        <v>454</v>
      </c>
      <c r="G55" s="25" t="s">
        <v>115</v>
      </c>
      <c r="H55" s="23"/>
      <c r="I55" s="31">
        <v>100</v>
      </c>
      <c r="J55" s="24">
        <v>0</v>
      </c>
      <c r="K55" s="25">
        <v>9.5</v>
      </c>
      <c r="L55" s="26">
        <f t="shared" si="0"/>
        <v>0</v>
      </c>
      <c r="M55" s="27">
        <f t="shared" si="2"/>
        <v>0</v>
      </c>
      <c r="N55" s="27">
        <f t="shared" si="3"/>
        <v>0</v>
      </c>
    </row>
    <row r="56" spans="1:14" ht="15" customHeight="1" x14ac:dyDescent="0.3">
      <c r="A56" s="32">
        <f t="shared" si="1"/>
        <v>45</v>
      </c>
      <c r="B56" s="85">
        <v>3908</v>
      </c>
      <c r="C56" s="143" t="s">
        <v>463</v>
      </c>
      <c r="D56" s="144" t="s">
        <v>455</v>
      </c>
      <c r="E56" s="144" t="s">
        <v>455</v>
      </c>
      <c r="F56" s="145" t="s">
        <v>455</v>
      </c>
      <c r="G56" s="25" t="s">
        <v>14</v>
      </c>
      <c r="H56" s="23"/>
      <c r="I56" s="31">
        <v>50</v>
      </c>
      <c r="J56" s="24">
        <v>0</v>
      </c>
      <c r="K56" s="25">
        <v>9.5</v>
      </c>
      <c r="L56" s="26">
        <f t="shared" si="0"/>
        <v>0</v>
      </c>
      <c r="M56" s="27">
        <f t="shared" si="2"/>
        <v>0</v>
      </c>
      <c r="N56" s="27">
        <f t="shared" si="3"/>
        <v>0</v>
      </c>
    </row>
    <row r="57" spans="1:14" ht="15" customHeight="1" x14ac:dyDescent="0.3">
      <c r="A57" s="32">
        <f t="shared" si="1"/>
        <v>46</v>
      </c>
      <c r="B57" s="85">
        <v>3512</v>
      </c>
      <c r="C57" s="143" t="s">
        <v>464</v>
      </c>
      <c r="D57" s="144" t="s">
        <v>456</v>
      </c>
      <c r="E57" s="144" t="s">
        <v>456</v>
      </c>
      <c r="F57" s="145" t="s">
        <v>456</v>
      </c>
      <c r="G57" s="25" t="s">
        <v>115</v>
      </c>
      <c r="H57" s="23"/>
      <c r="I57" s="31">
        <v>80</v>
      </c>
      <c r="J57" s="24">
        <v>0</v>
      </c>
      <c r="K57" s="25">
        <v>9.5</v>
      </c>
      <c r="L57" s="26">
        <f t="shared" si="0"/>
        <v>0</v>
      </c>
      <c r="M57" s="27">
        <f t="shared" si="2"/>
        <v>0</v>
      </c>
      <c r="N57" s="27">
        <f t="shared" si="3"/>
        <v>0</v>
      </c>
    </row>
    <row r="58" spans="1:14" ht="12.75" customHeight="1" x14ac:dyDescent="0.3">
      <c r="A58" s="36"/>
      <c r="B58" s="36"/>
      <c r="C58" s="136" t="s">
        <v>412</v>
      </c>
      <c r="D58" s="136"/>
      <c r="E58" s="136"/>
      <c r="F58" s="136"/>
      <c r="G58" s="37"/>
      <c r="H58" s="37"/>
      <c r="I58" s="37"/>
      <c r="J58" s="38"/>
      <c r="K58" s="37"/>
      <c r="L58" s="39"/>
      <c r="M58" s="40">
        <f>SUM(M12:M57)</f>
        <v>0</v>
      </c>
      <c r="N58" s="40">
        <f>SUM(N12:N57)</f>
        <v>0</v>
      </c>
    </row>
    <row r="59" spans="1:14" ht="12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4" t="s">
        <v>16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3">
      <c r="A61" s="4" t="s">
        <v>17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3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3">
      <c r="A63" s="4" t="s">
        <v>117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3">
      <c r="A65" s="4" t="s">
        <v>20</v>
      </c>
      <c r="B65" s="4"/>
      <c r="C65" s="4"/>
      <c r="D65" s="4"/>
      <c r="E65" s="4"/>
      <c r="F65" s="4"/>
      <c r="G65" s="4"/>
      <c r="H65" s="41" t="s">
        <v>21</v>
      </c>
      <c r="I65" s="4"/>
      <c r="J65" s="4"/>
      <c r="K65" s="4" t="s">
        <v>22</v>
      </c>
      <c r="L65" s="4"/>
      <c r="M65" s="4"/>
      <c r="N65" s="4"/>
    </row>
    <row r="67" spans="1:14" ht="12.75" customHeight="1" x14ac:dyDescent="0.3">
      <c r="C67" s="153"/>
      <c r="D67" s="153"/>
      <c r="E67" s="153"/>
    </row>
    <row r="68" spans="1:14" ht="12.75" customHeight="1" x14ac:dyDescent="0.3">
      <c r="B68" s="42"/>
      <c r="C68" s="153"/>
      <c r="D68" s="153"/>
      <c r="E68" s="153"/>
    </row>
    <row r="69" spans="1:14" ht="12.75" customHeight="1" x14ac:dyDescent="0.3">
      <c r="B69" s="42"/>
      <c r="C69" s="153"/>
      <c r="D69" s="153"/>
      <c r="E69" s="153"/>
    </row>
    <row r="70" spans="1:14" ht="12.75" customHeight="1" x14ac:dyDescent="0.3">
      <c r="B70" s="42"/>
      <c r="C70" s="153"/>
      <c r="D70" s="153"/>
      <c r="E70" s="153"/>
    </row>
    <row r="71" spans="1:14" ht="12.75" customHeight="1" x14ac:dyDescent="0.3">
      <c r="B71" s="42"/>
      <c r="C71" s="153"/>
      <c r="D71" s="153"/>
      <c r="E71" s="153"/>
    </row>
    <row r="72" spans="1:14" ht="12.75" customHeight="1" x14ac:dyDescent="0.3">
      <c r="C72" s="153"/>
      <c r="D72" s="153"/>
      <c r="E72" s="153"/>
    </row>
    <row r="73" spans="1:14" ht="12.75" customHeight="1" x14ac:dyDescent="0.3">
      <c r="C73" s="153"/>
      <c r="D73" s="153"/>
      <c r="E73" s="153"/>
    </row>
    <row r="74" spans="1:14" ht="12.75" customHeight="1" x14ac:dyDescent="0.3">
      <c r="C74" s="152"/>
      <c r="D74" s="152"/>
      <c r="E74" s="152"/>
    </row>
    <row r="75" spans="1:14" ht="12.75" customHeight="1" x14ac:dyDescent="0.3">
      <c r="C75" s="153"/>
      <c r="D75" s="153"/>
      <c r="E75" s="153"/>
    </row>
    <row r="76" spans="1:14" ht="12.75" customHeight="1" x14ac:dyDescent="0.3">
      <c r="C76" s="152"/>
      <c r="D76" s="152"/>
      <c r="E76" s="152"/>
    </row>
    <row r="77" spans="1:14" ht="12.75" customHeight="1" x14ac:dyDescent="0.3">
      <c r="C77" s="153"/>
      <c r="D77" s="153"/>
      <c r="E77" s="153"/>
    </row>
    <row r="78" spans="1:14" ht="12.75" customHeight="1" x14ac:dyDescent="0.3">
      <c r="C78" s="152"/>
      <c r="D78" s="152"/>
      <c r="E78" s="152"/>
    </row>
    <row r="79" spans="1:14" ht="12.75" customHeight="1" x14ac:dyDescent="0.3">
      <c r="C79" s="151"/>
      <c r="D79" s="151"/>
      <c r="E79" s="151"/>
    </row>
    <row r="80" spans="1:14" ht="12.75" customHeight="1" x14ac:dyDescent="0.3">
      <c r="C80" s="152"/>
      <c r="D80" s="152"/>
      <c r="E80" s="152"/>
    </row>
    <row r="81" spans="3:5" ht="12.75" customHeight="1" x14ac:dyDescent="0.3">
      <c r="C81" s="153"/>
      <c r="D81" s="153"/>
      <c r="E81" s="153"/>
    </row>
    <row r="82" spans="3:5" ht="12.75" customHeight="1" x14ac:dyDescent="0.3">
      <c r="C82" s="94"/>
      <c r="D82" s="94"/>
      <c r="E82" s="94"/>
    </row>
    <row r="83" spans="3:5" ht="12.75" customHeight="1" x14ac:dyDescent="0.3">
      <c r="C83" s="94"/>
      <c r="D83" s="94"/>
      <c r="E83" s="94"/>
    </row>
    <row r="84" spans="3:5" ht="12.75" customHeight="1" x14ac:dyDescent="0.3">
      <c r="C84" s="153"/>
      <c r="D84" s="153"/>
      <c r="E84" s="153"/>
    </row>
    <row r="85" spans="3:5" ht="12.75" customHeight="1" x14ac:dyDescent="0.3">
      <c r="C85" s="94"/>
      <c r="D85" s="94"/>
      <c r="E85" s="94"/>
    </row>
    <row r="86" spans="3:5" ht="12.75" customHeight="1" x14ac:dyDescent="0.3">
      <c r="C86" s="94"/>
      <c r="D86" s="94"/>
      <c r="E86" s="94"/>
    </row>
    <row r="87" spans="3:5" ht="12.75" customHeight="1" x14ac:dyDescent="0.3">
      <c r="C87" s="153"/>
      <c r="D87" s="153"/>
      <c r="E87" s="153"/>
    </row>
    <row r="88" spans="3:5" ht="12.75" customHeight="1" x14ac:dyDescent="0.3">
      <c r="C88" s="94"/>
      <c r="D88" s="94"/>
      <c r="E88" s="94"/>
    </row>
    <row r="89" spans="3:5" ht="12.75" customHeight="1" x14ac:dyDescent="0.3">
      <c r="C89" s="94"/>
      <c r="D89" s="94"/>
      <c r="E89" s="94"/>
    </row>
    <row r="90" spans="3:5" ht="12.75" customHeight="1" x14ac:dyDescent="0.3">
      <c r="C90" s="94"/>
      <c r="D90" s="94"/>
      <c r="E90" s="94"/>
    </row>
    <row r="91" spans="3:5" ht="12.75" customHeight="1" x14ac:dyDescent="0.3">
      <c r="C91" s="94"/>
      <c r="D91" s="94"/>
      <c r="E91" s="94"/>
    </row>
    <row r="92" spans="3:5" ht="12.75" customHeight="1" x14ac:dyDescent="0.3">
      <c r="C92" s="95"/>
      <c r="D92" s="95"/>
      <c r="E92" s="95"/>
    </row>
    <row r="93" spans="3:5" ht="12.75" customHeight="1" x14ac:dyDescent="0.3">
      <c r="C93" s="94"/>
      <c r="D93" s="94"/>
      <c r="E93" s="94"/>
    </row>
    <row r="94" spans="3:5" ht="12.75" customHeight="1" x14ac:dyDescent="0.3">
      <c r="C94" s="94"/>
      <c r="D94" s="94"/>
      <c r="E94" s="94"/>
    </row>
    <row r="95" spans="3:5" ht="12.75" customHeight="1" x14ac:dyDescent="0.3">
      <c r="C95" s="94"/>
      <c r="D95" s="94"/>
      <c r="E95" s="94"/>
    </row>
    <row r="96" spans="3:5" ht="12.75" customHeight="1" x14ac:dyDescent="0.3">
      <c r="C96" s="94"/>
      <c r="D96" s="94"/>
      <c r="E96" s="94"/>
    </row>
    <row r="97" spans="3:5" ht="12.75" customHeight="1" x14ac:dyDescent="0.3">
      <c r="C97" s="94"/>
      <c r="D97" s="94"/>
      <c r="E97" s="94"/>
    </row>
    <row r="98" spans="3:5" ht="12.75" customHeight="1" x14ac:dyDescent="0.3">
      <c r="C98" s="94"/>
      <c r="D98" s="94"/>
      <c r="E98" s="94"/>
    </row>
    <row r="99" spans="3:5" ht="12.75" customHeight="1" x14ac:dyDescent="0.3">
      <c r="C99" s="94"/>
      <c r="D99" s="94"/>
      <c r="E99" s="94"/>
    </row>
    <row r="100" spans="3:5" ht="12.75" customHeight="1" x14ac:dyDescent="0.3">
      <c r="C100" s="96"/>
      <c r="D100" s="94"/>
      <c r="E100" s="94"/>
    </row>
    <row r="101" spans="3:5" ht="12.75" customHeight="1" x14ac:dyDescent="0.3">
      <c r="C101" s="94"/>
      <c r="D101" s="94"/>
      <c r="E101" s="94"/>
    </row>
    <row r="102" spans="3:5" ht="12.75" customHeight="1" x14ac:dyDescent="0.3">
      <c r="C102" s="94"/>
      <c r="D102" s="94"/>
      <c r="E102" s="94"/>
    </row>
    <row r="103" spans="3:5" ht="12.75" customHeight="1" x14ac:dyDescent="0.3">
      <c r="C103" s="94"/>
      <c r="D103" s="94"/>
      <c r="E103" s="94"/>
    </row>
    <row r="104" spans="3:5" ht="12.75" customHeight="1" x14ac:dyDescent="0.3">
      <c r="C104" s="94"/>
      <c r="D104" s="94"/>
      <c r="E104" s="94"/>
    </row>
    <row r="105" spans="3:5" ht="12.75" customHeight="1" x14ac:dyDescent="0.3">
      <c r="C105" s="94"/>
      <c r="D105" s="94"/>
      <c r="E105" s="94"/>
    </row>
    <row r="106" spans="3:5" ht="12.75" customHeight="1" x14ac:dyDescent="0.3">
      <c r="C106" s="94"/>
      <c r="D106" s="94"/>
      <c r="E106" s="94"/>
    </row>
    <row r="107" spans="3:5" ht="12.75" customHeight="1" x14ac:dyDescent="0.3">
      <c r="C107" s="94"/>
      <c r="D107" s="94"/>
      <c r="E107" s="94"/>
    </row>
    <row r="108" spans="3:5" ht="12.75" customHeight="1" x14ac:dyDescent="0.3">
      <c r="C108" s="4"/>
      <c r="D108" s="4"/>
      <c r="E108" s="4"/>
    </row>
    <row r="109" spans="3:5" ht="12.75" customHeight="1" x14ac:dyDescent="0.3">
      <c r="C109" s="94"/>
      <c r="D109" s="94"/>
      <c r="E109" s="94"/>
    </row>
    <row r="110" spans="3:5" ht="12.75" customHeight="1" x14ac:dyDescent="0.3">
      <c r="C110" s="94"/>
      <c r="D110" s="94"/>
      <c r="E110" s="94"/>
    </row>
    <row r="111" spans="3:5" ht="12.75" customHeight="1" x14ac:dyDescent="0.3">
      <c r="C111" s="94"/>
      <c r="D111" s="94"/>
      <c r="E111" s="94"/>
    </row>
    <row r="112" spans="3:5" ht="12.75" customHeight="1" x14ac:dyDescent="0.3">
      <c r="C112" s="94"/>
      <c r="D112" s="94"/>
      <c r="E112" s="94"/>
    </row>
    <row r="113" spans="3:5" ht="12.75" customHeight="1" x14ac:dyDescent="0.3">
      <c r="C113" s="94"/>
      <c r="D113" s="94"/>
      <c r="E113" s="94"/>
    </row>
  </sheetData>
  <sheetProtection algorithmName="SHA-512" hashValue="tBLnhzmjfWrTuK6EZLrOivBdgubaPXaGgKJCijEep+FfLBCjULSlkukJ91igezZ64ZqzoLmW3VLi0ClbJ6MRvw==" saltValue="j9IC5pG4ystpdLwhS70hxw==" spinCount="100000" sheet="1" objects="1" scenarios="1"/>
  <protectedRanges>
    <protectedRange sqref="H12:H57" name="Obseg4"/>
    <protectedRange sqref="C65" name="Range2"/>
    <protectedRange sqref="C4:C5" name="Obseg2"/>
    <protectedRange sqref="C65" name="Obseg3"/>
  </protectedRanges>
  <mergeCells count="6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9:F39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2:F52"/>
    <mergeCell ref="C53:F53"/>
    <mergeCell ref="C54:F54"/>
    <mergeCell ref="C55:F55"/>
    <mergeCell ref="C56:F56"/>
    <mergeCell ref="C57:F57"/>
    <mergeCell ref="C58:F58"/>
    <mergeCell ref="C78:E78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9:E79"/>
    <mergeCell ref="C80:E80"/>
    <mergeCell ref="C81:E81"/>
    <mergeCell ref="C84:E84"/>
    <mergeCell ref="C87:E8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5B7AE-CA43-48D2-9948-04A94B16B3A7}">
  <dimension ref="A1:N110"/>
  <sheetViews>
    <sheetView zoomScaleNormal="100" workbookViewId="0">
      <selection activeCell="H21" sqref="H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512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85">
        <v>2171</v>
      </c>
      <c r="C12" s="143" t="s">
        <v>465</v>
      </c>
      <c r="D12" s="144"/>
      <c r="E12" s="144"/>
      <c r="F12" s="145"/>
      <c r="G12" s="25" t="s">
        <v>115</v>
      </c>
      <c r="H12" s="23"/>
      <c r="I12" s="31">
        <v>70</v>
      </c>
      <c r="J12" s="24">
        <v>0</v>
      </c>
      <c r="K12" s="25">
        <v>9.5</v>
      </c>
      <c r="L12" s="26">
        <f t="shared" ref="L12:L54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32">
        <f t="shared" ref="A13:A54" si="1">A12+1</f>
        <v>2</v>
      </c>
      <c r="B13" s="85">
        <v>2172</v>
      </c>
      <c r="C13" s="143" t="s">
        <v>466</v>
      </c>
      <c r="D13" s="144"/>
      <c r="E13" s="144"/>
      <c r="F13" s="145"/>
      <c r="G13" s="25" t="s">
        <v>115</v>
      </c>
      <c r="H13" s="23"/>
      <c r="I13" s="31">
        <v>300</v>
      </c>
      <c r="J13" s="24">
        <v>0</v>
      </c>
      <c r="K13" s="25">
        <v>9.5</v>
      </c>
      <c r="L13" s="26">
        <f t="shared" si="0"/>
        <v>0</v>
      </c>
      <c r="M13" s="27">
        <f t="shared" ref="M13:M54" si="2">PRODUCT(I13,L13)</f>
        <v>0</v>
      </c>
      <c r="N13" s="27">
        <f t="shared" ref="N13:N54" si="3">PRODUCT(I13,J13)</f>
        <v>0</v>
      </c>
    </row>
    <row r="14" spans="1:14" ht="15" customHeight="1" x14ac:dyDescent="0.3">
      <c r="A14" s="32">
        <f t="shared" si="1"/>
        <v>3</v>
      </c>
      <c r="B14" s="85">
        <v>2173</v>
      </c>
      <c r="C14" s="143" t="s">
        <v>467</v>
      </c>
      <c r="D14" s="144"/>
      <c r="E14" s="144"/>
      <c r="F14" s="145"/>
      <c r="G14" s="25" t="s">
        <v>115</v>
      </c>
      <c r="H14" s="23"/>
      <c r="I14" s="31">
        <v>20</v>
      </c>
      <c r="J14" s="24">
        <v>0</v>
      </c>
      <c r="K14" s="25">
        <v>9.5</v>
      </c>
      <c r="L14" s="26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3">
      <c r="A15" s="32">
        <f t="shared" si="1"/>
        <v>4</v>
      </c>
      <c r="B15" s="85">
        <v>2174</v>
      </c>
      <c r="C15" s="143" t="s">
        <v>468</v>
      </c>
      <c r="D15" s="144"/>
      <c r="E15" s="144"/>
      <c r="F15" s="145"/>
      <c r="G15" s="25" t="s">
        <v>115</v>
      </c>
      <c r="H15" s="23"/>
      <c r="I15" s="31">
        <v>100</v>
      </c>
      <c r="J15" s="24">
        <v>0</v>
      </c>
      <c r="K15" s="25">
        <v>9.5</v>
      </c>
      <c r="L15" s="26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3">
      <c r="A16" s="32">
        <f t="shared" si="1"/>
        <v>5</v>
      </c>
      <c r="B16" s="85">
        <v>3572</v>
      </c>
      <c r="C16" s="143" t="s">
        <v>506</v>
      </c>
      <c r="D16" s="144"/>
      <c r="E16" s="144"/>
      <c r="F16" s="145"/>
      <c r="G16" s="25" t="s">
        <v>115</v>
      </c>
      <c r="H16" s="23"/>
      <c r="I16" s="31">
        <v>250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3">
      <c r="A17" s="32">
        <f t="shared" si="1"/>
        <v>6</v>
      </c>
      <c r="B17" s="85">
        <v>3573</v>
      </c>
      <c r="C17" s="143" t="s">
        <v>507</v>
      </c>
      <c r="D17" s="144"/>
      <c r="E17" s="144"/>
      <c r="F17" s="145"/>
      <c r="G17" s="25" t="s">
        <v>115</v>
      </c>
      <c r="H17" s="23"/>
      <c r="I17" s="31">
        <v>100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3">
      <c r="A18" s="32">
        <f t="shared" si="1"/>
        <v>7</v>
      </c>
      <c r="B18" s="85">
        <v>2175</v>
      </c>
      <c r="C18" s="143" t="s">
        <v>469</v>
      </c>
      <c r="D18" s="144"/>
      <c r="E18" s="144"/>
      <c r="F18" s="145"/>
      <c r="G18" s="25" t="s">
        <v>115</v>
      </c>
      <c r="H18" s="23"/>
      <c r="I18" s="31">
        <v>250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3">
      <c r="A19" s="32">
        <f t="shared" si="1"/>
        <v>8</v>
      </c>
      <c r="B19" s="85">
        <v>2176</v>
      </c>
      <c r="C19" s="143" t="s">
        <v>508</v>
      </c>
      <c r="D19" s="144"/>
      <c r="E19" s="144"/>
      <c r="F19" s="145"/>
      <c r="G19" s="25" t="s">
        <v>115</v>
      </c>
      <c r="H19" s="23"/>
      <c r="I19" s="31">
        <v>100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3">
      <c r="A20" s="32">
        <f t="shared" si="1"/>
        <v>9</v>
      </c>
      <c r="B20" s="85">
        <v>2177</v>
      </c>
      <c r="C20" s="143" t="s">
        <v>470</v>
      </c>
      <c r="D20" s="144"/>
      <c r="E20" s="144"/>
      <c r="F20" s="145"/>
      <c r="G20" s="25" t="s">
        <v>115</v>
      </c>
      <c r="H20" s="23"/>
      <c r="I20" s="31">
        <v>220</v>
      </c>
      <c r="J20" s="24">
        <v>0</v>
      </c>
      <c r="K20" s="25">
        <v>9.5</v>
      </c>
      <c r="L20" s="26">
        <f t="shared" si="0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3">
      <c r="A21" s="32">
        <f t="shared" si="1"/>
        <v>10</v>
      </c>
      <c r="B21" s="85">
        <v>2178</v>
      </c>
      <c r="C21" s="143" t="s">
        <v>471</v>
      </c>
      <c r="D21" s="144"/>
      <c r="E21" s="144"/>
      <c r="F21" s="145"/>
      <c r="G21" s="25" t="s">
        <v>115</v>
      </c>
      <c r="H21" s="23"/>
      <c r="I21" s="31">
        <v>210</v>
      </c>
      <c r="J21" s="24">
        <v>0</v>
      </c>
      <c r="K21" s="25">
        <v>9.5</v>
      </c>
      <c r="L21" s="26">
        <f t="shared" si="0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3">
      <c r="A22" s="32">
        <f t="shared" si="1"/>
        <v>11</v>
      </c>
      <c r="B22" s="85">
        <v>2179</v>
      </c>
      <c r="C22" s="143" t="s">
        <v>472</v>
      </c>
      <c r="D22" s="144"/>
      <c r="E22" s="144"/>
      <c r="F22" s="145"/>
      <c r="G22" s="25" t="s">
        <v>115</v>
      </c>
      <c r="H22" s="23"/>
      <c r="I22" s="31">
        <v>70</v>
      </c>
      <c r="J22" s="24">
        <v>0</v>
      </c>
      <c r="K22" s="25">
        <v>9.5</v>
      </c>
      <c r="L22" s="26">
        <f t="shared" si="0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3">
      <c r="A23" s="32">
        <f t="shared" si="1"/>
        <v>12</v>
      </c>
      <c r="B23" s="85">
        <v>2180</v>
      </c>
      <c r="C23" s="143" t="s">
        <v>473</v>
      </c>
      <c r="D23" s="144"/>
      <c r="E23" s="144"/>
      <c r="F23" s="145"/>
      <c r="G23" s="25" t="s">
        <v>115</v>
      </c>
      <c r="H23" s="90"/>
      <c r="I23" s="31">
        <v>160</v>
      </c>
      <c r="J23" s="24">
        <v>0</v>
      </c>
      <c r="K23" s="25">
        <v>9.5</v>
      </c>
      <c r="L23" s="26">
        <f t="shared" si="0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3">
      <c r="A24" s="32">
        <f t="shared" si="1"/>
        <v>13</v>
      </c>
      <c r="B24" s="85">
        <v>2186</v>
      </c>
      <c r="C24" s="143" t="s">
        <v>474</v>
      </c>
      <c r="D24" s="144"/>
      <c r="E24" s="144"/>
      <c r="F24" s="145"/>
      <c r="G24" s="25" t="s">
        <v>115</v>
      </c>
      <c r="H24" s="33"/>
      <c r="I24" s="31">
        <v>700</v>
      </c>
      <c r="J24" s="24">
        <v>0</v>
      </c>
      <c r="K24" s="25">
        <v>9.5</v>
      </c>
      <c r="L24" s="26">
        <f t="shared" si="0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3">
      <c r="A25" s="32">
        <f t="shared" si="1"/>
        <v>14</v>
      </c>
      <c r="B25" s="85">
        <v>2191</v>
      </c>
      <c r="C25" s="143" t="s">
        <v>475</v>
      </c>
      <c r="D25" s="144"/>
      <c r="E25" s="144"/>
      <c r="F25" s="145"/>
      <c r="G25" s="25" t="s">
        <v>115</v>
      </c>
      <c r="H25" s="23"/>
      <c r="I25" s="31">
        <v>80</v>
      </c>
      <c r="J25" s="24">
        <v>0</v>
      </c>
      <c r="K25" s="25">
        <v>9.5</v>
      </c>
      <c r="L25" s="26">
        <f t="shared" si="0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3">
      <c r="A26" s="32">
        <f t="shared" si="1"/>
        <v>15</v>
      </c>
      <c r="B26" s="85">
        <v>2192</v>
      </c>
      <c r="C26" s="143" t="s">
        <v>476</v>
      </c>
      <c r="D26" s="144"/>
      <c r="E26" s="144"/>
      <c r="F26" s="145"/>
      <c r="G26" s="25" t="s">
        <v>115</v>
      </c>
      <c r="H26" s="23"/>
      <c r="I26" s="31">
        <v>90</v>
      </c>
      <c r="J26" s="24">
        <v>0</v>
      </c>
      <c r="K26" s="25">
        <v>9.5</v>
      </c>
      <c r="L26" s="26">
        <f t="shared" si="0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3">
      <c r="A27" s="32">
        <f t="shared" si="1"/>
        <v>16</v>
      </c>
      <c r="B27" s="85">
        <v>2193</v>
      </c>
      <c r="C27" s="143" t="s">
        <v>477</v>
      </c>
      <c r="D27" s="144"/>
      <c r="E27" s="144"/>
      <c r="F27" s="145"/>
      <c r="G27" s="25" t="s">
        <v>115</v>
      </c>
      <c r="H27" s="23"/>
      <c r="I27" s="31">
        <v>80</v>
      </c>
      <c r="J27" s="24">
        <v>0</v>
      </c>
      <c r="K27" s="25">
        <v>9.5</v>
      </c>
      <c r="L27" s="26">
        <f t="shared" si="0"/>
        <v>0</v>
      </c>
      <c r="M27" s="27">
        <f t="shared" si="2"/>
        <v>0</v>
      </c>
      <c r="N27" s="27">
        <f t="shared" si="3"/>
        <v>0</v>
      </c>
    </row>
    <row r="28" spans="1:14" ht="15" customHeight="1" x14ac:dyDescent="0.3">
      <c r="A28" s="32">
        <f t="shared" si="1"/>
        <v>17</v>
      </c>
      <c r="B28" s="85">
        <v>2410</v>
      </c>
      <c r="C28" s="143" t="s">
        <v>478</v>
      </c>
      <c r="D28" s="144"/>
      <c r="E28" s="144"/>
      <c r="F28" s="145"/>
      <c r="G28" s="25" t="s">
        <v>115</v>
      </c>
      <c r="H28" s="23"/>
      <c r="I28" s="31">
        <v>500</v>
      </c>
      <c r="J28" s="24">
        <v>0</v>
      </c>
      <c r="K28" s="25">
        <v>9.5</v>
      </c>
      <c r="L28" s="26">
        <f t="shared" si="0"/>
        <v>0</v>
      </c>
      <c r="M28" s="27">
        <f t="shared" si="2"/>
        <v>0</v>
      </c>
      <c r="N28" s="27">
        <f t="shared" si="3"/>
        <v>0</v>
      </c>
    </row>
    <row r="29" spans="1:14" ht="15" customHeight="1" x14ac:dyDescent="0.3">
      <c r="A29" s="32">
        <f t="shared" si="1"/>
        <v>18</v>
      </c>
      <c r="B29" s="85">
        <v>3093</v>
      </c>
      <c r="C29" s="143" t="s">
        <v>479</v>
      </c>
      <c r="D29" s="144"/>
      <c r="E29" s="144"/>
      <c r="F29" s="145"/>
      <c r="G29" s="25" t="s">
        <v>115</v>
      </c>
      <c r="H29" s="23"/>
      <c r="I29" s="31">
        <v>100</v>
      </c>
      <c r="J29" s="24">
        <v>0</v>
      </c>
      <c r="K29" s="25">
        <v>9.5</v>
      </c>
      <c r="L29" s="26">
        <f t="shared" si="0"/>
        <v>0</v>
      </c>
      <c r="M29" s="27">
        <f t="shared" si="2"/>
        <v>0</v>
      </c>
      <c r="N29" s="27">
        <f t="shared" si="3"/>
        <v>0</v>
      </c>
    </row>
    <row r="30" spans="1:14" ht="15" customHeight="1" x14ac:dyDescent="0.3">
      <c r="A30" s="32">
        <f t="shared" si="1"/>
        <v>19</v>
      </c>
      <c r="B30" s="85">
        <v>2181</v>
      </c>
      <c r="C30" s="143" t="s">
        <v>480</v>
      </c>
      <c r="D30" s="144"/>
      <c r="E30" s="144"/>
      <c r="F30" s="145"/>
      <c r="G30" s="25" t="s">
        <v>115</v>
      </c>
      <c r="H30" s="90"/>
      <c r="I30" s="31">
        <v>50</v>
      </c>
      <c r="J30" s="24">
        <v>0</v>
      </c>
      <c r="K30" s="25">
        <v>9.5</v>
      </c>
      <c r="L30" s="26">
        <f t="shared" si="0"/>
        <v>0</v>
      </c>
      <c r="M30" s="27">
        <f t="shared" si="2"/>
        <v>0</v>
      </c>
      <c r="N30" s="27">
        <f t="shared" si="3"/>
        <v>0</v>
      </c>
    </row>
    <row r="31" spans="1:14" ht="15" customHeight="1" x14ac:dyDescent="0.3">
      <c r="A31" s="32">
        <f t="shared" si="1"/>
        <v>20</v>
      </c>
      <c r="B31" s="85">
        <v>2182</v>
      </c>
      <c r="C31" s="143" t="s">
        <v>481</v>
      </c>
      <c r="D31" s="144"/>
      <c r="E31" s="144"/>
      <c r="F31" s="145"/>
      <c r="G31" s="25" t="s">
        <v>115</v>
      </c>
      <c r="H31" s="23"/>
      <c r="I31" s="31">
        <v>100</v>
      </c>
      <c r="J31" s="24">
        <v>0</v>
      </c>
      <c r="K31" s="25">
        <v>9.5</v>
      </c>
      <c r="L31" s="26">
        <f t="shared" si="0"/>
        <v>0</v>
      </c>
      <c r="M31" s="27">
        <f t="shared" si="2"/>
        <v>0</v>
      </c>
      <c r="N31" s="27">
        <f t="shared" si="3"/>
        <v>0</v>
      </c>
    </row>
    <row r="32" spans="1:14" ht="15" customHeight="1" x14ac:dyDescent="0.3">
      <c r="A32" s="32">
        <f t="shared" si="1"/>
        <v>21</v>
      </c>
      <c r="B32" s="85">
        <v>2183</v>
      </c>
      <c r="C32" s="143" t="s">
        <v>482</v>
      </c>
      <c r="D32" s="144"/>
      <c r="E32" s="144"/>
      <c r="F32" s="145"/>
      <c r="G32" s="25" t="s">
        <v>115</v>
      </c>
      <c r="H32" s="23"/>
      <c r="I32" s="31">
        <v>80</v>
      </c>
      <c r="J32" s="24">
        <v>0</v>
      </c>
      <c r="K32" s="25">
        <v>9.5</v>
      </c>
      <c r="L32" s="26">
        <f t="shared" si="0"/>
        <v>0</v>
      </c>
      <c r="M32" s="27">
        <f t="shared" si="2"/>
        <v>0</v>
      </c>
      <c r="N32" s="27">
        <f t="shared" si="3"/>
        <v>0</v>
      </c>
    </row>
    <row r="33" spans="1:14" ht="15" customHeight="1" x14ac:dyDescent="0.3">
      <c r="A33" s="32">
        <f t="shared" si="1"/>
        <v>22</v>
      </c>
      <c r="B33" s="85">
        <v>2185</v>
      </c>
      <c r="C33" s="143" t="s">
        <v>483</v>
      </c>
      <c r="D33" s="144"/>
      <c r="E33" s="144"/>
      <c r="F33" s="145"/>
      <c r="G33" s="25" t="s">
        <v>115</v>
      </c>
      <c r="H33" s="23"/>
      <c r="I33" s="31">
        <v>250</v>
      </c>
      <c r="J33" s="24">
        <v>0</v>
      </c>
      <c r="K33" s="25">
        <v>9.5</v>
      </c>
      <c r="L33" s="26">
        <f t="shared" si="0"/>
        <v>0</v>
      </c>
      <c r="M33" s="27">
        <f t="shared" si="2"/>
        <v>0</v>
      </c>
      <c r="N33" s="27">
        <f t="shared" si="3"/>
        <v>0</v>
      </c>
    </row>
    <row r="34" spans="1:14" ht="15" customHeight="1" x14ac:dyDescent="0.3">
      <c r="A34" s="32">
        <f t="shared" si="1"/>
        <v>23</v>
      </c>
      <c r="B34" s="85">
        <v>2187</v>
      </c>
      <c r="C34" s="143" t="s">
        <v>962</v>
      </c>
      <c r="D34" s="144"/>
      <c r="E34" s="144"/>
      <c r="F34" s="145"/>
      <c r="G34" s="25" t="s">
        <v>115</v>
      </c>
      <c r="H34" s="91"/>
      <c r="I34" s="31">
        <v>20</v>
      </c>
      <c r="J34" s="24">
        <v>0</v>
      </c>
      <c r="K34" s="25">
        <v>9.5</v>
      </c>
      <c r="L34" s="26">
        <f t="shared" si="0"/>
        <v>0</v>
      </c>
      <c r="M34" s="27">
        <f t="shared" si="2"/>
        <v>0</v>
      </c>
      <c r="N34" s="27">
        <f t="shared" si="3"/>
        <v>0</v>
      </c>
    </row>
    <row r="35" spans="1:14" ht="15" customHeight="1" x14ac:dyDescent="0.3">
      <c r="A35" s="32">
        <f t="shared" si="1"/>
        <v>24</v>
      </c>
      <c r="B35" s="85">
        <v>2189</v>
      </c>
      <c r="C35" s="143" t="s">
        <v>963</v>
      </c>
      <c r="D35" s="144"/>
      <c r="E35" s="144"/>
      <c r="F35" s="145"/>
      <c r="G35" s="25" t="s">
        <v>115</v>
      </c>
      <c r="H35" s="23"/>
      <c r="I35" s="31">
        <v>20</v>
      </c>
      <c r="J35" s="24">
        <v>0</v>
      </c>
      <c r="K35" s="25">
        <v>9.5</v>
      </c>
      <c r="L35" s="26">
        <f t="shared" si="0"/>
        <v>0</v>
      </c>
      <c r="M35" s="27">
        <f t="shared" si="2"/>
        <v>0</v>
      </c>
      <c r="N35" s="27">
        <f t="shared" si="3"/>
        <v>0</v>
      </c>
    </row>
    <row r="36" spans="1:14" ht="15" customHeight="1" x14ac:dyDescent="0.3">
      <c r="A36" s="32">
        <f t="shared" si="1"/>
        <v>25</v>
      </c>
      <c r="B36" s="85">
        <v>2190</v>
      </c>
      <c r="C36" s="143" t="s">
        <v>964</v>
      </c>
      <c r="D36" s="144" t="s">
        <v>484</v>
      </c>
      <c r="E36" s="144" t="s">
        <v>484</v>
      </c>
      <c r="F36" s="145" t="s">
        <v>484</v>
      </c>
      <c r="G36" s="25" t="s">
        <v>115</v>
      </c>
      <c r="H36" s="33"/>
      <c r="I36" s="31">
        <v>20</v>
      </c>
      <c r="J36" s="24">
        <v>0</v>
      </c>
      <c r="K36" s="25">
        <v>9.5</v>
      </c>
      <c r="L36" s="26">
        <f t="shared" si="0"/>
        <v>0</v>
      </c>
      <c r="M36" s="27">
        <f t="shared" si="2"/>
        <v>0</v>
      </c>
      <c r="N36" s="27">
        <f t="shared" si="3"/>
        <v>0</v>
      </c>
    </row>
    <row r="37" spans="1:14" ht="15" customHeight="1" x14ac:dyDescent="0.3">
      <c r="A37" s="32">
        <f t="shared" si="1"/>
        <v>26</v>
      </c>
      <c r="B37" s="85">
        <v>2194</v>
      </c>
      <c r="C37" s="143" t="s">
        <v>485</v>
      </c>
      <c r="D37" s="144" t="s">
        <v>486</v>
      </c>
      <c r="E37" s="144" t="s">
        <v>486</v>
      </c>
      <c r="F37" s="145" t="s">
        <v>486</v>
      </c>
      <c r="G37" s="25" t="s">
        <v>115</v>
      </c>
      <c r="H37" s="23"/>
      <c r="I37" s="31">
        <v>30</v>
      </c>
      <c r="J37" s="24">
        <v>0</v>
      </c>
      <c r="K37" s="25">
        <v>9.5</v>
      </c>
      <c r="L37" s="26">
        <f t="shared" si="0"/>
        <v>0</v>
      </c>
      <c r="M37" s="27">
        <f t="shared" si="2"/>
        <v>0</v>
      </c>
      <c r="N37" s="27">
        <f t="shared" si="3"/>
        <v>0</v>
      </c>
    </row>
    <row r="38" spans="1:14" ht="15" customHeight="1" x14ac:dyDescent="0.3">
      <c r="A38" s="32">
        <f t="shared" si="1"/>
        <v>27</v>
      </c>
      <c r="B38" s="85">
        <v>2196</v>
      </c>
      <c r="C38" s="143" t="s">
        <v>487</v>
      </c>
      <c r="D38" s="144" t="s">
        <v>488</v>
      </c>
      <c r="E38" s="144" t="s">
        <v>488</v>
      </c>
      <c r="F38" s="145" t="s">
        <v>488</v>
      </c>
      <c r="G38" s="25" t="s">
        <v>115</v>
      </c>
      <c r="H38" s="23"/>
      <c r="I38" s="31">
        <v>40</v>
      </c>
      <c r="J38" s="24">
        <v>0</v>
      </c>
      <c r="K38" s="25">
        <v>9.5</v>
      </c>
      <c r="L38" s="26">
        <f t="shared" si="0"/>
        <v>0</v>
      </c>
      <c r="M38" s="27">
        <f t="shared" si="2"/>
        <v>0</v>
      </c>
      <c r="N38" s="27">
        <f t="shared" si="3"/>
        <v>0</v>
      </c>
    </row>
    <row r="39" spans="1:14" ht="15" customHeight="1" x14ac:dyDescent="0.3">
      <c r="A39" s="32">
        <f t="shared" si="1"/>
        <v>28</v>
      </c>
      <c r="B39" s="85">
        <v>2197</v>
      </c>
      <c r="C39" s="143" t="s">
        <v>489</v>
      </c>
      <c r="D39" s="144" t="s">
        <v>490</v>
      </c>
      <c r="E39" s="144" t="s">
        <v>490</v>
      </c>
      <c r="F39" s="145" t="s">
        <v>490</v>
      </c>
      <c r="G39" s="25" t="s">
        <v>115</v>
      </c>
      <c r="H39" s="23"/>
      <c r="I39" s="31">
        <v>20</v>
      </c>
      <c r="J39" s="24">
        <v>0</v>
      </c>
      <c r="K39" s="25">
        <v>9.5</v>
      </c>
      <c r="L39" s="26">
        <f t="shared" si="0"/>
        <v>0</v>
      </c>
      <c r="M39" s="27">
        <f t="shared" si="2"/>
        <v>0</v>
      </c>
      <c r="N39" s="27">
        <f t="shared" si="3"/>
        <v>0</v>
      </c>
    </row>
    <row r="40" spans="1:14" ht="15" customHeight="1" x14ac:dyDescent="0.3">
      <c r="A40" s="32">
        <f t="shared" si="1"/>
        <v>29</v>
      </c>
      <c r="B40" s="85">
        <v>2198</v>
      </c>
      <c r="C40" s="143" t="s">
        <v>491</v>
      </c>
      <c r="D40" s="144" t="s">
        <v>492</v>
      </c>
      <c r="E40" s="144" t="s">
        <v>492</v>
      </c>
      <c r="F40" s="145" t="s">
        <v>492</v>
      </c>
      <c r="G40" s="25" t="s">
        <v>115</v>
      </c>
      <c r="H40" s="23"/>
      <c r="I40" s="31">
        <v>200</v>
      </c>
      <c r="J40" s="24">
        <v>0</v>
      </c>
      <c r="K40" s="25">
        <v>9.5</v>
      </c>
      <c r="L40" s="26">
        <f t="shared" si="0"/>
        <v>0</v>
      </c>
      <c r="M40" s="27">
        <f t="shared" si="2"/>
        <v>0</v>
      </c>
      <c r="N40" s="27">
        <f t="shared" si="3"/>
        <v>0</v>
      </c>
    </row>
    <row r="41" spans="1:14" ht="15" customHeight="1" x14ac:dyDescent="0.3">
      <c r="A41" s="32">
        <f t="shared" si="1"/>
        <v>30</v>
      </c>
      <c r="B41" s="85">
        <v>2199</v>
      </c>
      <c r="C41" s="143" t="s">
        <v>965</v>
      </c>
      <c r="D41" s="144" t="s">
        <v>493</v>
      </c>
      <c r="E41" s="144" t="s">
        <v>493</v>
      </c>
      <c r="F41" s="145" t="s">
        <v>493</v>
      </c>
      <c r="G41" s="25" t="s">
        <v>14</v>
      </c>
      <c r="H41" s="23"/>
      <c r="I41" s="31">
        <v>10</v>
      </c>
      <c r="J41" s="24">
        <v>0</v>
      </c>
      <c r="K41" s="25">
        <v>9.5</v>
      </c>
      <c r="L41" s="26">
        <f t="shared" si="0"/>
        <v>0</v>
      </c>
      <c r="M41" s="27">
        <f t="shared" si="2"/>
        <v>0</v>
      </c>
      <c r="N41" s="27">
        <f t="shared" si="3"/>
        <v>0</v>
      </c>
    </row>
    <row r="42" spans="1:14" ht="15" customHeight="1" x14ac:dyDescent="0.3">
      <c r="A42" s="32">
        <f t="shared" si="1"/>
        <v>31</v>
      </c>
      <c r="B42" s="85">
        <v>2200</v>
      </c>
      <c r="C42" s="143" t="s">
        <v>494</v>
      </c>
      <c r="D42" s="144" t="s">
        <v>495</v>
      </c>
      <c r="E42" s="144" t="s">
        <v>495</v>
      </c>
      <c r="F42" s="145" t="s">
        <v>495</v>
      </c>
      <c r="G42" s="25" t="s">
        <v>14</v>
      </c>
      <c r="H42" s="23"/>
      <c r="I42" s="31">
        <v>30</v>
      </c>
      <c r="J42" s="24">
        <v>0</v>
      </c>
      <c r="K42" s="25">
        <v>9.5</v>
      </c>
      <c r="L42" s="26">
        <f t="shared" si="0"/>
        <v>0</v>
      </c>
      <c r="M42" s="27">
        <f t="shared" si="2"/>
        <v>0</v>
      </c>
      <c r="N42" s="27">
        <f t="shared" si="3"/>
        <v>0</v>
      </c>
    </row>
    <row r="43" spans="1:14" ht="15" customHeight="1" x14ac:dyDescent="0.3">
      <c r="A43" s="32">
        <f t="shared" si="1"/>
        <v>32</v>
      </c>
      <c r="B43" s="85">
        <v>2201</v>
      </c>
      <c r="C43" s="143" t="s">
        <v>496</v>
      </c>
      <c r="D43" s="144" t="s">
        <v>497</v>
      </c>
      <c r="E43" s="144" t="s">
        <v>497</v>
      </c>
      <c r="F43" s="145" t="s">
        <v>497</v>
      </c>
      <c r="G43" s="25" t="s">
        <v>115</v>
      </c>
      <c r="H43" s="23"/>
      <c r="I43" s="31">
        <v>40</v>
      </c>
      <c r="J43" s="24">
        <v>0</v>
      </c>
      <c r="K43" s="25">
        <v>9.5</v>
      </c>
      <c r="L43" s="26">
        <f t="shared" si="0"/>
        <v>0</v>
      </c>
      <c r="M43" s="27">
        <f t="shared" si="2"/>
        <v>0</v>
      </c>
      <c r="N43" s="27">
        <f t="shared" si="3"/>
        <v>0</v>
      </c>
    </row>
    <row r="44" spans="1:14" ht="15" customHeight="1" x14ac:dyDescent="0.3">
      <c r="A44" s="32">
        <f t="shared" si="1"/>
        <v>33</v>
      </c>
      <c r="B44" s="85">
        <v>3123</v>
      </c>
      <c r="C44" s="143" t="s">
        <v>498</v>
      </c>
      <c r="D44" s="144"/>
      <c r="E44" s="144"/>
      <c r="F44" s="145"/>
      <c r="G44" s="25" t="s">
        <v>115</v>
      </c>
      <c r="H44" s="23"/>
      <c r="I44" s="31">
        <v>40</v>
      </c>
      <c r="J44" s="24">
        <v>0</v>
      </c>
      <c r="K44" s="25">
        <v>9.5</v>
      </c>
      <c r="L44" s="26">
        <f t="shared" si="0"/>
        <v>0</v>
      </c>
      <c r="M44" s="27">
        <f t="shared" si="2"/>
        <v>0</v>
      </c>
      <c r="N44" s="27">
        <f t="shared" si="3"/>
        <v>0</v>
      </c>
    </row>
    <row r="45" spans="1:14" ht="15" customHeight="1" x14ac:dyDescent="0.3">
      <c r="A45" s="32">
        <f t="shared" si="1"/>
        <v>34</v>
      </c>
      <c r="B45" s="85">
        <v>3289</v>
      </c>
      <c r="C45" s="143" t="s">
        <v>968</v>
      </c>
      <c r="D45" s="144"/>
      <c r="E45" s="144"/>
      <c r="F45" s="145"/>
      <c r="G45" s="25" t="s">
        <v>115</v>
      </c>
      <c r="H45" s="23"/>
      <c r="I45" s="31">
        <v>50</v>
      </c>
      <c r="J45" s="24">
        <v>0</v>
      </c>
      <c r="K45" s="25">
        <v>9.5</v>
      </c>
      <c r="L45" s="26">
        <f t="shared" si="0"/>
        <v>0</v>
      </c>
      <c r="M45" s="27">
        <f t="shared" si="2"/>
        <v>0</v>
      </c>
      <c r="N45" s="27">
        <f t="shared" si="3"/>
        <v>0</v>
      </c>
    </row>
    <row r="46" spans="1:14" ht="15" customHeight="1" x14ac:dyDescent="0.3">
      <c r="A46" s="32">
        <f t="shared" si="1"/>
        <v>35</v>
      </c>
      <c r="B46" s="85">
        <v>3074</v>
      </c>
      <c r="C46" s="143" t="s">
        <v>966</v>
      </c>
      <c r="D46" s="144"/>
      <c r="E46" s="144"/>
      <c r="F46" s="145"/>
      <c r="G46" s="25" t="s">
        <v>14</v>
      </c>
      <c r="H46" s="23"/>
      <c r="I46" s="31">
        <v>40</v>
      </c>
      <c r="J46" s="24">
        <v>0</v>
      </c>
      <c r="K46" s="25">
        <v>9.5</v>
      </c>
      <c r="L46" s="26">
        <f t="shared" si="0"/>
        <v>0</v>
      </c>
      <c r="M46" s="27">
        <f t="shared" si="2"/>
        <v>0</v>
      </c>
      <c r="N46" s="27">
        <f t="shared" si="3"/>
        <v>0</v>
      </c>
    </row>
    <row r="47" spans="1:14" ht="15" customHeight="1" x14ac:dyDescent="0.3">
      <c r="A47" s="32">
        <f t="shared" si="1"/>
        <v>36</v>
      </c>
      <c r="B47" s="85">
        <v>3344</v>
      </c>
      <c r="C47" s="143" t="s">
        <v>509</v>
      </c>
      <c r="D47" s="144" t="s">
        <v>495</v>
      </c>
      <c r="E47" s="144" t="s">
        <v>495</v>
      </c>
      <c r="F47" s="145" t="s">
        <v>495</v>
      </c>
      <c r="G47" s="25" t="s">
        <v>14</v>
      </c>
      <c r="H47" s="23"/>
      <c r="I47" s="31">
        <v>30</v>
      </c>
      <c r="J47" s="24">
        <v>0</v>
      </c>
      <c r="K47" s="25">
        <v>9.5</v>
      </c>
      <c r="L47" s="26">
        <f t="shared" si="0"/>
        <v>0</v>
      </c>
      <c r="M47" s="27">
        <f t="shared" si="2"/>
        <v>0</v>
      </c>
      <c r="N47" s="27">
        <f t="shared" si="3"/>
        <v>0</v>
      </c>
    </row>
    <row r="48" spans="1:14" ht="15" customHeight="1" x14ac:dyDescent="0.3">
      <c r="A48" s="32">
        <f t="shared" si="1"/>
        <v>37</v>
      </c>
      <c r="B48" s="85">
        <v>2188</v>
      </c>
      <c r="C48" s="143" t="s">
        <v>499</v>
      </c>
      <c r="D48" s="144" t="s">
        <v>500</v>
      </c>
      <c r="E48" s="144" t="s">
        <v>500</v>
      </c>
      <c r="F48" s="145" t="s">
        <v>500</v>
      </c>
      <c r="G48" s="25" t="s">
        <v>115</v>
      </c>
      <c r="H48" s="23"/>
      <c r="I48" s="31">
        <v>20</v>
      </c>
      <c r="J48" s="24">
        <v>0</v>
      </c>
      <c r="K48" s="25">
        <v>9.5</v>
      </c>
      <c r="L48" s="26">
        <f t="shared" si="0"/>
        <v>0</v>
      </c>
      <c r="M48" s="27">
        <f t="shared" si="2"/>
        <v>0</v>
      </c>
      <c r="N48" s="27">
        <f t="shared" si="3"/>
        <v>0</v>
      </c>
    </row>
    <row r="49" spans="1:14" ht="15" customHeight="1" x14ac:dyDescent="0.3">
      <c r="A49" s="32">
        <f t="shared" si="1"/>
        <v>38</v>
      </c>
      <c r="B49" s="85">
        <v>3516</v>
      </c>
      <c r="C49" s="143" t="s">
        <v>501</v>
      </c>
      <c r="D49" s="144" t="s">
        <v>501</v>
      </c>
      <c r="E49" s="144" t="s">
        <v>501</v>
      </c>
      <c r="F49" s="145" t="s">
        <v>501</v>
      </c>
      <c r="G49" s="25" t="s">
        <v>115</v>
      </c>
      <c r="H49" s="23"/>
      <c r="I49" s="31">
        <v>80</v>
      </c>
      <c r="J49" s="24">
        <v>0</v>
      </c>
      <c r="K49" s="25">
        <v>9.5</v>
      </c>
      <c r="L49" s="26">
        <f t="shared" si="0"/>
        <v>0</v>
      </c>
      <c r="M49" s="27">
        <f t="shared" si="2"/>
        <v>0</v>
      </c>
      <c r="N49" s="27">
        <f t="shared" si="3"/>
        <v>0</v>
      </c>
    </row>
    <row r="50" spans="1:14" ht="15" customHeight="1" x14ac:dyDescent="0.3">
      <c r="A50" s="32">
        <f t="shared" si="1"/>
        <v>39</v>
      </c>
      <c r="B50" s="85">
        <v>3640</v>
      </c>
      <c r="C50" s="143" t="s">
        <v>967</v>
      </c>
      <c r="D50" s="144" t="s">
        <v>502</v>
      </c>
      <c r="E50" s="144" t="s">
        <v>502</v>
      </c>
      <c r="F50" s="145" t="s">
        <v>502</v>
      </c>
      <c r="G50" s="25" t="s">
        <v>115</v>
      </c>
      <c r="H50" s="23"/>
      <c r="I50" s="31">
        <v>40</v>
      </c>
      <c r="J50" s="24">
        <v>0</v>
      </c>
      <c r="K50" s="25">
        <v>9.5</v>
      </c>
      <c r="L50" s="26">
        <f t="shared" si="0"/>
        <v>0</v>
      </c>
      <c r="M50" s="27">
        <f t="shared" si="2"/>
        <v>0</v>
      </c>
      <c r="N50" s="27">
        <f t="shared" si="3"/>
        <v>0</v>
      </c>
    </row>
    <row r="51" spans="1:14" ht="15" customHeight="1" x14ac:dyDescent="0.3">
      <c r="A51" s="32">
        <f t="shared" si="1"/>
        <v>40</v>
      </c>
      <c r="B51" s="85">
        <v>3701</v>
      </c>
      <c r="C51" s="143" t="s">
        <v>510</v>
      </c>
      <c r="D51" s="144" t="s">
        <v>503</v>
      </c>
      <c r="E51" s="144" t="s">
        <v>503</v>
      </c>
      <c r="F51" s="145" t="s">
        <v>503</v>
      </c>
      <c r="G51" s="25" t="s">
        <v>14</v>
      </c>
      <c r="H51" s="23"/>
      <c r="I51" s="31">
        <v>100</v>
      </c>
      <c r="J51" s="24">
        <v>0</v>
      </c>
      <c r="K51" s="25">
        <v>9.5</v>
      </c>
      <c r="L51" s="26">
        <f t="shared" si="0"/>
        <v>0</v>
      </c>
      <c r="M51" s="27">
        <f t="shared" si="2"/>
        <v>0</v>
      </c>
      <c r="N51" s="27">
        <f t="shared" si="3"/>
        <v>0</v>
      </c>
    </row>
    <row r="52" spans="1:14" ht="15" customHeight="1" x14ac:dyDescent="0.3">
      <c r="A52" s="32">
        <f t="shared" si="1"/>
        <v>41</v>
      </c>
      <c r="B52" s="85">
        <v>3443</v>
      </c>
      <c r="C52" s="143" t="s">
        <v>504</v>
      </c>
      <c r="D52" s="144" t="s">
        <v>504</v>
      </c>
      <c r="E52" s="144" t="s">
        <v>504</v>
      </c>
      <c r="F52" s="145" t="s">
        <v>504</v>
      </c>
      <c r="G52" s="25" t="s">
        <v>115</v>
      </c>
      <c r="H52" s="93"/>
      <c r="I52" s="31">
        <v>50</v>
      </c>
      <c r="J52" s="24">
        <v>0</v>
      </c>
      <c r="K52" s="25">
        <v>9.5</v>
      </c>
      <c r="L52" s="26">
        <f t="shared" si="0"/>
        <v>0</v>
      </c>
      <c r="M52" s="27">
        <f t="shared" si="2"/>
        <v>0</v>
      </c>
      <c r="N52" s="27">
        <f t="shared" si="3"/>
        <v>0</v>
      </c>
    </row>
    <row r="53" spans="1:14" ht="15" customHeight="1" x14ac:dyDescent="0.3">
      <c r="A53" s="32">
        <f t="shared" si="1"/>
        <v>42</v>
      </c>
      <c r="B53" s="85">
        <v>3503</v>
      </c>
      <c r="C53" s="143" t="s">
        <v>505</v>
      </c>
      <c r="D53" s="144" t="s">
        <v>505</v>
      </c>
      <c r="E53" s="144" t="s">
        <v>505</v>
      </c>
      <c r="F53" s="145" t="s">
        <v>505</v>
      </c>
      <c r="G53" s="25" t="s">
        <v>115</v>
      </c>
      <c r="H53" s="23"/>
      <c r="I53" s="31">
        <v>20</v>
      </c>
      <c r="J53" s="24">
        <v>0</v>
      </c>
      <c r="K53" s="25">
        <v>9.5</v>
      </c>
      <c r="L53" s="26">
        <f t="shared" si="0"/>
        <v>0</v>
      </c>
      <c r="M53" s="27">
        <f t="shared" si="2"/>
        <v>0</v>
      </c>
      <c r="N53" s="27">
        <f t="shared" si="3"/>
        <v>0</v>
      </c>
    </row>
    <row r="54" spans="1:14" ht="15" customHeight="1" x14ac:dyDescent="0.3">
      <c r="A54" s="32">
        <f t="shared" si="1"/>
        <v>43</v>
      </c>
      <c r="B54" s="85">
        <v>3446</v>
      </c>
      <c r="C54" s="143" t="s">
        <v>511</v>
      </c>
      <c r="D54" s="144" t="s">
        <v>505</v>
      </c>
      <c r="E54" s="144" t="s">
        <v>505</v>
      </c>
      <c r="F54" s="145" t="s">
        <v>505</v>
      </c>
      <c r="G54" s="25" t="s">
        <v>115</v>
      </c>
      <c r="H54" s="23"/>
      <c r="I54" s="31">
        <v>60</v>
      </c>
      <c r="J54" s="24">
        <v>0</v>
      </c>
      <c r="K54" s="25">
        <v>9.5</v>
      </c>
      <c r="L54" s="26">
        <f t="shared" si="0"/>
        <v>0</v>
      </c>
      <c r="M54" s="27">
        <f t="shared" si="2"/>
        <v>0</v>
      </c>
      <c r="N54" s="27">
        <f t="shared" si="3"/>
        <v>0</v>
      </c>
    </row>
    <row r="55" spans="1:14" ht="12.75" customHeight="1" x14ac:dyDescent="0.3">
      <c r="A55" s="36"/>
      <c r="B55" s="36"/>
      <c r="C55" s="136" t="s">
        <v>513</v>
      </c>
      <c r="D55" s="136"/>
      <c r="E55" s="136"/>
      <c r="F55" s="136"/>
      <c r="G55" s="37"/>
      <c r="H55" s="37"/>
      <c r="I55" s="37"/>
      <c r="J55" s="38"/>
      <c r="K55" s="37"/>
      <c r="L55" s="39"/>
      <c r="M55" s="40">
        <f>SUM(M12:M54)</f>
        <v>0</v>
      </c>
      <c r="N55" s="40">
        <f>SUM(N12:N54)</f>
        <v>0</v>
      </c>
    </row>
    <row r="56" spans="1:14" ht="12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16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17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 t="s">
        <v>18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4" t="s">
        <v>514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3">
      <c r="A62" s="4" t="s">
        <v>20</v>
      </c>
      <c r="B62" s="4"/>
      <c r="C62" s="4"/>
      <c r="D62" s="4"/>
      <c r="E62" s="4"/>
      <c r="F62" s="4"/>
      <c r="G62" s="4"/>
      <c r="H62" s="41" t="s">
        <v>21</v>
      </c>
      <c r="I62" s="4"/>
      <c r="J62" s="4"/>
      <c r="K62" s="4" t="s">
        <v>22</v>
      </c>
      <c r="L62" s="4"/>
      <c r="M62" s="4"/>
      <c r="N62" s="4"/>
    </row>
    <row r="64" spans="1:14" ht="12.75" customHeight="1" x14ac:dyDescent="0.3">
      <c r="C64" s="153"/>
      <c r="D64" s="153"/>
      <c r="E64" s="153"/>
    </row>
    <row r="65" spans="2:5" ht="12.75" customHeight="1" x14ac:dyDescent="0.3">
      <c r="B65" s="42"/>
      <c r="C65" s="153"/>
      <c r="D65" s="153"/>
      <c r="E65" s="153"/>
    </row>
    <row r="66" spans="2:5" ht="12.75" customHeight="1" x14ac:dyDescent="0.3">
      <c r="B66" s="42"/>
      <c r="C66" s="153"/>
      <c r="D66" s="153"/>
      <c r="E66" s="153"/>
    </row>
    <row r="67" spans="2:5" ht="12.75" customHeight="1" x14ac:dyDescent="0.3">
      <c r="B67" s="42"/>
      <c r="C67" s="153"/>
      <c r="D67" s="153"/>
      <c r="E67" s="153"/>
    </row>
    <row r="68" spans="2:5" ht="12.75" customHeight="1" x14ac:dyDescent="0.3">
      <c r="B68" s="42"/>
      <c r="C68" s="153"/>
      <c r="D68" s="153"/>
      <c r="E68" s="153"/>
    </row>
    <row r="69" spans="2:5" ht="12.75" customHeight="1" x14ac:dyDescent="0.3">
      <c r="C69" s="153"/>
      <c r="D69" s="153"/>
      <c r="E69" s="153"/>
    </row>
    <row r="70" spans="2:5" ht="12.75" customHeight="1" x14ac:dyDescent="0.3">
      <c r="C70" s="153"/>
      <c r="D70" s="153"/>
      <c r="E70" s="153"/>
    </row>
    <row r="71" spans="2:5" ht="12.75" customHeight="1" x14ac:dyDescent="0.3">
      <c r="C71" s="152"/>
      <c r="D71" s="152"/>
      <c r="E71" s="152"/>
    </row>
    <row r="72" spans="2:5" ht="12.75" customHeight="1" x14ac:dyDescent="0.3">
      <c r="C72" s="153"/>
      <c r="D72" s="153"/>
      <c r="E72" s="153"/>
    </row>
    <row r="73" spans="2:5" ht="12.75" customHeight="1" x14ac:dyDescent="0.3">
      <c r="C73" s="152"/>
      <c r="D73" s="152"/>
      <c r="E73" s="152"/>
    </row>
    <row r="74" spans="2:5" ht="12.75" customHeight="1" x14ac:dyDescent="0.3">
      <c r="C74" s="153"/>
      <c r="D74" s="153"/>
      <c r="E74" s="153"/>
    </row>
    <row r="75" spans="2:5" ht="12.75" customHeight="1" x14ac:dyDescent="0.3">
      <c r="C75" s="152"/>
      <c r="D75" s="152"/>
      <c r="E75" s="152"/>
    </row>
    <row r="76" spans="2:5" ht="12.75" customHeight="1" x14ac:dyDescent="0.3">
      <c r="C76" s="151"/>
      <c r="D76" s="151"/>
      <c r="E76" s="151"/>
    </row>
    <row r="77" spans="2:5" ht="12.75" customHeight="1" x14ac:dyDescent="0.3">
      <c r="C77" s="152"/>
      <c r="D77" s="152"/>
      <c r="E77" s="152"/>
    </row>
    <row r="78" spans="2:5" ht="12.75" customHeight="1" x14ac:dyDescent="0.3">
      <c r="C78" s="153"/>
      <c r="D78" s="153"/>
      <c r="E78" s="153"/>
    </row>
    <row r="79" spans="2:5" ht="12.75" customHeight="1" x14ac:dyDescent="0.3">
      <c r="C79" s="94"/>
      <c r="D79" s="94"/>
      <c r="E79" s="94"/>
    </row>
    <row r="80" spans="2:5" ht="12.75" customHeight="1" x14ac:dyDescent="0.3">
      <c r="C80" s="94"/>
      <c r="D80" s="94"/>
      <c r="E80" s="94"/>
    </row>
    <row r="81" spans="3:5" ht="12.75" customHeight="1" x14ac:dyDescent="0.3">
      <c r="C81" s="153"/>
      <c r="D81" s="153"/>
      <c r="E81" s="153"/>
    </row>
    <row r="82" spans="3:5" ht="12.75" customHeight="1" x14ac:dyDescent="0.3">
      <c r="C82" s="94"/>
      <c r="D82" s="94"/>
      <c r="E82" s="94"/>
    </row>
    <row r="83" spans="3:5" ht="12.75" customHeight="1" x14ac:dyDescent="0.3">
      <c r="C83" s="94"/>
      <c r="D83" s="94"/>
      <c r="E83" s="94"/>
    </row>
    <row r="84" spans="3:5" ht="12.75" customHeight="1" x14ac:dyDescent="0.3">
      <c r="C84" s="153"/>
      <c r="D84" s="153"/>
      <c r="E84" s="153"/>
    </row>
    <row r="85" spans="3:5" ht="12.75" customHeight="1" x14ac:dyDescent="0.3">
      <c r="C85" s="94"/>
      <c r="D85" s="94"/>
      <c r="E85" s="94"/>
    </row>
    <row r="86" spans="3:5" ht="12.75" customHeight="1" x14ac:dyDescent="0.3">
      <c r="C86" s="94"/>
      <c r="D86" s="94"/>
      <c r="E86" s="94"/>
    </row>
    <row r="87" spans="3:5" ht="12.75" customHeight="1" x14ac:dyDescent="0.3">
      <c r="C87" s="94"/>
      <c r="D87" s="94"/>
      <c r="E87" s="94"/>
    </row>
    <row r="88" spans="3:5" ht="12.75" customHeight="1" x14ac:dyDescent="0.3">
      <c r="C88" s="94"/>
      <c r="D88" s="94"/>
      <c r="E88" s="94"/>
    </row>
    <row r="89" spans="3:5" ht="12.75" customHeight="1" x14ac:dyDescent="0.3">
      <c r="C89" s="95"/>
      <c r="D89" s="95"/>
      <c r="E89" s="95"/>
    </row>
    <row r="90" spans="3:5" ht="12.75" customHeight="1" x14ac:dyDescent="0.3">
      <c r="C90" s="94"/>
      <c r="D90" s="94"/>
      <c r="E90" s="94"/>
    </row>
    <row r="91" spans="3:5" ht="12.75" customHeight="1" x14ac:dyDescent="0.3">
      <c r="C91" s="94"/>
      <c r="D91" s="94"/>
      <c r="E91" s="94"/>
    </row>
    <row r="92" spans="3:5" ht="12.75" customHeight="1" x14ac:dyDescent="0.3">
      <c r="C92" s="94"/>
      <c r="D92" s="94"/>
      <c r="E92" s="94"/>
    </row>
    <row r="93" spans="3:5" ht="12.75" customHeight="1" x14ac:dyDescent="0.3">
      <c r="C93" s="94"/>
      <c r="D93" s="94"/>
      <c r="E93" s="94"/>
    </row>
    <row r="94" spans="3:5" ht="12.75" customHeight="1" x14ac:dyDescent="0.3">
      <c r="C94" s="94"/>
      <c r="D94" s="94"/>
      <c r="E94" s="94"/>
    </row>
    <row r="95" spans="3:5" ht="12.75" customHeight="1" x14ac:dyDescent="0.3">
      <c r="C95" s="94"/>
      <c r="D95" s="94"/>
      <c r="E95" s="94"/>
    </row>
    <row r="96" spans="3:5" ht="12.75" customHeight="1" x14ac:dyDescent="0.3">
      <c r="C96" s="94"/>
      <c r="D96" s="94"/>
      <c r="E96" s="94"/>
    </row>
    <row r="97" spans="3:5" ht="12.75" customHeight="1" x14ac:dyDescent="0.3">
      <c r="C97" s="96"/>
      <c r="D97" s="94"/>
      <c r="E97" s="94"/>
    </row>
    <row r="98" spans="3:5" ht="12.75" customHeight="1" x14ac:dyDescent="0.3">
      <c r="C98" s="94"/>
      <c r="D98" s="94"/>
      <c r="E98" s="94"/>
    </row>
    <row r="99" spans="3:5" ht="12.75" customHeight="1" x14ac:dyDescent="0.3">
      <c r="C99" s="94"/>
      <c r="D99" s="94"/>
      <c r="E99" s="94"/>
    </row>
    <row r="100" spans="3:5" ht="12.75" customHeight="1" x14ac:dyDescent="0.3">
      <c r="C100" s="94"/>
      <c r="D100" s="94"/>
      <c r="E100" s="94"/>
    </row>
    <row r="101" spans="3:5" ht="12.75" customHeight="1" x14ac:dyDescent="0.3">
      <c r="C101" s="94"/>
      <c r="D101" s="94"/>
      <c r="E101" s="94"/>
    </row>
    <row r="102" spans="3:5" ht="12.75" customHeight="1" x14ac:dyDescent="0.3">
      <c r="C102" s="94"/>
      <c r="D102" s="94"/>
      <c r="E102" s="94"/>
    </row>
    <row r="103" spans="3:5" ht="12.75" customHeight="1" x14ac:dyDescent="0.3">
      <c r="C103" s="94"/>
      <c r="D103" s="94"/>
      <c r="E103" s="94"/>
    </row>
    <row r="104" spans="3:5" ht="12.75" customHeight="1" x14ac:dyDescent="0.3">
      <c r="C104" s="94"/>
      <c r="D104" s="94"/>
      <c r="E104" s="94"/>
    </row>
    <row r="105" spans="3:5" ht="12.75" customHeight="1" x14ac:dyDescent="0.3">
      <c r="C105" s="4"/>
      <c r="D105" s="4"/>
      <c r="E105" s="4"/>
    </row>
    <row r="106" spans="3:5" ht="12.75" customHeight="1" x14ac:dyDescent="0.3">
      <c r="C106" s="94"/>
      <c r="D106" s="94"/>
      <c r="E106" s="94"/>
    </row>
    <row r="107" spans="3:5" ht="12.75" customHeight="1" x14ac:dyDescent="0.3">
      <c r="C107" s="94"/>
      <c r="D107" s="94"/>
      <c r="E107" s="94"/>
    </row>
    <row r="108" spans="3:5" ht="12.75" customHeight="1" x14ac:dyDescent="0.3">
      <c r="C108" s="94"/>
      <c r="D108" s="94"/>
      <c r="E108" s="94"/>
    </row>
    <row r="109" spans="3:5" ht="12.75" customHeight="1" x14ac:dyDescent="0.3">
      <c r="C109" s="94"/>
      <c r="D109" s="94"/>
      <c r="E109" s="94"/>
    </row>
    <row r="110" spans="3:5" ht="12.75" customHeight="1" x14ac:dyDescent="0.3">
      <c r="C110" s="94"/>
      <c r="D110" s="94"/>
      <c r="E110" s="94"/>
    </row>
  </sheetData>
  <sheetProtection algorithmName="SHA-512" hashValue="2e7Qo6+zUPvI/b0pZZIK5pJcBA8aj7NouZCdxd4lmnCdCyF8QPZcNtmf6vkp4yrT8CBLSJczb2OI5tBQjivCHA==" saltValue="BkBQXlNraJ3YJzz6thtgYw==" spinCount="100000" sheet="1" objects="1" scenarios="1"/>
  <protectedRanges>
    <protectedRange sqref="H12:H54" name="Obseg4"/>
    <protectedRange sqref="C62" name="Range2"/>
    <protectedRange sqref="C4:C5" name="Obseg2"/>
    <protectedRange sqref="C62" name="Obseg3"/>
  </protectedRanges>
  <mergeCells count="62">
    <mergeCell ref="C84:E84"/>
    <mergeCell ref="C74:E74"/>
    <mergeCell ref="C75:E75"/>
    <mergeCell ref="C76:E76"/>
    <mergeCell ref="C77:E77"/>
    <mergeCell ref="C78:E78"/>
    <mergeCell ref="C81:E81"/>
    <mergeCell ref="C73:E73"/>
    <mergeCell ref="C55:F55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53:F53"/>
    <mergeCell ref="C54:F54"/>
    <mergeCell ref="C47:F47"/>
    <mergeCell ref="C48:F48"/>
    <mergeCell ref="C49:F49"/>
    <mergeCell ref="C50:F50"/>
    <mergeCell ref="C51:F51"/>
    <mergeCell ref="C52:F52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01"/>
  <sheetViews>
    <sheetView zoomScaleNormal="100" workbookViewId="0">
      <selection activeCell="M6" sqref="M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47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48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26</v>
      </c>
      <c r="J8" s="43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515</v>
      </c>
      <c r="J9" s="6"/>
      <c r="K9" s="7"/>
      <c r="L9" s="7"/>
      <c r="M9" s="6"/>
      <c r="N9" s="44"/>
      <c r="O9" s="44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45"/>
      <c r="C11" s="117"/>
      <c r="D11" s="154"/>
      <c r="E11" s="154"/>
      <c r="F11" s="154"/>
      <c r="G11" s="154"/>
      <c r="H11" s="46"/>
      <c r="I11" s="47"/>
      <c r="J11" s="48" t="s">
        <v>27</v>
      </c>
      <c r="K11" s="49"/>
      <c r="L11" s="50"/>
      <c r="M11" s="51"/>
      <c r="N11" s="52" t="s">
        <v>28</v>
      </c>
      <c r="O11" s="51"/>
      <c r="P11" s="54"/>
      <c r="Q11" s="78" t="s">
        <v>46</v>
      </c>
      <c r="R11" s="76" t="s">
        <v>45</v>
      </c>
      <c r="S11" s="52"/>
      <c r="T11" s="54"/>
    </row>
    <row r="12" spans="1:20" ht="12.75" customHeight="1" x14ac:dyDescent="0.3">
      <c r="A12" s="1"/>
      <c r="B12" s="55" t="s">
        <v>2</v>
      </c>
      <c r="C12" s="122" t="s">
        <v>1114</v>
      </c>
      <c r="D12" s="56"/>
      <c r="E12" s="155" t="s">
        <v>29</v>
      </c>
      <c r="F12" s="155"/>
      <c r="G12" s="155"/>
      <c r="H12" s="155"/>
      <c r="I12" s="57" t="s">
        <v>30</v>
      </c>
      <c r="J12" s="58" t="s">
        <v>31</v>
      </c>
      <c r="K12" s="53" t="s">
        <v>32</v>
      </c>
      <c r="L12" s="53" t="s">
        <v>8</v>
      </c>
      <c r="M12" s="53" t="s">
        <v>8</v>
      </c>
      <c r="N12" s="53" t="s">
        <v>9</v>
      </c>
      <c r="O12" s="53" t="s">
        <v>10</v>
      </c>
      <c r="P12" s="53" t="s">
        <v>10</v>
      </c>
      <c r="Q12" s="59" t="s">
        <v>11</v>
      </c>
      <c r="R12" s="75" t="s">
        <v>44</v>
      </c>
      <c r="S12" s="59" t="s">
        <v>11</v>
      </c>
      <c r="T12" s="59" t="s">
        <v>44</v>
      </c>
    </row>
    <row r="13" spans="1:20" ht="12.75" customHeight="1" x14ac:dyDescent="0.3">
      <c r="A13" s="1"/>
      <c r="B13" s="60"/>
      <c r="C13" s="121" t="s">
        <v>3</v>
      </c>
      <c r="D13" s="61"/>
      <c r="E13" s="61"/>
      <c r="F13" s="61"/>
      <c r="G13" s="61"/>
      <c r="H13" s="61"/>
      <c r="I13" s="62"/>
      <c r="J13" s="63" t="s">
        <v>33</v>
      </c>
      <c r="K13" s="53"/>
      <c r="L13" s="53" t="s">
        <v>34</v>
      </c>
      <c r="M13" s="53" t="s">
        <v>35</v>
      </c>
      <c r="N13" s="64"/>
      <c r="O13" s="53" t="s">
        <v>34</v>
      </c>
      <c r="P13" s="62" t="s">
        <v>35</v>
      </c>
      <c r="Q13" s="77" t="s">
        <v>36</v>
      </c>
      <c r="R13" s="65" t="s">
        <v>36</v>
      </c>
      <c r="S13" s="65" t="s">
        <v>37</v>
      </c>
      <c r="T13" s="65" t="s">
        <v>37</v>
      </c>
    </row>
    <row r="14" spans="1:20" ht="12.75" customHeight="1" x14ac:dyDescent="0.3">
      <c r="B14" s="66">
        <f>B13+1</f>
        <v>1</v>
      </c>
      <c r="C14" s="97">
        <v>2202</v>
      </c>
      <c r="D14" s="143" t="s">
        <v>516</v>
      </c>
      <c r="E14" s="144" t="s">
        <v>516</v>
      </c>
      <c r="F14" s="144" t="s">
        <v>516</v>
      </c>
      <c r="G14" s="145" t="s">
        <v>516</v>
      </c>
      <c r="H14" s="89" t="s">
        <v>14</v>
      </c>
      <c r="I14" s="98"/>
      <c r="J14" s="112">
        <v>600</v>
      </c>
      <c r="K14" s="113">
        <v>5200</v>
      </c>
      <c r="L14" s="26">
        <v>0</v>
      </c>
      <c r="M14" s="26">
        <v>0</v>
      </c>
      <c r="N14" s="25">
        <v>9.5</v>
      </c>
      <c r="O14" s="26">
        <f>PRODUCT(L14,1.095)</f>
        <v>0</v>
      </c>
      <c r="P14" s="26">
        <f>PRODUCT(M14,1.095)</f>
        <v>0</v>
      </c>
      <c r="Q14" s="27">
        <f>PRODUCT(J14,O14)</f>
        <v>0</v>
      </c>
      <c r="R14" s="27">
        <f>PRODUCT(J14,L14)</f>
        <v>0</v>
      </c>
      <c r="S14" s="27">
        <f t="shared" ref="S14:S45" si="0">PRODUCT(K14,P14)</f>
        <v>0</v>
      </c>
      <c r="T14" s="27">
        <f>PRODUCT(K14,M14)</f>
        <v>0</v>
      </c>
    </row>
    <row r="15" spans="1:20" ht="12.75" customHeight="1" x14ac:dyDescent="0.3">
      <c r="B15" s="66">
        <f>B14+1</f>
        <v>2</v>
      </c>
      <c r="C15" s="97">
        <v>2205</v>
      </c>
      <c r="D15" s="143" t="s">
        <v>517</v>
      </c>
      <c r="E15" s="144" t="s">
        <v>517</v>
      </c>
      <c r="F15" s="144" t="s">
        <v>517</v>
      </c>
      <c r="G15" s="145" t="s">
        <v>517</v>
      </c>
      <c r="H15" s="89" t="s">
        <v>14</v>
      </c>
      <c r="I15" s="98"/>
      <c r="J15" s="112">
        <v>0</v>
      </c>
      <c r="K15" s="113">
        <v>400</v>
      </c>
      <c r="L15" s="26">
        <v>0</v>
      </c>
      <c r="M15" s="26">
        <v>0</v>
      </c>
      <c r="N15" s="25">
        <v>9.5</v>
      </c>
      <c r="O15" s="26">
        <f t="shared" ref="O15:P78" si="1">PRODUCT(L15,1.095)</f>
        <v>0</v>
      </c>
      <c r="P15" s="26">
        <f t="shared" si="1"/>
        <v>0</v>
      </c>
      <c r="Q15" s="27">
        <f t="shared" ref="Q15:Q78" si="2">PRODUCT(J15,O15)</f>
        <v>0</v>
      </c>
      <c r="R15" s="27">
        <f t="shared" ref="R15:R78" si="3">PRODUCT(J15,L15)</f>
        <v>0</v>
      </c>
      <c r="S15" s="27">
        <f t="shared" si="0"/>
        <v>0</v>
      </c>
      <c r="T15" s="27">
        <f t="shared" ref="T15:T78" si="4">PRODUCT(K15,M15)</f>
        <v>0</v>
      </c>
    </row>
    <row r="16" spans="1:20" ht="12.75" customHeight="1" x14ac:dyDescent="0.3">
      <c r="B16" s="66">
        <f t="shared" ref="B16:B79" si="5">B15+1</f>
        <v>3</v>
      </c>
      <c r="C16" s="97">
        <v>2207</v>
      </c>
      <c r="D16" s="143" t="s">
        <v>518</v>
      </c>
      <c r="E16" s="144" t="s">
        <v>518</v>
      </c>
      <c r="F16" s="144" t="s">
        <v>518</v>
      </c>
      <c r="G16" s="145" t="s">
        <v>518</v>
      </c>
      <c r="H16" s="89" t="s">
        <v>14</v>
      </c>
      <c r="I16" s="98"/>
      <c r="J16" s="112">
        <v>500</v>
      </c>
      <c r="K16" s="113">
        <v>1600</v>
      </c>
      <c r="L16" s="26">
        <v>0</v>
      </c>
      <c r="M16" s="26">
        <v>0</v>
      </c>
      <c r="N16" s="25">
        <v>9.5</v>
      </c>
      <c r="O16" s="26">
        <f t="shared" si="1"/>
        <v>0</v>
      </c>
      <c r="P16" s="26">
        <f t="shared" si="1"/>
        <v>0</v>
      </c>
      <c r="Q16" s="27">
        <f t="shared" si="2"/>
        <v>0</v>
      </c>
      <c r="R16" s="27">
        <f t="shared" si="3"/>
        <v>0</v>
      </c>
      <c r="S16" s="27">
        <f t="shared" si="0"/>
        <v>0</v>
      </c>
      <c r="T16" s="27">
        <f t="shared" si="4"/>
        <v>0</v>
      </c>
    </row>
    <row r="17" spans="2:20" ht="12.75" customHeight="1" x14ac:dyDescent="0.3">
      <c r="B17" s="66">
        <f t="shared" si="5"/>
        <v>4</v>
      </c>
      <c r="C17" s="97">
        <v>2208</v>
      </c>
      <c r="D17" s="143" t="s">
        <v>519</v>
      </c>
      <c r="E17" s="144" t="s">
        <v>519</v>
      </c>
      <c r="F17" s="144" t="s">
        <v>519</v>
      </c>
      <c r="G17" s="145" t="s">
        <v>519</v>
      </c>
      <c r="H17" s="89" t="s">
        <v>14</v>
      </c>
      <c r="I17" s="98"/>
      <c r="J17" s="112">
        <v>400</v>
      </c>
      <c r="K17" s="113">
        <v>600</v>
      </c>
      <c r="L17" s="26">
        <v>0</v>
      </c>
      <c r="M17" s="26">
        <v>0</v>
      </c>
      <c r="N17" s="25">
        <v>9.5</v>
      </c>
      <c r="O17" s="26">
        <f t="shared" si="1"/>
        <v>0</v>
      </c>
      <c r="P17" s="26">
        <f t="shared" si="1"/>
        <v>0</v>
      </c>
      <c r="Q17" s="27">
        <f t="shared" si="2"/>
        <v>0</v>
      </c>
      <c r="R17" s="27">
        <f t="shared" si="3"/>
        <v>0</v>
      </c>
      <c r="S17" s="27">
        <f t="shared" si="0"/>
        <v>0</v>
      </c>
      <c r="T17" s="27">
        <f t="shared" si="4"/>
        <v>0</v>
      </c>
    </row>
    <row r="18" spans="2:20" ht="12.75" customHeight="1" x14ac:dyDescent="0.3">
      <c r="B18" s="66">
        <f t="shared" si="5"/>
        <v>5</v>
      </c>
      <c r="C18" s="97">
        <v>2209</v>
      </c>
      <c r="D18" s="143" t="s">
        <v>520</v>
      </c>
      <c r="E18" s="144" t="s">
        <v>520</v>
      </c>
      <c r="F18" s="144" t="s">
        <v>520</v>
      </c>
      <c r="G18" s="145" t="s">
        <v>520</v>
      </c>
      <c r="H18" s="89" t="s">
        <v>14</v>
      </c>
      <c r="I18" s="98"/>
      <c r="J18" s="112">
        <v>1000</v>
      </c>
      <c r="K18" s="113">
        <v>8000</v>
      </c>
      <c r="L18" s="26">
        <v>0</v>
      </c>
      <c r="M18" s="26">
        <v>0</v>
      </c>
      <c r="N18" s="25">
        <v>9.5</v>
      </c>
      <c r="O18" s="26">
        <f t="shared" si="1"/>
        <v>0</v>
      </c>
      <c r="P18" s="26">
        <f t="shared" si="1"/>
        <v>0</v>
      </c>
      <c r="Q18" s="27">
        <f t="shared" si="2"/>
        <v>0</v>
      </c>
      <c r="R18" s="27">
        <f t="shared" si="3"/>
        <v>0</v>
      </c>
      <c r="S18" s="27">
        <f t="shared" si="0"/>
        <v>0</v>
      </c>
      <c r="T18" s="27">
        <f t="shared" si="4"/>
        <v>0</v>
      </c>
    </row>
    <row r="19" spans="2:20" ht="12.75" customHeight="1" x14ac:dyDescent="0.3">
      <c r="B19" s="66">
        <f t="shared" si="5"/>
        <v>6</v>
      </c>
      <c r="C19" s="97">
        <v>2210</v>
      </c>
      <c r="D19" s="143" t="s">
        <v>521</v>
      </c>
      <c r="E19" s="144" t="s">
        <v>521</v>
      </c>
      <c r="F19" s="144" t="s">
        <v>521</v>
      </c>
      <c r="G19" s="145" t="s">
        <v>521</v>
      </c>
      <c r="H19" s="89" t="s">
        <v>14</v>
      </c>
      <c r="I19" s="98"/>
      <c r="J19" s="112">
        <v>300</v>
      </c>
      <c r="K19" s="113">
        <v>800</v>
      </c>
      <c r="L19" s="26">
        <v>0</v>
      </c>
      <c r="M19" s="26">
        <v>0</v>
      </c>
      <c r="N19" s="25">
        <v>9.5</v>
      </c>
      <c r="O19" s="26">
        <f t="shared" si="1"/>
        <v>0</v>
      </c>
      <c r="P19" s="26">
        <f t="shared" si="1"/>
        <v>0</v>
      </c>
      <c r="Q19" s="27">
        <f t="shared" si="2"/>
        <v>0</v>
      </c>
      <c r="R19" s="27">
        <f t="shared" si="3"/>
        <v>0</v>
      </c>
      <c r="S19" s="27">
        <f t="shared" si="0"/>
        <v>0</v>
      </c>
      <c r="T19" s="27">
        <f t="shared" si="4"/>
        <v>0</v>
      </c>
    </row>
    <row r="20" spans="2:20" ht="12.75" customHeight="1" x14ac:dyDescent="0.3">
      <c r="B20" s="66">
        <f t="shared" si="5"/>
        <v>7</v>
      </c>
      <c r="C20" s="97">
        <v>2211</v>
      </c>
      <c r="D20" s="143" t="s">
        <v>522</v>
      </c>
      <c r="E20" s="144" t="s">
        <v>522</v>
      </c>
      <c r="F20" s="144" t="s">
        <v>522</v>
      </c>
      <c r="G20" s="145" t="s">
        <v>522</v>
      </c>
      <c r="H20" s="89" t="s">
        <v>14</v>
      </c>
      <c r="I20" s="98"/>
      <c r="J20" s="112">
        <v>300</v>
      </c>
      <c r="K20" s="113">
        <v>800</v>
      </c>
      <c r="L20" s="26">
        <v>0</v>
      </c>
      <c r="M20" s="26">
        <v>0</v>
      </c>
      <c r="N20" s="25">
        <v>9.5</v>
      </c>
      <c r="O20" s="26">
        <f t="shared" si="1"/>
        <v>0</v>
      </c>
      <c r="P20" s="26">
        <f t="shared" si="1"/>
        <v>0</v>
      </c>
      <c r="Q20" s="27">
        <f t="shared" si="2"/>
        <v>0</v>
      </c>
      <c r="R20" s="27">
        <f t="shared" si="3"/>
        <v>0</v>
      </c>
      <c r="S20" s="27">
        <f t="shared" si="0"/>
        <v>0</v>
      </c>
      <c r="T20" s="27">
        <f t="shared" si="4"/>
        <v>0</v>
      </c>
    </row>
    <row r="21" spans="2:20" ht="12.75" customHeight="1" x14ac:dyDescent="0.3">
      <c r="B21" s="66">
        <f t="shared" si="5"/>
        <v>8</v>
      </c>
      <c r="C21" s="97">
        <v>2212</v>
      </c>
      <c r="D21" s="143" t="s">
        <v>523</v>
      </c>
      <c r="E21" s="144" t="s">
        <v>523</v>
      </c>
      <c r="F21" s="144" t="s">
        <v>523</v>
      </c>
      <c r="G21" s="145" t="s">
        <v>523</v>
      </c>
      <c r="H21" s="89" t="s">
        <v>14</v>
      </c>
      <c r="I21" s="98"/>
      <c r="J21" s="112">
        <v>600</v>
      </c>
      <c r="K21" s="113">
        <v>8000</v>
      </c>
      <c r="L21" s="26">
        <v>0</v>
      </c>
      <c r="M21" s="26">
        <v>0</v>
      </c>
      <c r="N21" s="25">
        <v>9.5</v>
      </c>
      <c r="O21" s="26">
        <f t="shared" si="1"/>
        <v>0</v>
      </c>
      <c r="P21" s="26">
        <f t="shared" si="1"/>
        <v>0</v>
      </c>
      <c r="Q21" s="27">
        <f t="shared" si="2"/>
        <v>0</v>
      </c>
      <c r="R21" s="27">
        <f t="shared" si="3"/>
        <v>0</v>
      </c>
      <c r="S21" s="27">
        <f t="shared" si="0"/>
        <v>0</v>
      </c>
      <c r="T21" s="27">
        <f t="shared" si="4"/>
        <v>0</v>
      </c>
    </row>
    <row r="22" spans="2:20" ht="12.75" customHeight="1" x14ac:dyDescent="0.3">
      <c r="B22" s="66">
        <f t="shared" si="5"/>
        <v>9</v>
      </c>
      <c r="C22" s="97">
        <v>2213</v>
      </c>
      <c r="D22" s="143" t="s">
        <v>524</v>
      </c>
      <c r="E22" s="144" t="s">
        <v>524</v>
      </c>
      <c r="F22" s="144" t="s">
        <v>524</v>
      </c>
      <c r="G22" s="145" t="s">
        <v>524</v>
      </c>
      <c r="H22" s="89" t="s">
        <v>14</v>
      </c>
      <c r="I22" s="98"/>
      <c r="J22" s="112">
        <v>500</v>
      </c>
      <c r="K22" s="113">
        <v>2800</v>
      </c>
      <c r="L22" s="26">
        <v>0</v>
      </c>
      <c r="M22" s="26">
        <v>0</v>
      </c>
      <c r="N22" s="25">
        <v>9.5</v>
      </c>
      <c r="O22" s="26">
        <f t="shared" si="1"/>
        <v>0</v>
      </c>
      <c r="P22" s="26">
        <f t="shared" si="1"/>
        <v>0</v>
      </c>
      <c r="Q22" s="27">
        <f t="shared" si="2"/>
        <v>0</v>
      </c>
      <c r="R22" s="27">
        <f t="shared" si="3"/>
        <v>0</v>
      </c>
      <c r="S22" s="27">
        <f t="shared" si="0"/>
        <v>0</v>
      </c>
      <c r="T22" s="27">
        <f t="shared" si="4"/>
        <v>0</v>
      </c>
    </row>
    <row r="23" spans="2:20" ht="12.75" customHeight="1" x14ac:dyDescent="0.3">
      <c r="B23" s="66">
        <f t="shared" si="5"/>
        <v>10</v>
      </c>
      <c r="C23" s="97">
        <v>2214</v>
      </c>
      <c r="D23" s="143" t="s">
        <v>525</v>
      </c>
      <c r="E23" s="144" t="s">
        <v>525</v>
      </c>
      <c r="F23" s="144" t="s">
        <v>525</v>
      </c>
      <c r="G23" s="145" t="s">
        <v>525</v>
      </c>
      <c r="H23" s="89" t="s">
        <v>14</v>
      </c>
      <c r="I23" s="98"/>
      <c r="J23" s="112">
        <v>300</v>
      </c>
      <c r="K23" s="113">
        <v>2400</v>
      </c>
      <c r="L23" s="26">
        <v>0</v>
      </c>
      <c r="M23" s="26">
        <v>0</v>
      </c>
      <c r="N23" s="25">
        <v>9.5</v>
      </c>
      <c r="O23" s="26">
        <f t="shared" si="1"/>
        <v>0</v>
      </c>
      <c r="P23" s="26">
        <f t="shared" si="1"/>
        <v>0</v>
      </c>
      <c r="Q23" s="27">
        <f t="shared" si="2"/>
        <v>0</v>
      </c>
      <c r="R23" s="27">
        <f t="shared" si="3"/>
        <v>0</v>
      </c>
      <c r="S23" s="27">
        <f t="shared" si="0"/>
        <v>0</v>
      </c>
      <c r="T23" s="27">
        <f t="shared" si="4"/>
        <v>0</v>
      </c>
    </row>
    <row r="24" spans="2:20" ht="12.75" customHeight="1" x14ac:dyDescent="0.3">
      <c r="B24" s="66">
        <f t="shared" si="5"/>
        <v>11</v>
      </c>
      <c r="C24" s="97">
        <v>2215</v>
      </c>
      <c r="D24" s="143" t="s">
        <v>526</v>
      </c>
      <c r="E24" s="144" t="s">
        <v>526</v>
      </c>
      <c r="F24" s="144" t="s">
        <v>526</v>
      </c>
      <c r="G24" s="145" t="s">
        <v>526</v>
      </c>
      <c r="H24" s="89" t="s">
        <v>14</v>
      </c>
      <c r="I24" s="98"/>
      <c r="J24" s="112">
        <v>500</v>
      </c>
      <c r="K24" s="113">
        <v>800</v>
      </c>
      <c r="L24" s="26">
        <v>0</v>
      </c>
      <c r="M24" s="26">
        <v>0</v>
      </c>
      <c r="N24" s="25">
        <v>9.5</v>
      </c>
      <c r="O24" s="26">
        <f t="shared" si="1"/>
        <v>0</v>
      </c>
      <c r="P24" s="26">
        <f t="shared" si="1"/>
        <v>0</v>
      </c>
      <c r="Q24" s="27">
        <f t="shared" si="2"/>
        <v>0</v>
      </c>
      <c r="R24" s="27">
        <f t="shared" si="3"/>
        <v>0</v>
      </c>
      <c r="S24" s="27">
        <f t="shared" si="0"/>
        <v>0</v>
      </c>
      <c r="T24" s="27">
        <f t="shared" si="4"/>
        <v>0</v>
      </c>
    </row>
    <row r="25" spans="2:20" ht="12.75" customHeight="1" x14ac:dyDescent="0.3">
      <c r="B25" s="66">
        <f t="shared" si="5"/>
        <v>12</v>
      </c>
      <c r="C25" s="97">
        <v>2216</v>
      </c>
      <c r="D25" s="143" t="s">
        <v>527</v>
      </c>
      <c r="E25" s="144" t="s">
        <v>527</v>
      </c>
      <c r="F25" s="144" t="s">
        <v>527</v>
      </c>
      <c r="G25" s="145" t="s">
        <v>527</v>
      </c>
      <c r="H25" s="89" t="s">
        <v>14</v>
      </c>
      <c r="I25" s="98"/>
      <c r="J25" s="112">
        <v>200</v>
      </c>
      <c r="K25" s="113">
        <v>2400</v>
      </c>
      <c r="L25" s="26">
        <v>0</v>
      </c>
      <c r="M25" s="26">
        <v>0</v>
      </c>
      <c r="N25" s="25">
        <v>9.5</v>
      </c>
      <c r="O25" s="26">
        <f t="shared" si="1"/>
        <v>0</v>
      </c>
      <c r="P25" s="26">
        <f t="shared" si="1"/>
        <v>0</v>
      </c>
      <c r="Q25" s="27">
        <f t="shared" si="2"/>
        <v>0</v>
      </c>
      <c r="R25" s="27">
        <f t="shared" si="3"/>
        <v>0</v>
      </c>
      <c r="S25" s="27">
        <f t="shared" si="0"/>
        <v>0</v>
      </c>
      <c r="T25" s="27">
        <f t="shared" si="4"/>
        <v>0</v>
      </c>
    </row>
    <row r="26" spans="2:20" ht="12.75" customHeight="1" x14ac:dyDescent="0.3">
      <c r="B26" s="66">
        <f t="shared" si="5"/>
        <v>13</v>
      </c>
      <c r="C26" s="97">
        <v>2220</v>
      </c>
      <c r="D26" s="143" t="s">
        <v>528</v>
      </c>
      <c r="E26" s="144" t="s">
        <v>528</v>
      </c>
      <c r="F26" s="144" t="s">
        <v>528</v>
      </c>
      <c r="G26" s="145" t="s">
        <v>528</v>
      </c>
      <c r="H26" s="89" t="s">
        <v>14</v>
      </c>
      <c r="I26" s="98"/>
      <c r="J26" s="112">
        <v>300</v>
      </c>
      <c r="K26" s="113">
        <v>1200</v>
      </c>
      <c r="L26" s="26">
        <v>0</v>
      </c>
      <c r="M26" s="26">
        <v>0</v>
      </c>
      <c r="N26" s="25">
        <v>9.5</v>
      </c>
      <c r="O26" s="26">
        <f t="shared" si="1"/>
        <v>0</v>
      </c>
      <c r="P26" s="26">
        <f t="shared" si="1"/>
        <v>0</v>
      </c>
      <c r="Q26" s="27">
        <f t="shared" si="2"/>
        <v>0</v>
      </c>
      <c r="R26" s="27">
        <f t="shared" si="3"/>
        <v>0</v>
      </c>
      <c r="S26" s="27">
        <f t="shared" si="0"/>
        <v>0</v>
      </c>
      <c r="T26" s="27">
        <f t="shared" si="4"/>
        <v>0</v>
      </c>
    </row>
    <row r="27" spans="2:20" ht="12.75" customHeight="1" x14ac:dyDescent="0.3">
      <c r="B27" s="66">
        <f t="shared" si="5"/>
        <v>14</v>
      </c>
      <c r="C27" s="97">
        <v>2222</v>
      </c>
      <c r="D27" s="143" t="s">
        <v>529</v>
      </c>
      <c r="E27" s="144" t="s">
        <v>529</v>
      </c>
      <c r="F27" s="144" t="s">
        <v>529</v>
      </c>
      <c r="G27" s="145" t="s">
        <v>529</v>
      </c>
      <c r="H27" s="89" t="s">
        <v>14</v>
      </c>
      <c r="I27" s="98"/>
      <c r="J27" s="112">
        <v>150</v>
      </c>
      <c r="K27" s="113">
        <v>2400</v>
      </c>
      <c r="L27" s="26">
        <v>0</v>
      </c>
      <c r="M27" s="26">
        <v>0</v>
      </c>
      <c r="N27" s="25">
        <v>9.5</v>
      </c>
      <c r="O27" s="26">
        <f t="shared" si="1"/>
        <v>0</v>
      </c>
      <c r="P27" s="26">
        <f t="shared" si="1"/>
        <v>0</v>
      </c>
      <c r="Q27" s="27">
        <f t="shared" si="2"/>
        <v>0</v>
      </c>
      <c r="R27" s="27">
        <f t="shared" si="3"/>
        <v>0</v>
      </c>
      <c r="S27" s="27">
        <f t="shared" si="0"/>
        <v>0</v>
      </c>
      <c r="T27" s="27">
        <f t="shared" si="4"/>
        <v>0</v>
      </c>
    </row>
    <row r="28" spans="2:20" ht="12.75" customHeight="1" x14ac:dyDescent="0.3">
      <c r="B28" s="66">
        <f t="shared" si="5"/>
        <v>15</v>
      </c>
      <c r="C28" s="97">
        <v>2223</v>
      </c>
      <c r="D28" s="143" t="s">
        <v>530</v>
      </c>
      <c r="E28" s="144" t="s">
        <v>530</v>
      </c>
      <c r="F28" s="144" t="s">
        <v>530</v>
      </c>
      <c r="G28" s="145" t="s">
        <v>530</v>
      </c>
      <c r="H28" s="89" t="s">
        <v>14</v>
      </c>
      <c r="I28" s="98"/>
      <c r="J28" s="112">
        <v>100</v>
      </c>
      <c r="K28" s="113">
        <v>800</v>
      </c>
      <c r="L28" s="26">
        <v>0</v>
      </c>
      <c r="M28" s="26">
        <v>0</v>
      </c>
      <c r="N28" s="25">
        <v>9.5</v>
      </c>
      <c r="O28" s="26">
        <f t="shared" si="1"/>
        <v>0</v>
      </c>
      <c r="P28" s="26">
        <f t="shared" si="1"/>
        <v>0</v>
      </c>
      <c r="Q28" s="27">
        <f t="shared" si="2"/>
        <v>0</v>
      </c>
      <c r="R28" s="27">
        <f t="shared" si="3"/>
        <v>0</v>
      </c>
      <c r="S28" s="27">
        <f t="shared" si="0"/>
        <v>0</v>
      </c>
      <c r="T28" s="27">
        <f t="shared" si="4"/>
        <v>0</v>
      </c>
    </row>
    <row r="29" spans="2:20" ht="12.75" customHeight="1" x14ac:dyDescent="0.3">
      <c r="B29" s="66">
        <f t="shared" si="5"/>
        <v>16</v>
      </c>
      <c r="C29" s="97">
        <v>2225</v>
      </c>
      <c r="D29" s="143" t="s">
        <v>531</v>
      </c>
      <c r="E29" s="144" t="s">
        <v>531</v>
      </c>
      <c r="F29" s="144" t="s">
        <v>531</v>
      </c>
      <c r="G29" s="145" t="s">
        <v>531</v>
      </c>
      <c r="H29" s="89" t="s">
        <v>14</v>
      </c>
      <c r="I29" s="98"/>
      <c r="J29" s="112">
        <v>200</v>
      </c>
      <c r="K29" s="113">
        <v>600</v>
      </c>
      <c r="L29" s="26">
        <v>0</v>
      </c>
      <c r="M29" s="26">
        <v>0</v>
      </c>
      <c r="N29" s="25">
        <v>9.5</v>
      </c>
      <c r="O29" s="26">
        <f t="shared" si="1"/>
        <v>0</v>
      </c>
      <c r="P29" s="26">
        <f t="shared" si="1"/>
        <v>0</v>
      </c>
      <c r="Q29" s="27">
        <f t="shared" si="2"/>
        <v>0</v>
      </c>
      <c r="R29" s="27">
        <f t="shared" si="3"/>
        <v>0</v>
      </c>
      <c r="S29" s="27">
        <f t="shared" si="0"/>
        <v>0</v>
      </c>
      <c r="T29" s="27">
        <f t="shared" si="4"/>
        <v>0</v>
      </c>
    </row>
    <row r="30" spans="2:20" ht="12.75" customHeight="1" x14ac:dyDescent="0.3">
      <c r="B30" s="66">
        <f t="shared" si="5"/>
        <v>17</v>
      </c>
      <c r="C30" s="97">
        <v>2227</v>
      </c>
      <c r="D30" s="143" t="s">
        <v>532</v>
      </c>
      <c r="E30" s="144" t="s">
        <v>532</v>
      </c>
      <c r="F30" s="144" t="s">
        <v>532</v>
      </c>
      <c r="G30" s="145" t="s">
        <v>532</v>
      </c>
      <c r="H30" s="89" t="s">
        <v>14</v>
      </c>
      <c r="I30" s="98"/>
      <c r="J30" s="112">
        <v>20</v>
      </c>
      <c r="K30" s="113">
        <v>20</v>
      </c>
      <c r="L30" s="26">
        <v>0</v>
      </c>
      <c r="M30" s="26">
        <v>0</v>
      </c>
      <c r="N30" s="25">
        <v>9.5</v>
      </c>
      <c r="O30" s="26">
        <f t="shared" si="1"/>
        <v>0</v>
      </c>
      <c r="P30" s="26">
        <f t="shared" si="1"/>
        <v>0</v>
      </c>
      <c r="Q30" s="27">
        <f t="shared" si="2"/>
        <v>0</v>
      </c>
      <c r="R30" s="27">
        <f t="shared" si="3"/>
        <v>0</v>
      </c>
      <c r="S30" s="27">
        <f t="shared" si="0"/>
        <v>0</v>
      </c>
      <c r="T30" s="27">
        <f t="shared" si="4"/>
        <v>0</v>
      </c>
    </row>
    <row r="31" spans="2:20" ht="12.75" customHeight="1" x14ac:dyDescent="0.3">
      <c r="B31" s="66">
        <f t="shared" si="5"/>
        <v>18</v>
      </c>
      <c r="C31" s="97">
        <v>2230</v>
      </c>
      <c r="D31" s="143" t="s">
        <v>533</v>
      </c>
      <c r="E31" s="144" t="s">
        <v>533</v>
      </c>
      <c r="F31" s="144" t="s">
        <v>533</v>
      </c>
      <c r="G31" s="145" t="s">
        <v>533</v>
      </c>
      <c r="H31" s="89" t="s">
        <v>14</v>
      </c>
      <c r="I31" s="98"/>
      <c r="J31" s="112">
        <v>300</v>
      </c>
      <c r="K31" s="113">
        <v>400</v>
      </c>
      <c r="L31" s="26">
        <v>0</v>
      </c>
      <c r="M31" s="26">
        <v>0</v>
      </c>
      <c r="N31" s="25">
        <v>9.5</v>
      </c>
      <c r="O31" s="26">
        <f t="shared" si="1"/>
        <v>0</v>
      </c>
      <c r="P31" s="26">
        <f t="shared" si="1"/>
        <v>0</v>
      </c>
      <c r="Q31" s="27">
        <f t="shared" si="2"/>
        <v>0</v>
      </c>
      <c r="R31" s="27">
        <f t="shared" si="3"/>
        <v>0</v>
      </c>
      <c r="S31" s="27">
        <f t="shared" si="0"/>
        <v>0</v>
      </c>
      <c r="T31" s="27">
        <f t="shared" si="4"/>
        <v>0</v>
      </c>
    </row>
    <row r="32" spans="2:20" ht="12.75" customHeight="1" x14ac:dyDescent="0.3">
      <c r="B32" s="66">
        <f t="shared" si="5"/>
        <v>19</v>
      </c>
      <c r="C32" s="97">
        <v>2231</v>
      </c>
      <c r="D32" s="143" t="s">
        <v>534</v>
      </c>
      <c r="E32" s="144" t="s">
        <v>534</v>
      </c>
      <c r="F32" s="144" t="s">
        <v>534</v>
      </c>
      <c r="G32" s="145" t="s">
        <v>534</v>
      </c>
      <c r="H32" s="89" t="s">
        <v>14</v>
      </c>
      <c r="I32" s="98"/>
      <c r="J32" s="112">
        <v>20</v>
      </c>
      <c r="K32" s="113">
        <v>400</v>
      </c>
      <c r="L32" s="26">
        <v>0</v>
      </c>
      <c r="M32" s="26">
        <v>0</v>
      </c>
      <c r="N32" s="25">
        <v>9.5</v>
      </c>
      <c r="O32" s="26">
        <f t="shared" si="1"/>
        <v>0</v>
      </c>
      <c r="P32" s="26">
        <f t="shared" si="1"/>
        <v>0</v>
      </c>
      <c r="Q32" s="27">
        <f t="shared" si="2"/>
        <v>0</v>
      </c>
      <c r="R32" s="27">
        <f t="shared" si="3"/>
        <v>0</v>
      </c>
      <c r="S32" s="27">
        <f t="shared" si="0"/>
        <v>0</v>
      </c>
      <c r="T32" s="27">
        <f t="shared" si="4"/>
        <v>0</v>
      </c>
    </row>
    <row r="33" spans="2:20" ht="12.75" customHeight="1" x14ac:dyDescent="0.3">
      <c r="B33" s="66">
        <f t="shared" si="5"/>
        <v>20</v>
      </c>
      <c r="C33" s="97">
        <v>2234</v>
      </c>
      <c r="D33" s="143" t="s">
        <v>535</v>
      </c>
      <c r="E33" s="144" t="s">
        <v>535</v>
      </c>
      <c r="F33" s="144" t="s">
        <v>535</v>
      </c>
      <c r="G33" s="145" t="s">
        <v>535</v>
      </c>
      <c r="H33" s="89" t="s">
        <v>14</v>
      </c>
      <c r="I33" s="98"/>
      <c r="J33" s="112">
        <v>10</v>
      </c>
      <c r="K33" s="113">
        <v>200</v>
      </c>
      <c r="L33" s="26">
        <v>0</v>
      </c>
      <c r="M33" s="26">
        <v>0</v>
      </c>
      <c r="N33" s="25">
        <v>9.5</v>
      </c>
      <c r="O33" s="26">
        <f t="shared" si="1"/>
        <v>0</v>
      </c>
      <c r="P33" s="26">
        <f t="shared" si="1"/>
        <v>0</v>
      </c>
      <c r="Q33" s="27">
        <f t="shared" si="2"/>
        <v>0</v>
      </c>
      <c r="R33" s="27">
        <f t="shared" si="3"/>
        <v>0</v>
      </c>
      <c r="S33" s="27">
        <f t="shared" si="0"/>
        <v>0</v>
      </c>
      <c r="T33" s="27">
        <f t="shared" si="4"/>
        <v>0</v>
      </c>
    </row>
    <row r="34" spans="2:20" ht="12.75" customHeight="1" x14ac:dyDescent="0.3">
      <c r="B34" s="66">
        <f t="shared" si="5"/>
        <v>21</v>
      </c>
      <c r="C34" s="97">
        <v>2236</v>
      </c>
      <c r="D34" s="143" t="s">
        <v>536</v>
      </c>
      <c r="E34" s="144" t="s">
        <v>536</v>
      </c>
      <c r="F34" s="144" t="s">
        <v>536</v>
      </c>
      <c r="G34" s="145" t="s">
        <v>536</v>
      </c>
      <c r="H34" s="89" t="s">
        <v>14</v>
      </c>
      <c r="I34" s="98"/>
      <c r="J34" s="112">
        <v>50</v>
      </c>
      <c r="K34" s="113">
        <v>600</v>
      </c>
      <c r="L34" s="26">
        <v>0</v>
      </c>
      <c r="M34" s="26">
        <v>0</v>
      </c>
      <c r="N34" s="25">
        <v>9.5</v>
      </c>
      <c r="O34" s="26">
        <f t="shared" si="1"/>
        <v>0</v>
      </c>
      <c r="P34" s="26">
        <f t="shared" si="1"/>
        <v>0</v>
      </c>
      <c r="Q34" s="27">
        <f t="shared" si="2"/>
        <v>0</v>
      </c>
      <c r="R34" s="27">
        <f t="shared" si="3"/>
        <v>0</v>
      </c>
      <c r="S34" s="27">
        <f t="shared" si="0"/>
        <v>0</v>
      </c>
      <c r="T34" s="27">
        <f t="shared" si="4"/>
        <v>0</v>
      </c>
    </row>
    <row r="35" spans="2:20" ht="12.75" customHeight="1" x14ac:dyDescent="0.3">
      <c r="B35" s="66">
        <f t="shared" si="5"/>
        <v>22</v>
      </c>
      <c r="C35" s="97">
        <v>2237</v>
      </c>
      <c r="D35" s="143" t="s">
        <v>537</v>
      </c>
      <c r="E35" s="144" t="s">
        <v>537</v>
      </c>
      <c r="F35" s="144" t="s">
        <v>537</v>
      </c>
      <c r="G35" s="145" t="s">
        <v>537</v>
      </c>
      <c r="H35" s="89" t="s">
        <v>14</v>
      </c>
      <c r="I35" s="98"/>
      <c r="J35" s="112">
        <v>60</v>
      </c>
      <c r="K35" s="113">
        <v>1400</v>
      </c>
      <c r="L35" s="26">
        <v>0</v>
      </c>
      <c r="M35" s="26">
        <v>0</v>
      </c>
      <c r="N35" s="25">
        <v>9.5</v>
      </c>
      <c r="O35" s="26">
        <f t="shared" si="1"/>
        <v>0</v>
      </c>
      <c r="P35" s="26">
        <f t="shared" si="1"/>
        <v>0</v>
      </c>
      <c r="Q35" s="27">
        <f t="shared" si="2"/>
        <v>0</v>
      </c>
      <c r="R35" s="27">
        <f t="shared" si="3"/>
        <v>0</v>
      </c>
      <c r="S35" s="27">
        <f t="shared" si="0"/>
        <v>0</v>
      </c>
      <c r="T35" s="27">
        <f t="shared" si="4"/>
        <v>0</v>
      </c>
    </row>
    <row r="36" spans="2:20" ht="12.75" customHeight="1" x14ac:dyDescent="0.3">
      <c r="B36" s="66">
        <f t="shared" si="5"/>
        <v>23</v>
      </c>
      <c r="C36" s="97">
        <v>2238</v>
      </c>
      <c r="D36" s="143" t="s">
        <v>538</v>
      </c>
      <c r="E36" s="144" t="s">
        <v>538</v>
      </c>
      <c r="F36" s="144" t="s">
        <v>538</v>
      </c>
      <c r="G36" s="145" t="s">
        <v>538</v>
      </c>
      <c r="H36" s="89" t="s">
        <v>14</v>
      </c>
      <c r="I36" s="98"/>
      <c r="J36" s="112">
        <v>50</v>
      </c>
      <c r="K36" s="113">
        <v>120</v>
      </c>
      <c r="L36" s="26">
        <v>0</v>
      </c>
      <c r="M36" s="26">
        <v>0</v>
      </c>
      <c r="N36" s="25">
        <v>9.5</v>
      </c>
      <c r="O36" s="26">
        <f t="shared" si="1"/>
        <v>0</v>
      </c>
      <c r="P36" s="26">
        <f t="shared" si="1"/>
        <v>0</v>
      </c>
      <c r="Q36" s="27">
        <f t="shared" si="2"/>
        <v>0</v>
      </c>
      <c r="R36" s="27">
        <f t="shared" si="3"/>
        <v>0</v>
      </c>
      <c r="S36" s="27">
        <f t="shared" si="0"/>
        <v>0</v>
      </c>
      <c r="T36" s="27">
        <f t="shared" si="4"/>
        <v>0</v>
      </c>
    </row>
    <row r="37" spans="2:20" ht="12.75" customHeight="1" x14ac:dyDescent="0.3">
      <c r="B37" s="66">
        <f t="shared" si="5"/>
        <v>24</v>
      </c>
      <c r="C37" s="97">
        <v>2241</v>
      </c>
      <c r="D37" s="143" t="s">
        <v>539</v>
      </c>
      <c r="E37" s="144" t="s">
        <v>539</v>
      </c>
      <c r="F37" s="144" t="s">
        <v>539</v>
      </c>
      <c r="G37" s="145" t="s">
        <v>539</v>
      </c>
      <c r="H37" s="89" t="s">
        <v>14</v>
      </c>
      <c r="I37" s="98"/>
      <c r="J37" s="112">
        <v>150</v>
      </c>
      <c r="K37" s="113">
        <v>800</v>
      </c>
      <c r="L37" s="26">
        <v>0</v>
      </c>
      <c r="M37" s="26">
        <v>0</v>
      </c>
      <c r="N37" s="25">
        <v>9.5</v>
      </c>
      <c r="O37" s="26">
        <f t="shared" si="1"/>
        <v>0</v>
      </c>
      <c r="P37" s="26">
        <f t="shared" si="1"/>
        <v>0</v>
      </c>
      <c r="Q37" s="27">
        <f t="shared" si="2"/>
        <v>0</v>
      </c>
      <c r="R37" s="27">
        <f t="shared" si="3"/>
        <v>0</v>
      </c>
      <c r="S37" s="27">
        <f t="shared" si="0"/>
        <v>0</v>
      </c>
      <c r="T37" s="27">
        <f t="shared" si="4"/>
        <v>0</v>
      </c>
    </row>
    <row r="38" spans="2:20" ht="12.75" customHeight="1" x14ac:dyDescent="0.3">
      <c r="B38" s="66">
        <f t="shared" si="5"/>
        <v>25</v>
      </c>
      <c r="C38" s="97">
        <v>2245</v>
      </c>
      <c r="D38" s="143" t="s">
        <v>540</v>
      </c>
      <c r="E38" s="144" t="s">
        <v>540</v>
      </c>
      <c r="F38" s="144" t="s">
        <v>540</v>
      </c>
      <c r="G38" s="145" t="s">
        <v>540</v>
      </c>
      <c r="H38" s="89" t="s">
        <v>14</v>
      </c>
      <c r="I38" s="98"/>
      <c r="J38" s="112">
        <v>0</v>
      </c>
      <c r="K38" s="113">
        <v>600</v>
      </c>
      <c r="L38" s="26">
        <v>0</v>
      </c>
      <c r="M38" s="26">
        <v>0</v>
      </c>
      <c r="N38" s="25">
        <v>9.5</v>
      </c>
      <c r="O38" s="26">
        <f t="shared" si="1"/>
        <v>0</v>
      </c>
      <c r="P38" s="26">
        <f t="shared" si="1"/>
        <v>0</v>
      </c>
      <c r="Q38" s="27">
        <f t="shared" si="2"/>
        <v>0</v>
      </c>
      <c r="R38" s="27">
        <f t="shared" si="3"/>
        <v>0</v>
      </c>
      <c r="S38" s="27">
        <f t="shared" si="0"/>
        <v>0</v>
      </c>
      <c r="T38" s="27">
        <f t="shared" si="4"/>
        <v>0</v>
      </c>
    </row>
    <row r="39" spans="2:20" ht="12.75" customHeight="1" x14ac:dyDescent="0.3">
      <c r="B39" s="66">
        <f t="shared" si="5"/>
        <v>26</v>
      </c>
      <c r="C39" s="97">
        <v>2246</v>
      </c>
      <c r="D39" s="143" t="s">
        <v>541</v>
      </c>
      <c r="E39" s="144" t="s">
        <v>541</v>
      </c>
      <c r="F39" s="144" t="s">
        <v>541</v>
      </c>
      <c r="G39" s="145" t="s">
        <v>541</v>
      </c>
      <c r="H39" s="89" t="s">
        <v>14</v>
      </c>
      <c r="I39" s="98"/>
      <c r="J39" s="112">
        <v>120</v>
      </c>
      <c r="K39" s="113">
        <v>400</v>
      </c>
      <c r="L39" s="26">
        <v>0</v>
      </c>
      <c r="M39" s="26">
        <v>0</v>
      </c>
      <c r="N39" s="25">
        <v>9.5</v>
      </c>
      <c r="O39" s="26">
        <f t="shared" si="1"/>
        <v>0</v>
      </c>
      <c r="P39" s="26">
        <f t="shared" si="1"/>
        <v>0</v>
      </c>
      <c r="Q39" s="27">
        <f t="shared" si="2"/>
        <v>0</v>
      </c>
      <c r="R39" s="27">
        <f t="shared" si="3"/>
        <v>0</v>
      </c>
      <c r="S39" s="27">
        <f t="shared" si="0"/>
        <v>0</v>
      </c>
      <c r="T39" s="27">
        <f t="shared" si="4"/>
        <v>0</v>
      </c>
    </row>
    <row r="40" spans="2:20" ht="12.75" customHeight="1" x14ac:dyDescent="0.3">
      <c r="B40" s="66">
        <f t="shared" si="5"/>
        <v>27</v>
      </c>
      <c r="C40" s="97">
        <v>2248</v>
      </c>
      <c r="D40" s="143" t="s">
        <v>542</v>
      </c>
      <c r="E40" s="144" t="s">
        <v>542</v>
      </c>
      <c r="F40" s="144" t="s">
        <v>542</v>
      </c>
      <c r="G40" s="145" t="s">
        <v>542</v>
      </c>
      <c r="H40" s="89" t="s">
        <v>14</v>
      </c>
      <c r="I40" s="98"/>
      <c r="J40" s="112">
        <v>180</v>
      </c>
      <c r="K40" s="113">
        <v>2000</v>
      </c>
      <c r="L40" s="26">
        <v>0</v>
      </c>
      <c r="M40" s="26">
        <v>0</v>
      </c>
      <c r="N40" s="25">
        <v>9.5</v>
      </c>
      <c r="O40" s="26">
        <f t="shared" si="1"/>
        <v>0</v>
      </c>
      <c r="P40" s="26">
        <f t="shared" si="1"/>
        <v>0</v>
      </c>
      <c r="Q40" s="27">
        <f t="shared" si="2"/>
        <v>0</v>
      </c>
      <c r="R40" s="27">
        <f t="shared" si="3"/>
        <v>0</v>
      </c>
      <c r="S40" s="27">
        <f t="shared" si="0"/>
        <v>0</v>
      </c>
      <c r="T40" s="27">
        <f t="shared" si="4"/>
        <v>0</v>
      </c>
    </row>
    <row r="41" spans="2:20" ht="12.75" customHeight="1" x14ac:dyDescent="0.3">
      <c r="B41" s="66">
        <f t="shared" si="5"/>
        <v>28</v>
      </c>
      <c r="C41" s="97">
        <v>3577</v>
      </c>
      <c r="D41" s="140" t="s">
        <v>543</v>
      </c>
      <c r="E41" s="141" t="s">
        <v>543</v>
      </c>
      <c r="F41" s="141" t="s">
        <v>543</v>
      </c>
      <c r="G41" s="142" t="s">
        <v>543</v>
      </c>
      <c r="H41" s="89" t="s">
        <v>14</v>
      </c>
      <c r="I41" s="98"/>
      <c r="J41" s="112">
        <v>0</v>
      </c>
      <c r="K41" s="113">
        <v>600</v>
      </c>
      <c r="L41" s="26">
        <v>0</v>
      </c>
      <c r="M41" s="26">
        <v>0</v>
      </c>
      <c r="N41" s="25">
        <v>9.5</v>
      </c>
      <c r="O41" s="26">
        <f t="shared" si="1"/>
        <v>0</v>
      </c>
      <c r="P41" s="26">
        <f t="shared" si="1"/>
        <v>0</v>
      </c>
      <c r="Q41" s="27">
        <f t="shared" si="2"/>
        <v>0</v>
      </c>
      <c r="R41" s="27">
        <f t="shared" si="3"/>
        <v>0</v>
      </c>
      <c r="S41" s="27">
        <f t="shared" si="0"/>
        <v>0</v>
      </c>
      <c r="T41" s="27">
        <f t="shared" si="4"/>
        <v>0</v>
      </c>
    </row>
    <row r="42" spans="2:20" ht="15" customHeight="1" x14ac:dyDescent="0.3">
      <c r="B42" s="66">
        <f t="shared" si="5"/>
        <v>29</v>
      </c>
      <c r="C42" s="97">
        <v>2250</v>
      </c>
      <c r="D42" s="140" t="s">
        <v>544</v>
      </c>
      <c r="E42" s="141" t="s">
        <v>544</v>
      </c>
      <c r="F42" s="141" t="s">
        <v>544</v>
      </c>
      <c r="G42" s="142" t="s">
        <v>544</v>
      </c>
      <c r="H42" s="89" t="s">
        <v>14</v>
      </c>
      <c r="I42" s="98"/>
      <c r="J42" s="112">
        <v>140</v>
      </c>
      <c r="K42" s="113">
        <v>600</v>
      </c>
      <c r="L42" s="26">
        <v>0</v>
      </c>
      <c r="M42" s="26">
        <v>0</v>
      </c>
      <c r="N42" s="25">
        <v>9.5</v>
      </c>
      <c r="O42" s="26">
        <f t="shared" si="1"/>
        <v>0</v>
      </c>
      <c r="P42" s="26">
        <f t="shared" si="1"/>
        <v>0</v>
      </c>
      <c r="Q42" s="27">
        <f t="shared" si="2"/>
        <v>0</v>
      </c>
      <c r="R42" s="27">
        <f t="shared" si="3"/>
        <v>0</v>
      </c>
      <c r="S42" s="27">
        <f t="shared" si="0"/>
        <v>0</v>
      </c>
      <c r="T42" s="27">
        <f t="shared" si="4"/>
        <v>0</v>
      </c>
    </row>
    <row r="43" spans="2:20" ht="12.75" customHeight="1" x14ac:dyDescent="0.3">
      <c r="B43" s="66">
        <f t="shared" si="5"/>
        <v>30</v>
      </c>
      <c r="C43" s="97">
        <v>2251</v>
      </c>
      <c r="D43" s="143" t="s">
        <v>545</v>
      </c>
      <c r="E43" s="144" t="s">
        <v>545</v>
      </c>
      <c r="F43" s="144" t="s">
        <v>545</v>
      </c>
      <c r="G43" s="145" t="s">
        <v>545</v>
      </c>
      <c r="H43" s="89" t="s">
        <v>14</v>
      </c>
      <c r="I43" s="98"/>
      <c r="J43" s="112">
        <v>100</v>
      </c>
      <c r="K43" s="113">
        <v>800</v>
      </c>
      <c r="L43" s="26">
        <v>0</v>
      </c>
      <c r="M43" s="26">
        <v>0</v>
      </c>
      <c r="N43" s="25">
        <v>9.5</v>
      </c>
      <c r="O43" s="26">
        <f t="shared" si="1"/>
        <v>0</v>
      </c>
      <c r="P43" s="26">
        <f t="shared" si="1"/>
        <v>0</v>
      </c>
      <c r="Q43" s="27">
        <f t="shared" si="2"/>
        <v>0</v>
      </c>
      <c r="R43" s="27">
        <f t="shared" si="3"/>
        <v>0</v>
      </c>
      <c r="S43" s="27">
        <f t="shared" si="0"/>
        <v>0</v>
      </c>
      <c r="T43" s="27">
        <f t="shared" si="4"/>
        <v>0</v>
      </c>
    </row>
    <row r="44" spans="2:20" ht="12.75" customHeight="1" x14ac:dyDescent="0.3">
      <c r="B44" s="66">
        <f t="shared" si="5"/>
        <v>31</v>
      </c>
      <c r="C44" s="97">
        <v>2253</v>
      </c>
      <c r="D44" s="143" t="s">
        <v>546</v>
      </c>
      <c r="E44" s="144" t="s">
        <v>546</v>
      </c>
      <c r="F44" s="144" t="s">
        <v>546</v>
      </c>
      <c r="G44" s="145" t="s">
        <v>546</v>
      </c>
      <c r="H44" s="89" t="s">
        <v>14</v>
      </c>
      <c r="I44" s="98"/>
      <c r="J44" s="112">
        <v>90</v>
      </c>
      <c r="K44" s="113">
        <v>600</v>
      </c>
      <c r="L44" s="26">
        <v>0</v>
      </c>
      <c r="M44" s="26">
        <v>0</v>
      </c>
      <c r="N44" s="25">
        <v>9.5</v>
      </c>
      <c r="O44" s="26">
        <f t="shared" si="1"/>
        <v>0</v>
      </c>
      <c r="P44" s="26">
        <f t="shared" si="1"/>
        <v>0</v>
      </c>
      <c r="Q44" s="27">
        <f t="shared" si="2"/>
        <v>0</v>
      </c>
      <c r="R44" s="27">
        <f t="shared" si="3"/>
        <v>0</v>
      </c>
      <c r="S44" s="27">
        <f t="shared" si="0"/>
        <v>0</v>
      </c>
      <c r="T44" s="27">
        <f t="shared" si="4"/>
        <v>0</v>
      </c>
    </row>
    <row r="45" spans="2:20" ht="12.75" customHeight="1" x14ac:dyDescent="0.3">
      <c r="B45" s="66">
        <f t="shared" si="5"/>
        <v>32</v>
      </c>
      <c r="C45" s="97">
        <v>2254</v>
      </c>
      <c r="D45" s="143" t="s">
        <v>547</v>
      </c>
      <c r="E45" s="144" t="s">
        <v>547</v>
      </c>
      <c r="F45" s="144" t="s">
        <v>547</v>
      </c>
      <c r="G45" s="145" t="s">
        <v>547</v>
      </c>
      <c r="H45" s="89" t="s">
        <v>14</v>
      </c>
      <c r="I45" s="98"/>
      <c r="J45" s="112">
        <v>400</v>
      </c>
      <c r="K45" s="113">
        <v>2000</v>
      </c>
      <c r="L45" s="26">
        <v>0</v>
      </c>
      <c r="M45" s="26">
        <v>0</v>
      </c>
      <c r="N45" s="25">
        <v>9.5</v>
      </c>
      <c r="O45" s="26">
        <f t="shared" si="1"/>
        <v>0</v>
      </c>
      <c r="P45" s="26">
        <f t="shared" si="1"/>
        <v>0</v>
      </c>
      <c r="Q45" s="27">
        <f t="shared" si="2"/>
        <v>0</v>
      </c>
      <c r="R45" s="27">
        <f t="shared" si="3"/>
        <v>0</v>
      </c>
      <c r="S45" s="27">
        <f t="shared" si="0"/>
        <v>0</v>
      </c>
      <c r="T45" s="27">
        <f t="shared" si="4"/>
        <v>0</v>
      </c>
    </row>
    <row r="46" spans="2:20" ht="12.75" customHeight="1" x14ac:dyDescent="0.3">
      <c r="B46" s="66">
        <f t="shared" si="5"/>
        <v>33</v>
      </c>
      <c r="C46" s="97">
        <v>2255</v>
      </c>
      <c r="D46" s="143" t="s">
        <v>548</v>
      </c>
      <c r="E46" s="144" t="s">
        <v>548</v>
      </c>
      <c r="F46" s="144" t="s">
        <v>548</v>
      </c>
      <c r="G46" s="145" t="s">
        <v>548</v>
      </c>
      <c r="H46" s="89" t="s">
        <v>14</v>
      </c>
      <c r="I46" s="98"/>
      <c r="J46" s="112">
        <v>200</v>
      </c>
      <c r="K46" s="113">
        <v>12000</v>
      </c>
      <c r="L46" s="26">
        <v>0</v>
      </c>
      <c r="M46" s="26">
        <v>0</v>
      </c>
      <c r="N46" s="25">
        <v>9.5</v>
      </c>
      <c r="O46" s="26">
        <f t="shared" si="1"/>
        <v>0</v>
      </c>
      <c r="P46" s="26">
        <f t="shared" si="1"/>
        <v>0</v>
      </c>
      <c r="Q46" s="27">
        <f t="shared" si="2"/>
        <v>0</v>
      </c>
      <c r="R46" s="27">
        <f t="shared" si="3"/>
        <v>0</v>
      </c>
      <c r="S46" s="27">
        <f t="shared" ref="S46:S77" si="6">PRODUCT(K46,P46)</f>
        <v>0</v>
      </c>
      <c r="T46" s="27">
        <f t="shared" si="4"/>
        <v>0</v>
      </c>
    </row>
    <row r="47" spans="2:20" ht="12.75" customHeight="1" x14ac:dyDescent="0.3">
      <c r="B47" s="66">
        <f t="shared" si="5"/>
        <v>34</v>
      </c>
      <c r="C47" s="97">
        <v>2256</v>
      </c>
      <c r="D47" s="143" t="s">
        <v>549</v>
      </c>
      <c r="E47" s="144" t="s">
        <v>549</v>
      </c>
      <c r="F47" s="144" t="s">
        <v>549</v>
      </c>
      <c r="G47" s="145" t="s">
        <v>549</v>
      </c>
      <c r="H47" s="89" t="s">
        <v>14</v>
      </c>
      <c r="I47" s="98"/>
      <c r="J47" s="112">
        <v>50</v>
      </c>
      <c r="K47" s="113">
        <v>320</v>
      </c>
      <c r="L47" s="26">
        <v>0</v>
      </c>
      <c r="M47" s="26">
        <v>0</v>
      </c>
      <c r="N47" s="25">
        <v>9.5</v>
      </c>
      <c r="O47" s="26">
        <f t="shared" si="1"/>
        <v>0</v>
      </c>
      <c r="P47" s="26">
        <f t="shared" si="1"/>
        <v>0</v>
      </c>
      <c r="Q47" s="27">
        <f t="shared" si="2"/>
        <v>0</v>
      </c>
      <c r="R47" s="27">
        <f t="shared" si="3"/>
        <v>0</v>
      </c>
      <c r="S47" s="27">
        <f t="shared" si="6"/>
        <v>0</v>
      </c>
      <c r="T47" s="27">
        <f t="shared" si="4"/>
        <v>0</v>
      </c>
    </row>
    <row r="48" spans="2:20" ht="12.75" customHeight="1" x14ac:dyDescent="0.3">
      <c r="B48" s="66">
        <f t="shared" si="5"/>
        <v>35</v>
      </c>
      <c r="C48" s="97">
        <v>2258</v>
      </c>
      <c r="D48" s="143" t="s">
        <v>550</v>
      </c>
      <c r="E48" s="144" t="s">
        <v>550</v>
      </c>
      <c r="F48" s="144" t="s">
        <v>550</v>
      </c>
      <c r="G48" s="145" t="s">
        <v>550</v>
      </c>
      <c r="H48" s="89" t="s">
        <v>14</v>
      </c>
      <c r="I48" s="98"/>
      <c r="J48" s="112">
        <v>10</v>
      </c>
      <c r="K48" s="113">
        <v>80</v>
      </c>
      <c r="L48" s="26">
        <v>0</v>
      </c>
      <c r="M48" s="26">
        <v>0</v>
      </c>
      <c r="N48" s="25">
        <v>9.5</v>
      </c>
      <c r="O48" s="26">
        <f t="shared" si="1"/>
        <v>0</v>
      </c>
      <c r="P48" s="26">
        <f t="shared" si="1"/>
        <v>0</v>
      </c>
      <c r="Q48" s="27">
        <f t="shared" si="2"/>
        <v>0</v>
      </c>
      <c r="R48" s="27">
        <f t="shared" si="3"/>
        <v>0</v>
      </c>
      <c r="S48" s="27">
        <f t="shared" si="6"/>
        <v>0</v>
      </c>
      <c r="T48" s="27">
        <f t="shared" si="4"/>
        <v>0</v>
      </c>
    </row>
    <row r="49" spans="2:20" ht="12.75" customHeight="1" x14ac:dyDescent="0.3">
      <c r="B49" s="66">
        <f t="shared" si="5"/>
        <v>36</v>
      </c>
      <c r="C49" s="97">
        <v>2260</v>
      </c>
      <c r="D49" s="143" t="s">
        <v>1106</v>
      </c>
      <c r="E49" s="144" t="s">
        <v>551</v>
      </c>
      <c r="F49" s="144" t="s">
        <v>551</v>
      </c>
      <c r="G49" s="145" t="s">
        <v>551</v>
      </c>
      <c r="H49" s="89" t="s">
        <v>14</v>
      </c>
      <c r="I49" s="98"/>
      <c r="J49" s="112">
        <v>0</v>
      </c>
      <c r="K49" s="113">
        <v>280</v>
      </c>
      <c r="L49" s="26">
        <v>0</v>
      </c>
      <c r="M49" s="26">
        <v>0</v>
      </c>
      <c r="N49" s="25">
        <v>9.5</v>
      </c>
      <c r="O49" s="26">
        <f t="shared" si="1"/>
        <v>0</v>
      </c>
      <c r="P49" s="26">
        <f t="shared" si="1"/>
        <v>0</v>
      </c>
      <c r="Q49" s="27">
        <f t="shared" si="2"/>
        <v>0</v>
      </c>
      <c r="R49" s="27">
        <f t="shared" si="3"/>
        <v>0</v>
      </c>
      <c r="S49" s="27">
        <f t="shared" si="6"/>
        <v>0</v>
      </c>
      <c r="T49" s="27">
        <f t="shared" si="4"/>
        <v>0</v>
      </c>
    </row>
    <row r="50" spans="2:20" ht="12.75" customHeight="1" x14ac:dyDescent="0.3">
      <c r="B50" s="66">
        <f t="shared" si="5"/>
        <v>37</v>
      </c>
      <c r="C50" s="97">
        <v>2261</v>
      </c>
      <c r="D50" s="143" t="s">
        <v>552</v>
      </c>
      <c r="E50" s="144" t="s">
        <v>552</v>
      </c>
      <c r="F50" s="144" t="s">
        <v>552</v>
      </c>
      <c r="G50" s="145" t="s">
        <v>552</v>
      </c>
      <c r="H50" s="89" t="s">
        <v>14</v>
      </c>
      <c r="I50" s="98"/>
      <c r="J50" s="112">
        <v>50</v>
      </c>
      <c r="K50" s="113">
        <v>600</v>
      </c>
      <c r="L50" s="26">
        <v>0</v>
      </c>
      <c r="M50" s="26">
        <v>0</v>
      </c>
      <c r="N50" s="25">
        <v>9.5</v>
      </c>
      <c r="O50" s="26">
        <f t="shared" si="1"/>
        <v>0</v>
      </c>
      <c r="P50" s="26">
        <f t="shared" si="1"/>
        <v>0</v>
      </c>
      <c r="Q50" s="27">
        <f t="shared" si="2"/>
        <v>0</v>
      </c>
      <c r="R50" s="27">
        <f t="shared" si="3"/>
        <v>0</v>
      </c>
      <c r="S50" s="27">
        <f t="shared" si="6"/>
        <v>0</v>
      </c>
      <c r="T50" s="27">
        <f t="shared" si="4"/>
        <v>0</v>
      </c>
    </row>
    <row r="51" spans="2:20" ht="12.75" customHeight="1" x14ac:dyDescent="0.3">
      <c r="B51" s="66">
        <f t="shared" si="5"/>
        <v>38</v>
      </c>
      <c r="C51" s="97">
        <v>2436</v>
      </c>
      <c r="D51" s="143" t="s">
        <v>553</v>
      </c>
      <c r="E51" s="144" t="s">
        <v>553</v>
      </c>
      <c r="F51" s="144" t="s">
        <v>553</v>
      </c>
      <c r="G51" s="145" t="s">
        <v>553</v>
      </c>
      <c r="H51" s="89" t="s">
        <v>14</v>
      </c>
      <c r="I51" s="98"/>
      <c r="J51" s="112">
        <v>0</v>
      </c>
      <c r="K51" s="113">
        <v>280</v>
      </c>
      <c r="L51" s="26">
        <v>0</v>
      </c>
      <c r="M51" s="26">
        <v>0</v>
      </c>
      <c r="N51" s="25">
        <v>9.5</v>
      </c>
      <c r="O51" s="26">
        <f t="shared" si="1"/>
        <v>0</v>
      </c>
      <c r="P51" s="26">
        <f t="shared" si="1"/>
        <v>0</v>
      </c>
      <c r="Q51" s="27">
        <f t="shared" si="2"/>
        <v>0</v>
      </c>
      <c r="R51" s="27">
        <f t="shared" si="3"/>
        <v>0</v>
      </c>
      <c r="S51" s="27">
        <f t="shared" si="6"/>
        <v>0</v>
      </c>
      <c r="T51" s="27">
        <f t="shared" si="4"/>
        <v>0</v>
      </c>
    </row>
    <row r="52" spans="2:20" ht="12.75" customHeight="1" x14ac:dyDescent="0.3">
      <c r="B52" s="66">
        <f t="shared" si="5"/>
        <v>39</v>
      </c>
      <c r="C52" s="97">
        <v>2445</v>
      </c>
      <c r="D52" s="143" t="s">
        <v>554</v>
      </c>
      <c r="E52" s="144" t="s">
        <v>554</v>
      </c>
      <c r="F52" s="144" t="s">
        <v>554</v>
      </c>
      <c r="G52" s="145" t="s">
        <v>554</v>
      </c>
      <c r="H52" s="89" t="s">
        <v>14</v>
      </c>
      <c r="I52" s="98"/>
      <c r="J52" s="112">
        <v>20</v>
      </c>
      <c r="K52" s="113">
        <v>400</v>
      </c>
      <c r="L52" s="26">
        <v>0</v>
      </c>
      <c r="M52" s="26">
        <v>0</v>
      </c>
      <c r="N52" s="25">
        <v>9.5</v>
      </c>
      <c r="O52" s="26">
        <f t="shared" si="1"/>
        <v>0</v>
      </c>
      <c r="P52" s="26">
        <f t="shared" si="1"/>
        <v>0</v>
      </c>
      <c r="Q52" s="27">
        <f t="shared" si="2"/>
        <v>0</v>
      </c>
      <c r="R52" s="27">
        <f t="shared" si="3"/>
        <v>0</v>
      </c>
      <c r="S52" s="27">
        <f t="shared" si="6"/>
        <v>0</v>
      </c>
      <c r="T52" s="27">
        <f t="shared" si="4"/>
        <v>0</v>
      </c>
    </row>
    <row r="53" spans="2:20" ht="12.75" customHeight="1" x14ac:dyDescent="0.3">
      <c r="B53" s="66">
        <f t="shared" si="5"/>
        <v>40</v>
      </c>
      <c r="C53" s="97">
        <v>3013</v>
      </c>
      <c r="D53" s="143" t="s">
        <v>555</v>
      </c>
      <c r="E53" s="144" t="s">
        <v>556</v>
      </c>
      <c r="F53" s="144" t="s">
        <v>556</v>
      </c>
      <c r="G53" s="145" t="s">
        <v>556</v>
      </c>
      <c r="H53" s="89" t="s">
        <v>14</v>
      </c>
      <c r="I53" s="98"/>
      <c r="J53" s="112">
        <v>200</v>
      </c>
      <c r="K53" s="113">
        <v>800</v>
      </c>
      <c r="L53" s="26">
        <v>0</v>
      </c>
      <c r="M53" s="26">
        <v>0</v>
      </c>
      <c r="N53" s="25">
        <v>9.5</v>
      </c>
      <c r="O53" s="26">
        <f t="shared" si="1"/>
        <v>0</v>
      </c>
      <c r="P53" s="26">
        <f t="shared" si="1"/>
        <v>0</v>
      </c>
      <c r="Q53" s="27">
        <f t="shared" si="2"/>
        <v>0</v>
      </c>
      <c r="R53" s="27">
        <f t="shared" si="3"/>
        <v>0</v>
      </c>
      <c r="S53" s="27">
        <f t="shared" si="6"/>
        <v>0</v>
      </c>
      <c r="T53" s="27">
        <f t="shared" si="4"/>
        <v>0</v>
      </c>
    </row>
    <row r="54" spans="2:20" ht="12.75" customHeight="1" x14ac:dyDescent="0.3">
      <c r="B54" s="66">
        <f t="shared" si="5"/>
        <v>41</v>
      </c>
      <c r="C54" s="97">
        <v>2239</v>
      </c>
      <c r="D54" s="143" t="s">
        <v>557</v>
      </c>
      <c r="E54" s="144" t="s">
        <v>558</v>
      </c>
      <c r="F54" s="144" t="s">
        <v>558</v>
      </c>
      <c r="G54" s="145" t="s">
        <v>558</v>
      </c>
      <c r="H54" s="89" t="s">
        <v>14</v>
      </c>
      <c r="I54" s="98"/>
      <c r="J54" s="112">
        <v>40</v>
      </c>
      <c r="K54" s="113">
        <v>80</v>
      </c>
      <c r="L54" s="26">
        <v>0</v>
      </c>
      <c r="M54" s="26">
        <v>0</v>
      </c>
      <c r="N54" s="25">
        <v>9.5</v>
      </c>
      <c r="O54" s="26">
        <f t="shared" si="1"/>
        <v>0</v>
      </c>
      <c r="P54" s="26">
        <f t="shared" si="1"/>
        <v>0</v>
      </c>
      <c r="Q54" s="27">
        <f t="shared" si="2"/>
        <v>0</v>
      </c>
      <c r="R54" s="27">
        <f t="shared" si="3"/>
        <v>0</v>
      </c>
      <c r="S54" s="27">
        <f t="shared" si="6"/>
        <v>0</v>
      </c>
      <c r="T54" s="27">
        <f t="shared" si="4"/>
        <v>0</v>
      </c>
    </row>
    <row r="55" spans="2:20" ht="12.75" customHeight="1" x14ac:dyDescent="0.3">
      <c r="B55" s="66">
        <f t="shared" si="5"/>
        <v>42</v>
      </c>
      <c r="C55" s="97">
        <v>2244</v>
      </c>
      <c r="D55" s="143" t="s">
        <v>1107</v>
      </c>
      <c r="E55" s="144" t="s">
        <v>559</v>
      </c>
      <c r="F55" s="144" t="s">
        <v>559</v>
      </c>
      <c r="G55" s="145" t="s">
        <v>559</v>
      </c>
      <c r="H55" s="89" t="s">
        <v>14</v>
      </c>
      <c r="I55" s="98"/>
      <c r="J55" s="112">
        <v>60</v>
      </c>
      <c r="K55" s="113">
        <v>160</v>
      </c>
      <c r="L55" s="26">
        <v>0</v>
      </c>
      <c r="M55" s="26">
        <v>0</v>
      </c>
      <c r="N55" s="25">
        <v>9.5</v>
      </c>
      <c r="O55" s="26">
        <f t="shared" si="1"/>
        <v>0</v>
      </c>
      <c r="P55" s="26">
        <f t="shared" si="1"/>
        <v>0</v>
      </c>
      <c r="Q55" s="27">
        <f t="shared" si="2"/>
        <v>0</v>
      </c>
      <c r="R55" s="27">
        <f t="shared" si="3"/>
        <v>0</v>
      </c>
      <c r="S55" s="27">
        <f t="shared" si="6"/>
        <v>0</v>
      </c>
      <c r="T55" s="27">
        <f t="shared" si="4"/>
        <v>0</v>
      </c>
    </row>
    <row r="56" spans="2:20" ht="12.75" customHeight="1" x14ac:dyDescent="0.3">
      <c r="B56" s="66">
        <f t="shared" si="5"/>
        <v>43</v>
      </c>
      <c r="C56" s="97">
        <v>3349</v>
      </c>
      <c r="D56" s="143" t="s">
        <v>560</v>
      </c>
      <c r="E56" s="144" t="s">
        <v>560</v>
      </c>
      <c r="F56" s="144" t="s">
        <v>560</v>
      </c>
      <c r="G56" s="145" t="s">
        <v>560</v>
      </c>
      <c r="H56" s="89" t="s">
        <v>14</v>
      </c>
      <c r="I56" s="98"/>
      <c r="J56" s="112">
        <v>180</v>
      </c>
      <c r="K56" s="113">
        <v>100</v>
      </c>
      <c r="L56" s="26">
        <v>0</v>
      </c>
      <c r="M56" s="26">
        <v>0</v>
      </c>
      <c r="N56" s="25">
        <v>9.5</v>
      </c>
      <c r="O56" s="26">
        <f t="shared" si="1"/>
        <v>0</v>
      </c>
      <c r="P56" s="26">
        <f t="shared" si="1"/>
        <v>0</v>
      </c>
      <c r="Q56" s="27">
        <f t="shared" si="2"/>
        <v>0</v>
      </c>
      <c r="R56" s="27">
        <f t="shared" si="3"/>
        <v>0</v>
      </c>
      <c r="S56" s="27">
        <f t="shared" si="6"/>
        <v>0</v>
      </c>
      <c r="T56" s="27">
        <f t="shared" si="4"/>
        <v>0</v>
      </c>
    </row>
    <row r="57" spans="2:20" ht="12.75" customHeight="1" x14ac:dyDescent="0.3">
      <c r="B57" s="66">
        <f t="shared" si="5"/>
        <v>44</v>
      </c>
      <c r="C57" s="97">
        <v>3058</v>
      </c>
      <c r="D57" s="143" t="s">
        <v>561</v>
      </c>
      <c r="E57" s="144" t="s">
        <v>561</v>
      </c>
      <c r="F57" s="144" t="s">
        <v>561</v>
      </c>
      <c r="G57" s="145" t="s">
        <v>561</v>
      </c>
      <c r="H57" s="89" t="s">
        <v>14</v>
      </c>
      <c r="I57" s="98"/>
      <c r="J57" s="112">
        <v>40</v>
      </c>
      <c r="K57" s="113">
        <v>100</v>
      </c>
      <c r="L57" s="26">
        <v>0</v>
      </c>
      <c r="M57" s="26">
        <v>0</v>
      </c>
      <c r="N57" s="25">
        <v>9.5</v>
      </c>
      <c r="O57" s="26">
        <f t="shared" si="1"/>
        <v>0</v>
      </c>
      <c r="P57" s="26">
        <f t="shared" si="1"/>
        <v>0</v>
      </c>
      <c r="Q57" s="27">
        <f t="shared" si="2"/>
        <v>0</v>
      </c>
      <c r="R57" s="27">
        <f t="shared" si="3"/>
        <v>0</v>
      </c>
      <c r="S57" s="27">
        <f t="shared" si="6"/>
        <v>0</v>
      </c>
      <c r="T57" s="27">
        <f t="shared" si="4"/>
        <v>0</v>
      </c>
    </row>
    <row r="58" spans="2:20" ht="12.75" customHeight="1" x14ac:dyDescent="0.3">
      <c r="B58" s="66">
        <f t="shared" si="5"/>
        <v>45</v>
      </c>
      <c r="C58" s="97">
        <v>2252</v>
      </c>
      <c r="D58" s="143" t="s">
        <v>39</v>
      </c>
      <c r="E58" s="144" t="s">
        <v>39</v>
      </c>
      <c r="F58" s="144" t="s">
        <v>39</v>
      </c>
      <c r="G58" s="145" t="s">
        <v>39</v>
      </c>
      <c r="H58" s="89" t="s">
        <v>14</v>
      </c>
      <c r="I58" s="98"/>
      <c r="J58" s="112">
        <v>5</v>
      </c>
      <c r="K58" s="113">
        <v>50</v>
      </c>
      <c r="L58" s="26">
        <v>0</v>
      </c>
      <c r="M58" s="26">
        <v>0</v>
      </c>
      <c r="N58" s="25">
        <v>9.5</v>
      </c>
      <c r="O58" s="26">
        <f t="shared" si="1"/>
        <v>0</v>
      </c>
      <c r="P58" s="26">
        <f t="shared" si="1"/>
        <v>0</v>
      </c>
      <c r="Q58" s="27">
        <f t="shared" si="2"/>
        <v>0</v>
      </c>
      <c r="R58" s="27">
        <f t="shared" si="3"/>
        <v>0</v>
      </c>
      <c r="S58" s="27">
        <f t="shared" si="6"/>
        <v>0</v>
      </c>
      <c r="T58" s="27">
        <f t="shared" si="4"/>
        <v>0</v>
      </c>
    </row>
    <row r="59" spans="2:20" ht="12.75" customHeight="1" x14ac:dyDescent="0.3">
      <c r="B59" s="66">
        <f t="shared" si="5"/>
        <v>46</v>
      </c>
      <c r="C59" s="97">
        <v>3337</v>
      </c>
      <c r="D59" s="143" t="s">
        <v>562</v>
      </c>
      <c r="E59" s="144" t="s">
        <v>562</v>
      </c>
      <c r="F59" s="144" t="s">
        <v>562</v>
      </c>
      <c r="G59" s="145" t="s">
        <v>562</v>
      </c>
      <c r="H59" s="89" t="s">
        <v>14</v>
      </c>
      <c r="I59" s="98"/>
      <c r="J59" s="112">
        <v>40</v>
      </c>
      <c r="K59" s="113">
        <v>100</v>
      </c>
      <c r="L59" s="26">
        <v>0</v>
      </c>
      <c r="M59" s="26">
        <v>0</v>
      </c>
      <c r="N59" s="25">
        <v>9.5</v>
      </c>
      <c r="O59" s="26">
        <f t="shared" si="1"/>
        <v>0</v>
      </c>
      <c r="P59" s="26">
        <f t="shared" si="1"/>
        <v>0</v>
      </c>
      <c r="Q59" s="27">
        <f t="shared" si="2"/>
        <v>0</v>
      </c>
      <c r="R59" s="27">
        <f t="shared" si="3"/>
        <v>0</v>
      </c>
      <c r="S59" s="27">
        <f t="shared" si="6"/>
        <v>0</v>
      </c>
      <c r="T59" s="27">
        <f t="shared" si="4"/>
        <v>0</v>
      </c>
    </row>
    <row r="60" spans="2:20" ht="12.75" customHeight="1" x14ac:dyDescent="0.3">
      <c r="B60" s="66">
        <f t="shared" si="5"/>
        <v>47</v>
      </c>
      <c r="C60" s="97">
        <v>3092</v>
      </c>
      <c r="D60" s="143" t="s">
        <v>563</v>
      </c>
      <c r="E60" s="144" t="s">
        <v>563</v>
      </c>
      <c r="F60" s="144" t="s">
        <v>563</v>
      </c>
      <c r="G60" s="145" t="s">
        <v>563</v>
      </c>
      <c r="H60" s="89" t="s">
        <v>14</v>
      </c>
      <c r="I60" s="98"/>
      <c r="J60" s="112">
        <v>20</v>
      </c>
      <c r="K60" s="113">
        <v>160</v>
      </c>
      <c r="L60" s="26">
        <v>0</v>
      </c>
      <c r="M60" s="26">
        <v>0</v>
      </c>
      <c r="N60" s="25">
        <v>9.5</v>
      </c>
      <c r="O60" s="26">
        <f t="shared" si="1"/>
        <v>0</v>
      </c>
      <c r="P60" s="26">
        <f t="shared" si="1"/>
        <v>0</v>
      </c>
      <c r="Q60" s="27">
        <f t="shared" si="2"/>
        <v>0</v>
      </c>
      <c r="R60" s="27">
        <f t="shared" si="3"/>
        <v>0</v>
      </c>
      <c r="S60" s="27">
        <f t="shared" si="6"/>
        <v>0</v>
      </c>
      <c r="T60" s="27">
        <f t="shared" si="4"/>
        <v>0</v>
      </c>
    </row>
    <row r="61" spans="2:20" ht="12.75" customHeight="1" x14ac:dyDescent="0.3">
      <c r="B61" s="66">
        <f t="shared" si="5"/>
        <v>48</v>
      </c>
      <c r="C61" s="97">
        <v>3243</v>
      </c>
      <c r="D61" s="143" t="s">
        <v>564</v>
      </c>
      <c r="E61" s="144" t="s">
        <v>564</v>
      </c>
      <c r="F61" s="144" t="s">
        <v>564</v>
      </c>
      <c r="G61" s="145" t="s">
        <v>564</v>
      </c>
      <c r="H61" s="89" t="s">
        <v>14</v>
      </c>
      <c r="I61" s="98"/>
      <c r="J61" s="112">
        <v>10</v>
      </c>
      <c r="K61" s="113">
        <v>100</v>
      </c>
      <c r="L61" s="26">
        <v>0</v>
      </c>
      <c r="M61" s="26">
        <v>0</v>
      </c>
      <c r="N61" s="25">
        <v>9.5</v>
      </c>
      <c r="O61" s="26">
        <f t="shared" si="1"/>
        <v>0</v>
      </c>
      <c r="P61" s="26">
        <f t="shared" si="1"/>
        <v>0</v>
      </c>
      <c r="Q61" s="27">
        <f t="shared" si="2"/>
        <v>0</v>
      </c>
      <c r="R61" s="27">
        <f t="shared" si="3"/>
        <v>0</v>
      </c>
      <c r="S61" s="27">
        <f t="shared" si="6"/>
        <v>0</v>
      </c>
      <c r="T61" s="27">
        <f t="shared" si="4"/>
        <v>0</v>
      </c>
    </row>
    <row r="62" spans="2:20" ht="12.75" customHeight="1" x14ac:dyDescent="0.3">
      <c r="B62" s="66">
        <f t="shared" si="5"/>
        <v>49</v>
      </c>
      <c r="C62" s="97">
        <v>2228</v>
      </c>
      <c r="D62" s="143" t="s">
        <v>565</v>
      </c>
      <c r="E62" s="144"/>
      <c r="F62" s="144"/>
      <c r="G62" s="145"/>
      <c r="H62" s="89" t="s">
        <v>14</v>
      </c>
      <c r="I62" s="98"/>
      <c r="J62" s="112">
        <v>15</v>
      </c>
      <c r="K62" s="113">
        <v>100</v>
      </c>
      <c r="L62" s="26">
        <v>0</v>
      </c>
      <c r="M62" s="26">
        <v>0</v>
      </c>
      <c r="N62" s="25">
        <v>9.5</v>
      </c>
      <c r="O62" s="26">
        <f t="shared" si="1"/>
        <v>0</v>
      </c>
      <c r="P62" s="26">
        <f t="shared" si="1"/>
        <v>0</v>
      </c>
      <c r="Q62" s="27">
        <f t="shared" si="2"/>
        <v>0</v>
      </c>
      <c r="R62" s="27">
        <f t="shared" si="3"/>
        <v>0</v>
      </c>
      <c r="S62" s="27">
        <f t="shared" si="6"/>
        <v>0</v>
      </c>
      <c r="T62" s="27">
        <f t="shared" si="4"/>
        <v>0</v>
      </c>
    </row>
    <row r="63" spans="2:20" ht="12.75" customHeight="1" x14ac:dyDescent="0.3">
      <c r="B63" s="66">
        <f t="shared" si="5"/>
        <v>50</v>
      </c>
      <c r="C63" s="97">
        <v>2229</v>
      </c>
      <c r="D63" s="143" t="s">
        <v>1112</v>
      </c>
      <c r="E63" s="144"/>
      <c r="F63" s="144"/>
      <c r="G63" s="145"/>
      <c r="H63" s="89" t="s">
        <v>115</v>
      </c>
      <c r="I63" s="98"/>
      <c r="J63" s="112">
        <v>10</v>
      </c>
      <c r="K63" s="113">
        <v>120</v>
      </c>
      <c r="L63" s="26">
        <v>0</v>
      </c>
      <c r="M63" s="26">
        <v>0</v>
      </c>
      <c r="N63" s="25">
        <v>9.5</v>
      </c>
      <c r="O63" s="26">
        <f t="shared" si="1"/>
        <v>0</v>
      </c>
      <c r="P63" s="26">
        <f t="shared" si="1"/>
        <v>0</v>
      </c>
      <c r="Q63" s="27">
        <f t="shared" si="2"/>
        <v>0</v>
      </c>
      <c r="R63" s="27">
        <f t="shared" si="3"/>
        <v>0</v>
      </c>
      <c r="S63" s="27">
        <f t="shared" si="6"/>
        <v>0</v>
      </c>
      <c r="T63" s="27">
        <f t="shared" si="4"/>
        <v>0</v>
      </c>
    </row>
    <row r="64" spans="2:20" ht="12.75" customHeight="1" x14ac:dyDescent="0.3">
      <c r="B64" s="66">
        <f t="shared" si="5"/>
        <v>51</v>
      </c>
      <c r="C64" s="97">
        <v>2326</v>
      </c>
      <c r="D64" s="143" t="s">
        <v>566</v>
      </c>
      <c r="E64" s="144"/>
      <c r="F64" s="144"/>
      <c r="G64" s="145"/>
      <c r="H64" s="89" t="s">
        <v>115</v>
      </c>
      <c r="I64" s="98"/>
      <c r="J64" s="112">
        <v>20</v>
      </c>
      <c r="K64" s="113">
        <v>240</v>
      </c>
      <c r="L64" s="26">
        <v>0</v>
      </c>
      <c r="M64" s="26">
        <v>0</v>
      </c>
      <c r="N64" s="25">
        <v>9.5</v>
      </c>
      <c r="O64" s="26">
        <f t="shared" si="1"/>
        <v>0</v>
      </c>
      <c r="P64" s="26">
        <f t="shared" si="1"/>
        <v>0</v>
      </c>
      <c r="Q64" s="27">
        <f t="shared" si="2"/>
        <v>0</v>
      </c>
      <c r="R64" s="27">
        <f t="shared" si="3"/>
        <v>0</v>
      </c>
      <c r="S64" s="27">
        <f t="shared" si="6"/>
        <v>0</v>
      </c>
      <c r="T64" s="27">
        <f t="shared" si="4"/>
        <v>0</v>
      </c>
    </row>
    <row r="65" spans="2:20" ht="12.75" customHeight="1" x14ac:dyDescent="0.3">
      <c r="B65" s="66">
        <f t="shared" si="5"/>
        <v>52</v>
      </c>
      <c r="C65" s="97">
        <v>3578</v>
      </c>
      <c r="D65" s="143" t="s">
        <v>567</v>
      </c>
      <c r="E65" s="144"/>
      <c r="F65" s="144"/>
      <c r="G65" s="145"/>
      <c r="H65" s="89" t="s">
        <v>115</v>
      </c>
      <c r="I65" s="98"/>
      <c r="J65" s="112">
        <v>20</v>
      </c>
      <c r="K65" s="113">
        <v>240</v>
      </c>
      <c r="L65" s="26">
        <v>0</v>
      </c>
      <c r="M65" s="26">
        <v>0</v>
      </c>
      <c r="N65" s="25">
        <v>9.5</v>
      </c>
      <c r="O65" s="26">
        <f t="shared" si="1"/>
        <v>0</v>
      </c>
      <c r="P65" s="26">
        <f t="shared" si="1"/>
        <v>0</v>
      </c>
      <c r="Q65" s="27">
        <f t="shared" si="2"/>
        <v>0</v>
      </c>
      <c r="R65" s="27">
        <f t="shared" si="3"/>
        <v>0</v>
      </c>
      <c r="S65" s="27">
        <f t="shared" si="6"/>
        <v>0</v>
      </c>
      <c r="T65" s="27">
        <f t="shared" si="4"/>
        <v>0</v>
      </c>
    </row>
    <row r="66" spans="2:20" ht="12.75" customHeight="1" x14ac:dyDescent="0.3">
      <c r="B66" s="66">
        <f t="shared" si="5"/>
        <v>53</v>
      </c>
      <c r="C66" s="97">
        <v>3715</v>
      </c>
      <c r="D66" s="143" t="s">
        <v>568</v>
      </c>
      <c r="E66" s="144"/>
      <c r="F66" s="144"/>
      <c r="G66" s="145"/>
      <c r="H66" s="89" t="s">
        <v>14</v>
      </c>
      <c r="I66" s="98"/>
      <c r="J66" s="112">
        <v>50</v>
      </c>
      <c r="K66" s="113">
        <v>400</v>
      </c>
      <c r="L66" s="26">
        <v>0</v>
      </c>
      <c r="M66" s="26">
        <v>0</v>
      </c>
      <c r="N66" s="25">
        <v>9.5</v>
      </c>
      <c r="O66" s="26">
        <f t="shared" si="1"/>
        <v>0</v>
      </c>
      <c r="P66" s="26">
        <f t="shared" si="1"/>
        <v>0</v>
      </c>
      <c r="Q66" s="27">
        <f t="shared" si="2"/>
        <v>0</v>
      </c>
      <c r="R66" s="27">
        <f t="shared" si="3"/>
        <v>0</v>
      </c>
      <c r="S66" s="27">
        <f t="shared" si="6"/>
        <v>0</v>
      </c>
      <c r="T66" s="27">
        <f t="shared" si="4"/>
        <v>0</v>
      </c>
    </row>
    <row r="67" spans="2:20" ht="12.75" customHeight="1" x14ac:dyDescent="0.3">
      <c r="B67" s="66">
        <f t="shared" si="5"/>
        <v>54</v>
      </c>
      <c r="C67" s="97">
        <v>3714</v>
      </c>
      <c r="D67" s="143" t="s">
        <v>569</v>
      </c>
      <c r="E67" s="144"/>
      <c r="F67" s="144"/>
      <c r="G67" s="145"/>
      <c r="H67" s="89" t="s">
        <v>14</v>
      </c>
      <c r="I67" s="98"/>
      <c r="J67" s="112">
        <v>50</v>
      </c>
      <c r="K67" s="113">
        <v>400</v>
      </c>
      <c r="L67" s="26">
        <v>0</v>
      </c>
      <c r="M67" s="26">
        <v>0</v>
      </c>
      <c r="N67" s="25">
        <v>9.5</v>
      </c>
      <c r="O67" s="26">
        <f t="shared" si="1"/>
        <v>0</v>
      </c>
      <c r="P67" s="26">
        <f t="shared" si="1"/>
        <v>0</v>
      </c>
      <c r="Q67" s="27">
        <f t="shared" si="2"/>
        <v>0</v>
      </c>
      <c r="R67" s="27">
        <f t="shared" si="3"/>
        <v>0</v>
      </c>
      <c r="S67" s="27">
        <f t="shared" si="6"/>
        <v>0</v>
      </c>
      <c r="T67" s="27">
        <f t="shared" si="4"/>
        <v>0</v>
      </c>
    </row>
    <row r="68" spans="2:20" ht="12.75" customHeight="1" x14ac:dyDescent="0.3">
      <c r="B68" s="66">
        <f t="shared" si="5"/>
        <v>55</v>
      </c>
      <c r="C68" s="97">
        <v>2240</v>
      </c>
      <c r="D68" s="143" t="s">
        <v>570</v>
      </c>
      <c r="E68" s="144"/>
      <c r="F68" s="144"/>
      <c r="G68" s="145"/>
      <c r="H68" s="89" t="s">
        <v>14</v>
      </c>
      <c r="I68" s="98"/>
      <c r="J68" s="112">
        <v>20</v>
      </c>
      <c r="K68" s="113">
        <v>100</v>
      </c>
      <c r="L68" s="26">
        <v>0</v>
      </c>
      <c r="M68" s="26">
        <v>0</v>
      </c>
      <c r="N68" s="25">
        <v>9.5</v>
      </c>
      <c r="O68" s="26">
        <f t="shared" si="1"/>
        <v>0</v>
      </c>
      <c r="P68" s="26">
        <f t="shared" si="1"/>
        <v>0</v>
      </c>
      <c r="Q68" s="27">
        <f t="shared" si="2"/>
        <v>0</v>
      </c>
      <c r="R68" s="27">
        <f t="shared" si="3"/>
        <v>0</v>
      </c>
      <c r="S68" s="27">
        <f t="shared" si="6"/>
        <v>0</v>
      </c>
      <c r="T68" s="27">
        <f t="shared" si="4"/>
        <v>0</v>
      </c>
    </row>
    <row r="69" spans="2:20" ht="12.75" customHeight="1" x14ac:dyDescent="0.3">
      <c r="B69" s="66">
        <f t="shared" si="5"/>
        <v>56</v>
      </c>
      <c r="C69" s="97">
        <v>3336</v>
      </c>
      <c r="D69" s="143" t="s">
        <v>571</v>
      </c>
      <c r="E69" s="144"/>
      <c r="F69" s="144"/>
      <c r="G69" s="145"/>
      <c r="H69" s="89" t="s">
        <v>14</v>
      </c>
      <c r="I69" s="98"/>
      <c r="J69" s="112">
        <v>30</v>
      </c>
      <c r="K69" s="113">
        <v>400</v>
      </c>
      <c r="L69" s="26">
        <v>0</v>
      </c>
      <c r="M69" s="26">
        <v>0</v>
      </c>
      <c r="N69" s="25">
        <v>9.5</v>
      </c>
      <c r="O69" s="26">
        <f t="shared" si="1"/>
        <v>0</v>
      </c>
      <c r="P69" s="26">
        <f t="shared" si="1"/>
        <v>0</v>
      </c>
      <c r="Q69" s="27">
        <f t="shared" si="2"/>
        <v>0</v>
      </c>
      <c r="R69" s="27">
        <f t="shared" si="3"/>
        <v>0</v>
      </c>
      <c r="S69" s="27">
        <f t="shared" si="6"/>
        <v>0</v>
      </c>
      <c r="T69" s="27">
        <f t="shared" si="4"/>
        <v>0</v>
      </c>
    </row>
    <row r="70" spans="2:20" ht="12.75" customHeight="1" x14ac:dyDescent="0.3">
      <c r="B70" s="66">
        <f t="shared" si="5"/>
        <v>57</v>
      </c>
      <c r="C70" s="97">
        <v>3712</v>
      </c>
      <c r="D70" s="143" t="s">
        <v>1108</v>
      </c>
      <c r="E70" s="144"/>
      <c r="F70" s="144"/>
      <c r="G70" s="145"/>
      <c r="H70" s="89" t="s">
        <v>115</v>
      </c>
      <c r="I70" s="98"/>
      <c r="J70" s="112">
        <v>20</v>
      </c>
      <c r="K70" s="113">
        <v>200</v>
      </c>
      <c r="L70" s="26">
        <v>0</v>
      </c>
      <c r="M70" s="26">
        <v>0</v>
      </c>
      <c r="N70" s="25">
        <v>9.5</v>
      </c>
      <c r="O70" s="26">
        <f t="shared" si="1"/>
        <v>0</v>
      </c>
      <c r="P70" s="26">
        <f t="shared" si="1"/>
        <v>0</v>
      </c>
      <c r="Q70" s="27">
        <f t="shared" si="2"/>
        <v>0</v>
      </c>
      <c r="R70" s="27">
        <f t="shared" si="3"/>
        <v>0</v>
      </c>
      <c r="S70" s="27">
        <f t="shared" si="6"/>
        <v>0</v>
      </c>
      <c r="T70" s="27">
        <f t="shared" si="4"/>
        <v>0</v>
      </c>
    </row>
    <row r="71" spans="2:20" ht="12.75" customHeight="1" x14ac:dyDescent="0.3">
      <c r="B71" s="66">
        <f t="shared" si="5"/>
        <v>58</v>
      </c>
      <c r="C71" s="97">
        <v>3521</v>
      </c>
      <c r="D71" s="143" t="s">
        <v>572</v>
      </c>
      <c r="E71" s="144"/>
      <c r="F71" s="144"/>
      <c r="G71" s="145"/>
      <c r="H71" s="89" t="s">
        <v>14</v>
      </c>
      <c r="I71" s="98"/>
      <c r="J71" s="112">
        <v>50</v>
      </c>
      <c r="K71" s="113">
        <v>400</v>
      </c>
      <c r="L71" s="26">
        <v>0</v>
      </c>
      <c r="M71" s="26">
        <v>0</v>
      </c>
      <c r="N71" s="25">
        <v>9.5</v>
      </c>
      <c r="O71" s="26">
        <f t="shared" si="1"/>
        <v>0</v>
      </c>
      <c r="P71" s="26">
        <f t="shared" si="1"/>
        <v>0</v>
      </c>
      <c r="Q71" s="27">
        <f t="shared" si="2"/>
        <v>0</v>
      </c>
      <c r="R71" s="27">
        <f t="shared" si="3"/>
        <v>0</v>
      </c>
      <c r="S71" s="27">
        <f t="shared" si="6"/>
        <v>0</v>
      </c>
      <c r="T71" s="27">
        <f t="shared" si="4"/>
        <v>0</v>
      </c>
    </row>
    <row r="72" spans="2:20" ht="12.75" customHeight="1" x14ac:dyDescent="0.3">
      <c r="B72" s="66">
        <f t="shared" si="5"/>
        <v>59</v>
      </c>
      <c r="C72" s="97">
        <v>2249</v>
      </c>
      <c r="D72" s="143" t="s">
        <v>573</v>
      </c>
      <c r="E72" s="144"/>
      <c r="F72" s="144"/>
      <c r="G72" s="145"/>
      <c r="H72" s="89" t="s">
        <v>14</v>
      </c>
      <c r="I72" s="98"/>
      <c r="J72" s="112">
        <v>20</v>
      </c>
      <c r="K72" s="113">
        <v>240</v>
      </c>
      <c r="L72" s="26">
        <v>0</v>
      </c>
      <c r="M72" s="26">
        <v>0</v>
      </c>
      <c r="N72" s="25">
        <v>9.5</v>
      </c>
      <c r="O72" s="26">
        <f t="shared" si="1"/>
        <v>0</v>
      </c>
      <c r="P72" s="26">
        <f t="shared" si="1"/>
        <v>0</v>
      </c>
      <c r="Q72" s="27">
        <f t="shared" si="2"/>
        <v>0</v>
      </c>
      <c r="R72" s="27">
        <f t="shared" si="3"/>
        <v>0</v>
      </c>
      <c r="S72" s="27">
        <f t="shared" si="6"/>
        <v>0</v>
      </c>
      <c r="T72" s="27">
        <f t="shared" si="4"/>
        <v>0</v>
      </c>
    </row>
    <row r="73" spans="2:20" ht="12.75" customHeight="1" x14ac:dyDescent="0.3">
      <c r="B73" s="66">
        <f t="shared" si="5"/>
        <v>60</v>
      </c>
      <c r="C73" s="97">
        <v>3283</v>
      </c>
      <c r="D73" s="143" t="s">
        <v>38</v>
      </c>
      <c r="E73" s="144"/>
      <c r="F73" s="144"/>
      <c r="G73" s="145"/>
      <c r="H73" s="89" t="s">
        <v>14</v>
      </c>
      <c r="I73" s="98"/>
      <c r="J73" s="112">
        <v>60</v>
      </c>
      <c r="K73" s="113">
        <v>600</v>
      </c>
      <c r="L73" s="26">
        <v>0</v>
      </c>
      <c r="M73" s="26">
        <v>0</v>
      </c>
      <c r="N73" s="25">
        <v>9.5</v>
      </c>
      <c r="O73" s="26">
        <f t="shared" si="1"/>
        <v>0</v>
      </c>
      <c r="P73" s="26">
        <f t="shared" si="1"/>
        <v>0</v>
      </c>
      <c r="Q73" s="27">
        <f t="shared" si="2"/>
        <v>0</v>
      </c>
      <c r="R73" s="27">
        <f t="shared" si="3"/>
        <v>0</v>
      </c>
      <c r="S73" s="27">
        <f t="shared" si="6"/>
        <v>0</v>
      </c>
      <c r="T73" s="27">
        <f t="shared" si="4"/>
        <v>0</v>
      </c>
    </row>
    <row r="74" spans="2:20" ht="12.75" customHeight="1" x14ac:dyDescent="0.3">
      <c r="B74" s="66">
        <f t="shared" si="5"/>
        <v>61</v>
      </c>
      <c r="C74" s="97">
        <v>3473</v>
      </c>
      <c r="D74" s="143" t="s">
        <v>1109</v>
      </c>
      <c r="E74" s="144"/>
      <c r="F74" s="144"/>
      <c r="G74" s="145"/>
      <c r="H74" s="89" t="s">
        <v>14</v>
      </c>
      <c r="I74" s="98"/>
      <c r="J74" s="112">
        <v>80</v>
      </c>
      <c r="K74" s="113">
        <v>480</v>
      </c>
      <c r="L74" s="26">
        <v>0</v>
      </c>
      <c r="M74" s="26">
        <v>0</v>
      </c>
      <c r="N74" s="25">
        <v>9.5</v>
      </c>
      <c r="O74" s="26">
        <f t="shared" si="1"/>
        <v>0</v>
      </c>
      <c r="P74" s="26">
        <f t="shared" si="1"/>
        <v>0</v>
      </c>
      <c r="Q74" s="27">
        <f t="shared" si="2"/>
        <v>0</v>
      </c>
      <c r="R74" s="27">
        <f t="shared" si="3"/>
        <v>0</v>
      </c>
      <c r="S74" s="27">
        <f t="shared" si="6"/>
        <v>0</v>
      </c>
      <c r="T74" s="27">
        <f t="shared" si="4"/>
        <v>0</v>
      </c>
    </row>
    <row r="75" spans="2:20" ht="12.75" customHeight="1" x14ac:dyDescent="0.3">
      <c r="B75" s="66">
        <f t="shared" si="5"/>
        <v>62</v>
      </c>
      <c r="C75" s="97">
        <v>2217</v>
      </c>
      <c r="D75" s="143" t="s">
        <v>1110</v>
      </c>
      <c r="E75" s="144"/>
      <c r="F75" s="144"/>
      <c r="G75" s="145"/>
      <c r="H75" s="89" t="s">
        <v>14</v>
      </c>
      <c r="I75" s="98"/>
      <c r="J75" s="112">
        <v>200</v>
      </c>
      <c r="K75" s="113">
        <v>1200</v>
      </c>
      <c r="L75" s="26">
        <v>0</v>
      </c>
      <c r="M75" s="26">
        <v>0</v>
      </c>
      <c r="N75" s="25">
        <v>9.5</v>
      </c>
      <c r="O75" s="26">
        <f t="shared" si="1"/>
        <v>0</v>
      </c>
      <c r="P75" s="26">
        <f t="shared" si="1"/>
        <v>0</v>
      </c>
      <c r="Q75" s="27">
        <f t="shared" si="2"/>
        <v>0</v>
      </c>
      <c r="R75" s="27">
        <f t="shared" si="3"/>
        <v>0</v>
      </c>
      <c r="S75" s="27">
        <f t="shared" si="6"/>
        <v>0</v>
      </c>
      <c r="T75" s="27">
        <f t="shared" si="4"/>
        <v>0</v>
      </c>
    </row>
    <row r="76" spans="2:20" ht="12.75" customHeight="1" x14ac:dyDescent="0.3">
      <c r="B76" s="66">
        <f t="shared" si="5"/>
        <v>63</v>
      </c>
      <c r="C76" s="97">
        <v>3287</v>
      </c>
      <c r="D76" s="143" t="s">
        <v>1111</v>
      </c>
      <c r="E76" s="144"/>
      <c r="F76" s="144"/>
      <c r="G76" s="145"/>
      <c r="H76" s="89" t="s">
        <v>14</v>
      </c>
      <c r="I76" s="98"/>
      <c r="J76" s="112">
        <v>10</v>
      </c>
      <c r="K76" s="113">
        <v>120</v>
      </c>
      <c r="L76" s="26">
        <v>0</v>
      </c>
      <c r="M76" s="26">
        <v>0</v>
      </c>
      <c r="N76" s="25">
        <v>9.5</v>
      </c>
      <c r="O76" s="26">
        <f t="shared" si="1"/>
        <v>0</v>
      </c>
      <c r="P76" s="26">
        <f t="shared" si="1"/>
        <v>0</v>
      </c>
      <c r="Q76" s="27">
        <f t="shared" si="2"/>
        <v>0</v>
      </c>
      <c r="R76" s="27">
        <f t="shared" si="3"/>
        <v>0</v>
      </c>
      <c r="S76" s="27">
        <f t="shared" si="6"/>
        <v>0</v>
      </c>
      <c r="T76" s="27">
        <f t="shared" si="4"/>
        <v>0</v>
      </c>
    </row>
    <row r="77" spans="2:20" ht="12.75" customHeight="1" x14ac:dyDescent="0.3">
      <c r="B77" s="66">
        <f t="shared" si="5"/>
        <v>64</v>
      </c>
      <c r="C77" s="97">
        <v>2863</v>
      </c>
      <c r="D77" s="143" t="s">
        <v>40</v>
      </c>
      <c r="E77" s="144"/>
      <c r="F77" s="144"/>
      <c r="G77" s="145"/>
      <c r="H77" s="89" t="s">
        <v>14</v>
      </c>
      <c r="I77" s="98"/>
      <c r="J77" s="112">
        <v>5</v>
      </c>
      <c r="K77" s="113">
        <v>80</v>
      </c>
      <c r="L77" s="26">
        <v>0</v>
      </c>
      <c r="M77" s="26">
        <v>0</v>
      </c>
      <c r="N77" s="25">
        <v>9.5</v>
      </c>
      <c r="O77" s="26">
        <f t="shared" si="1"/>
        <v>0</v>
      </c>
      <c r="P77" s="26">
        <f t="shared" si="1"/>
        <v>0</v>
      </c>
      <c r="Q77" s="27">
        <f t="shared" si="2"/>
        <v>0</v>
      </c>
      <c r="R77" s="27">
        <f t="shared" si="3"/>
        <v>0</v>
      </c>
      <c r="S77" s="27">
        <f t="shared" si="6"/>
        <v>0</v>
      </c>
      <c r="T77" s="27">
        <f t="shared" si="4"/>
        <v>0</v>
      </c>
    </row>
    <row r="78" spans="2:20" ht="12.75" customHeight="1" x14ac:dyDescent="0.3">
      <c r="B78" s="66">
        <f t="shared" si="5"/>
        <v>65</v>
      </c>
      <c r="C78" s="97">
        <v>3862</v>
      </c>
      <c r="D78" s="143" t="s">
        <v>574</v>
      </c>
      <c r="E78" s="144"/>
      <c r="F78" s="144"/>
      <c r="G78" s="145"/>
      <c r="H78" s="89" t="s">
        <v>14</v>
      </c>
      <c r="I78" s="98"/>
      <c r="J78" s="112">
        <v>5</v>
      </c>
      <c r="K78" s="113">
        <v>80</v>
      </c>
      <c r="L78" s="26">
        <v>0</v>
      </c>
      <c r="M78" s="26">
        <v>0</v>
      </c>
      <c r="N78" s="25">
        <v>9.5</v>
      </c>
      <c r="O78" s="26">
        <f t="shared" si="1"/>
        <v>0</v>
      </c>
      <c r="P78" s="26">
        <f t="shared" si="1"/>
        <v>0</v>
      </c>
      <c r="Q78" s="27">
        <f t="shared" si="2"/>
        <v>0</v>
      </c>
      <c r="R78" s="27">
        <f t="shared" si="3"/>
        <v>0</v>
      </c>
      <c r="S78" s="27">
        <f t="shared" ref="S78:S81" si="7">PRODUCT(K78,P78)</f>
        <v>0</v>
      </c>
      <c r="T78" s="27">
        <f t="shared" si="4"/>
        <v>0</v>
      </c>
    </row>
    <row r="79" spans="2:20" ht="12.75" customHeight="1" x14ac:dyDescent="0.3">
      <c r="B79" s="66">
        <f t="shared" si="5"/>
        <v>66</v>
      </c>
      <c r="C79" s="97">
        <v>3858</v>
      </c>
      <c r="D79" s="143" t="s">
        <v>575</v>
      </c>
      <c r="E79" s="144"/>
      <c r="F79" s="144"/>
      <c r="G79" s="145"/>
      <c r="H79" s="89" t="s">
        <v>14</v>
      </c>
      <c r="I79" s="98"/>
      <c r="J79" s="112">
        <v>10</v>
      </c>
      <c r="K79" s="113">
        <v>120</v>
      </c>
      <c r="L79" s="26">
        <v>0</v>
      </c>
      <c r="M79" s="26">
        <v>0</v>
      </c>
      <c r="N79" s="25">
        <v>9.5</v>
      </c>
      <c r="O79" s="26">
        <f t="shared" ref="O79:P81" si="8">PRODUCT(L79,1.095)</f>
        <v>0</v>
      </c>
      <c r="P79" s="26">
        <f t="shared" si="8"/>
        <v>0</v>
      </c>
      <c r="Q79" s="27">
        <f t="shared" ref="Q79:Q81" si="9">PRODUCT(J79,O79)</f>
        <v>0</v>
      </c>
      <c r="R79" s="27">
        <f t="shared" ref="R79:R81" si="10">PRODUCT(J79,L79)</f>
        <v>0</v>
      </c>
      <c r="S79" s="27">
        <f t="shared" si="7"/>
        <v>0</v>
      </c>
      <c r="T79" s="27">
        <f t="shared" ref="T79:T81" si="11">PRODUCT(K79,M79)</f>
        <v>0</v>
      </c>
    </row>
    <row r="80" spans="2:20" ht="12.75" customHeight="1" x14ac:dyDescent="0.3">
      <c r="B80" s="66">
        <f t="shared" ref="B80:B81" si="12">B79+1</f>
        <v>67</v>
      </c>
      <c r="C80" s="97">
        <v>3700</v>
      </c>
      <c r="D80" s="143" t="s">
        <v>576</v>
      </c>
      <c r="E80" s="144"/>
      <c r="F80" s="144"/>
      <c r="G80" s="145"/>
      <c r="H80" s="89" t="s">
        <v>14</v>
      </c>
      <c r="I80" s="98"/>
      <c r="J80" s="112">
        <v>50</v>
      </c>
      <c r="K80" s="113">
        <v>300</v>
      </c>
      <c r="L80" s="26">
        <v>0</v>
      </c>
      <c r="M80" s="26">
        <v>0</v>
      </c>
      <c r="N80" s="25">
        <v>9.5</v>
      </c>
      <c r="O80" s="26">
        <f t="shared" si="8"/>
        <v>0</v>
      </c>
      <c r="P80" s="26">
        <f t="shared" si="8"/>
        <v>0</v>
      </c>
      <c r="Q80" s="27">
        <f t="shared" si="9"/>
        <v>0</v>
      </c>
      <c r="R80" s="27">
        <f t="shared" si="10"/>
        <v>0</v>
      </c>
      <c r="S80" s="27">
        <f t="shared" si="7"/>
        <v>0</v>
      </c>
      <c r="T80" s="27">
        <f t="shared" si="11"/>
        <v>0</v>
      </c>
    </row>
    <row r="81" spans="2:20" ht="12.75" customHeight="1" x14ac:dyDescent="0.3">
      <c r="B81" s="66">
        <f t="shared" si="12"/>
        <v>68</v>
      </c>
      <c r="C81" s="97">
        <v>3254</v>
      </c>
      <c r="D81" s="143" t="s">
        <v>577</v>
      </c>
      <c r="E81" s="144"/>
      <c r="F81" s="144"/>
      <c r="G81" s="145"/>
      <c r="H81" s="89" t="s">
        <v>14</v>
      </c>
      <c r="I81" s="98"/>
      <c r="J81" s="112">
        <v>5</v>
      </c>
      <c r="K81" s="113">
        <v>80</v>
      </c>
      <c r="L81" s="26">
        <v>0</v>
      </c>
      <c r="M81" s="26">
        <v>0</v>
      </c>
      <c r="N81" s="25">
        <v>9.5</v>
      </c>
      <c r="O81" s="26">
        <f t="shared" si="8"/>
        <v>0</v>
      </c>
      <c r="P81" s="26">
        <f t="shared" si="8"/>
        <v>0</v>
      </c>
      <c r="Q81" s="27">
        <f t="shared" si="9"/>
        <v>0</v>
      </c>
      <c r="R81" s="27">
        <f t="shared" si="10"/>
        <v>0</v>
      </c>
      <c r="S81" s="27">
        <f t="shared" si="7"/>
        <v>0</v>
      </c>
      <c r="T81" s="27">
        <f t="shared" si="11"/>
        <v>0</v>
      </c>
    </row>
    <row r="82" spans="2:20" ht="12.75" customHeight="1" x14ac:dyDescent="0.3">
      <c r="B82" s="67"/>
      <c r="C82" s="68"/>
      <c r="D82" s="156" t="s">
        <v>580</v>
      </c>
      <c r="E82" s="157"/>
      <c r="F82" s="157"/>
      <c r="G82" s="158"/>
      <c r="H82" s="69"/>
      <c r="I82" s="69"/>
      <c r="J82" s="69"/>
      <c r="K82" s="69"/>
      <c r="L82" s="70"/>
      <c r="M82" s="70"/>
      <c r="N82" s="69"/>
      <c r="O82" s="71"/>
      <c r="P82" s="71"/>
      <c r="Q82" s="72">
        <f>SUM(Q14:Q81)</f>
        <v>0</v>
      </c>
      <c r="R82" s="72">
        <f>SUM(R14:R81)</f>
        <v>0</v>
      </c>
      <c r="S82" s="73">
        <f>SUM(S14:S81)</f>
        <v>0</v>
      </c>
      <c r="T82" s="73">
        <f>SUM(T14:T81)</f>
        <v>0</v>
      </c>
    </row>
    <row r="83" spans="2:20" ht="12.75" customHeight="1" x14ac:dyDescent="0.3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2:20" ht="12.75" customHeight="1" x14ac:dyDescent="0.3">
      <c r="B84" s="4" t="s">
        <v>16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ht="12.75" customHeight="1" x14ac:dyDescent="0.3">
      <c r="B85" s="4" t="s">
        <v>17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ht="12.75" customHeight="1" x14ac:dyDescent="0.3">
      <c r="B86" s="4" t="s">
        <v>18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 ht="12.75" customHeight="1" x14ac:dyDescent="0.3">
      <c r="B87" s="4" t="s">
        <v>578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2:20" ht="12.75" customHeight="1" x14ac:dyDescent="0.3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2:20" ht="12.75" customHeight="1" x14ac:dyDescent="0.3">
      <c r="B89" s="1" t="s">
        <v>41</v>
      </c>
      <c r="C89" s="1"/>
      <c r="D89" s="1"/>
      <c r="E89" s="1"/>
      <c r="F89" s="1"/>
      <c r="G89" s="7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2:20" ht="12.75" customHeight="1" x14ac:dyDescent="0.3">
      <c r="B90" s="1"/>
      <c r="C90" s="1"/>
      <c r="D90" s="1"/>
      <c r="E90" s="1"/>
      <c r="F90" s="1"/>
      <c r="G90" s="7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2:20" ht="12.75" customHeight="1" x14ac:dyDescent="0.3">
      <c r="B91" s="1" t="s">
        <v>579</v>
      </c>
      <c r="C91" s="1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2:20" ht="12.75" customHeight="1" x14ac:dyDescent="0.3">
      <c r="B92" s="1"/>
      <c r="C92" s="1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 ht="12.75" customHeight="1" x14ac:dyDescent="0.3">
      <c r="B93" s="1" t="s">
        <v>42</v>
      </c>
      <c r="C93" s="1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 ht="12.75" customHeight="1" x14ac:dyDescent="0.3">
      <c r="B94" s="1" t="s">
        <v>43</v>
      </c>
      <c r="C94" s="1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ht="12.75" customHeight="1" x14ac:dyDescent="0.3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ht="12.75" customHeight="1" x14ac:dyDescent="0.3">
      <c r="B96" s="4" t="s">
        <v>20</v>
      </c>
      <c r="C96" s="4"/>
      <c r="D96" s="4"/>
      <c r="E96" s="4"/>
      <c r="F96" s="4"/>
      <c r="G96" s="4"/>
      <c r="H96" s="4"/>
      <c r="I96" s="41" t="s">
        <v>21</v>
      </c>
      <c r="J96" s="4"/>
      <c r="K96" s="4"/>
      <c r="L96" s="4"/>
      <c r="M96" s="4"/>
      <c r="N96" s="4" t="s">
        <v>22</v>
      </c>
      <c r="O96" s="4"/>
      <c r="P96" s="4"/>
      <c r="Q96" s="4"/>
      <c r="R96" s="4"/>
      <c r="S96" s="4"/>
      <c r="T96" s="4"/>
    </row>
    <row r="101" spans="9:9" ht="12.75" customHeight="1" x14ac:dyDescent="0.3">
      <c r="I101" s="42"/>
    </row>
  </sheetData>
  <sheetProtection algorithmName="SHA-512" hashValue="oW9QOxmoacFmd2705XIU9/w5U7Jj72V70WXMpU8AJiljsdw3+hnemeHULRgLeyFlJM022Y0AUwhrufdpAECJYA==" saltValue="POTl3X/NqAGKUy6lvSJDaQ==" spinCount="100000" sheet="1" objects="1" scenarios="1"/>
  <protectedRanges>
    <protectedRange sqref="I14:I81" name="Obseg13"/>
    <protectedRange sqref="D5:E6" name="Obseg12"/>
    <protectedRange sqref="J62:J81" name="Obseg6_1_4"/>
    <protectedRange sqref="J56:J61" name="Obseg6_1_3"/>
    <protectedRange sqref="J41:J55" name="Obseg6_1_2"/>
    <protectedRange sqref="J26:J40" name="Obseg6_1_1"/>
    <protectedRange sqref="J14:J25" name="Obseg6_1"/>
    <protectedRange sqref="E5:F6" name="Range1"/>
    <protectedRange sqref="I14:I81" name="Range2"/>
    <protectedRange sqref="L14:M81" name="Range3"/>
    <protectedRange sqref="E96" name="Range4"/>
    <protectedRange sqref="I5" name="Obseg6"/>
    <protectedRange sqref="D96" name="Obseg7"/>
  </protectedRanges>
  <mergeCells count="71">
    <mergeCell ref="D82:G82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4C5AF-E327-4BAC-A236-10C9EFCB8561}">
  <dimension ref="A1:N96"/>
  <sheetViews>
    <sheetView zoomScaleNormal="100" workbookViewId="0">
      <selection activeCell="J13" sqref="J13:J4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581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85">
        <v>2274</v>
      </c>
      <c r="C12" s="143" t="s">
        <v>582</v>
      </c>
      <c r="D12" s="144" t="s">
        <v>583</v>
      </c>
      <c r="E12" s="144" t="s">
        <v>583</v>
      </c>
      <c r="F12" s="145" t="s">
        <v>583</v>
      </c>
      <c r="G12" s="25" t="s">
        <v>115</v>
      </c>
      <c r="H12" s="23"/>
      <c r="I12" s="31">
        <v>20</v>
      </c>
      <c r="J12" s="24">
        <v>0</v>
      </c>
      <c r="K12" s="25">
        <v>9.5</v>
      </c>
      <c r="L12" s="26">
        <f t="shared" ref="L12:L40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32">
        <f t="shared" ref="A13:A40" si="1">A12+1</f>
        <v>2</v>
      </c>
      <c r="B13" s="85">
        <v>2263</v>
      </c>
      <c r="C13" s="143" t="s">
        <v>584</v>
      </c>
      <c r="D13" s="144" t="s">
        <v>585</v>
      </c>
      <c r="E13" s="144" t="s">
        <v>585</v>
      </c>
      <c r="F13" s="145" t="s">
        <v>585</v>
      </c>
      <c r="G13" s="25" t="s">
        <v>115</v>
      </c>
      <c r="H13" s="23"/>
      <c r="I13" s="31">
        <v>20</v>
      </c>
      <c r="J13" s="24">
        <v>0</v>
      </c>
      <c r="K13" s="25">
        <v>9.5</v>
      </c>
      <c r="L13" s="26">
        <f t="shared" si="0"/>
        <v>0</v>
      </c>
      <c r="M13" s="27">
        <f t="shared" ref="M13:M40" si="2">PRODUCT(I13,L13)</f>
        <v>0</v>
      </c>
      <c r="N13" s="27">
        <f t="shared" ref="N13:N40" si="3">PRODUCT(I13,J13)</f>
        <v>0</v>
      </c>
    </row>
    <row r="14" spans="1:14" ht="15" customHeight="1" x14ac:dyDescent="0.3">
      <c r="A14" s="32">
        <f t="shared" si="1"/>
        <v>3</v>
      </c>
      <c r="B14" s="85">
        <v>2264</v>
      </c>
      <c r="C14" s="143" t="s">
        <v>586</v>
      </c>
      <c r="D14" s="144" t="s">
        <v>587</v>
      </c>
      <c r="E14" s="144" t="s">
        <v>587</v>
      </c>
      <c r="F14" s="145" t="s">
        <v>587</v>
      </c>
      <c r="G14" s="25" t="s">
        <v>115</v>
      </c>
      <c r="H14" s="23"/>
      <c r="I14" s="31">
        <v>20</v>
      </c>
      <c r="J14" s="24">
        <v>0</v>
      </c>
      <c r="K14" s="25">
        <v>9.5</v>
      </c>
      <c r="L14" s="26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3">
      <c r="A15" s="32">
        <f t="shared" si="1"/>
        <v>4</v>
      </c>
      <c r="B15" s="85">
        <v>2265</v>
      </c>
      <c r="C15" s="143" t="s">
        <v>588</v>
      </c>
      <c r="D15" s="144" t="s">
        <v>589</v>
      </c>
      <c r="E15" s="144" t="s">
        <v>589</v>
      </c>
      <c r="F15" s="145" t="s">
        <v>589</v>
      </c>
      <c r="G15" s="25" t="s">
        <v>115</v>
      </c>
      <c r="H15" s="23"/>
      <c r="I15" s="31">
        <v>200</v>
      </c>
      <c r="J15" s="24">
        <v>0</v>
      </c>
      <c r="K15" s="25">
        <v>9.5</v>
      </c>
      <c r="L15" s="26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3">
      <c r="A16" s="32">
        <f t="shared" si="1"/>
        <v>5</v>
      </c>
      <c r="B16" s="85">
        <v>2266</v>
      </c>
      <c r="C16" s="143" t="s">
        <v>590</v>
      </c>
      <c r="D16" s="144" t="s">
        <v>591</v>
      </c>
      <c r="E16" s="144" t="s">
        <v>591</v>
      </c>
      <c r="F16" s="145" t="s">
        <v>591</v>
      </c>
      <c r="G16" s="25" t="s">
        <v>115</v>
      </c>
      <c r="H16" s="23"/>
      <c r="I16" s="31">
        <v>200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3">
      <c r="A17" s="32">
        <f t="shared" si="1"/>
        <v>6</v>
      </c>
      <c r="B17" s="85">
        <v>2269</v>
      </c>
      <c r="C17" s="143" t="s">
        <v>592</v>
      </c>
      <c r="D17" s="144" t="s">
        <v>593</v>
      </c>
      <c r="E17" s="144" t="s">
        <v>593</v>
      </c>
      <c r="F17" s="145" t="s">
        <v>593</v>
      </c>
      <c r="G17" s="25" t="s">
        <v>115</v>
      </c>
      <c r="H17" s="23"/>
      <c r="I17" s="31">
        <v>150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3">
      <c r="A18" s="32">
        <f t="shared" si="1"/>
        <v>7</v>
      </c>
      <c r="B18" s="85">
        <v>2271</v>
      </c>
      <c r="C18" s="143" t="s">
        <v>594</v>
      </c>
      <c r="D18" s="144" t="s">
        <v>595</v>
      </c>
      <c r="E18" s="144" t="s">
        <v>595</v>
      </c>
      <c r="F18" s="145" t="s">
        <v>595</v>
      </c>
      <c r="G18" s="25" t="s">
        <v>115</v>
      </c>
      <c r="H18" s="23"/>
      <c r="I18" s="31">
        <v>100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3">
      <c r="A19" s="32">
        <f t="shared" si="1"/>
        <v>8</v>
      </c>
      <c r="B19" s="85">
        <v>2272</v>
      </c>
      <c r="C19" s="143" t="s">
        <v>596</v>
      </c>
      <c r="D19" s="144" t="s">
        <v>597</v>
      </c>
      <c r="E19" s="144" t="s">
        <v>597</v>
      </c>
      <c r="F19" s="145" t="s">
        <v>597</v>
      </c>
      <c r="G19" s="25" t="s">
        <v>115</v>
      </c>
      <c r="H19" s="23"/>
      <c r="I19" s="31">
        <v>250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3">
      <c r="A20" s="32">
        <f t="shared" si="1"/>
        <v>9</v>
      </c>
      <c r="B20" s="85">
        <v>2267</v>
      </c>
      <c r="C20" s="143" t="s">
        <v>598</v>
      </c>
      <c r="D20" s="144" t="s">
        <v>599</v>
      </c>
      <c r="E20" s="144" t="s">
        <v>599</v>
      </c>
      <c r="F20" s="145" t="s">
        <v>599</v>
      </c>
      <c r="G20" s="25" t="s">
        <v>115</v>
      </c>
      <c r="H20" s="23"/>
      <c r="I20" s="31">
        <v>40</v>
      </c>
      <c r="J20" s="24">
        <v>0</v>
      </c>
      <c r="K20" s="25">
        <v>9.5</v>
      </c>
      <c r="L20" s="26">
        <f t="shared" si="0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3">
      <c r="A21" s="32">
        <f t="shared" si="1"/>
        <v>10</v>
      </c>
      <c r="B21" s="85">
        <v>2268</v>
      </c>
      <c r="C21" s="143" t="s">
        <v>600</v>
      </c>
      <c r="D21" s="144" t="s">
        <v>601</v>
      </c>
      <c r="E21" s="144" t="s">
        <v>601</v>
      </c>
      <c r="F21" s="145" t="s">
        <v>601</v>
      </c>
      <c r="G21" s="25" t="s">
        <v>115</v>
      </c>
      <c r="H21" s="23"/>
      <c r="I21" s="31">
        <v>40</v>
      </c>
      <c r="J21" s="24">
        <v>0</v>
      </c>
      <c r="K21" s="25">
        <v>9.5</v>
      </c>
      <c r="L21" s="26">
        <f t="shared" si="0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3">
      <c r="A22" s="32">
        <f t="shared" si="1"/>
        <v>11</v>
      </c>
      <c r="B22" s="85">
        <v>2270</v>
      </c>
      <c r="C22" s="143" t="s">
        <v>602</v>
      </c>
      <c r="D22" s="144" t="s">
        <v>603</v>
      </c>
      <c r="E22" s="144" t="s">
        <v>603</v>
      </c>
      <c r="F22" s="145" t="s">
        <v>603</v>
      </c>
      <c r="G22" s="25" t="s">
        <v>115</v>
      </c>
      <c r="H22" s="23"/>
      <c r="I22" s="31">
        <v>30</v>
      </c>
      <c r="J22" s="24">
        <v>0</v>
      </c>
      <c r="K22" s="25">
        <v>9.5</v>
      </c>
      <c r="L22" s="26">
        <f t="shared" si="0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3">
      <c r="A23" s="32">
        <f t="shared" si="1"/>
        <v>12</v>
      </c>
      <c r="B23" s="85">
        <v>2273</v>
      </c>
      <c r="C23" s="143" t="s">
        <v>604</v>
      </c>
      <c r="D23" s="144" t="s">
        <v>605</v>
      </c>
      <c r="E23" s="144" t="s">
        <v>605</v>
      </c>
      <c r="F23" s="145" t="s">
        <v>605</v>
      </c>
      <c r="G23" s="25" t="s">
        <v>115</v>
      </c>
      <c r="H23" s="90"/>
      <c r="I23" s="31">
        <v>30</v>
      </c>
      <c r="J23" s="24">
        <v>0</v>
      </c>
      <c r="K23" s="25">
        <v>9.5</v>
      </c>
      <c r="L23" s="26">
        <f t="shared" si="0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3">
      <c r="A24" s="32">
        <f t="shared" si="1"/>
        <v>13</v>
      </c>
      <c r="B24" s="85">
        <v>3176</v>
      </c>
      <c r="C24" s="143" t="s">
        <v>606</v>
      </c>
      <c r="D24" s="144" t="s">
        <v>607</v>
      </c>
      <c r="E24" s="144" t="s">
        <v>607</v>
      </c>
      <c r="F24" s="145" t="s">
        <v>607</v>
      </c>
      <c r="G24" s="25" t="s">
        <v>115</v>
      </c>
      <c r="H24" s="33"/>
      <c r="I24" s="31">
        <v>30</v>
      </c>
      <c r="J24" s="24">
        <v>0</v>
      </c>
      <c r="K24" s="25">
        <v>9.5</v>
      </c>
      <c r="L24" s="26">
        <f t="shared" si="0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3">
      <c r="A25" s="32">
        <f t="shared" si="1"/>
        <v>14</v>
      </c>
      <c r="B25" s="85">
        <v>2400</v>
      </c>
      <c r="C25" s="143" t="s">
        <v>608</v>
      </c>
      <c r="D25" s="144" t="s">
        <v>609</v>
      </c>
      <c r="E25" s="144" t="s">
        <v>609</v>
      </c>
      <c r="F25" s="145" t="s">
        <v>609</v>
      </c>
      <c r="G25" s="25" t="s">
        <v>14</v>
      </c>
      <c r="H25" s="23"/>
      <c r="I25" s="31">
        <v>240</v>
      </c>
      <c r="J25" s="24">
        <v>0</v>
      </c>
      <c r="K25" s="25">
        <v>9.5</v>
      </c>
      <c r="L25" s="26">
        <f t="shared" si="0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3">
      <c r="A26" s="32">
        <f t="shared" si="1"/>
        <v>15</v>
      </c>
      <c r="B26" s="85">
        <v>3216</v>
      </c>
      <c r="C26" s="143" t="s">
        <v>610</v>
      </c>
      <c r="D26" s="144" t="s">
        <v>610</v>
      </c>
      <c r="E26" s="144" t="s">
        <v>610</v>
      </c>
      <c r="F26" s="145" t="s">
        <v>610</v>
      </c>
      <c r="G26" s="25" t="s">
        <v>115</v>
      </c>
      <c r="H26" s="23"/>
      <c r="I26" s="31">
        <v>60</v>
      </c>
      <c r="J26" s="24">
        <v>0</v>
      </c>
      <c r="K26" s="25">
        <v>9.5</v>
      </c>
      <c r="L26" s="26">
        <f t="shared" si="0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3">
      <c r="A27" s="32">
        <f t="shared" si="1"/>
        <v>16</v>
      </c>
      <c r="B27" s="85">
        <v>3593</v>
      </c>
      <c r="C27" s="143" t="s">
        <v>611</v>
      </c>
      <c r="D27" s="144"/>
      <c r="E27" s="144"/>
      <c r="F27" s="145"/>
      <c r="G27" s="25" t="s">
        <v>115</v>
      </c>
      <c r="H27" s="23"/>
      <c r="I27" s="31">
        <v>70</v>
      </c>
      <c r="J27" s="24">
        <v>0</v>
      </c>
      <c r="K27" s="25">
        <v>9.5</v>
      </c>
      <c r="L27" s="26">
        <f t="shared" si="0"/>
        <v>0</v>
      </c>
      <c r="M27" s="27">
        <f t="shared" si="2"/>
        <v>0</v>
      </c>
      <c r="N27" s="27">
        <f t="shared" si="3"/>
        <v>0</v>
      </c>
    </row>
    <row r="28" spans="1:14" ht="15" customHeight="1" x14ac:dyDescent="0.3">
      <c r="A28" s="32">
        <f t="shared" si="1"/>
        <v>17</v>
      </c>
      <c r="B28" s="85">
        <v>3604</v>
      </c>
      <c r="C28" s="143" t="s">
        <v>612</v>
      </c>
      <c r="D28" s="144"/>
      <c r="E28" s="144"/>
      <c r="F28" s="145"/>
      <c r="G28" s="25" t="s">
        <v>115</v>
      </c>
      <c r="H28" s="23"/>
      <c r="I28" s="31">
        <v>100</v>
      </c>
      <c r="J28" s="24">
        <v>0</v>
      </c>
      <c r="K28" s="25">
        <v>9.5</v>
      </c>
      <c r="L28" s="26">
        <f t="shared" si="0"/>
        <v>0</v>
      </c>
      <c r="M28" s="27">
        <f t="shared" si="2"/>
        <v>0</v>
      </c>
      <c r="N28" s="27">
        <f t="shared" si="3"/>
        <v>0</v>
      </c>
    </row>
    <row r="29" spans="1:14" ht="15" customHeight="1" x14ac:dyDescent="0.3">
      <c r="A29" s="32">
        <f t="shared" si="1"/>
        <v>18</v>
      </c>
      <c r="B29" s="85">
        <v>3605</v>
      </c>
      <c r="C29" s="143" t="s">
        <v>613</v>
      </c>
      <c r="D29" s="144"/>
      <c r="E29" s="144"/>
      <c r="F29" s="145"/>
      <c r="G29" s="25" t="s">
        <v>115</v>
      </c>
      <c r="H29" s="23"/>
      <c r="I29" s="31">
        <v>60</v>
      </c>
      <c r="J29" s="24">
        <v>0</v>
      </c>
      <c r="K29" s="25">
        <v>9.5</v>
      </c>
      <c r="L29" s="26">
        <f t="shared" si="0"/>
        <v>0</v>
      </c>
      <c r="M29" s="27">
        <f t="shared" si="2"/>
        <v>0</v>
      </c>
      <c r="N29" s="27">
        <f t="shared" si="3"/>
        <v>0</v>
      </c>
    </row>
    <row r="30" spans="1:14" ht="15" customHeight="1" x14ac:dyDescent="0.3">
      <c r="A30" s="32">
        <f t="shared" si="1"/>
        <v>19</v>
      </c>
      <c r="B30" s="85">
        <v>3217</v>
      </c>
      <c r="C30" s="143" t="s">
        <v>626</v>
      </c>
      <c r="D30" s="144" t="s">
        <v>614</v>
      </c>
      <c r="E30" s="144" t="s">
        <v>614</v>
      </c>
      <c r="F30" s="145" t="s">
        <v>614</v>
      </c>
      <c r="G30" s="25" t="s">
        <v>14</v>
      </c>
      <c r="H30" s="90"/>
      <c r="I30" s="31">
        <v>60</v>
      </c>
      <c r="J30" s="24">
        <v>0</v>
      </c>
      <c r="K30" s="25">
        <v>9.5</v>
      </c>
      <c r="L30" s="26">
        <f t="shared" si="0"/>
        <v>0</v>
      </c>
      <c r="M30" s="27">
        <f t="shared" si="2"/>
        <v>0</v>
      </c>
      <c r="N30" s="27">
        <f t="shared" si="3"/>
        <v>0</v>
      </c>
    </row>
    <row r="31" spans="1:14" ht="15" customHeight="1" x14ac:dyDescent="0.3">
      <c r="A31" s="32">
        <f t="shared" si="1"/>
        <v>20</v>
      </c>
      <c r="B31" s="85">
        <v>2635</v>
      </c>
      <c r="C31" s="143" t="s">
        <v>615</v>
      </c>
      <c r="D31" s="144" t="s">
        <v>615</v>
      </c>
      <c r="E31" s="144" t="s">
        <v>615</v>
      </c>
      <c r="F31" s="145" t="s">
        <v>615</v>
      </c>
      <c r="G31" s="25" t="s">
        <v>115</v>
      </c>
      <c r="H31" s="23"/>
      <c r="I31" s="31">
        <v>50</v>
      </c>
      <c r="J31" s="24">
        <v>0</v>
      </c>
      <c r="K31" s="25">
        <v>9.5</v>
      </c>
      <c r="L31" s="26">
        <f t="shared" si="0"/>
        <v>0</v>
      </c>
      <c r="M31" s="27">
        <f t="shared" si="2"/>
        <v>0</v>
      </c>
      <c r="N31" s="27">
        <f t="shared" si="3"/>
        <v>0</v>
      </c>
    </row>
    <row r="32" spans="1:14" ht="15" customHeight="1" x14ac:dyDescent="0.3">
      <c r="A32" s="32">
        <f t="shared" si="1"/>
        <v>21</v>
      </c>
      <c r="B32" s="85">
        <v>3227</v>
      </c>
      <c r="C32" s="143" t="s">
        <v>616</v>
      </c>
      <c r="D32" s="144" t="s">
        <v>614</v>
      </c>
      <c r="E32" s="144" t="s">
        <v>614</v>
      </c>
      <c r="F32" s="145" t="s">
        <v>614</v>
      </c>
      <c r="G32" s="25" t="s">
        <v>14</v>
      </c>
      <c r="H32" s="23"/>
      <c r="I32" s="31">
        <v>600</v>
      </c>
      <c r="J32" s="24">
        <v>0</v>
      </c>
      <c r="K32" s="25">
        <v>9.5</v>
      </c>
      <c r="L32" s="26">
        <f t="shared" si="0"/>
        <v>0</v>
      </c>
      <c r="M32" s="27">
        <f t="shared" si="2"/>
        <v>0</v>
      </c>
      <c r="N32" s="27">
        <f t="shared" si="3"/>
        <v>0</v>
      </c>
    </row>
    <row r="33" spans="1:14" ht="15" customHeight="1" x14ac:dyDescent="0.3">
      <c r="A33" s="32">
        <f t="shared" si="1"/>
        <v>22</v>
      </c>
      <c r="B33" s="85">
        <v>3225</v>
      </c>
      <c r="C33" s="143" t="s">
        <v>617</v>
      </c>
      <c r="D33" s="144" t="s">
        <v>615</v>
      </c>
      <c r="E33" s="144" t="s">
        <v>615</v>
      </c>
      <c r="F33" s="145" t="s">
        <v>615</v>
      </c>
      <c r="G33" s="25" t="s">
        <v>14</v>
      </c>
      <c r="H33" s="23"/>
      <c r="I33" s="31">
        <v>600</v>
      </c>
      <c r="J33" s="24">
        <v>0</v>
      </c>
      <c r="K33" s="25">
        <v>9.5</v>
      </c>
      <c r="L33" s="26">
        <f t="shared" si="0"/>
        <v>0</v>
      </c>
      <c r="M33" s="27">
        <f t="shared" si="2"/>
        <v>0</v>
      </c>
      <c r="N33" s="27">
        <f t="shared" si="3"/>
        <v>0</v>
      </c>
    </row>
    <row r="34" spans="1:14" ht="15" customHeight="1" x14ac:dyDescent="0.3">
      <c r="A34" s="32">
        <f t="shared" si="1"/>
        <v>23</v>
      </c>
      <c r="B34" s="85">
        <v>3642</v>
      </c>
      <c r="C34" s="143" t="s">
        <v>618</v>
      </c>
      <c r="D34" s="144" t="s">
        <v>618</v>
      </c>
      <c r="E34" s="144" t="s">
        <v>618</v>
      </c>
      <c r="F34" s="145" t="s">
        <v>618</v>
      </c>
      <c r="G34" s="25" t="s">
        <v>115</v>
      </c>
      <c r="H34" s="91"/>
      <c r="I34" s="31">
        <v>100</v>
      </c>
      <c r="J34" s="24">
        <v>0</v>
      </c>
      <c r="K34" s="25">
        <v>9.5</v>
      </c>
      <c r="L34" s="26">
        <f t="shared" si="0"/>
        <v>0</v>
      </c>
      <c r="M34" s="27">
        <f t="shared" si="2"/>
        <v>0</v>
      </c>
      <c r="N34" s="27">
        <f t="shared" si="3"/>
        <v>0</v>
      </c>
    </row>
    <row r="35" spans="1:14" ht="15" customHeight="1" x14ac:dyDescent="0.3">
      <c r="A35" s="32">
        <f t="shared" si="1"/>
        <v>24</v>
      </c>
      <c r="B35" s="85">
        <v>3643</v>
      </c>
      <c r="C35" s="143" t="s">
        <v>619</v>
      </c>
      <c r="D35" s="144" t="s">
        <v>619</v>
      </c>
      <c r="E35" s="144" t="s">
        <v>619</v>
      </c>
      <c r="F35" s="145" t="s">
        <v>619</v>
      </c>
      <c r="G35" s="25" t="s">
        <v>115</v>
      </c>
      <c r="H35" s="23"/>
      <c r="I35" s="31">
        <v>100</v>
      </c>
      <c r="J35" s="24">
        <v>0</v>
      </c>
      <c r="K35" s="25">
        <v>9.5</v>
      </c>
      <c r="L35" s="26">
        <f t="shared" si="0"/>
        <v>0</v>
      </c>
      <c r="M35" s="27">
        <f t="shared" si="2"/>
        <v>0</v>
      </c>
      <c r="N35" s="27">
        <f t="shared" si="3"/>
        <v>0</v>
      </c>
    </row>
    <row r="36" spans="1:14" ht="15" customHeight="1" x14ac:dyDescent="0.3">
      <c r="A36" s="32">
        <f t="shared" si="1"/>
        <v>25</v>
      </c>
      <c r="B36" s="85">
        <v>3675</v>
      </c>
      <c r="C36" s="143" t="s">
        <v>620</v>
      </c>
      <c r="D36" s="144" t="s">
        <v>620</v>
      </c>
      <c r="E36" s="144" t="s">
        <v>620</v>
      </c>
      <c r="F36" s="145" t="s">
        <v>620</v>
      </c>
      <c r="G36" s="25" t="s">
        <v>115</v>
      </c>
      <c r="H36" s="33"/>
      <c r="I36" s="31">
        <v>30</v>
      </c>
      <c r="J36" s="24">
        <v>0</v>
      </c>
      <c r="K36" s="25">
        <v>9.5</v>
      </c>
      <c r="L36" s="26">
        <f t="shared" si="0"/>
        <v>0</v>
      </c>
      <c r="M36" s="27">
        <f t="shared" si="2"/>
        <v>0</v>
      </c>
      <c r="N36" s="27">
        <f t="shared" si="3"/>
        <v>0</v>
      </c>
    </row>
    <row r="37" spans="1:14" ht="15" customHeight="1" x14ac:dyDescent="0.3">
      <c r="A37" s="32">
        <f t="shared" si="1"/>
        <v>26</v>
      </c>
      <c r="B37" s="85">
        <v>3676</v>
      </c>
      <c r="C37" s="159" t="s">
        <v>621</v>
      </c>
      <c r="D37" s="160" t="s">
        <v>621</v>
      </c>
      <c r="E37" s="160" t="s">
        <v>621</v>
      </c>
      <c r="F37" s="161" t="s">
        <v>621</v>
      </c>
      <c r="G37" s="25" t="s">
        <v>115</v>
      </c>
      <c r="H37" s="23"/>
      <c r="I37" s="31">
        <v>30</v>
      </c>
      <c r="J37" s="24">
        <v>0</v>
      </c>
      <c r="K37" s="25">
        <v>9.5</v>
      </c>
      <c r="L37" s="26">
        <f t="shared" si="0"/>
        <v>0</v>
      </c>
      <c r="M37" s="27">
        <f t="shared" si="2"/>
        <v>0</v>
      </c>
      <c r="N37" s="27">
        <f t="shared" si="3"/>
        <v>0</v>
      </c>
    </row>
    <row r="38" spans="1:14" ht="15" customHeight="1" x14ac:dyDescent="0.3">
      <c r="A38" s="32">
        <f t="shared" si="1"/>
        <v>27</v>
      </c>
      <c r="B38" s="85">
        <v>3892</v>
      </c>
      <c r="C38" s="159" t="s">
        <v>622</v>
      </c>
      <c r="D38" s="160"/>
      <c r="E38" s="160"/>
      <c r="F38" s="161"/>
      <c r="G38" s="25" t="s">
        <v>115</v>
      </c>
      <c r="H38" s="23"/>
      <c r="I38" s="31">
        <v>60</v>
      </c>
      <c r="J38" s="24">
        <v>0</v>
      </c>
      <c r="K38" s="25">
        <v>9.5</v>
      </c>
      <c r="L38" s="26">
        <f t="shared" si="0"/>
        <v>0</v>
      </c>
      <c r="M38" s="27">
        <f t="shared" si="2"/>
        <v>0</v>
      </c>
      <c r="N38" s="27">
        <f t="shared" si="3"/>
        <v>0</v>
      </c>
    </row>
    <row r="39" spans="1:14" ht="15" customHeight="1" x14ac:dyDescent="0.3">
      <c r="A39" s="32">
        <f t="shared" si="1"/>
        <v>28</v>
      </c>
      <c r="B39" s="85">
        <v>2347</v>
      </c>
      <c r="C39" s="143" t="s">
        <v>623</v>
      </c>
      <c r="D39" s="144"/>
      <c r="E39" s="144"/>
      <c r="F39" s="145"/>
      <c r="G39" s="25" t="s">
        <v>115</v>
      </c>
      <c r="H39" s="23"/>
      <c r="I39" s="31">
        <v>60</v>
      </c>
      <c r="J39" s="24">
        <v>0</v>
      </c>
      <c r="K39" s="25">
        <v>9.5</v>
      </c>
      <c r="L39" s="26">
        <f t="shared" si="0"/>
        <v>0</v>
      </c>
      <c r="M39" s="27">
        <f t="shared" si="2"/>
        <v>0</v>
      </c>
      <c r="N39" s="27">
        <f t="shared" si="3"/>
        <v>0</v>
      </c>
    </row>
    <row r="40" spans="1:14" ht="15" customHeight="1" x14ac:dyDescent="0.3">
      <c r="A40" s="32">
        <f t="shared" si="1"/>
        <v>29</v>
      </c>
      <c r="B40" s="85">
        <v>3916</v>
      </c>
      <c r="C40" s="143" t="s">
        <v>624</v>
      </c>
      <c r="D40" s="144"/>
      <c r="E40" s="144"/>
      <c r="F40" s="145"/>
      <c r="G40" s="25" t="s">
        <v>115</v>
      </c>
      <c r="H40" s="23"/>
      <c r="I40" s="31">
        <v>50</v>
      </c>
      <c r="J40" s="24">
        <v>0</v>
      </c>
      <c r="K40" s="25">
        <v>9.5</v>
      </c>
      <c r="L40" s="26">
        <f t="shared" si="0"/>
        <v>0</v>
      </c>
      <c r="M40" s="27">
        <f t="shared" si="2"/>
        <v>0</v>
      </c>
      <c r="N40" s="27">
        <f t="shared" si="3"/>
        <v>0</v>
      </c>
    </row>
    <row r="41" spans="1:14" ht="12.75" customHeight="1" x14ac:dyDescent="0.3">
      <c r="A41" s="36"/>
      <c r="B41" s="36"/>
      <c r="C41" s="136" t="s">
        <v>625</v>
      </c>
      <c r="D41" s="136"/>
      <c r="E41" s="136"/>
      <c r="F41" s="136"/>
      <c r="G41" s="37"/>
      <c r="H41" s="37"/>
      <c r="I41" s="37"/>
      <c r="J41" s="38"/>
      <c r="K41" s="37"/>
      <c r="L41" s="39"/>
      <c r="M41" s="40">
        <f>SUM(M12:M40)</f>
        <v>0</v>
      </c>
      <c r="N41" s="40">
        <f>SUM(N12:N40)</f>
        <v>0</v>
      </c>
    </row>
    <row r="42" spans="1:14" ht="12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17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18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117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20</v>
      </c>
      <c r="B48" s="4"/>
      <c r="C48" s="4"/>
      <c r="D48" s="4"/>
      <c r="E48" s="4"/>
      <c r="F48" s="4"/>
      <c r="G48" s="4"/>
      <c r="H48" s="41" t="s">
        <v>21</v>
      </c>
      <c r="I48" s="4"/>
      <c r="J48" s="4"/>
      <c r="K48" s="4" t="s">
        <v>22</v>
      </c>
      <c r="L48" s="4"/>
      <c r="M48" s="4"/>
      <c r="N48" s="4"/>
    </row>
    <row r="50" spans="2:5" ht="12.75" customHeight="1" x14ac:dyDescent="0.3">
      <c r="C50" s="153"/>
      <c r="D50" s="153"/>
      <c r="E50" s="153"/>
    </row>
    <row r="51" spans="2:5" ht="12.75" customHeight="1" x14ac:dyDescent="0.3">
      <c r="B51" s="42"/>
      <c r="C51" s="153"/>
      <c r="D51" s="153"/>
      <c r="E51" s="153"/>
    </row>
    <row r="52" spans="2:5" ht="12.75" customHeight="1" x14ac:dyDescent="0.3">
      <c r="B52" s="42"/>
      <c r="C52" s="153"/>
      <c r="D52" s="153"/>
      <c r="E52" s="153"/>
    </row>
    <row r="53" spans="2:5" ht="12.75" customHeight="1" x14ac:dyDescent="0.3">
      <c r="B53" s="42"/>
      <c r="C53" s="153"/>
      <c r="D53" s="153"/>
      <c r="E53" s="153"/>
    </row>
    <row r="54" spans="2:5" ht="12.75" customHeight="1" x14ac:dyDescent="0.3">
      <c r="B54" s="42"/>
      <c r="C54" s="153"/>
      <c r="D54" s="153"/>
      <c r="E54" s="153"/>
    </row>
    <row r="55" spans="2:5" ht="12.75" customHeight="1" x14ac:dyDescent="0.3">
      <c r="C55" s="153"/>
      <c r="D55" s="153"/>
      <c r="E55" s="153"/>
    </row>
    <row r="56" spans="2:5" ht="12.75" customHeight="1" x14ac:dyDescent="0.3">
      <c r="C56" s="153"/>
      <c r="D56" s="153"/>
      <c r="E56" s="153"/>
    </row>
    <row r="57" spans="2:5" ht="12.75" customHeight="1" x14ac:dyDescent="0.3">
      <c r="C57" s="152"/>
      <c r="D57" s="152"/>
      <c r="E57" s="152"/>
    </row>
    <row r="58" spans="2:5" ht="12.75" customHeight="1" x14ac:dyDescent="0.3">
      <c r="C58" s="153"/>
      <c r="D58" s="153"/>
      <c r="E58" s="153"/>
    </row>
    <row r="59" spans="2:5" ht="12.75" customHeight="1" x14ac:dyDescent="0.3">
      <c r="C59" s="152"/>
      <c r="D59" s="152"/>
      <c r="E59" s="152"/>
    </row>
    <row r="60" spans="2:5" ht="12.75" customHeight="1" x14ac:dyDescent="0.3">
      <c r="C60" s="153"/>
      <c r="D60" s="153"/>
      <c r="E60" s="153"/>
    </row>
    <row r="61" spans="2:5" ht="12.75" customHeight="1" x14ac:dyDescent="0.3">
      <c r="C61" s="152"/>
      <c r="D61" s="152"/>
      <c r="E61" s="152"/>
    </row>
    <row r="62" spans="2:5" ht="12.75" customHeight="1" x14ac:dyDescent="0.3">
      <c r="C62" s="151"/>
      <c r="D62" s="151"/>
      <c r="E62" s="151"/>
    </row>
    <row r="63" spans="2:5" ht="12.75" customHeight="1" x14ac:dyDescent="0.3">
      <c r="C63" s="152"/>
      <c r="D63" s="152"/>
      <c r="E63" s="152"/>
    </row>
    <row r="64" spans="2:5" ht="12.75" customHeight="1" x14ac:dyDescent="0.3">
      <c r="C64" s="153"/>
      <c r="D64" s="153"/>
      <c r="E64" s="153"/>
    </row>
    <row r="65" spans="3:5" ht="12.75" customHeight="1" x14ac:dyDescent="0.3">
      <c r="C65" s="94"/>
      <c r="D65" s="94"/>
      <c r="E65" s="94"/>
    </row>
    <row r="66" spans="3:5" ht="12.75" customHeight="1" x14ac:dyDescent="0.3">
      <c r="C66" s="94"/>
      <c r="D66" s="94"/>
      <c r="E66" s="94"/>
    </row>
    <row r="67" spans="3:5" ht="12.75" customHeight="1" x14ac:dyDescent="0.3">
      <c r="C67" s="153"/>
      <c r="D67" s="153"/>
      <c r="E67" s="153"/>
    </row>
    <row r="68" spans="3:5" ht="12.75" customHeight="1" x14ac:dyDescent="0.3">
      <c r="C68" s="94"/>
      <c r="D68" s="94"/>
      <c r="E68" s="94"/>
    </row>
    <row r="69" spans="3:5" ht="12.75" customHeight="1" x14ac:dyDescent="0.3">
      <c r="C69" s="94"/>
      <c r="D69" s="94"/>
      <c r="E69" s="94"/>
    </row>
    <row r="70" spans="3:5" ht="12.75" customHeight="1" x14ac:dyDescent="0.3">
      <c r="C70" s="153"/>
      <c r="D70" s="153"/>
      <c r="E70" s="153"/>
    </row>
    <row r="71" spans="3:5" ht="12.75" customHeight="1" x14ac:dyDescent="0.3">
      <c r="C71" s="94"/>
      <c r="D71" s="94"/>
      <c r="E71" s="94"/>
    </row>
    <row r="72" spans="3:5" ht="12.75" customHeight="1" x14ac:dyDescent="0.3">
      <c r="C72" s="94"/>
      <c r="D72" s="94"/>
      <c r="E72" s="94"/>
    </row>
    <row r="73" spans="3:5" ht="12.75" customHeight="1" x14ac:dyDescent="0.3">
      <c r="C73" s="94"/>
      <c r="D73" s="94"/>
      <c r="E73" s="94"/>
    </row>
    <row r="74" spans="3:5" ht="12.75" customHeight="1" x14ac:dyDescent="0.3">
      <c r="C74" s="94"/>
      <c r="D74" s="94"/>
      <c r="E74" s="94"/>
    </row>
    <row r="75" spans="3:5" ht="12.75" customHeight="1" x14ac:dyDescent="0.3">
      <c r="C75" s="95"/>
      <c r="D75" s="95"/>
      <c r="E75" s="95"/>
    </row>
    <row r="76" spans="3:5" ht="12.75" customHeight="1" x14ac:dyDescent="0.3">
      <c r="C76" s="94"/>
      <c r="D76" s="94"/>
      <c r="E76" s="94"/>
    </row>
    <row r="77" spans="3:5" ht="12.75" customHeight="1" x14ac:dyDescent="0.3">
      <c r="C77" s="94"/>
      <c r="D77" s="94"/>
      <c r="E77" s="94"/>
    </row>
    <row r="78" spans="3:5" ht="12.75" customHeight="1" x14ac:dyDescent="0.3">
      <c r="C78" s="94"/>
      <c r="D78" s="94"/>
      <c r="E78" s="94"/>
    </row>
    <row r="79" spans="3:5" ht="12.75" customHeight="1" x14ac:dyDescent="0.3">
      <c r="C79" s="94"/>
      <c r="D79" s="94"/>
      <c r="E79" s="94"/>
    </row>
    <row r="80" spans="3:5" ht="12.75" customHeight="1" x14ac:dyDescent="0.3">
      <c r="C80" s="94"/>
      <c r="D80" s="94"/>
      <c r="E80" s="94"/>
    </row>
    <row r="81" spans="3:5" ht="12.75" customHeight="1" x14ac:dyDescent="0.3">
      <c r="C81" s="94"/>
      <c r="D81" s="94"/>
      <c r="E81" s="94"/>
    </row>
    <row r="82" spans="3:5" ht="12.75" customHeight="1" x14ac:dyDescent="0.3">
      <c r="C82" s="94"/>
      <c r="D82" s="94"/>
      <c r="E82" s="94"/>
    </row>
    <row r="83" spans="3:5" ht="12.75" customHeight="1" x14ac:dyDescent="0.3">
      <c r="C83" s="96"/>
      <c r="D83" s="94"/>
      <c r="E83" s="94"/>
    </row>
    <row r="84" spans="3:5" ht="12.75" customHeight="1" x14ac:dyDescent="0.3">
      <c r="C84" s="94"/>
      <c r="D84" s="94"/>
      <c r="E84" s="94"/>
    </row>
    <row r="85" spans="3:5" ht="12.75" customHeight="1" x14ac:dyDescent="0.3">
      <c r="C85" s="94"/>
      <c r="D85" s="94"/>
      <c r="E85" s="94"/>
    </row>
    <row r="86" spans="3:5" ht="12.75" customHeight="1" x14ac:dyDescent="0.3">
      <c r="C86" s="94"/>
      <c r="D86" s="94"/>
      <c r="E86" s="94"/>
    </row>
    <row r="87" spans="3:5" ht="12.75" customHeight="1" x14ac:dyDescent="0.3">
      <c r="C87" s="94"/>
      <c r="D87" s="94"/>
      <c r="E87" s="94"/>
    </row>
    <row r="88" spans="3:5" ht="12.75" customHeight="1" x14ac:dyDescent="0.3">
      <c r="C88" s="94"/>
      <c r="D88" s="94"/>
      <c r="E88" s="94"/>
    </row>
    <row r="89" spans="3:5" ht="12.75" customHeight="1" x14ac:dyDescent="0.3">
      <c r="C89" s="94"/>
      <c r="D89" s="94"/>
      <c r="E89" s="94"/>
    </row>
    <row r="90" spans="3:5" ht="12.75" customHeight="1" x14ac:dyDescent="0.3">
      <c r="C90" s="94"/>
      <c r="D90" s="94"/>
      <c r="E90" s="94"/>
    </row>
    <row r="91" spans="3:5" ht="12.75" customHeight="1" x14ac:dyDescent="0.3">
      <c r="C91" s="4"/>
      <c r="D91" s="4"/>
      <c r="E91" s="4"/>
    </row>
    <row r="92" spans="3:5" ht="12.75" customHeight="1" x14ac:dyDescent="0.3">
      <c r="C92" s="94"/>
      <c r="D92" s="94"/>
      <c r="E92" s="94"/>
    </row>
    <row r="93" spans="3:5" ht="12.75" customHeight="1" x14ac:dyDescent="0.3">
      <c r="C93" s="94"/>
      <c r="D93" s="94"/>
      <c r="E93" s="94"/>
    </row>
    <row r="94" spans="3:5" ht="12.75" customHeight="1" x14ac:dyDescent="0.3">
      <c r="C94" s="94"/>
      <c r="D94" s="94"/>
      <c r="E94" s="94"/>
    </row>
    <row r="95" spans="3:5" ht="12.75" customHeight="1" x14ac:dyDescent="0.3">
      <c r="C95" s="94"/>
      <c r="D95" s="94"/>
      <c r="E95" s="94"/>
    </row>
    <row r="96" spans="3:5" ht="12.75" customHeight="1" x14ac:dyDescent="0.3">
      <c r="C96" s="94"/>
      <c r="D96" s="94"/>
      <c r="E96" s="94"/>
    </row>
  </sheetData>
  <sheetProtection algorithmName="SHA-512" hashValue="Pia759cZsBJtAw8mOsOq1MtK4BaTGNV5iOcDigiLD02JuOhvBA4WcYJuGF9yv7v44TEK0NPTy9XTzBPiHdw5ow==" saltValue="mXJSlNY1dfYAv7HE5N1m7w==" spinCount="100000" sheet="1" objects="1" scenarios="1"/>
  <protectedRanges>
    <protectedRange sqref="H12:H40" name="Obseg4"/>
    <protectedRange sqref="C48" name="Range2"/>
    <protectedRange sqref="C4:C5" name="Obseg2"/>
    <protectedRange sqref="C48" name="Obseg3"/>
  </protectedRanges>
  <mergeCells count="48">
    <mergeCell ref="C67:E67"/>
    <mergeCell ref="C70:E70"/>
    <mergeCell ref="C59:E59"/>
    <mergeCell ref="C60:E60"/>
    <mergeCell ref="C61:E61"/>
    <mergeCell ref="C62:E62"/>
    <mergeCell ref="C63:E63"/>
    <mergeCell ref="C64:E64"/>
    <mergeCell ref="C58:E58"/>
    <mergeCell ref="C41:F41"/>
    <mergeCell ref="C50:E50"/>
    <mergeCell ref="C51:E51"/>
    <mergeCell ref="C52:E52"/>
    <mergeCell ref="C53:E53"/>
    <mergeCell ref="C54:E54"/>
    <mergeCell ref="C55:E55"/>
    <mergeCell ref="C56:E56"/>
    <mergeCell ref="C57:E57"/>
    <mergeCell ref="C39:F39"/>
    <mergeCell ref="C40:F40"/>
    <mergeCell ref="C35:F35"/>
    <mergeCell ref="C36:F36"/>
    <mergeCell ref="C37:F37"/>
    <mergeCell ref="C38:F38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Linotype,Običajno"&amp;8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AF10B-ABB3-45E2-B943-6DC4BC2D60C3}">
  <dimension ref="A1:N94"/>
  <sheetViews>
    <sheetView zoomScaleNormal="100" workbookViewId="0">
      <selection activeCell="J13" sqref="J13:J3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99" t="s">
        <v>627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101">
        <v>2282</v>
      </c>
      <c r="C12" s="165" t="s">
        <v>629</v>
      </c>
      <c r="D12" s="166" t="s">
        <v>630</v>
      </c>
      <c r="E12" s="166" t="s">
        <v>630</v>
      </c>
      <c r="F12" s="167" t="s">
        <v>630</v>
      </c>
      <c r="G12" s="102" t="s">
        <v>115</v>
      </c>
      <c r="H12" s="103"/>
      <c r="I12" s="104">
        <v>200</v>
      </c>
      <c r="J12" s="24">
        <v>0</v>
      </c>
      <c r="K12" s="25">
        <v>9.5</v>
      </c>
      <c r="L12" s="26">
        <f t="shared" ref="L12:L38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32">
        <f t="shared" ref="A13:A38" si="1">A12+1</f>
        <v>2</v>
      </c>
      <c r="B13" s="101">
        <v>2288</v>
      </c>
      <c r="C13" s="165" t="s">
        <v>631</v>
      </c>
      <c r="D13" s="166" t="s">
        <v>632</v>
      </c>
      <c r="E13" s="166" t="s">
        <v>632</v>
      </c>
      <c r="F13" s="167" t="s">
        <v>632</v>
      </c>
      <c r="G13" s="102" t="s">
        <v>115</v>
      </c>
      <c r="H13" s="103"/>
      <c r="I13" s="104">
        <v>100</v>
      </c>
      <c r="J13" s="24">
        <v>0</v>
      </c>
      <c r="K13" s="25">
        <v>9.5</v>
      </c>
      <c r="L13" s="26">
        <f t="shared" si="0"/>
        <v>0</v>
      </c>
      <c r="M13" s="27">
        <f t="shared" ref="M13:M38" si="2">PRODUCT(I13,L13)</f>
        <v>0</v>
      </c>
      <c r="N13" s="27">
        <f t="shared" ref="N13:N38" si="3">PRODUCT(I13,J13)</f>
        <v>0</v>
      </c>
    </row>
    <row r="14" spans="1:14" ht="15" customHeight="1" x14ac:dyDescent="0.3">
      <c r="A14" s="32">
        <f t="shared" si="1"/>
        <v>3</v>
      </c>
      <c r="B14" s="101">
        <v>2289</v>
      </c>
      <c r="C14" s="165" t="s">
        <v>633</v>
      </c>
      <c r="D14" s="166" t="s">
        <v>634</v>
      </c>
      <c r="E14" s="166" t="s">
        <v>634</v>
      </c>
      <c r="F14" s="167" t="s">
        <v>634</v>
      </c>
      <c r="G14" s="102" t="s">
        <v>115</v>
      </c>
      <c r="H14" s="103"/>
      <c r="I14" s="104">
        <v>100</v>
      </c>
      <c r="J14" s="24">
        <v>0</v>
      </c>
      <c r="K14" s="25">
        <v>9.5</v>
      </c>
      <c r="L14" s="26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3">
      <c r="A15" s="32">
        <f t="shared" si="1"/>
        <v>4</v>
      </c>
      <c r="B15" s="101">
        <v>2291</v>
      </c>
      <c r="C15" s="165" t="s">
        <v>635</v>
      </c>
      <c r="D15" s="166" t="s">
        <v>636</v>
      </c>
      <c r="E15" s="166" t="s">
        <v>636</v>
      </c>
      <c r="F15" s="167" t="s">
        <v>636</v>
      </c>
      <c r="G15" s="102" t="s">
        <v>115</v>
      </c>
      <c r="H15" s="103"/>
      <c r="I15" s="104">
        <v>100</v>
      </c>
      <c r="J15" s="24">
        <v>0</v>
      </c>
      <c r="K15" s="25">
        <v>9.5</v>
      </c>
      <c r="L15" s="26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3">
      <c r="A16" s="32">
        <f t="shared" si="1"/>
        <v>5</v>
      </c>
      <c r="B16" s="101">
        <v>2293</v>
      </c>
      <c r="C16" s="165" t="s">
        <v>637</v>
      </c>
      <c r="D16" s="166" t="s">
        <v>638</v>
      </c>
      <c r="E16" s="166" t="s">
        <v>638</v>
      </c>
      <c r="F16" s="167" t="s">
        <v>638</v>
      </c>
      <c r="G16" s="102" t="s">
        <v>115</v>
      </c>
      <c r="H16" s="103"/>
      <c r="I16" s="104">
        <v>12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3">
      <c r="A17" s="32">
        <f t="shared" si="1"/>
        <v>6</v>
      </c>
      <c r="B17" s="101">
        <v>2296</v>
      </c>
      <c r="C17" s="165" t="s">
        <v>639</v>
      </c>
      <c r="D17" s="166" t="s">
        <v>640</v>
      </c>
      <c r="E17" s="166" t="s">
        <v>640</v>
      </c>
      <c r="F17" s="167" t="s">
        <v>640</v>
      </c>
      <c r="G17" s="102" t="s">
        <v>115</v>
      </c>
      <c r="H17" s="103"/>
      <c r="I17" s="104">
        <v>100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3">
      <c r="A18" s="32">
        <f t="shared" si="1"/>
        <v>7</v>
      </c>
      <c r="B18" s="105">
        <v>2299</v>
      </c>
      <c r="C18" s="162" t="s">
        <v>641</v>
      </c>
      <c r="D18" s="163" t="s">
        <v>642</v>
      </c>
      <c r="E18" s="163" t="s">
        <v>642</v>
      </c>
      <c r="F18" s="164" t="s">
        <v>642</v>
      </c>
      <c r="G18" s="106" t="s">
        <v>115</v>
      </c>
      <c r="H18" s="107"/>
      <c r="I18" s="108">
        <v>1500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3">
      <c r="A19" s="32">
        <f t="shared" si="1"/>
        <v>8</v>
      </c>
      <c r="B19" s="101">
        <v>2281</v>
      </c>
      <c r="C19" s="165" t="s">
        <v>643</v>
      </c>
      <c r="D19" s="166" t="s">
        <v>644</v>
      </c>
      <c r="E19" s="166" t="s">
        <v>644</v>
      </c>
      <c r="F19" s="167" t="s">
        <v>644</v>
      </c>
      <c r="G19" s="102" t="s">
        <v>115</v>
      </c>
      <c r="H19" s="103"/>
      <c r="I19" s="104">
        <v>200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3">
      <c r="A20" s="32">
        <f t="shared" si="1"/>
        <v>9</v>
      </c>
      <c r="B20" s="101">
        <v>2297</v>
      </c>
      <c r="C20" s="165" t="s">
        <v>645</v>
      </c>
      <c r="D20" s="166" t="s">
        <v>646</v>
      </c>
      <c r="E20" s="166" t="s">
        <v>646</v>
      </c>
      <c r="F20" s="167" t="s">
        <v>646</v>
      </c>
      <c r="G20" s="102" t="s">
        <v>115</v>
      </c>
      <c r="H20" s="103"/>
      <c r="I20" s="104">
        <v>100</v>
      </c>
      <c r="J20" s="24">
        <v>0</v>
      </c>
      <c r="K20" s="25">
        <v>9.5</v>
      </c>
      <c r="L20" s="26">
        <f t="shared" si="0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3">
      <c r="A21" s="32">
        <f t="shared" si="1"/>
        <v>10</v>
      </c>
      <c r="B21" s="101">
        <v>2439</v>
      </c>
      <c r="C21" s="165" t="s">
        <v>647</v>
      </c>
      <c r="D21" s="166" t="s">
        <v>648</v>
      </c>
      <c r="E21" s="166" t="s">
        <v>648</v>
      </c>
      <c r="F21" s="167" t="s">
        <v>648</v>
      </c>
      <c r="G21" s="102" t="s">
        <v>115</v>
      </c>
      <c r="H21" s="103"/>
      <c r="I21" s="104">
        <v>100</v>
      </c>
      <c r="J21" s="24">
        <v>0</v>
      </c>
      <c r="K21" s="25">
        <v>9.5</v>
      </c>
      <c r="L21" s="26">
        <f t="shared" si="0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3">
      <c r="A22" s="32">
        <f t="shared" si="1"/>
        <v>11</v>
      </c>
      <c r="B22" s="105">
        <v>2979</v>
      </c>
      <c r="C22" s="162" t="s">
        <v>649</v>
      </c>
      <c r="D22" s="163" t="s">
        <v>650</v>
      </c>
      <c r="E22" s="163" t="s">
        <v>650</v>
      </c>
      <c r="F22" s="164" t="s">
        <v>650</v>
      </c>
      <c r="G22" s="106" t="s">
        <v>115</v>
      </c>
      <c r="H22" s="107"/>
      <c r="I22" s="108">
        <v>50</v>
      </c>
      <c r="J22" s="24">
        <v>0</v>
      </c>
      <c r="K22" s="25">
        <v>9.5</v>
      </c>
      <c r="L22" s="26">
        <f t="shared" si="0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3">
      <c r="A23" s="32">
        <f t="shared" si="1"/>
        <v>12</v>
      </c>
      <c r="B23" s="101">
        <v>2275</v>
      </c>
      <c r="C23" s="165" t="s">
        <v>651</v>
      </c>
      <c r="D23" s="166" t="s">
        <v>652</v>
      </c>
      <c r="E23" s="166" t="s">
        <v>652</v>
      </c>
      <c r="F23" s="167" t="s">
        <v>652</v>
      </c>
      <c r="G23" s="102" t="s">
        <v>115</v>
      </c>
      <c r="H23" s="103"/>
      <c r="I23" s="104">
        <v>10</v>
      </c>
      <c r="J23" s="24">
        <v>0</v>
      </c>
      <c r="K23" s="25">
        <v>9.5</v>
      </c>
      <c r="L23" s="26">
        <f t="shared" si="0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3">
      <c r="A24" s="32">
        <f t="shared" si="1"/>
        <v>13</v>
      </c>
      <c r="B24" s="101">
        <v>2276</v>
      </c>
      <c r="C24" s="165" t="s">
        <v>653</v>
      </c>
      <c r="D24" s="166" t="s">
        <v>654</v>
      </c>
      <c r="E24" s="166" t="s">
        <v>654</v>
      </c>
      <c r="F24" s="167" t="s">
        <v>654</v>
      </c>
      <c r="G24" s="102" t="s">
        <v>115</v>
      </c>
      <c r="H24" s="103"/>
      <c r="I24" s="104">
        <v>10</v>
      </c>
      <c r="J24" s="24">
        <v>0</v>
      </c>
      <c r="K24" s="25">
        <v>9.5</v>
      </c>
      <c r="L24" s="26">
        <f t="shared" si="0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3">
      <c r="A25" s="32">
        <f t="shared" si="1"/>
        <v>14</v>
      </c>
      <c r="B25" s="101">
        <v>2277</v>
      </c>
      <c r="C25" s="165" t="s">
        <v>655</v>
      </c>
      <c r="D25" s="166" t="s">
        <v>656</v>
      </c>
      <c r="E25" s="166" t="s">
        <v>656</v>
      </c>
      <c r="F25" s="167" t="s">
        <v>656</v>
      </c>
      <c r="G25" s="102" t="s">
        <v>115</v>
      </c>
      <c r="H25" s="103"/>
      <c r="I25" s="104">
        <v>100</v>
      </c>
      <c r="J25" s="24">
        <v>0</v>
      </c>
      <c r="K25" s="25">
        <v>9.5</v>
      </c>
      <c r="L25" s="26">
        <f t="shared" si="0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3">
      <c r="A26" s="32">
        <f t="shared" si="1"/>
        <v>15</v>
      </c>
      <c r="B26" s="101">
        <v>2278</v>
      </c>
      <c r="C26" s="165" t="s">
        <v>657</v>
      </c>
      <c r="D26" s="166" t="s">
        <v>658</v>
      </c>
      <c r="E26" s="166" t="s">
        <v>658</v>
      </c>
      <c r="F26" s="167" t="s">
        <v>658</v>
      </c>
      <c r="G26" s="102" t="s">
        <v>115</v>
      </c>
      <c r="H26" s="103"/>
      <c r="I26" s="104">
        <v>10</v>
      </c>
      <c r="J26" s="24">
        <v>0</v>
      </c>
      <c r="K26" s="25">
        <v>9.5</v>
      </c>
      <c r="L26" s="26">
        <f t="shared" si="0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3">
      <c r="A27" s="32">
        <f t="shared" si="1"/>
        <v>16</v>
      </c>
      <c r="B27" s="101">
        <v>2280</v>
      </c>
      <c r="C27" s="165" t="s">
        <v>659</v>
      </c>
      <c r="D27" s="166" t="s">
        <v>660</v>
      </c>
      <c r="E27" s="166" t="s">
        <v>660</v>
      </c>
      <c r="F27" s="167" t="s">
        <v>660</v>
      </c>
      <c r="G27" s="102" t="s">
        <v>115</v>
      </c>
      <c r="H27" s="103"/>
      <c r="I27" s="104">
        <v>500</v>
      </c>
      <c r="J27" s="24">
        <v>0</v>
      </c>
      <c r="K27" s="25">
        <v>9.5</v>
      </c>
      <c r="L27" s="26">
        <f t="shared" si="0"/>
        <v>0</v>
      </c>
      <c r="M27" s="27">
        <f t="shared" si="2"/>
        <v>0</v>
      </c>
      <c r="N27" s="27">
        <f t="shared" si="3"/>
        <v>0</v>
      </c>
    </row>
    <row r="28" spans="1:14" ht="15" customHeight="1" x14ac:dyDescent="0.3">
      <c r="A28" s="32">
        <f t="shared" si="1"/>
        <v>17</v>
      </c>
      <c r="B28" s="101">
        <v>2283</v>
      </c>
      <c r="C28" s="165" t="s">
        <v>661</v>
      </c>
      <c r="D28" s="166" t="s">
        <v>662</v>
      </c>
      <c r="E28" s="166" t="s">
        <v>662</v>
      </c>
      <c r="F28" s="167" t="s">
        <v>662</v>
      </c>
      <c r="G28" s="102" t="s">
        <v>115</v>
      </c>
      <c r="H28" s="103"/>
      <c r="I28" s="104">
        <v>200</v>
      </c>
      <c r="J28" s="24">
        <v>0</v>
      </c>
      <c r="K28" s="25">
        <v>9.5</v>
      </c>
      <c r="L28" s="26">
        <f t="shared" si="0"/>
        <v>0</v>
      </c>
      <c r="M28" s="27">
        <f t="shared" si="2"/>
        <v>0</v>
      </c>
      <c r="N28" s="27">
        <f t="shared" si="3"/>
        <v>0</v>
      </c>
    </row>
    <row r="29" spans="1:14" ht="15" customHeight="1" x14ac:dyDescent="0.3">
      <c r="A29" s="32">
        <f t="shared" si="1"/>
        <v>18</v>
      </c>
      <c r="B29" s="101">
        <v>2285</v>
      </c>
      <c r="C29" s="165" t="s">
        <v>663</v>
      </c>
      <c r="D29" s="166" t="s">
        <v>664</v>
      </c>
      <c r="E29" s="166" t="s">
        <v>664</v>
      </c>
      <c r="F29" s="167" t="s">
        <v>664</v>
      </c>
      <c r="G29" s="102" t="s">
        <v>115</v>
      </c>
      <c r="H29" s="103"/>
      <c r="I29" s="104">
        <v>100</v>
      </c>
      <c r="J29" s="24">
        <v>0</v>
      </c>
      <c r="K29" s="25">
        <v>9.5</v>
      </c>
      <c r="L29" s="26">
        <f t="shared" si="0"/>
        <v>0</v>
      </c>
      <c r="M29" s="27">
        <f t="shared" si="2"/>
        <v>0</v>
      </c>
      <c r="N29" s="27">
        <f t="shared" si="3"/>
        <v>0</v>
      </c>
    </row>
    <row r="30" spans="1:14" ht="15" customHeight="1" x14ac:dyDescent="0.3">
      <c r="A30" s="32">
        <f t="shared" si="1"/>
        <v>19</v>
      </c>
      <c r="B30" s="101">
        <v>2286</v>
      </c>
      <c r="C30" s="165" t="s">
        <v>665</v>
      </c>
      <c r="D30" s="166" t="s">
        <v>666</v>
      </c>
      <c r="E30" s="166" t="s">
        <v>666</v>
      </c>
      <c r="F30" s="167" t="s">
        <v>666</v>
      </c>
      <c r="G30" s="102" t="s">
        <v>115</v>
      </c>
      <c r="H30" s="103"/>
      <c r="I30" s="104">
        <v>100</v>
      </c>
      <c r="J30" s="24">
        <v>0</v>
      </c>
      <c r="K30" s="25">
        <v>9.5</v>
      </c>
      <c r="L30" s="26">
        <f t="shared" si="0"/>
        <v>0</v>
      </c>
      <c r="M30" s="27">
        <f t="shared" si="2"/>
        <v>0</v>
      </c>
      <c r="N30" s="27">
        <f t="shared" si="3"/>
        <v>0</v>
      </c>
    </row>
    <row r="31" spans="1:14" ht="15" customHeight="1" x14ac:dyDescent="0.3">
      <c r="A31" s="32">
        <f t="shared" si="1"/>
        <v>20</v>
      </c>
      <c r="B31" s="101">
        <v>2290</v>
      </c>
      <c r="C31" s="165" t="s">
        <v>667</v>
      </c>
      <c r="D31" s="166">
        <v>2290</v>
      </c>
      <c r="E31" s="166">
        <v>2290</v>
      </c>
      <c r="F31" s="167">
        <v>2290</v>
      </c>
      <c r="G31" s="102" t="s">
        <v>115</v>
      </c>
      <c r="H31" s="103"/>
      <c r="I31" s="104">
        <v>100</v>
      </c>
      <c r="J31" s="24">
        <v>0</v>
      </c>
      <c r="K31" s="25">
        <v>9.5</v>
      </c>
      <c r="L31" s="26">
        <f t="shared" si="0"/>
        <v>0</v>
      </c>
      <c r="M31" s="27">
        <f t="shared" si="2"/>
        <v>0</v>
      </c>
      <c r="N31" s="27">
        <f t="shared" si="3"/>
        <v>0</v>
      </c>
    </row>
    <row r="32" spans="1:14" ht="15" customHeight="1" x14ac:dyDescent="0.3">
      <c r="A32" s="32">
        <f t="shared" si="1"/>
        <v>21</v>
      </c>
      <c r="B32" s="101">
        <v>2292</v>
      </c>
      <c r="C32" s="165" t="s">
        <v>668</v>
      </c>
      <c r="D32" s="166" t="s">
        <v>669</v>
      </c>
      <c r="E32" s="166" t="s">
        <v>669</v>
      </c>
      <c r="F32" s="167" t="s">
        <v>669</v>
      </c>
      <c r="G32" s="102" t="s">
        <v>115</v>
      </c>
      <c r="H32" s="103"/>
      <c r="I32" s="104">
        <v>100</v>
      </c>
      <c r="J32" s="24">
        <v>0</v>
      </c>
      <c r="K32" s="25">
        <v>9.5</v>
      </c>
      <c r="L32" s="26">
        <f t="shared" si="0"/>
        <v>0</v>
      </c>
      <c r="M32" s="27">
        <f t="shared" si="2"/>
        <v>0</v>
      </c>
      <c r="N32" s="27">
        <f t="shared" si="3"/>
        <v>0</v>
      </c>
    </row>
    <row r="33" spans="1:14" ht="15" customHeight="1" x14ac:dyDescent="0.3">
      <c r="A33" s="32">
        <f t="shared" si="1"/>
        <v>22</v>
      </c>
      <c r="B33" s="101">
        <v>2295</v>
      </c>
      <c r="C33" s="165" t="s">
        <v>670</v>
      </c>
      <c r="D33" s="166" t="s">
        <v>671</v>
      </c>
      <c r="E33" s="166" t="s">
        <v>671</v>
      </c>
      <c r="F33" s="167" t="s">
        <v>671</v>
      </c>
      <c r="G33" s="102" t="s">
        <v>115</v>
      </c>
      <c r="H33" s="103"/>
      <c r="I33" s="104">
        <v>2000</v>
      </c>
      <c r="J33" s="24">
        <v>0</v>
      </c>
      <c r="K33" s="25">
        <v>9.5</v>
      </c>
      <c r="L33" s="26">
        <f t="shared" si="0"/>
        <v>0</v>
      </c>
      <c r="M33" s="27">
        <f t="shared" si="2"/>
        <v>0</v>
      </c>
      <c r="N33" s="27">
        <f t="shared" si="3"/>
        <v>0</v>
      </c>
    </row>
    <row r="34" spans="1:14" ht="15" customHeight="1" x14ac:dyDescent="0.3">
      <c r="A34" s="32">
        <f t="shared" si="1"/>
        <v>23</v>
      </c>
      <c r="B34" s="101">
        <v>2298</v>
      </c>
      <c r="C34" s="165" t="s">
        <v>672</v>
      </c>
      <c r="D34" s="166" t="s">
        <v>673</v>
      </c>
      <c r="E34" s="166" t="s">
        <v>673</v>
      </c>
      <c r="F34" s="167" t="s">
        <v>673</v>
      </c>
      <c r="G34" s="102" t="s">
        <v>115</v>
      </c>
      <c r="H34" s="103"/>
      <c r="I34" s="104">
        <v>40</v>
      </c>
      <c r="J34" s="24">
        <v>0</v>
      </c>
      <c r="K34" s="25">
        <v>9.5</v>
      </c>
      <c r="L34" s="26">
        <f t="shared" si="0"/>
        <v>0</v>
      </c>
      <c r="M34" s="27">
        <f t="shared" si="2"/>
        <v>0</v>
      </c>
      <c r="N34" s="27">
        <f t="shared" si="3"/>
        <v>0</v>
      </c>
    </row>
    <row r="35" spans="1:14" ht="15" customHeight="1" x14ac:dyDescent="0.3">
      <c r="A35" s="32">
        <f t="shared" si="1"/>
        <v>24</v>
      </c>
      <c r="B35" s="101">
        <v>2440</v>
      </c>
      <c r="C35" s="165" t="s">
        <v>674</v>
      </c>
      <c r="D35" s="166" t="s">
        <v>675</v>
      </c>
      <c r="E35" s="166" t="s">
        <v>675</v>
      </c>
      <c r="F35" s="167" t="s">
        <v>675</v>
      </c>
      <c r="G35" s="102" t="s">
        <v>115</v>
      </c>
      <c r="H35" s="103"/>
      <c r="I35" s="104">
        <v>1000</v>
      </c>
      <c r="J35" s="24">
        <v>0</v>
      </c>
      <c r="K35" s="25">
        <v>9.5</v>
      </c>
      <c r="L35" s="26">
        <f t="shared" si="0"/>
        <v>0</v>
      </c>
      <c r="M35" s="27">
        <f t="shared" si="2"/>
        <v>0</v>
      </c>
      <c r="N35" s="27">
        <f t="shared" si="3"/>
        <v>0</v>
      </c>
    </row>
    <row r="36" spans="1:14" ht="15" customHeight="1" x14ac:dyDescent="0.3">
      <c r="A36" s="32">
        <f t="shared" si="1"/>
        <v>25</v>
      </c>
      <c r="B36" s="101">
        <v>3355</v>
      </c>
      <c r="C36" s="165" t="s">
        <v>676</v>
      </c>
      <c r="D36" s="166"/>
      <c r="E36" s="166"/>
      <c r="F36" s="167"/>
      <c r="G36" s="102" t="s">
        <v>115</v>
      </c>
      <c r="H36" s="103"/>
      <c r="I36" s="104">
        <v>100</v>
      </c>
      <c r="J36" s="24">
        <v>0</v>
      </c>
      <c r="K36" s="25">
        <v>9.5</v>
      </c>
      <c r="L36" s="26">
        <f t="shared" si="0"/>
        <v>0</v>
      </c>
      <c r="M36" s="27">
        <f t="shared" si="2"/>
        <v>0</v>
      </c>
      <c r="N36" s="27">
        <f t="shared" si="3"/>
        <v>0</v>
      </c>
    </row>
    <row r="37" spans="1:14" ht="15" customHeight="1" x14ac:dyDescent="0.3">
      <c r="A37" s="32">
        <f t="shared" si="1"/>
        <v>26</v>
      </c>
      <c r="B37" s="101">
        <v>3840</v>
      </c>
      <c r="C37" s="165" t="s">
        <v>679</v>
      </c>
      <c r="D37" s="166"/>
      <c r="E37" s="166"/>
      <c r="F37" s="167"/>
      <c r="G37" s="102" t="s">
        <v>115</v>
      </c>
      <c r="H37" s="103"/>
      <c r="I37" s="104">
        <v>50</v>
      </c>
      <c r="J37" s="24">
        <v>0</v>
      </c>
      <c r="K37" s="25">
        <v>9.5</v>
      </c>
      <c r="L37" s="26">
        <f t="shared" si="0"/>
        <v>0</v>
      </c>
      <c r="M37" s="27">
        <f t="shared" si="2"/>
        <v>0</v>
      </c>
      <c r="N37" s="27">
        <f t="shared" si="3"/>
        <v>0</v>
      </c>
    </row>
    <row r="38" spans="1:14" ht="15" customHeight="1" x14ac:dyDescent="0.3">
      <c r="A38" s="32">
        <f t="shared" si="1"/>
        <v>27</v>
      </c>
      <c r="B38" s="101">
        <v>3632</v>
      </c>
      <c r="C38" s="165" t="s">
        <v>677</v>
      </c>
      <c r="D38" s="166" t="s">
        <v>678</v>
      </c>
      <c r="E38" s="166" t="s">
        <v>678</v>
      </c>
      <c r="F38" s="167" t="s">
        <v>678</v>
      </c>
      <c r="G38" s="102" t="s">
        <v>214</v>
      </c>
      <c r="H38" s="103"/>
      <c r="I38" s="104">
        <v>100</v>
      </c>
      <c r="J38" s="24">
        <v>0</v>
      </c>
      <c r="K38" s="25">
        <v>9.5</v>
      </c>
      <c r="L38" s="26">
        <f t="shared" si="0"/>
        <v>0</v>
      </c>
      <c r="M38" s="27">
        <f t="shared" si="2"/>
        <v>0</v>
      </c>
      <c r="N38" s="27">
        <f t="shared" si="3"/>
        <v>0</v>
      </c>
    </row>
    <row r="39" spans="1:14" ht="12.75" customHeight="1" x14ac:dyDescent="0.3">
      <c r="A39" s="36"/>
      <c r="B39" s="36"/>
      <c r="C39" s="136" t="s">
        <v>628</v>
      </c>
      <c r="D39" s="136"/>
      <c r="E39" s="136"/>
      <c r="F39" s="136"/>
      <c r="G39" s="37"/>
      <c r="H39" s="37"/>
      <c r="I39" s="37"/>
      <c r="J39" s="38"/>
      <c r="K39" s="37"/>
      <c r="L39" s="39"/>
      <c r="M39" s="40">
        <f>SUM(M12:M38)</f>
        <v>0</v>
      </c>
      <c r="N39" s="40">
        <f>SUM(N12:N38)</f>
        <v>0</v>
      </c>
    </row>
    <row r="40" spans="1:14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16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17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18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100" t="s">
        <v>514</v>
      </c>
      <c r="B44" s="100"/>
      <c r="C44" s="100"/>
      <c r="D44" s="100"/>
      <c r="E44" s="100"/>
      <c r="F44" s="100"/>
      <c r="G44" s="100"/>
      <c r="H44" s="100"/>
      <c r="I44" s="4"/>
      <c r="J44" s="4"/>
      <c r="K44" s="4"/>
      <c r="L44" s="4"/>
      <c r="M44" s="4"/>
      <c r="N44" s="4"/>
    </row>
    <row r="45" spans="1:14" ht="12.7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20</v>
      </c>
      <c r="B46" s="4"/>
      <c r="C46" s="4"/>
      <c r="D46" s="4"/>
      <c r="E46" s="4"/>
      <c r="F46" s="4"/>
      <c r="G46" s="4"/>
      <c r="H46" s="41" t="s">
        <v>21</v>
      </c>
      <c r="I46" s="4"/>
      <c r="J46" s="4"/>
      <c r="K46" s="4" t="s">
        <v>22</v>
      </c>
      <c r="L46" s="4"/>
      <c r="M46" s="4"/>
      <c r="N46" s="4"/>
    </row>
    <row r="48" spans="1:14" ht="12.75" customHeight="1" x14ac:dyDescent="0.3">
      <c r="C48" s="153"/>
      <c r="D48" s="153"/>
      <c r="E48" s="153"/>
    </row>
    <row r="49" spans="2:5" ht="12.75" customHeight="1" x14ac:dyDescent="0.3">
      <c r="B49" s="42"/>
      <c r="C49" s="153"/>
      <c r="D49" s="153"/>
      <c r="E49" s="153"/>
    </row>
    <row r="50" spans="2:5" ht="12.75" customHeight="1" x14ac:dyDescent="0.3">
      <c r="B50" s="42"/>
      <c r="C50" s="153"/>
      <c r="D50" s="153"/>
      <c r="E50" s="153"/>
    </row>
    <row r="51" spans="2:5" ht="12.75" customHeight="1" x14ac:dyDescent="0.3">
      <c r="B51" s="42"/>
      <c r="C51" s="153"/>
      <c r="D51" s="153"/>
      <c r="E51" s="153"/>
    </row>
    <row r="52" spans="2:5" ht="12.75" customHeight="1" x14ac:dyDescent="0.3">
      <c r="B52" s="42"/>
      <c r="C52" s="153"/>
      <c r="D52" s="153"/>
      <c r="E52" s="153"/>
    </row>
    <row r="53" spans="2:5" ht="12.75" customHeight="1" x14ac:dyDescent="0.3">
      <c r="C53" s="153"/>
      <c r="D53" s="153"/>
      <c r="E53" s="153"/>
    </row>
    <row r="54" spans="2:5" ht="12.75" customHeight="1" x14ac:dyDescent="0.3">
      <c r="C54" s="153"/>
      <c r="D54" s="153"/>
      <c r="E54" s="153"/>
    </row>
    <row r="55" spans="2:5" ht="12.75" customHeight="1" x14ac:dyDescent="0.3">
      <c r="C55" s="152"/>
      <c r="D55" s="152"/>
      <c r="E55" s="152"/>
    </row>
    <row r="56" spans="2:5" ht="12.75" customHeight="1" x14ac:dyDescent="0.3">
      <c r="C56" s="153"/>
      <c r="D56" s="153"/>
      <c r="E56" s="153"/>
    </row>
    <row r="57" spans="2:5" ht="12.75" customHeight="1" x14ac:dyDescent="0.3">
      <c r="C57" s="152"/>
      <c r="D57" s="152"/>
      <c r="E57" s="152"/>
    </row>
    <row r="58" spans="2:5" ht="12.75" customHeight="1" x14ac:dyDescent="0.3">
      <c r="C58" s="153"/>
      <c r="D58" s="153"/>
      <c r="E58" s="153"/>
    </row>
    <row r="59" spans="2:5" ht="12.75" customHeight="1" x14ac:dyDescent="0.3">
      <c r="C59" s="152"/>
      <c r="D59" s="152"/>
      <c r="E59" s="152"/>
    </row>
    <row r="60" spans="2:5" ht="12.75" customHeight="1" x14ac:dyDescent="0.3">
      <c r="C60" s="151"/>
      <c r="D60" s="151"/>
      <c r="E60" s="151"/>
    </row>
    <row r="61" spans="2:5" ht="12.75" customHeight="1" x14ac:dyDescent="0.3">
      <c r="C61" s="152"/>
      <c r="D61" s="152"/>
      <c r="E61" s="152"/>
    </row>
    <row r="62" spans="2:5" ht="12.75" customHeight="1" x14ac:dyDescent="0.3">
      <c r="C62" s="153"/>
      <c r="D62" s="153"/>
      <c r="E62" s="153"/>
    </row>
    <row r="63" spans="2:5" ht="12.75" customHeight="1" x14ac:dyDescent="0.3">
      <c r="C63" s="94"/>
      <c r="D63" s="94"/>
      <c r="E63" s="94"/>
    </row>
    <row r="64" spans="2:5" ht="12.75" customHeight="1" x14ac:dyDescent="0.3">
      <c r="C64" s="94"/>
      <c r="D64" s="94"/>
      <c r="E64" s="94"/>
    </row>
    <row r="65" spans="3:5" ht="12.75" customHeight="1" x14ac:dyDescent="0.3">
      <c r="C65" s="153"/>
      <c r="D65" s="153"/>
      <c r="E65" s="153"/>
    </row>
    <row r="66" spans="3:5" ht="12.75" customHeight="1" x14ac:dyDescent="0.3">
      <c r="C66" s="94"/>
      <c r="D66" s="94"/>
      <c r="E66" s="94"/>
    </row>
    <row r="67" spans="3:5" ht="12.75" customHeight="1" x14ac:dyDescent="0.3">
      <c r="C67" s="94"/>
      <c r="D67" s="94"/>
      <c r="E67" s="94"/>
    </row>
    <row r="68" spans="3:5" ht="12.75" customHeight="1" x14ac:dyDescent="0.3">
      <c r="C68" s="153"/>
      <c r="D68" s="153"/>
      <c r="E68" s="153"/>
    </row>
    <row r="69" spans="3:5" ht="12.75" customHeight="1" x14ac:dyDescent="0.3">
      <c r="C69" s="94"/>
      <c r="D69" s="94"/>
      <c r="E69" s="94"/>
    </row>
    <row r="70" spans="3:5" ht="12.75" customHeight="1" x14ac:dyDescent="0.3">
      <c r="C70" s="94"/>
      <c r="D70" s="94"/>
      <c r="E70" s="94"/>
    </row>
    <row r="71" spans="3:5" ht="12.75" customHeight="1" x14ac:dyDescent="0.3">
      <c r="C71" s="94"/>
      <c r="D71" s="94"/>
      <c r="E71" s="94"/>
    </row>
    <row r="72" spans="3:5" ht="12.75" customHeight="1" x14ac:dyDescent="0.3">
      <c r="C72" s="94"/>
      <c r="D72" s="94"/>
      <c r="E72" s="94"/>
    </row>
    <row r="73" spans="3:5" ht="12.75" customHeight="1" x14ac:dyDescent="0.3">
      <c r="C73" s="95"/>
      <c r="D73" s="95"/>
      <c r="E73" s="95"/>
    </row>
    <row r="74" spans="3:5" ht="12.75" customHeight="1" x14ac:dyDescent="0.3">
      <c r="C74" s="94"/>
      <c r="D74" s="94"/>
      <c r="E74" s="94"/>
    </row>
    <row r="75" spans="3:5" ht="12.75" customHeight="1" x14ac:dyDescent="0.3">
      <c r="C75" s="94"/>
      <c r="D75" s="94"/>
      <c r="E75" s="94"/>
    </row>
    <row r="76" spans="3:5" ht="12.75" customHeight="1" x14ac:dyDescent="0.3">
      <c r="C76" s="94"/>
      <c r="D76" s="94"/>
      <c r="E76" s="94"/>
    </row>
    <row r="77" spans="3:5" ht="12.75" customHeight="1" x14ac:dyDescent="0.3">
      <c r="C77" s="94"/>
      <c r="D77" s="94"/>
      <c r="E77" s="94"/>
    </row>
    <row r="78" spans="3:5" ht="12.75" customHeight="1" x14ac:dyDescent="0.3">
      <c r="C78" s="94"/>
      <c r="D78" s="94"/>
      <c r="E78" s="94"/>
    </row>
    <row r="79" spans="3:5" ht="12.75" customHeight="1" x14ac:dyDescent="0.3">
      <c r="C79" s="94"/>
      <c r="D79" s="94"/>
      <c r="E79" s="94"/>
    </row>
    <row r="80" spans="3:5" ht="12.75" customHeight="1" x14ac:dyDescent="0.3">
      <c r="C80" s="94"/>
      <c r="D80" s="94"/>
      <c r="E80" s="94"/>
    </row>
    <row r="81" spans="3:5" ht="12.75" customHeight="1" x14ac:dyDescent="0.3">
      <c r="C81" s="96"/>
      <c r="D81" s="94"/>
      <c r="E81" s="94"/>
    </row>
    <row r="82" spans="3:5" ht="12.75" customHeight="1" x14ac:dyDescent="0.3">
      <c r="C82" s="94"/>
      <c r="D82" s="94"/>
      <c r="E82" s="94"/>
    </row>
    <row r="83" spans="3:5" ht="12.75" customHeight="1" x14ac:dyDescent="0.3">
      <c r="C83" s="94"/>
      <c r="D83" s="94"/>
      <c r="E83" s="94"/>
    </row>
    <row r="84" spans="3:5" ht="12.75" customHeight="1" x14ac:dyDescent="0.3">
      <c r="C84" s="94"/>
      <c r="D84" s="94"/>
      <c r="E84" s="94"/>
    </row>
    <row r="85" spans="3:5" ht="12.75" customHeight="1" x14ac:dyDescent="0.3">
      <c r="C85" s="94"/>
      <c r="D85" s="94"/>
      <c r="E85" s="94"/>
    </row>
    <row r="86" spans="3:5" ht="12.75" customHeight="1" x14ac:dyDescent="0.3">
      <c r="C86" s="94"/>
      <c r="D86" s="94"/>
      <c r="E86" s="94"/>
    </row>
    <row r="87" spans="3:5" ht="12.75" customHeight="1" x14ac:dyDescent="0.3">
      <c r="C87" s="94"/>
      <c r="D87" s="94"/>
      <c r="E87" s="94"/>
    </row>
    <row r="88" spans="3:5" ht="12.75" customHeight="1" x14ac:dyDescent="0.3">
      <c r="C88" s="94"/>
      <c r="D88" s="94"/>
      <c r="E88" s="94"/>
    </row>
    <row r="89" spans="3:5" ht="12.75" customHeight="1" x14ac:dyDescent="0.3">
      <c r="C89" s="4"/>
      <c r="D89" s="4"/>
      <c r="E89" s="4"/>
    </row>
    <row r="90" spans="3:5" ht="12.75" customHeight="1" x14ac:dyDescent="0.3">
      <c r="C90" s="94"/>
      <c r="D90" s="94"/>
      <c r="E90" s="94"/>
    </row>
    <row r="91" spans="3:5" ht="12.75" customHeight="1" x14ac:dyDescent="0.3">
      <c r="C91" s="94"/>
      <c r="D91" s="94"/>
      <c r="E91" s="94"/>
    </row>
    <row r="92" spans="3:5" ht="12.75" customHeight="1" x14ac:dyDescent="0.3">
      <c r="C92" s="94"/>
      <c r="D92" s="94"/>
      <c r="E92" s="94"/>
    </row>
    <row r="93" spans="3:5" ht="12.75" customHeight="1" x14ac:dyDescent="0.3">
      <c r="C93" s="94"/>
      <c r="D93" s="94"/>
      <c r="E93" s="94"/>
    </row>
    <row r="94" spans="3:5" ht="12.75" customHeight="1" x14ac:dyDescent="0.3">
      <c r="C94" s="94"/>
      <c r="D94" s="94"/>
      <c r="E94" s="94"/>
    </row>
  </sheetData>
  <sheetProtection algorithmName="SHA-512" hashValue="/m++57l06dqGdWbFxvqUYmcu8QSsYIAeksPThjSHyL40oPh4UOJ2KitylLNdJZWck2GTD29+nFE5ac+Rtf+pPg==" saltValue="QcH+QGJj58UfWLBy3wb2/g==" spinCount="100000" sheet="1" objects="1" scenarios="1"/>
  <protectedRanges>
    <protectedRange sqref="H12:H38" name="Obseg4"/>
    <protectedRange sqref="C46" name="Range2"/>
    <protectedRange sqref="C4:C5" name="Obseg2"/>
    <protectedRange sqref="C46" name="Obseg3"/>
  </protectedRanges>
  <mergeCells count="46">
    <mergeCell ref="C68:E68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5:E65"/>
    <mergeCell ref="C52:E52"/>
    <mergeCell ref="C35:F35"/>
    <mergeCell ref="C36:F36"/>
    <mergeCell ref="C37:F37"/>
    <mergeCell ref="C38:F38"/>
    <mergeCell ref="C39:F39"/>
    <mergeCell ref="C48:E48"/>
    <mergeCell ref="C49:E49"/>
    <mergeCell ref="C50:E50"/>
    <mergeCell ref="C51:E5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0EEF0-9D16-485E-8C9C-D78C0832AA11}">
  <dimension ref="A1:N197"/>
  <sheetViews>
    <sheetView zoomScaleNormal="100" workbookViewId="0">
      <selection activeCell="L116" sqref="L1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1035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85">
        <v>2748</v>
      </c>
      <c r="C12" s="168" t="s">
        <v>680</v>
      </c>
      <c r="D12" s="169" t="s">
        <v>681</v>
      </c>
      <c r="E12" s="169" t="s">
        <v>681</v>
      </c>
      <c r="F12" s="170" t="s">
        <v>681</v>
      </c>
      <c r="G12" s="109" t="s">
        <v>115</v>
      </c>
      <c r="H12" s="23"/>
      <c r="I12" s="31">
        <v>100</v>
      </c>
      <c r="J12" s="24">
        <v>0</v>
      </c>
      <c r="K12" s="25">
        <v>9.5</v>
      </c>
      <c r="L12" s="26">
        <f t="shared" ref="L1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32">
        <f t="shared" ref="A13:A97" si="1">A12+1</f>
        <v>2</v>
      </c>
      <c r="B13" s="85">
        <v>2406</v>
      </c>
      <c r="C13" s="168" t="s">
        <v>682</v>
      </c>
      <c r="D13" s="169" t="s">
        <v>683</v>
      </c>
      <c r="E13" s="169" t="s">
        <v>683</v>
      </c>
      <c r="F13" s="170" t="s">
        <v>683</v>
      </c>
      <c r="G13" s="109" t="s">
        <v>115</v>
      </c>
      <c r="H13" s="23"/>
      <c r="I13" s="31">
        <v>600</v>
      </c>
      <c r="J13" s="24">
        <v>0</v>
      </c>
      <c r="K13" s="25">
        <v>9.5</v>
      </c>
      <c r="L13" s="26">
        <f t="shared" ref="L13:L76" si="2">PRODUCT(J13,1.095)</f>
        <v>0</v>
      </c>
      <c r="M13" s="27">
        <f t="shared" ref="M13:M76" si="3">PRODUCT(I13,L13)</f>
        <v>0</v>
      </c>
      <c r="N13" s="27">
        <f t="shared" ref="N13:N76" si="4">PRODUCT(I13,J13)</f>
        <v>0</v>
      </c>
    </row>
    <row r="14" spans="1:14" ht="15" customHeight="1" x14ac:dyDescent="0.3">
      <c r="A14" s="32">
        <f t="shared" si="1"/>
        <v>3</v>
      </c>
      <c r="B14" s="85">
        <v>2303</v>
      </c>
      <c r="C14" s="168" t="s">
        <v>684</v>
      </c>
      <c r="D14" s="169" t="s">
        <v>685</v>
      </c>
      <c r="E14" s="169" t="s">
        <v>685</v>
      </c>
      <c r="F14" s="170" t="s">
        <v>685</v>
      </c>
      <c r="G14" s="109" t="s">
        <v>115</v>
      </c>
      <c r="H14" s="23"/>
      <c r="I14" s="31">
        <v>1600</v>
      </c>
      <c r="J14" s="24">
        <v>0</v>
      </c>
      <c r="K14" s="25">
        <v>9.5</v>
      </c>
      <c r="L14" s="26">
        <f t="shared" si="2"/>
        <v>0</v>
      </c>
      <c r="M14" s="27">
        <f t="shared" si="3"/>
        <v>0</v>
      </c>
      <c r="N14" s="27">
        <f t="shared" si="4"/>
        <v>0</v>
      </c>
    </row>
    <row r="15" spans="1:14" ht="15" customHeight="1" x14ac:dyDescent="0.3">
      <c r="A15" s="32">
        <f t="shared" si="1"/>
        <v>4</v>
      </c>
      <c r="B15" s="85">
        <v>2305</v>
      </c>
      <c r="C15" s="168" t="s">
        <v>686</v>
      </c>
      <c r="D15" s="169" t="s">
        <v>687</v>
      </c>
      <c r="E15" s="169" t="s">
        <v>687</v>
      </c>
      <c r="F15" s="170" t="s">
        <v>687</v>
      </c>
      <c r="G15" s="109" t="s">
        <v>115</v>
      </c>
      <c r="H15" s="23"/>
      <c r="I15" s="31">
        <v>150</v>
      </c>
      <c r="J15" s="24">
        <v>0</v>
      </c>
      <c r="K15" s="25">
        <v>9.5</v>
      </c>
      <c r="L15" s="26">
        <f t="shared" si="2"/>
        <v>0</v>
      </c>
      <c r="M15" s="27">
        <f t="shared" si="3"/>
        <v>0</v>
      </c>
      <c r="N15" s="27">
        <f t="shared" si="4"/>
        <v>0</v>
      </c>
    </row>
    <row r="16" spans="1:14" ht="15" customHeight="1" x14ac:dyDescent="0.3">
      <c r="A16" s="32">
        <f t="shared" si="1"/>
        <v>5</v>
      </c>
      <c r="B16" s="85">
        <v>2306</v>
      </c>
      <c r="C16" s="168" t="s">
        <v>688</v>
      </c>
      <c r="D16" s="169" t="s">
        <v>689</v>
      </c>
      <c r="E16" s="169" t="s">
        <v>689</v>
      </c>
      <c r="F16" s="170" t="s">
        <v>689</v>
      </c>
      <c r="G16" s="109" t="s">
        <v>115</v>
      </c>
      <c r="H16" s="23"/>
      <c r="I16" s="31">
        <v>10</v>
      </c>
      <c r="J16" s="24">
        <v>0</v>
      </c>
      <c r="K16" s="25">
        <v>9.5</v>
      </c>
      <c r="L16" s="26">
        <f t="shared" si="2"/>
        <v>0</v>
      </c>
      <c r="M16" s="27">
        <f t="shared" si="3"/>
        <v>0</v>
      </c>
      <c r="N16" s="27">
        <f t="shared" si="4"/>
        <v>0</v>
      </c>
    </row>
    <row r="17" spans="1:14" ht="15" customHeight="1" x14ac:dyDescent="0.3">
      <c r="A17" s="32">
        <f t="shared" si="1"/>
        <v>6</v>
      </c>
      <c r="B17" s="85">
        <v>2307</v>
      </c>
      <c r="C17" s="168" t="s">
        <v>690</v>
      </c>
      <c r="D17" s="169" t="s">
        <v>691</v>
      </c>
      <c r="E17" s="169" t="s">
        <v>691</v>
      </c>
      <c r="F17" s="170" t="s">
        <v>691</v>
      </c>
      <c r="G17" s="109" t="s">
        <v>115</v>
      </c>
      <c r="H17" s="23"/>
      <c r="I17" s="31">
        <v>1000</v>
      </c>
      <c r="J17" s="24">
        <v>0</v>
      </c>
      <c r="K17" s="25">
        <v>9.5</v>
      </c>
      <c r="L17" s="26">
        <f t="shared" si="2"/>
        <v>0</v>
      </c>
      <c r="M17" s="27">
        <f t="shared" si="3"/>
        <v>0</v>
      </c>
      <c r="N17" s="27">
        <f t="shared" si="4"/>
        <v>0</v>
      </c>
    </row>
    <row r="18" spans="1:14" ht="15" customHeight="1" x14ac:dyDescent="0.3">
      <c r="A18" s="32">
        <f t="shared" si="1"/>
        <v>7</v>
      </c>
      <c r="B18" s="85">
        <v>2309</v>
      </c>
      <c r="C18" s="168" t="s">
        <v>692</v>
      </c>
      <c r="D18" s="169" t="s">
        <v>693</v>
      </c>
      <c r="E18" s="169" t="s">
        <v>693</v>
      </c>
      <c r="F18" s="170" t="s">
        <v>693</v>
      </c>
      <c r="G18" s="109" t="s">
        <v>14</v>
      </c>
      <c r="H18" s="23"/>
      <c r="I18" s="31">
        <v>25</v>
      </c>
      <c r="J18" s="24">
        <v>0</v>
      </c>
      <c r="K18" s="25">
        <v>9.5</v>
      </c>
      <c r="L18" s="26">
        <f t="shared" si="2"/>
        <v>0</v>
      </c>
      <c r="M18" s="27">
        <f t="shared" si="3"/>
        <v>0</v>
      </c>
      <c r="N18" s="27">
        <f t="shared" si="4"/>
        <v>0</v>
      </c>
    </row>
    <row r="19" spans="1:14" ht="15" customHeight="1" x14ac:dyDescent="0.3">
      <c r="A19" s="32">
        <f t="shared" si="1"/>
        <v>8</v>
      </c>
      <c r="B19" s="85">
        <v>2310</v>
      </c>
      <c r="C19" s="168" t="s">
        <v>694</v>
      </c>
      <c r="D19" s="169" t="s">
        <v>695</v>
      </c>
      <c r="E19" s="169" t="s">
        <v>695</v>
      </c>
      <c r="F19" s="170" t="s">
        <v>695</v>
      </c>
      <c r="G19" s="109" t="s">
        <v>14</v>
      </c>
      <c r="H19" s="23"/>
      <c r="I19" s="31">
        <v>25</v>
      </c>
      <c r="J19" s="24">
        <v>0</v>
      </c>
      <c r="K19" s="25">
        <v>9.5</v>
      </c>
      <c r="L19" s="26">
        <f t="shared" si="2"/>
        <v>0</v>
      </c>
      <c r="M19" s="27">
        <f t="shared" si="3"/>
        <v>0</v>
      </c>
      <c r="N19" s="27">
        <f t="shared" si="4"/>
        <v>0</v>
      </c>
    </row>
    <row r="20" spans="1:14" ht="15" customHeight="1" x14ac:dyDescent="0.3">
      <c r="A20" s="32">
        <f t="shared" si="1"/>
        <v>9</v>
      </c>
      <c r="B20" s="85">
        <v>2311</v>
      </c>
      <c r="C20" s="168" t="s">
        <v>696</v>
      </c>
      <c r="D20" s="169" t="s">
        <v>697</v>
      </c>
      <c r="E20" s="169" t="s">
        <v>697</v>
      </c>
      <c r="F20" s="170" t="s">
        <v>697</v>
      </c>
      <c r="G20" s="109" t="s">
        <v>14</v>
      </c>
      <c r="H20" s="23"/>
      <c r="I20" s="31">
        <v>25</v>
      </c>
      <c r="J20" s="24">
        <v>0</v>
      </c>
      <c r="K20" s="25">
        <v>9.5</v>
      </c>
      <c r="L20" s="26">
        <f t="shared" si="2"/>
        <v>0</v>
      </c>
      <c r="M20" s="27">
        <f t="shared" si="3"/>
        <v>0</v>
      </c>
      <c r="N20" s="27">
        <f t="shared" si="4"/>
        <v>0</v>
      </c>
    </row>
    <row r="21" spans="1:14" ht="15" customHeight="1" x14ac:dyDescent="0.3">
      <c r="A21" s="32">
        <f t="shared" si="1"/>
        <v>10</v>
      </c>
      <c r="B21" s="85">
        <v>2312</v>
      </c>
      <c r="C21" s="168" t="s">
        <v>698</v>
      </c>
      <c r="D21" s="169" t="s">
        <v>699</v>
      </c>
      <c r="E21" s="169" t="s">
        <v>699</v>
      </c>
      <c r="F21" s="170" t="s">
        <v>699</v>
      </c>
      <c r="G21" s="109" t="s">
        <v>14</v>
      </c>
      <c r="H21" s="23"/>
      <c r="I21" s="31">
        <v>25</v>
      </c>
      <c r="J21" s="24">
        <v>0</v>
      </c>
      <c r="K21" s="25">
        <v>9.5</v>
      </c>
      <c r="L21" s="26">
        <f t="shared" si="2"/>
        <v>0</v>
      </c>
      <c r="M21" s="27">
        <f t="shared" si="3"/>
        <v>0</v>
      </c>
      <c r="N21" s="27">
        <f t="shared" si="4"/>
        <v>0</v>
      </c>
    </row>
    <row r="22" spans="1:14" ht="15" customHeight="1" x14ac:dyDescent="0.3">
      <c r="A22" s="32">
        <f t="shared" si="1"/>
        <v>11</v>
      </c>
      <c r="B22" s="85">
        <v>2313</v>
      </c>
      <c r="C22" s="168" t="s">
        <v>700</v>
      </c>
      <c r="D22" s="169" t="s">
        <v>701</v>
      </c>
      <c r="E22" s="169" t="s">
        <v>701</v>
      </c>
      <c r="F22" s="170" t="s">
        <v>701</v>
      </c>
      <c r="G22" s="109" t="s">
        <v>14</v>
      </c>
      <c r="H22" s="23"/>
      <c r="I22" s="31">
        <v>25</v>
      </c>
      <c r="J22" s="24">
        <v>0</v>
      </c>
      <c r="K22" s="25">
        <v>9.5</v>
      </c>
      <c r="L22" s="26">
        <f t="shared" si="2"/>
        <v>0</v>
      </c>
      <c r="M22" s="27">
        <f t="shared" si="3"/>
        <v>0</v>
      </c>
      <c r="N22" s="27">
        <f t="shared" si="4"/>
        <v>0</v>
      </c>
    </row>
    <row r="23" spans="1:14" ht="15" customHeight="1" x14ac:dyDescent="0.3">
      <c r="A23" s="32">
        <f t="shared" si="1"/>
        <v>12</v>
      </c>
      <c r="B23" s="85">
        <v>2314</v>
      </c>
      <c r="C23" s="168" t="s">
        <v>702</v>
      </c>
      <c r="D23" s="169" t="s">
        <v>703</v>
      </c>
      <c r="E23" s="169" t="s">
        <v>703</v>
      </c>
      <c r="F23" s="170" t="s">
        <v>703</v>
      </c>
      <c r="G23" s="109" t="s">
        <v>14</v>
      </c>
      <c r="H23" s="23"/>
      <c r="I23" s="31">
        <v>25</v>
      </c>
      <c r="J23" s="24">
        <v>0</v>
      </c>
      <c r="K23" s="25">
        <v>9.5</v>
      </c>
      <c r="L23" s="26">
        <f t="shared" si="2"/>
        <v>0</v>
      </c>
      <c r="M23" s="27">
        <f t="shared" si="3"/>
        <v>0</v>
      </c>
      <c r="N23" s="27">
        <f t="shared" si="4"/>
        <v>0</v>
      </c>
    </row>
    <row r="24" spans="1:14" ht="15" customHeight="1" x14ac:dyDescent="0.3">
      <c r="A24" s="32">
        <f t="shared" si="1"/>
        <v>13</v>
      </c>
      <c r="B24" s="85">
        <v>2315</v>
      </c>
      <c r="C24" s="168" t="s">
        <v>704</v>
      </c>
      <c r="D24" s="169" t="s">
        <v>705</v>
      </c>
      <c r="E24" s="169" t="s">
        <v>705</v>
      </c>
      <c r="F24" s="170" t="s">
        <v>705</v>
      </c>
      <c r="G24" s="109" t="s">
        <v>115</v>
      </c>
      <c r="H24" s="23"/>
      <c r="I24" s="31">
        <v>40</v>
      </c>
      <c r="J24" s="24">
        <v>0</v>
      </c>
      <c r="K24" s="25">
        <v>9.5</v>
      </c>
      <c r="L24" s="26">
        <f t="shared" si="2"/>
        <v>0</v>
      </c>
      <c r="M24" s="27">
        <f t="shared" si="3"/>
        <v>0</v>
      </c>
      <c r="N24" s="27">
        <f t="shared" si="4"/>
        <v>0</v>
      </c>
    </row>
    <row r="25" spans="1:14" ht="15" customHeight="1" x14ac:dyDescent="0.3">
      <c r="A25" s="32">
        <f t="shared" si="1"/>
        <v>14</v>
      </c>
      <c r="B25" s="85">
        <v>2316</v>
      </c>
      <c r="C25" s="168" t="s">
        <v>706</v>
      </c>
      <c r="D25" s="169" t="s">
        <v>707</v>
      </c>
      <c r="E25" s="169" t="s">
        <v>707</v>
      </c>
      <c r="F25" s="170" t="s">
        <v>707</v>
      </c>
      <c r="G25" s="109" t="s">
        <v>115</v>
      </c>
      <c r="H25" s="23"/>
      <c r="I25" s="31">
        <v>20</v>
      </c>
      <c r="J25" s="24">
        <v>0</v>
      </c>
      <c r="K25" s="25">
        <v>9.5</v>
      </c>
      <c r="L25" s="26">
        <f t="shared" si="2"/>
        <v>0</v>
      </c>
      <c r="M25" s="27">
        <f t="shared" si="3"/>
        <v>0</v>
      </c>
      <c r="N25" s="27">
        <f t="shared" si="4"/>
        <v>0</v>
      </c>
    </row>
    <row r="26" spans="1:14" ht="15" customHeight="1" x14ac:dyDescent="0.3">
      <c r="A26" s="32">
        <f t="shared" si="1"/>
        <v>15</v>
      </c>
      <c r="B26" s="85">
        <v>2321</v>
      </c>
      <c r="C26" s="168" t="s">
        <v>708</v>
      </c>
      <c r="D26" s="169" t="s">
        <v>709</v>
      </c>
      <c r="E26" s="169" t="s">
        <v>709</v>
      </c>
      <c r="F26" s="170" t="s">
        <v>709</v>
      </c>
      <c r="G26" s="109" t="s">
        <v>115</v>
      </c>
      <c r="H26" s="23"/>
      <c r="I26" s="31">
        <v>100</v>
      </c>
      <c r="J26" s="24">
        <v>0</v>
      </c>
      <c r="K26" s="25">
        <v>9.5</v>
      </c>
      <c r="L26" s="26">
        <f t="shared" si="2"/>
        <v>0</v>
      </c>
      <c r="M26" s="27">
        <f t="shared" si="3"/>
        <v>0</v>
      </c>
      <c r="N26" s="27">
        <f t="shared" si="4"/>
        <v>0</v>
      </c>
    </row>
    <row r="27" spans="1:14" ht="15" customHeight="1" x14ac:dyDescent="0.3">
      <c r="A27" s="32">
        <f t="shared" si="1"/>
        <v>16</v>
      </c>
      <c r="B27" s="85">
        <v>2320</v>
      </c>
      <c r="C27" s="168" t="s">
        <v>710</v>
      </c>
      <c r="D27" s="169" t="s">
        <v>711</v>
      </c>
      <c r="E27" s="169" t="s">
        <v>711</v>
      </c>
      <c r="F27" s="170" t="s">
        <v>711</v>
      </c>
      <c r="G27" s="109" t="s">
        <v>115</v>
      </c>
      <c r="H27" s="23"/>
      <c r="I27" s="31">
        <v>20</v>
      </c>
      <c r="J27" s="24">
        <v>0</v>
      </c>
      <c r="K27" s="25">
        <v>9.5</v>
      </c>
      <c r="L27" s="26">
        <f t="shared" si="2"/>
        <v>0</v>
      </c>
      <c r="M27" s="27">
        <f t="shared" si="3"/>
        <v>0</v>
      </c>
      <c r="N27" s="27">
        <f t="shared" si="4"/>
        <v>0</v>
      </c>
    </row>
    <row r="28" spans="1:14" ht="15" customHeight="1" x14ac:dyDescent="0.3">
      <c r="A28" s="32">
        <f t="shared" si="1"/>
        <v>17</v>
      </c>
      <c r="B28" s="85">
        <v>2322</v>
      </c>
      <c r="C28" s="168" t="s">
        <v>712</v>
      </c>
      <c r="D28" s="169" t="s">
        <v>713</v>
      </c>
      <c r="E28" s="169" t="s">
        <v>713</v>
      </c>
      <c r="F28" s="170" t="s">
        <v>713</v>
      </c>
      <c r="G28" s="109" t="s">
        <v>115</v>
      </c>
      <c r="H28" s="23"/>
      <c r="I28" s="31">
        <v>30</v>
      </c>
      <c r="J28" s="24">
        <v>0</v>
      </c>
      <c r="K28" s="25">
        <v>9.5</v>
      </c>
      <c r="L28" s="26">
        <f t="shared" si="2"/>
        <v>0</v>
      </c>
      <c r="M28" s="27">
        <f t="shared" si="3"/>
        <v>0</v>
      </c>
      <c r="N28" s="27">
        <f t="shared" si="4"/>
        <v>0</v>
      </c>
    </row>
    <row r="29" spans="1:14" ht="15" customHeight="1" x14ac:dyDescent="0.3">
      <c r="A29" s="32">
        <f t="shared" si="1"/>
        <v>18</v>
      </c>
      <c r="B29" s="85">
        <v>2324</v>
      </c>
      <c r="C29" s="168" t="s">
        <v>714</v>
      </c>
      <c r="D29" s="169" t="s">
        <v>715</v>
      </c>
      <c r="E29" s="169" t="s">
        <v>715</v>
      </c>
      <c r="F29" s="170" t="s">
        <v>715</v>
      </c>
      <c r="G29" s="109" t="s">
        <v>115</v>
      </c>
      <c r="H29" s="23"/>
      <c r="I29" s="31">
        <v>1500</v>
      </c>
      <c r="J29" s="24">
        <v>0</v>
      </c>
      <c r="K29" s="25">
        <v>9.5</v>
      </c>
      <c r="L29" s="26">
        <f t="shared" si="2"/>
        <v>0</v>
      </c>
      <c r="M29" s="27">
        <f t="shared" si="3"/>
        <v>0</v>
      </c>
      <c r="N29" s="27">
        <f t="shared" si="4"/>
        <v>0</v>
      </c>
    </row>
    <row r="30" spans="1:14" ht="15" customHeight="1" x14ac:dyDescent="0.3">
      <c r="A30" s="32">
        <f t="shared" si="1"/>
        <v>19</v>
      </c>
      <c r="B30" s="85">
        <v>2329</v>
      </c>
      <c r="C30" s="168" t="s">
        <v>716</v>
      </c>
      <c r="D30" s="169" t="s">
        <v>717</v>
      </c>
      <c r="E30" s="169" t="s">
        <v>717</v>
      </c>
      <c r="F30" s="170" t="s">
        <v>717</v>
      </c>
      <c r="G30" s="109" t="s">
        <v>115</v>
      </c>
      <c r="H30" s="23"/>
      <c r="I30" s="31">
        <v>100</v>
      </c>
      <c r="J30" s="24">
        <v>0</v>
      </c>
      <c r="K30" s="25">
        <v>9.5</v>
      </c>
      <c r="L30" s="26">
        <f t="shared" si="2"/>
        <v>0</v>
      </c>
      <c r="M30" s="27">
        <f t="shared" si="3"/>
        <v>0</v>
      </c>
      <c r="N30" s="27">
        <f t="shared" si="4"/>
        <v>0</v>
      </c>
    </row>
    <row r="31" spans="1:14" ht="15" customHeight="1" x14ac:dyDescent="0.3">
      <c r="A31" s="32">
        <f t="shared" si="1"/>
        <v>20</v>
      </c>
      <c r="B31" s="85">
        <v>2330</v>
      </c>
      <c r="C31" s="168" t="s">
        <v>957</v>
      </c>
      <c r="D31" s="169" t="s">
        <v>718</v>
      </c>
      <c r="E31" s="169" t="s">
        <v>718</v>
      </c>
      <c r="F31" s="170" t="s">
        <v>718</v>
      </c>
      <c r="G31" s="109" t="s">
        <v>115</v>
      </c>
      <c r="H31" s="23"/>
      <c r="I31" s="31">
        <v>800</v>
      </c>
      <c r="J31" s="24">
        <v>0</v>
      </c>
      <c r="K31" s="25">
        <v>9.5</v>
      </c>
      <c r="L31" s="26">
        <f t="shared" si="2"/>
        <v>0</v>
      </c>
      <c r="M31" s="27">
        <f t="shared" si="3"/>
        <v>0</v>
      </c>
      <c r="N31" s="27">
        <f t="shared" si="4"/>
        <v>0</v>
      </c>
    </row>
    <row r="32" spans="1:14" ht="15" customHeight="1" x14ac:dyDescent="0.3">
      <c r="A32" s="32">
        <f t="shared" si="1"/>
        <v>21</v>
      </c>
      <c r="B32" s="85">
        <v>2331</v>
      </c>
      <c r="C32" s="168" t="s">
        <v>719</v>
      </c>
      <c r="D32" s="169" t="s">
        <v>720</v>
      </c>
      <c r="E32" s="169" t="s">
        <v>720</v>
      </c>
      <c r="F32" s="170" t="s">
        <v>720</v>
      </c>
      <c r="G32" s="109" t="s">
        <v>115</v>
      </c>
      <c r="H32" s="23"/>
      <c r="I32" s="31">
        <v>50</v>
      </c>
      <c r="J32" s="24">
        <v>0</v>
      </c>
      <c r="K32" s="25">
        <v>9.5</v>
      </c>
      <c r="L32" s="26">
        <f t="shared" si="2"/>
        <v>0</v>
      </c>
      <c r="M32" s="27">
        <f t="shared" si="3"/>
        <v>0</v>
      </c>
      <c r="N32" s="27">
        <f t="shared" si="4"/>
        <v>0</v>
      </c>
    </row>
    <row r="33" spans="1:14" ht="15" customHeight="1" x14ac:dyDescent="0.3">
      <c r="A33" s="32">
        <f t="shared" si="1"/>
        <v>22</v>
      </c>
      <c r="B33" s="85">
        <v>2332</v>
      </c>
      <c r="C33" s="168" t="s">
        <v>721</v>
      </c>
      <c r="D33" s="169" t="s">
        <v>722</v>
      </c>
      <c r="E33" s="169" t="s">
        <v>722</v>
      </c>
      <c r="F33" s="170" t="s">
        <v>722</v>
      </c>
      <c r="G33" s="109" t="s">
        <v>115</v>
      </c>
      <c r="H33" s="23"/>
      <c r="I33" s="31">
        <v>900</v>
      </c>
      <c r="J33" s="24">
        <v>0</v>
      </c>
      <c r="K33" s="25">
        <v>9.5</v>
      </c>
      <c r="L33" s="26">
        <f t="shared" si="2"/>
        <v>0</v>
      </c>
      <c r="M33" s="27">
        <f t="shared" si="3"/>
        <v>0</v>
      </c>
      <c r="N33" s="27">
        <f t="shared" si="4"/>
        <v>0</v>
      </c>
    </row>
    <row r="34" spans="1:14" ht="15" customHeight="1" x14ac:dyDescent="0.3">
      <c r="A34" s="32">
        <f t="shared" si="1"/>
        <v>23</v>
      </c>
      <c r="B34" s="85">
        <v>2333</v>
      </c>
      <c r="C34" s="168" t="s">
        <v>723</v>
      </c>
      <c r="D34" s="169" t="s">
        <v>724</v>
      </c>
      <c r="E34" s="169" t="s">
        <v>724</v>
      </c>
      <c r="F34" s="170" t="s">
        <v>724</v>
      </c>
      <c r="G34" s="109" t="s">
        <v>115</v>
      </c>
      <c r="H34" s="23"/>
      <c r="I34" s="31">
        <v>3500</v>
      </c>
      <c r="J34" s="24">
        <v>0</v>
      </c>
      <c r="K34" s="25">
        <v>9.5</v>
      </c>
      <c r="L34" s="26">
        <f t="shared" si="2"/>
        <v>0</v>
      </c>
      <c r="M34" s="27">
        <f t="shared" si="3"/>
        <v>0</v>
      </c>
      <c r="N34" s="27">
        <f t="shared" si="4"/>
        <v>0</v>
      </c>
    </row>
    <row r="35" spans="1:14" ht="15" customHeight="1" x14ac:dyDescent="0.3">
      <c r="A35" s="32">
        <f t="shared" si="1"/>
        <v>24</v>
      </c>
      <c r="B35" s="85">
        <v>2334</v>
      </c>
      <c r="C35" s="168" t="s">
        <v>725</v>
      </c>
      <c r="D35" s="169" t="s">
        <v>726</v>
      </c>
      <c r="E35" s="169" t="s">
        <v>726</v>
      </c>
      <c r="F35" s="170" t="s">
        <v>726</v>
      </c>
      <c r="G35" s="109" t="s">
        <v>115</v>
      </c>
      <c r="H35" s="23"/>
      <c r="I35" s="31">
        <v>120</v>
      </c>
      <c r="J35" s="24">
        <v>0</v>
      </c>
      <c r="K35" s="25">
        <v>9.5</v>
      </c>
      <c r="L35" s="26">
        <f t="shared" si="2"/>
        <v>0</v>
      </c>
      <c r="M35" s="27">
        <f t="shared" si="3"/>
        <v>0</v>
      </c>
      <c r="N35" s="27">
        <f t="shared" si="4"/>
        <v>0</v>
      </c>
    </row>
    <row r="36" spans="1:14" ht="15" customHeight="1" x14ac:dyDescent="0.3">
      <c r="A36" s="32">
        <f t="shared" si="1"/>
        <v>25</v>
      </c>
      <c r="B36" s="85">
        <v>2335</v>
      </c>
      <c r="C36" s="168" t="s">
        <v>727</v>
      </c>
      <c r="D36" s="169" t="s">
        <v>728</v>
      </c>
      <c r="E36" s="169" t="s">
        <v>728</v>
      </c>
      <c r="F36" s="170" t="s">
        <v>728</v>
      </c>
      <c r="G36" s="109" t="s">
        <v>115</v>
      </c>
      <c r="H36" s="23"/>
      <c r="I36" s="31">
        <v>150</v>
      </c>
      <c r="J36" s="24">
        <v>0</v>
      </c>
      <c r="K36" s="25">
        <v>9.5</v>
      </c>
      <c r="L36" s="26">
        <f t="shared" si="2"/>
        <v>0</v>
      </c>
      <c r="M36" s="27">
        <f t="shared" si="3"/>
        <v>0</v>
      </c>
      <c r="N36" s="27">
        <f t="shared" si="4"/>
        <v>0</v>
      </c>
    </row>
    <row r="37" spans="1:14" ht="15" customHeight="1" x14ac:dyDescent="0.3">
      <c r="A37" s="32">
        <f t="shared" si="1"/>
        <v>26</v>
      </c>
      <c r="B37" s="85">
        <v>2336</v>
      </c>
      <c r="C37" s="168" t="s">
        <v>729</v>
      </c>
      <c r="D37" s="169" t="s">
        <v>730</v>
      </c>
      <c r="E37" s="169" t="s">
        <v>730</v>
      </c>
      <c r="F37" s="170" t="s">
        <v>730</v>
      </c>
      <c r="G37" s="109" t="s">
        <v>115</v>
      </c>
      <c r="H37" s="23"/>
      <c r="I37" s="31">
        <v>50</v>
      </c>
      <c r="J37" s="24">
        <v>0</v>
      </c>
      <c r="K37" s="25">
        <v>9.5</v>
      </c>
      <c r="L37" s="26">
        <f t="shared" si="2"/>
        <v>0</v>
      </c>
      <c r="M37" s="27">
        <f t="shared" si="3"/>
        <v>0</v>
      </c>
      <c r="N37" s="27">
        <f t="shared" si="4"/>
        <v>0</v>
      </c>
    </row>
    <row r="38" spans="1:14" ht="15" customHeight="1" x14ac:dyDescent="0.3">
      <c r="A38" s="32">
        <f t="shared" si="1"/>
        <v>27</v>
      </c>
      <c r="B38" s="85">
        <v>2338</v>
      </c>
      <c r="C38" s="168" t="s">
        <v>731</v>
      </c>
      <c r="D38" s="169" t="s">
        <v>732</v>
      </c>
      <c r="E38" s="169" t="s">
        <v>732</v>
      </c>
      <c r="F38" s="170" t="s">
        <v>732</v>
      </c>
      <c r="G38" s="109" t="s">
        <v>115</v>
      </c>
      <c r="H38" s="23"/>
      <c r="I38" s="31">
        <v>70</v>
      </c>
      <c r="J38" s="24">
        <v>0</v>
      </c>
      <c r="K38" s="25">
        <v>9.5</v>
      </c>
      <c r="L38" s="26">
        <f t="shared" si="2"/>
        <v>0</v>
      </c>
      <c r="M38" s="27">
        <f t="shared" si="3"/>
        <v>0</v>
      </c>
      <c r="N38" s="27">
        <f t="shared" si="4"/>
        <v>0</v>
      </c>
    </row>
    <row r="39" spans="1:14" ht="15" customHeight="1" x14ac:dyDescent="0.3">
      <c r="A39" s="32">
        <f t="shared" si="1"/>
        <v>28</v>
      </c>
      <c r="B39" s="85">
        <v>2345</v>
      </c>
      <c r="C39" s="168" t="s">
        <v>958</v>
      </c>
      <c r="D39" s="169" t="s">
        <v>733</v>
      </c>
      <c r="E39" s="169" t="s">
        <v>733</v>
      </c>
      <c r="F39" s="170" t="s">
        <v>733</v>
      </c>
      <c r="G39" s="109" t="s">
        <v>115</v>
      </c>
      <c r="H39" s="23"/>
      <c r="I39" s="31">
        <v>40</v>
      </c>
      <c r="J39" s="24">
        <v>0</v>
      </c>
      <c r="K39" s="25">
        <v>9.5</v>
      </c>
      <c r="L39" s="26">
        <f t="shared" si="2"/>
        <v>0</v>
      </c>
      <c r="M39" s="27">
        <f t="shared" si="3"/>
        <v>0</v>
      </c>
      <c r="N39" s="27">
        <f t="shared" si="4"/>
        <v>0</v>
      </c>
    </row>
    <row r="40" spans="1:14" ht="15" customHeight="1" x14ac:dyDescent="0.3">
      <c r="A40" s="32">
        <f t="shared" si="1"/>
        <v>29</v>
      </c>
      <c r="B40" s="85">
        <v>2346</v>
      </c>
      <c r="C40" s="168" t="s">
        <v>734</v>
      </c>
      <c r="D40" s="169" t="s">
        <v>735</v>
      </c>
      <c r="E40" s="169" t="s">
        <v>735</v>
      </c>
      <c r="F40" s="170" t="s">
        <v>735</v>
      </c>
      <c r="G40" s="109" t="s">
        <v>14</v>
      </c>
      <c r="H40" s="23"/>
      <c r="I40" s="31">
        <v>120</v>
      </c>
      <c r="J40" s="24">
        <v>0</v>
      </c>
      <c r="K40" s="25">
        <v>9.5</v>
      </c>
      <c r="L40" s="26">
        <f t="shared" si="2"/>
        <v>0</v>
      </c>
      <c r="M40" s="27">
        <f t="shared" si="3"/>
        <v>0</v>
      </c>
      <c r="N40" s="27">
        <f t="shared" si="4"/>
        <v>0</v>
      </c>
    </row>
    <row r="41" spans="1:14" ht="15" customHeight="1" x14ac:dyDescent="0.3">
      <c r="A41" s="32">
        <f t="shared" si="1"/>
        <v>30</v>
      </c>
      <c r="B41" s="85">
        <v>2348</v>
      </c>
      <c r="C41" s="168" t="s">
        <v>736</v>
      </c>
      <c r="D41" s="169" t="s">
        <v>737</v>
      </c>
      <c r="E41" s="169" t="s">
        <v>737</v>
      </c>
      <c r="F41" s="170" t="s">
        <v>737</v>
      </c>
      <c r="G41" s="109" t="s">
        <v>14</v>
      </c>
      <c r="H41" s="23"/>
      <c r="I41" s="31">
        <v>30</v>
      </c>
      <c r="J41" s="24">
        <v>0</v>
      </c>
      <c r="K41" s="25">
        <v>9.5</v>
      </c>
      <c r="L41" s="26">
        <f t="shared" si="2"/>
        <v>0</v>
      </c>
      <c r="M41" s="27">
        <f t="shared" si="3"/>
        <v>0</v>
      </c>
      <c r="N41" s="27">
        <f t="shared" si="4"/>
        <v>0</v>
      </c>
    </row>
    <row r="42" spans="1:14" ht="15" customHeight="1" x14ac:dyDescent="0.3">
      <c r="A42" s="32">
        <f t="shared" si="1"/>
        <v>31</v>
      </c>
      <c r="B42" s="85">
        <v>2349</v>
      </c>
      <c r="C42" s="168" t="s">
        <v>738</v>
      </c>
      <c r="D42" s="169" t="s">
        <v>739</v>
      </c>
      <c r="E42" s="169" t="s">
        <v>739</v>
      </c>
      <c r="F42" s="170" t="s">
        <v>739</v>
      </c>
      <c r="G42" s="109" t="s">
        <v>115</v>
      </c>
      <c r="H42" s="23"/>
      <c r="I42" s="31">
        <v>80</v>
      </c>
      <c r="J42" s="24">
        <v>0</v>
      </c>
      <c r="K42" s="25">
        <v>9.5</v>
      </c>
      <c r="L42" s="26">
        <f t="shared" si="2"/>
        <v>0</v>
      </c>
      <c r="M42" s="27">
        <f t="shared" si="3"/>
        <v>0</v>
      </c>
      <c r="N42" s="27">
        <f t="shared" si="4"/>
        <v>0</v>
      </c>
    </row>
    <row r="43" spans="1:14" ht="15" customHeight="1" x14ac:dyDescent="0.3">
      <c r="A43" s="32">
        <f t="shared" si="1"/>
        <v>32</v>
      </c>
      <c r="B43" s="85">
        <v>2351</v>
      </c>
      <c r="C43" s="168" t="s">
        <v>969</v>
      </c>
      <c r="D43" s="169" t="s">
        <v>740</v>
      </c>
      <c r="E43" s="169" t="s">
        <v>740</v>
      </c>
      <c r="F43" s="170" t="s">
        <v>740</v>
      </c>
      <c r="G43" s="109" t="s">
        <v>115</v>
      </c>
      <c r="H43" s="23"/>
      <c r="I43" s="31">
        <v>50</v>
      </c>
      <c r="J43" s="24">
        <v>0</v>
      </c>
      <c r="K43" s="25">
        <v>9.5</v>
      </c>
      <c r="L43" s="26">
        <f t="shared" si="2"/>
        <v>0</v>
      </c>
      <c r="M43" s="27">
        <f t="shared" si="3"/>
        <v>0</v>
      </c>
      <c r="N43" s="27">
        <f t="shared" si="4"/>
        <v>0</v>
      </c>
    </row>
    <row r="44" spans="1:14" ht="15" customHeight="1" x14ac:dyDescent="0.3">
      <c r="A44" s="32">
        <f t="shared" si="1"/>
        <v>33</v>
      </c>
      <c r="B44" s="85">
        <v>2354</v>
      </c>
      <c r="C44" s="168" t="s">
        <v>970</v>
      </c>
      <c r="D44" s="169" t="s">
        <v>741</v>
      </c>
      <c r="E44" s="169" t="s">
        <v>741</v>
      </c>
      <c r="F44" s="170" t="s">
        <v>741</v>
      </c>
      <c r="G44" s="109" t="s">
        <v>115</v>
      </c>
      <c r="H44" s="23"/>
      <c r="I44" s="31">
        <v>300</v>
      </c>
      <c r="J44" s="24">
        <v>0</v>
      </c>
      <c r="K44" s="25">
        <v>9.5</v>
      </c>
      <c r="L44" s="26">
        <f t="shared" si="2"/>
        <v>0</v>
      </c>
      <c r="M44" s="27">
        <f t="shared" si="3"/>
        <v>0</v>
      </c>
      <c r="N44" s="27">
        <f t="shared" si="4"/>
        <v>0</v>
      </c>
    </row>
    <row r="45" spans="1:14" ht="15" customHeight="1" x14ac:dyDescent="0.3">
      <c r="A45" s="32">
        <f t="shared" si="1"/>
        <v>34</v>
      </c>
      <c r="B45" s="85">
        <v>2355</v>
      </c>
      <c r="C45" s="168" t="s">
        <v>742</v>
      </c>
      <c r="D45" s="169" t="s">
        <v>743</v>
      </c>
      <c r="E45" s="169" t="s">
        <v>743</v>
      </c>
      <c r="F45" s="170" t="s">
        <v>743</v>
      </c>
      <c r="G45" s="109" t="s">
        <v>115</v>
      </c>
      <c r="H45" s="23"/>
      <c r="I45" s="31">
        <v>140</v>
      </c>
      <c r="J45" s="24">
        <v>0</v>
      </c>
      <c r="K45" s="25">
        <v>9.5</v>
      </c>
      <c r="L45" s="26">
        <f t="shared" si="2"/>
        <v>0</v>
      </c>
      <c r="M45" s="27">
        <f t="shared" si="3"/>
        <v>0</v>
      </c>
      <c r="N45" s="27">
        <f t="shared" si="4"/>
        <v>0</v>
      </c>
    </row>
    <row r="46" spans="1:14" ht="15" customHeight="1" x14ac:dyDescent="0.3">
      <c r="A46" s="32">
        <f t="shared" si="1"/>
        <v>35</v>
      </c>
      <c r="B46" s="85">
        <v>2356</v>
      </c>
      <c r="C46" s="168" t="s">
        <v>744</v>
      </c>
      <c r="D46" s="169" t="s">
        <v>745</v>
      </c>
      <c r="E46" s="169" t="s">
        <v>745</v>
      </c>
      <c r="F46" s="170" t="s">
        <v>745</v>
      </c>
      <c r="G46" s="109" t="s">
        <v>115</v>
      </c>
      <c r="H46" s="23"/>
      <c r="I46" s="31">
        <v>30</v>
      </c>
      <c r="J46" s="24">
        <v>0</v>
      </c>
      <c r="K46" s="25">
        <v>9.5</v>
      </c>
      <c r="L46" s="26">
        <f t="shared" si="2"/>
        <v>0</v>
      </c>
      <c r="M46" s="27">
        <f t="shared" si="3"/>
        <v>0</v>
      </c>
      <c r="N46" s="27">
        <f t="shared" si="4"/>
        <v>0</v>
      </c>
    </row>
    <row r="47" spans="1:14" ht="15" customHeight="1" x14ac:dyDescent="0.3">
      <c r="A47" s="32">
        <f t="shared" si="1"/>
        <v>36</v>
      </c>
      <c r="B47" s="85">
        <v>2358</v>
      </c>
      <c r="C47" s="168" t="s">
        <v>746</v>
      </c>
      <c r="D47" s="169" t="s">
        <v>747</v>
      </c>
      <c r="E47" s="169" t="s">
        <v>747</v>
      </c>
      <c r="F47" s="170" t="s">
        <v>747</v>
      </c>
      <c r="G47" s="109" t="s">
        <v>115</v>
      </c>
      <c r="H47" s="23"/>
      <c r="I47" s="31">
        <v>1000</v>
      </c>
      <c r="J47" s="24">
        <v>0</v>
      </c>
      <c r="K47" s="25">
        <v>9.5</v>
      </c>
      <c r="L47" s="26">
        <f t="shared" si="2"/>
        <v>0</v>
      </c>
      <c r="M47" s="27">
        <f t="shared" si="3"/>
        <v>0</v>
      </c>
      <c r="N47" s="27">
        <f t="shared" si="4"/>
        <v>0</v>
      </c>
    </row>
    <row r="48" spans="1:14" ht="15" customHeight="1" x14ac:dyDescent="0.3">
      <c r="A48" s="32">
        <f t="shared" si="1"/>
        <v>37</v>
      </c>
      <c r="B48" s="85">
        <v>2359</v>
      </c>
      <c r="C48" s="168" t="s">
        <v>748</v>
      </c>
      <c r="D48" s="169" t="s">
        <v>749</v>
      </c>
      <c r="E48" s="169" t="s">
        <v>749</v>
      </c>
      <c r="F48" s="170" t="s">
        <v>749</v>
      </c>
      <c r="G48" s="109" t="s">
        <v>115</v>
      </c>
      <c r="H48" s="23"/>
      <c r="I48" s="31">
        <v>170</v>
      </c>
      <c r="J48" s="24">
        <v>0</v>
      </c>
      <c r="K48" s="25">
        <v>9.5</v>
      </c>
      <c r="L48" s="26">
        <f t="shared" si="2"/>
        <v>0</v>
      </c>
      <c r="M48" s="27">
        <f t="shared" si="3"/>
        <v>0</v>
      </c>
      <c r="N48" s="27">
        <f t="shared" si="4"/>
        <v>0</v>
      </c>
    </row>
    <row r="49" spans="1:14" ht="15" customHeight="1" x14ac:dyDescent="0.3">
      <c r="A49" s="32">
        <f t="shared" si="1"/>
        <v>38</v>
      </c>
      <c r="B49" s="85">
        <v>2360</v>
      </c>
      <c r="C49" s="168" t="s">
        <v>750</v>
      </c>
      <c r="D49" s="169" t="s">
        <v>751</v>
      </c>
      <c r="E49" s="169" t="s">
        <v>751</v>
      </c>
      <c r="F49" s="170" t="s">
        <v>751</v>
      </c>
      <c r="G49" s="109" t="s">
        <v>115</v>
      </c>
      <c r="H49" s="23"/>
      <c r="I49" s="31">
        <v>100</v>
      </c>
      <c r="J49" s="24">
        <v>0</v>
      </c>
      <c r="K49" s="25">
        <v>9.5</v>
      </c>
      <c r="L49" s="26">
        <f t="shared" si="2"/>
        <v>0</v>
      </c>
      <c r="M49" s="27">
        <f t="shared" si="3"/>
        <v>0</v>
      </c>
      <c r="N49" s="27">
        <f t="shared" si="4"/>
        <v>0</v>
      </c>
    </row>
    <row r="50" spans="1:14" ht="15" customHeight="1" x14ac:dyDescent="0.3">
      <c r="A50" s="32">
        <f t="shared" si="1"/>
        <v>39</v>
      </c>
      <c r="B50" s="85">
        <v>2361</v>
      </c>
      <c r="C50" s="168" t="s">
        <v>752</v>
      </c>
      <c r="D50" s="169" t="s">
        <v>753</v>
      </c>
      <c r="E50" s="169" t="s">
        <v>753</v>
      </c>
      <c r="F50" s="170" t="s">
        <v>753</v>
      </c>
      <c r="G50" s="109" t="s">
        <v>115</v>
      </c>
      <c r="H50" s="23"/>
      <c r="I50" s="31">
        <v>20</v>
      </c>
      <c r="J50" s="24">
        <v>0</v>
      </c>
      <c r="K50" s="25">
        <v>9.5</v>
      </c>
      <c r="L50" s="26">
        <f t="shared" si="2"/>
        <v>0</v>
      </c>
      <c r="M50" s="27">
        <f t="shared" si="3"/>
        <v>0</v>
      </c>
      <c r="N50" s="27">
        <f t="shared" si="4"/>
        <v>0</v>
      </c>
    </row>
    <row r="51" spans="1:14" ht="15" customHeight="1" x14ac:dyDescent="0.3">
      <c r="A51" s="32">
        <f t="shared" si="1"/>
        <v>40</v>
      </c>
      <c r="B51" s="85">
        <v>2362</v>
      </c>
      <c r="C51" s="168" t="s">
        <v>754</v>
      </c>
      <c r="D51" s="169" t="s">
        <v>755</v>
      </c>
      <c r="E51" s="169" t="s">
        <v>755</v>
      </c>
      <c r="F51" s="170" t="s">
        <v>755</v>
      </c>
      <c r="G51" s="109" t="s">
        <v>115</v>
      </c>
      <c r="H51" s="23"/>
      <c r="I51" s="31">
        <v>140</v>
      </c>
      <c r="J51" s="24">
        <v>0</v>
      </c>
      <c r="K51" s="25">
        <v>9.5</v>
      </c>
      <c r="L51" s="26">
        <f t="shared" si="2"/>
        <v>0</v>
      </c>
      <c r="M51" s="27">
        <f t="shared" si="3"/>
        <v>0</v>
      </c>
      <c r="N51" s="27">
        <f t="shared" si="4"/>
        <v>0</v>
      </c>
    </row>
    <row r="52" spans="1:14" ht="15" customHeight="1" x14ac:dyDescent="0.3">
      <c r="A52" s="32">
        <f t="shared" si="1"/>
        <v>41</v>
      </c>
      <c r="B52" s="85">
        <v>2363</v>
      </c>
      <c r="C52" s="168" t="s">
        <v>756</v>
      </c>
      <c r="D52" s="169" t="s">
        <v>757</v>
      </c>
      <c r="E52" s="169" t="s">
        <v>757</v>
      </c>
      <c r="F52" s="170" t="s">
        <v>757</v>
      </c>
      <c r="G52" s="109" t="s">
        <v>115</v>
      </c>
      <c r="H52" s="23"/>
      <c r="I52" s="31">
        <v>100</v>
      </c>
      <c r="J52" s="24">
        <v>0</v>
      </c>
      <c r="K52" s="25">
        <v>9.5</v>
      </c>
      <c r="L52" s="26">
        <f t="shared" si="2"/>
        <v>0</v>
      </c>
      <c r="M52" s="27">
        <f t="shared" si="3"/>
        <v>0</v>
      </c>
      <c r="N52" s="27">
        <f t="shared" si="4"/>
        <v>0</v>
      </c>
    </row>
    <row r="53" spans="1:14" ht="15" customHeight="1" x14ac:dyDescent="0.3">
      <c r="A53" s="32">
        <f t="shared" si="1"/>
        <v>42</v>
      </c>
      <c r="B53" s="85">
        <v>2365</v>
      </c>
      <c r="C53" s="168" t="s">
        <v>758</v>
      </c>
      <c r="D53" s="169" t="s">
        <v>759</v>
      </c>
      <c r="E53" s="169" t="s">
        <v>759</v>
      </c>
      <c r="F53" s="170" t="s">
        <v>759</v>
      </c>
      <c r="G53" s="25" t="s">
        <v>115</v>
      </c>
      <c r="H53" s="23"/>
      <c r="I53" s="31">
        <v>200</v>
      </c>
      <c r="J53" s="24">
        <v>0</v>
      </c>
      <c r="K53" s="25">
        <v>9.5</v>
      </c>
      <c r="L53" s="26">
        <f t="shared" si="2"/>
        <v>0</v>
      </c>
      <c r="M53" s="27">
        <f t="shared" si="3"/>
        <v>0</v>
      </c>
      <c r="N53" s="27">
        <f t="shared" si="4"/>
        <v>0</v>
      </c>
    </row>
    <row r="54" spans="1:14" ht="15" customHeight="1" x14ac:dyDescent="0.3">
      <c r="A54" s="32">
        <f t="shared" si="1"/>
        <v>43</v>
      </c>
      <c r="B54" s="85">
        <v>2367</v>
      </c>
      <c r="C54" s="168" t="s">
        <v>760</v>
      </c>
      <c r="D54" s="169" t="s">
        <v>761</v>
      </c>
      <c r="E54" s="169" t="s">
        <v>761</v>
      </c>
      <c r="F54" s="170" t="s">
        <v>761</v>
      </c>
      <c r="G54" s="25" t="s">
        <v>115</v>
      </c>
      <c r="H54" s="23"/>
      <c r="I54" s="31">
        <v>20</v>
      </c>
      <c r="J54" s="24">
        <v>0</v>
      </c>
      <c r="K54" s="25">
        <v>9.5</v>
      </c>
      <c r="L54" s="26">
        <f t="shared" si="2"/>
        <v>0</v>
      </c>
      <c r="M54" s="27">
        <f t="shared" si="3"/>
        <v>0</v>
      </c>
      <c r="N54" s="27">
        <f t="shared" si="4"/>
        <v>0</v>
      </c>
    </row>
    <row r="55" spans="1:14" ht="15" customHeight="1" x14ac:dyDescent="0.3">
      <c r="A55" s="32">
        <f t="shared" si="1"/>
        <v>44</v>
      </c>
      <c r="B55" s="85">
        <v>2371</v>
      </c>
      <c r="C55" s="168" t="s">
        <v>762</v>
      </c>
      <c r="D55" s="169" t="s">
        <v>763</v>
      </c>
      <c r="E55" s="169" t="s">
        <v>763</v>
      </c>
      <c r="F55" s="170" t="s">
        <v>763</v>
      </c>
      <c r="G55" s="25" t="s">
        <v>115</v>
      </c>
      <c r="H55" s="23"/>
      <c r="I55" s="31">
        <v>100</v>
      </c>
      <c r="J55" s="24">
        <v>0</v>
      </c>
      <c r="K55" s="25">
        <v>9.5</v>
      </c>
      <c r="L55" s="26">
        <f t="shared" si="2"/>
        <v>0</v>
      </c>
      <c r="M55" s="27">
        <f t="shared" si="3"/>
        <v>0</v>
      </c>
      <c r="N55" s="27">
        <f t="shared" si="4"/>
        <v>0</v>
      </c>
    </row>
    <row r="56" spans="1:14" ht="15" customHeight="1" x14ac:dyDescent="0.3">
      <c r="A56" s="32">
        <f t="shared" si="1"/>
        <v>45</v>
      </c>
      <c r="B56" s="85">
        <v>2372</v>
      </c>
      <c r="C56" s="168" t="s">
        <v>764</v>
      </c>
      <c r="D56" s="169" t="s">
        <v>765</v>
      </c>
      <c r="E56" s="169" t="s">
        <v>765</v>
      </c>
      <c r="F56" s="170" t="s">
        <v>765</v>
      </c>
      <c r="G56" s="25" t="s">
        <v>115</v>
      </c>
      <c r="H56" s="23"/>
      <c r="I56" s="31">
        <v>25</v>
      </c>
      <c r="J56" s="24">
        <v>0</v>
      </c>
      <c r="K56" s="25">
        <v>9.5</v>
      </c>
      <c r="L56" s="26">
        <f t="shared" si="2"/>
        <v>0</v>
      </c>
      <c r="M56" s="27">
        <f t="shared" si="3"/>
        <v>0</v>
      </c>
      <c r="N56" s="27">
        <f t="shared" si="4"/>
        <v>0</v>
      </c>
    </row>
    <row r="57" spans="1:14" ht="15" customHeight="1" x14ac:dyDescent="0.3">
      <c r="A57" s="32">
        <f t="shared" si="1"/>
        <v>46</v>
      </c>
      <c r="B57" s="85">
        <v>2373</v>
      </c>
      <c r="C57" s="168" t="s">
        <v>766</v>
      </c>
      <c r="D57" s="169" t="s">
        <v>767</v>
      </c>
      <c r="E57" s="169" t="s">
        <v>767</v>
      </c>
      <c r="F57" s="170" t="s">
        <v>767</v>
      </c>
      <c r="G57" s="25" t="s">
        <v>115</v>
      </c>
      <c r="H57" s="23"/>
      <c r="I57" s="31">
        <v>10</v>
      </c>
      <c r="J57" s="24">
        <v>0</v>
      </c>
      <c r="K57" s="25">
        <v>9.5</v>
      </c>
      <c r="L57" s="26">
        <f t="shared" si="2"/>
        <v>0</v>
      </c>
      <c r="M57" s="27">
        <f t="shared" si="3"/>
        <v>0</v>
      </c>
      <c r="N57" s="27">
        <f t="shared" si="4"/>
        <v>0</v>
      </c>
    </row>
    <row r="58" spans="1:14" ht="15" customHeight="1" x14ac:dyDescent="0.3">
      <c r="A58" s="32">
        <f t="shared" si="1"/>
        <v>47</v>
      </c>
      <c r="B58" s="85">
        <v>2374</v>
      </c>
      <c r="C58" s="168" t="s">
        <v>768</v>
      </c>
      <c r="D58" s="169" t="s">
        <v>769</v>
      </c>
      <c r="E58" s="169" t="s">
        <v>769</v>
      </c>
      <c r="F58" s="170" t="s">
        <v>769</v>
      </c>
      <c r="G58" s="25" t="s">
        <v>115</v>
      </c>
      <c r="H58" s="23"/>
      <c r="I58" s="31">
        <v>5</v>
      </c>
      <c r="J58" s="24">
        <v>0</v>
      </c>
      <c r="K58" s="25">
        <v>9.5</v>
      </c>
      <c r="L58" s="26">
        <f t="shared" si="2"/>
        <v>0</v>
      </c>
      <c r="M58" s="27">
        <f t="shared" si="3"/>
        <v>0</v>
      </c>
      <c r="N58" s="27">
        <f t="shared" si="4"/>
        <v>0</v>
      </c>
    </row>
    <row r="59" spans="1:14" ht="15" customHeight="1" x14ac:dyDescent="0.3">
      <c r="A59" s="32">
        <f t="shared" si="1"/>
        <v>48</v>
      </c>
      <c r="B59" s="85">
        <v>2375</v>
      </c>
      <c r="C59" s="168" t="s">
        <v>770</v>
      </c>
      <c r="D59" s="169" t="s">
        <v>771</v>
      </c>
      <c r="E59" s="169" t="s">
        <v>771</v>
      </c>
      <c r="F59" s="170" t="s">
        <v>771</v>
      </c>
      <c r="G59" s="25" t="s">
        <v>115</v>
      </c>
      <c r="H59" s="23"/>
      <c r="I59" s="31">
        <v>5</v>
      </c>
      <c r="J59" s="24">
        <v>0</v>
      </c>
      <c r="K59" s="25">
        <v>9.5</v>
      </c>
      <c r="L59" s="26">
        <f t="shared" si="2"/>
        <v>0</v>
      </c>
      <c r="M59" s="27">
        <f t="shared" si="3"/>
        <v>0</v>
      </c>
      <c r="N59" s="27">
        <f t="shared" si="4"/>
        <v>0</v>
      </c>
    </row>
    <row r="60" spans="1:14" ht="15" customHeight="1" x14ac:dyDescent="0.3">
      <c r="A60" s="32">
        <f t="shared" si="1"/>
        <v>49</v>
      </c>
      <c r="B60" s="85">
        <v>2376</v>
      </c>
      <c r="C60" s="168" t="s">
        <v>772</v>
      </c>
      <c r="D60" s="169" t="s">
        <v>773</v>
      </c>
      <c r="E60" s="169" t="s">
        <v>773</v>
      </c>
      <c r="F60" s="170" t="s">
        <v>773</v>
      </c>
      <c r="G60" s="25" t="s">
        <v>115</v>
      </c>
      <c r="H60" s="23"/>
      <c r="I60" s="31">
        <v>25</v>
      </c>
      <c r="J60" s="24">
        <v>0</v>
      </c>
      <c r="K60" s="25">
        <v>9.5</v>
      </c>
      <c r="L60" s="26">
        <f t="shared" si="2"/>
        <v>0</v>
      </c>
      <c r="M60" s="27">
        <f t="shared" si="3"/>
        <v>0</v>
      </c>
      <c r="N60" s="27">
        <f t="shared" si="4"/>
        <v>0</v>
      </c>
    </row>
    <row r="61" spans="1:14" ht="15" customHeight="1" x14ac:dyDescent="0.3">
      <c r="A61" s="32">
        <f t="shared" si="1"/>
        <v>50</v>
      </c>
      <c r="B61" s="85">
        <v>2377</v>
      </c>
      <c r="C61" s="168" t="s">
        <v>774</v>
      </c>
      <c r="D61" s="169" t="s">
        <v>775</v>
      </c>
      <c r="E61" s="169" t="s">
        <v>775</v>
      </c>
      <c r="F61" s="170" t="s">
        <v>775</v>
      </c>
      <c r="G61" s="25" t="s">
        <v>115</v>
      </c>
      <c r="H61" s="23"/>
      <c r="I61" s="31">
        <v>15</v>
      </c>
      <c r="J61" s="24">
        <v>0</v>
      </c>
      <c r="K61" s="25">
        <v>9.5</v>
      </c>
      <c r="L61" s="26">
        <f t="shared" si="2"/>
        <v>0</v>
      </c>
      <c r="M61" s="27">
        <f t="shared" si="3"/>
        <v>0</v>
      </c>
      <c r="N61" s="27">
        <f t="shared" si="4"/>
        <v>0</v>
      </c>
    </row>
    <row r="62" spans="1:14" ht="15" customHeight="1" x14ac:dyDescent="0.3">
      <c r="A62" s="32">
        <f t="shared" si="1"/>
        <v>51</v>
      </c>
      <c r="B62" s="85">
        <v>2379</v>
      </c>
      <c r="C62" s="168" t="s">
        <v>776</v>
      </c>
      <c r="D62" s="169" t="s">
        <v>777</v>
      </c>
      <c r="E62" s="169" t="s">
        <v>777</v>
      </c>
      <c r="F62" s="170" t="s">
        <v>777</v>
      </c>
      <c r="G62" s="25" t="s">
        <v>115</v>
      </c>
      <c r="H62" s="23"/>
      <c r="I62" s="31">
        <v>32</v>
      </c>
      <c r="J62" s="24">
        <v>0</v>
      </c>
      <c r="K62" s="25">
        <v>9.5</v>
      </c>
      <c r="L62" s="26">
        <f t="shared" si="2"/>
        <v>0</v>
      </c>
      <c r="M62" s="27">
        <f t="shared" si="3"/>
        <v>0</v>
      </c>
      <c r="N62" s="27">
        <f t="shared" si="4"/>
        <v>0</v>
      </c>
    </row>
    <row r="63" spans="1:14" ht="15" customHeight="1" x14ac:dyDescent="0.3">
      <c r="A63" s="32">
        <f t="shared" si="1"/>
        <v>52</v>
      </c>
      <c r="B63" s="85">
        <v>2392</v>
      </c>
      <c r="C63" s="168" t="s">
        <v>778</v>
      </c>
      <c r="D63" s="169" t="s">
        <v>779</v>
      </c>
      <c r="E63" s="169" t="s">
        <v>779</v>
      </c>
      <c r="F63" s="170" t="s">
        <v>779</v>
      </c>
      <c r="G63" s="25" t="s">
        <v>115</v>
      </c>
      <c r="H63" s="23"/>
      <c r="I63" s="31">
        <v>20</v>
      </c>
      <c r="J63" s="24">
        <v>0</v>
      </c>
      <c r="K63" s="25">
        <v>9.5</v>
      </c>
      <c r="L63" s="26">
        <f t="shared" si="2"/>
        <v>0</v>
      </c>
      <c r="M63" s="27">
        <f t="shared" si="3"/>
        <v>0</v>
      </c>
      <c r="N63" s="27">
        <f t="shared" si="4"/>
        <v>0</v>
      </c>
    </row>
    <row r="64" spans="1:14" ht="15" customHeight="1" x14ac:dyDescent="0.3">
      <c r="A64" s="32">
        <f t="shared" si="1"/>
        <v>53</v>
      </c>
      <c r="B64" s="85">
        <v>2393</v>
      </c>
      <c r="C64" s="168" t="s">
        <v>780</v>
      </c>
      <c r="D64" s="169" t="s">
        <v>781</v>
      </c>
      <c r="E64" s="169" t="s">
        <v>781</v>
      </c>
      <c r="F64" s="170" t="s">
        <v>781</v>
      </c>
      <c r="G64" s="25" t="s">
        <v>115</v>
      </c>
      <c r="H64" s="23"/>
      <c r="I64" s="31">
        <v>100</v>
      </c>
      <c r="J64" s="24">
        <v>0</v>
      </c>
      <c r="K64" s="25">
        <v>9.5</v>
      </c>
      <c r="L64" s="26">
        <f t="shared" si="2"/>
        <v>0</v>
      </c>
      <c r="M64" s="27">
        <f t="shared" si="3"/>
        <v>0</v>
      </c>
      <c r="N64" s="27">
        <f t="shared" si="4"/>
        <v>0</v>
      </c>
    </row>
    <row r="65" spans="1:14" ht="15" customHeight="1" x14ac:dyDescent="0.3">
      <c r="A65" s="32">
        <f t="shared" si="1"/>
        <v>54</v>
      </c>
      <c r="B65" s="85">
        <v>2394</v>
      </c>
      <c r="C65" s="168" t="s">
        <v>782</v>
      </c>
      <c r="D65" s="169" t="s">
        <v>783</v>
      </c>
      <c r="E65" s="169" t="s">
        <v>783</v>
      </c>
      <c r="F65" s="170" t="s">
        <v>783</v>
      </c>
      <c r="G65" s="25" t="s">
        <v>115</v>
      </c>
      <c r="H65" s="23"/>
      <c r="I65" s="31">
        <v>11</v>
      </c>
      <c r="J65" s="24">
        <v>0</v>
      </c>
      <c r="K65" s="25">
        <v>9.5</v>
      </c>
      <c r="L65" s="26">
        <f t="shared" si="2"/>
        <v>0</v>
      </c>
      <c r="M65" s="27">
        <f t="shared" si="3"/>
        <v>0</v>
      </c>
      <c r="N65" s="27">
        <f t="shared" si="4"/>
        <v>0</v>
      </c>
    </row>
    <row r="66" spans="1:14" ht="15" customHeight="1" x14ac:dyDescent="0.3">
      <c r="A66" s="32">
        <f t="shared" si="1"/>
        <v>55</v>
      </c>
      <c r="B66" s="85">
        <v>2397</v>
      </c>
      <c r="C66" s="168" t="s">
        <v>784</v>
      </c>
      <c r="D66" s="169" t="s">
        <v>785</v>
      </c>
      <c r="E66" s="169" t="s">
        <v>785</v>
      </c>
      <c r="F66" s="170" t="s">
        <v>785</v>
      </c>
      <c r="G66" s="25" t="s">
        <v>115</v>
      </c>
      <c r="H66" s="23"/>
      <c r="I66" s="31">
        <v>16</v>
      </c>
      <c r="J66" s="24">
        <v>0</v>
      </c>
      <c r="K66" s="25">
        <v>9.5</v>
      </c>
      <c r="L66" s="26">
        <f t="shared" si="2"/>
        <v>0</v>
      </c>
      <c r="M66" s="27">
        <f t="shared" si="3"/>
        <v>0</v>
      </c>
      <c r="N66" s="27">
        <f t="shared" si="4"/>
        <v>0</v>
      </c>
    </row>
    <row r="67" spans="1:14" ht="15" customHeight="1" x14ac:dyDescent="0.3">
      <c r="A67" s="32">
        <f t="shared" si="1"/>
        <v>56</v>
      </c>
      <c r="B67" s="85">
        <v>2398</v>
      </c>
      <c r="C67" s="168" t="s">
        <v>786</v>
      </c>
      <c r="D67" s="169" t="s">
        <v>787</v>
      </c>
      <c r="E67" s="169" t="s">
        <v>787</v>
      </c>
      <c r="F67" s="170" t="s">
        <v>787</v>
      </c>
      <c r="G67" s="25" t="s">
        <v>115</v>
      </c>
      <c r="H67" s="23"/>
      <c r="I67" s="31">
        <v>400</v>
      </c>
      <c r="J67" s="24">
        <v>0</v>
      </c>
      <c r="K67" s="25">
        <v>9.5</v>
      </c>
      <c r="L67" s="26">
        <f t="shared" si="2"/>
        <v>0</v>
      </c>
      <c r="M67" s="27">
        <f t="shared" si="3"/>
        <v>0</v>
      </c>
      <c r="N67" s="27">
        <f t="shared" si="4"/>
        <v>0</v>
      </c>
    </row>
    <row r="68" spans="1:14" ht="15" customHeight="1" x14ac:dyDescent="0.3">
      <c r="A68" s="32">
        <f t="shared" si="1"/>
        <v>57</v>
      </c>
      <c r="B68" s="85">
        <v>2399</v>
      </c>
      <c r="C68" s="168" t="s">
        <v>788</v>
      </c>
      <c r="D68" s="169" t="s">
        <v>789</v>
      </c>
      <c r="E68" s="169" t="s">
        <v>789</v>
      </c>
      <c r="F68" s="170" t="s">
        <v>789</v>
      </c>
      <c r="G68" s="25" t="s">
        <v>115</v>
      </c>
      <c r="H68" s="23"/>
      <c r="I68" s="31">
        <v>30</v>
      </c>
      <c r="J68" s="24">
        <v>0</v>
      </c>
      <c r="K68" s="25">
        <v>9.5</v>
      </c>
      <c r="L68" s="26">
        <f t="shared" si="2"/>
        <v>0</v>
      </c>
      <c r="M68" s="27">
        <f t="shared" si="3"/>
        <v>0</v>
      </c>
      <c r="N68" s="27">
        <f t="shared" si="4"/>
        <v>0</v>
      </c>
    </row>
    <row r="69" spans="1:14" ht="15" customHeight="1" x14ac:dyDescent="0.3">
      <c r="A69" s="32">
        <f t="shared" si="1"/>
        <v>58</v>
      </c>
      <c r="B69" s="85">
        <v>2404</v>
      </c>
      <c r="C69" s="168" t="s">
        <v>790</v>
      </c>
      <c r="D69" s="169" t="s">
        <v>791</v>
      </c>
      <c r="E69" s="169" t="s">
        <v>791</v>
      </c>
      <c r="F69" s="170" t="s">
        <v>791</v>
      </c>
      <c r="G69" s="25" t="s">
        <v>115</v>
      </c>
      <c r="H69" s="23"/>
      <c r="I69" s="31">
        <v>48</v>
      </c>
      <c r="J69" s="24">
        <v>0</v>
      </c>
      <c r="K69" s="25">
        <v>9.5</v>
      </c>
      <c r="L69" s="26">
        <f t="shared" si="2"/>
        <v>0</v>
      </c>
      <c r="M69" s="27">
        <f t="shared" si="3"/>
        <v>0</v>
      </c>
      <c r="N69" s="27">
        <f t="shared" si="4"/>
        <v>0</v>
      </c>
    </row>
    <row r="70" spans="1:14" ht="15" customHeight="1" x14ac:dyDescent="0.3">
      <c r="A70" s="32">
        <f t="shared" si="1"/>
        <v>59</v>
      </c>
      <c r="B70" s="85">
        <v>2405</v>
      </c>
      <c r="C70" s="168" t="s">
        <v>792</v>
      </c>
      <c r="D70" s="169" t="s">
        <v>793</v>
      </c>
      <c r="E70" s="169" t="s">
        <v>793</v>
      </c>
      <c r="F70" s="170" t="s">
        <v>793</v>
      </c>
      <c r="G70" s="109" t="s">
        <v>115</v>
      </c>
      <c r="H70" s="23"/>
      <c r="I70" s="31">
        <v>72</v>
      </c>
      <c r="J70" s="24">
        <v>0</v>
      </c>
      <c r="K70" s="25">
        <v>9.5</v>
      </c>
      <c r="L70" s="26">
        <f t="shared" si="2"/>
        <v>0</v>
      </c>
      <c r="M70" s="27">
        <f t="shared" si="3"/>
        <v>0</v>
      </c>
      <c r="N70" s="27">
        <f t="shared" si="4"/>
        <v>0</v>
      </c>
    </row>
    <row r="71" spans="1:14" ht="15" customHeight="1" x14ac:dyDescent="0.3">
      <c r="A71" s="32">
        <f t="shared" si="1"/>
        <v>60</v>
      </c>
      <c r="B71" s="85">
        <v>2408</v>
      </c>
      <c r="C71" s="168" t="s">
        <v>794</v>
      </c>
      <c r="D71" s="169" t="s">
        <v>795</v>
      </c>
      <c r="E71" s="169" t="s">
        <v>795</v>
      </c>
      <c r="F71" s="170" t="s">
        <v>795</v>
      </c>
      <c r="G71" s="25" t="s">
        <v>115</v>
      </c>
      <c r="H71" s="23"/>
      <c r="I71" s="31">
        <v>4</v>
      </c>
      <c r="J71" s="24">
        <v>0</v>
      </c>
      <c r="K71" s="25">
        <v>9.5</v>
      </c>
      <c r="L71" s="26">
        <f t="shared" si="2"/>
        <v>0</v>
      </c>
      <c r="M71" s="27">
        <f t="shared" si="3"/>
        <v>0</v>
      </c>
      <c r="N71" s="27">
        <f t="shared" si="4"/>
        <v>0</v>
      </c>
    </row>
    <row r="72" spans="1:14" ht="15" customHeight="1" x14ac:dyDescent="0.3">
      <c r="A72" s="32">
        <f t="shared" si="1"/>
        <v>61</v>
      </c>
      <c r="B72" s="85">
        <v>2415</v>
      </c>
      <c r="C72" s="171" t="s">
        <v>796</v>
      </c>
      <c r="D72" s="172" t="s">
        <v>797</v>
      </c>
      <c r="E72" s="172" t="s">
        <v>797</v>
      </c>
      <c r="F72" s="173" t="s">
        <v>797</v>
      </c>
      <c r="G72" s="25" t="s">
        <v>115</v>
      </c>
      <c r="H72" s="110"/>
      <c r="I72" s="31">
        <v>10</v>
      </c>
      <c r="J72" s="24">
        <v>0</v>
      </c>
      <c r="K72" s="25">
        <v>9.5</v>
      </c>
      <c r="L72" s="26">
        <f t="shared" si="2"/>
        <v>0</v>
      </c>
      <c r="M72" s="27">
        <f t="shared" si="3"/>
        <v>0</v>
      </c>
      <c r="N72" s="27">
        <f t="shared" si="4"/>
        <v>0</v>
      </c>
    </row>
    <row r="73" spans="1:14" ht="15" customHeight="1" x14ac:dyDescent="0.3">
      <c r="A73" s="32">
        <f t="shared" si="1"/>
        <v>62</v>
      </c>
      <c r="B73" s="85">
        <v>2416</v>
      </c>
      <c r="C73" s="168" t="s">
        <v>798</v>
      </c>
      <c r="D73" s="169" t="s">
        <v>799</v>
      </c>
      <c r="E73" s="169" t="s">
        <v>799</v>
      </c>
      <c r="F73" s="170" t="s">
        <v>799</v>
      </c>
      <c r="G73" s="25" t="s">
        <v>115</v>
      </c>
      <c r="H73" s="23"/>
      <c r="I73" s="31">
        <v>600</v>
      </c>
      <c r="J73" s="24">
        <v>0</v>
      </c>
      <c r="K73" s="25">
        <v>9.5</v>
      </c>
      <c r="L73" s="26">
        <f t="shared" si="2"/>
        <v>0</v>
      </c>
      <c r="M73" s="27">
        <f t="shared" si="3"/>
        <v>0</v>
      </c>
      <c r="N73" s="27">
        <f t="shared" si="4"/>
        <v>0</v>
      </c>
    </row>
    <row r="74" spans="1:14" ht="15" customHeight="1" x14ac:dyDescent="0.3">
      <c r="A74" s="32">
        <f t="shared" si="1"/>
        <v>63</v>
      </c>
      <c r="B74" s="85">
        <v>2417</v>
      </c>
      <c r="C74" s="168" t="s">
        <v>800</v>
      </c>
      <c r="D74" s="169" t="s">
        <v>801</v>
      </c>
      <c r="E74" s="169" t="s">
        <v>801</v>
      </c>
      <c r="F74" s="170" t="s">
        <v>801</v>
      </c>
      <c r="G74" s="25" t="s">
        <v>115</v>
      </c>
      <c r="H74" s="23"/>
      <c r="I74" s="31">
        <v>5</v>
      </c>
      <c r="J74" s="24">
        <v>0</v>
      </c>
      <c r="K74" s="25">
        <v>9.5</v>
      </c>
      <c r="L74" s="26">
        <f t="shared" si="2"/>
        <v>0</v>
      </c>
      <c r="M74" s="27">
        <f t="shared" si="3"/>
        <v>0</v>
      </c>
      <c r="N74" s="27">
        <f t="shared" si="4"/>
        <v>0</v>
      </c>
    </row>
    <row r="75" spans="1:14" ht="15" customHeight="1" x14ac:dyDescent="0.3">
      <c r="A75" s="32">
        <f t="shared" si="1"/>
        <v>64</v>
      </c>
      <c r="B75" s="85">
        <v>2418</v>
      </c>
      <c r="C75" s="168" t="s">
        <v>802</v>
      </c>
      <c r="D75" s="169" t="s">
        <v>803</v>
      </c>
      <c r="E75" s="169" t="s">
        <v>803</v>
      </c>
      <c r="F75" s="170" t="s">
        <v>803</v>
      </c>
      <c r="G75" s="25" t="s">
        <v>115</v>
      </c>
      <c r="H75" s="23"/>
      <c r="I75" s="31">
        <v>530</v>
      </c>
      <c r="J75" s="24">
        <v>0</v>
      </c>
      <c r="K75" s="25">
        <v>9.5</v>
      </c>
      <c r="L75" s="26">
        <f t="shared" si="2"/>
        <v>0</v>
      </c>
      <c r="M75" s="27">
        <f t="shared" si="3"/>
        <v>0</v>
      </c>
      <c r="N75" s="27">
        <f t="shared" si="4"/>
        <v>0</v>
      </c>
    </row>
    <row r="76" spans="1:14" ht="15" customHeight="1" x14ac:dyDescent="0.3">
      <c r="A76" s="32">
        <f t="shared" si="1"/>
        <v>65</v>
      </c>
      <c r="B76" s="85">
        <v>2443</v>
      </c>
      <c r="C76" s="168" t="s">
        <v>804</v>
      </c>
      <c r="D76" s="169" t="s">
        <v>805</v>
      </c>
      <c r="E76" s="169" t="s">
        <v>805</v>
      </c>
      <c r="F76" s="170" t="s">
        <v>805</v>
      </c>
      <c r="G76" s="25" t="s">
        <v>115</v>
      </c>
      <c r="H76" s="23"/>
      <c r="I76" s="31">
        <v>8</v>
      </c>
      <c r="J76" s="24">
        <v>0</v>
      </c>
      <c r="K76" s="25">
        <v>9.5</v>
      </c>
      <c r="L76" s="26">
        <f t="shared" si="2"/>
        <v>0</v>
      </c>
      <c r="M76" s="27">
        <f t="shared" si="3"/>
        <v>0</v>
      </c>
      <c r="N76" s="27">
        <f t="shared" si="4"/>
        <v>0</v>
      </c>
    </row>
    <row r="77" spans="1:14" ht="15" customHeight="1" x14ac:dyDescent="0.3">
      <c r="A77" s="32">
        <f t="shared" si="1"/>
        <v>66</v>
      </c>
      <c r="B77" s="85">
        <v>2446</v>
      </c>
      <c r="C77" s="168" t="s">
        <v>806</v>
      </c>
      <c r="D77" s="169" t="s">
        <v>807</v>
      </c>
      <c r="E77" s="169" t="s">
        <v>807</v>
      </c>
      <c r="F77" s="170" t="s">
        <v>807</v>
      </c>
      <c r="G77" s="25" t="s">
        <v>115</v>
      </c>
      <c r="H77" s="23"/>
      <c r="I77" s="31">
        <v>5</v>
      </c>
      <c r="J77" s="24">
        <v>0</v>
      </c>
      <c r="K77" s="25">
        <v>9.5</v>
      </c>
      <c r="L77" s="26">
        <f t="shared" ref="L77:L139" si="5">PRODUCT(J77,1.095)</f>
        <v>0</v>
      </c>
      <c r="M77" s="27">
        <f t="shared" ref="M77:M139" si="6">PRODUCT(I77,L77)</f>
        <v>0</v>
      </c>
      <c r="N77" s="27">
        <f t="shared" ref="N77:N139" si="7">PRODUCT(I77,J77)</f>
        <v>0</v>
      </c>
    </row>
    <row r="78" spans="1:14" ht="15" customHeight="1" x14ac:dyDescent="0.3">
      <c r="A78" s="32">
        <f t="shared" si="1"/>
        <v>67</v>
      </c>
      <c r="B78" s="85">
        <v>2448</v>
      </c>
      <c r="C78" s="168" t="s">
        <v>808</v>
      </c>
      <c r="D78" s="169" t="s">
        <v>809</v>
      </c>
      <c r="E78" s="169" t="s">
        <v>809</v>
      </c>
      <c r="F78" s="170" t="s">
        <v>809</v>
      </c>
      <c r="G78" s="25" t="s">
        <v>115</v>
      </c>
      <c r="H78" s="23"/>
      <c r="I78" s="31">
        <v>2</v>
      </c>
      <c r="J78" s="24">
        <v>0</v>
      </c>
      <c r="K78" s="25">
        <v>9.5</v>
      </c>
      <c r="L78" s="26">
        <f t="shared" si="5"/>
        <v>0</v>
      </c>
      <c r="M78" s="27">
        <f t="shared" si="6"/>
        <v>0</v>
      </c>
      <c r="N78" s="27">
        <f t="shared" si="7"/>
        <v>0</v>
      </c>
    </row>
    <row r="79" spans="1:14" ht="15" customHeight="1" x14ac:dyDescent="0.3">
      <c r="A79" s="32">
        <f t="shared" si="1"/>
        <v>68</v>
      </c>
      <c r="B79" s="85">
        <v>2590</v>
      </c>
      <c r="C79" s="168" t="s">
        <v>810</v>
      </c>
      <c r="D79" s="169" t="s">
        <v>811</v>
      </c>
      <c r="E79" s="169" t="s">
        <v>811</v>
      </c>
      <c r="F79" s="170" t="s">
        <v>811</v>
      </c>
      <c r="G79" s="25" t="s">
        <v>115</v>
      </c>
      <c r="H79" s="23"/>
      <c r="I79" s="31">
        <v>40</v>
      </c>
      <c r="J79" s="24">
        <v>0</v>
      </c>
      <c r="K79" s="25">
        <v>9.5</v>
      </c>
      <c r="L79" s="26">
        <f t="shared" si="5"/>
        <v>0</v>
      </c>
      <c r="M79" s="27">
        <f t="shared" si="6"/>
        <v>0</v>
      </c>
      <c r="N79" s="27">
        <f t="shared" si="7"/>
        <v>0</v>
      </c>
    </row>
    <row r="80" spans="1:14" ht="15" customHeight="1" x14ac:dyDescent="0.3">
      <c r="A80" s="32">
        <f t="shared" si="1"/>
        <v>69</v>
      </c>
      <c r="B80" s="85">
        <v>2597</v>
      </c>
      <c r="C80" s="168" t="s">
        <v>812</v>
      </c>
      <c r="D80" s="169" t="s">
        <v>813</v>
      </c>
      <c r="E80" s="169" t="s">
        <v>813</v>
      </c>
      <c r="F80" s="170" t="s">
        <v>813</v>
      </c>
      <c r="G80" s="25" t="s">
        <v>115</v>
      </c>
      <c r="H80" s="23"/>
      <c r="I80" s="31">
        <v>11</v>
      </c>
      <c r="J80" s="24">
        <v>0</v>
      </c>
      <c r="K80" s="25">
        <v>9.5</v>
      </c>
      <c r="L80" s="26">
        <f t="shared" si="5"/>
        <v>0</v>
      </c>
      <c r="M80" s="27">
        <f t="shared" si="6"/>
        <v>0</v>
      </c>
      <c r="N80" s="27">
        <f t="shared" si="7"/>
        <v>0</v>
      </c>
    </row>
    <row r="81" spans="1:14" ht="15" customHeight="1" x14ac:dyDescent="0.3">
      <c r="A81" s="32">
        <f t="shared" si="1"/>
        <v>70</v>
      </c>
      <c r="B81" s="85">
        <v>2598</v>
      </c>
      <c r="C81" s="168" t="s">
        <v>814</v>
      </c>
      <c r="D81" s="169" t="s">
        <v>815</v>
      </c>
      <c r="E81" s="169" t="s">
        <v>815</v>
      </c>
      <c r="F81" s="170" t="s">
        <v>815</v>
      </c>
      <c r="G81" s="25" t="s">
        <v>115</v>
      </c>
      <c r="H81" s="23"/>
      <c r="I81" s="31">
        <v>42</v>
      </c>
      <c r="J81" s="24">
        <v>0</v>
      </c>
      <c r="K81" s="25">
        <v>9.5</v>
      </c>
      <c r="L81" s="26">
        <f t="shared" si="5"/>
        <v>0</v>
      </c>
      <c r="M81" s="27">
        <f t="shared" si="6"/>
        <v>0</v>
      </c>
      <c r="N81" s="27">
        <f t="shared" si="7"/>
        <v>0</v>
      </c>
    </row>
    <row r="82" spans="1:14" ht="15" customHeight="1" x14ac:dyDescent="0.3">
      <c r="A82" s="32">
        <f t="shared" si="1"/>
        <v>71</v>
      </c>
      <c r="B82" s="85">
        <v>2599</v>
      </c>
      <c r="C82" s="168" t="s">
        <v>816</v>
      </c>
      <c r="D82" s="169" t="s">
        <v>817</v>
      </c>
      <c r="E82" s="169" t="s">
        <v>817</v>
      </c>
      <c r="F82" s="170" t="s">
        <v>817</v>
      </c>
      <c r="G82" s="25" t="s">
        <v>115</v>
      </c>
      <c r="H82" s="23"/>
      <c r="I82" s="31">
        <v>20</v>
      </c>
      <c r="J82" s="24">
        <v>0</v>
      </c>
      <c r="K82" s="25">
        <v>9.5</v>
      </c>
      <c r="L82" s="26">
        <f t="shared" si="5"/>
        <v>0</v>
      </c>
      <c r="M82" s="27">
        <f t="shared" si="6"/>
        <v>0</v>
      </c>
      <c r="N82" s="27">
        <f t="shared" si="7"/>
        <v>0</v>
      </c>
    </row>
    <row r="83" spans="1:14" ht="15" customHeight="1" x14ac:dyDescent="0.3">
      <c r="A83" s="32">
        <f t="shared" si="1"/>
        <v>72</v>
      </c>
      <c r="B83" s="85">
        <v>2600</v>
      </c>
      <c r="C83" s="168" t="s">
        <v>818</v>
      </c>
      <c r="D83" s="169" t="s">
        <v>819</v>
      </c>
      <c r="E83" s="169" t="s">
        <v>819</v>
      </c>
      <c r="F83" s="170" t="s">
        <v>819</v>
      </c>
      <c r="G83" s="25" t="s">
        <v>115</v>
      </c>
      <c r="H83" s="23"/>
      <c r="I83" s="31">
        <v>30</v>
      </c>
      <c r="J83" s="24">
        <v>0</v>
      </c>
      <c r="K83" s="25">
        <v>9.5</v>
      </c>
      <c r="L83" s="26">
        <f t="shared" si="5"/>
        <v>0</v>
      </c>
      <c r="M83" s="27">
        <f t="shared" si="6"/>
        <v>0</v>
      </c>
      <c r="N83" s="27">
        <f t="shared" si="7"/>
        <v>0</v>
      </c>
    </row>
    <row r="84" spans="1:14" ht="15" customHeight="1" x14ac:dyDescent="0.3">
      <c r="A84" s="32">
        <f t="shared" si="1"/>
        <v>73</v>
      </c>
      <c r="B84" s="85">
        <v>2635</v>
      </c>
      <c r="C84" s="168" t="s">
        <v>820</v>
      </c>
      <c r="D84" s="169" t="s">
        <v>821</v>
      </c>
      <c r="E84" s="169" t="s">
        <v>821</v>
      </c>
      <c r="F84" s="170" t="s">
        <v>821</v>
      </c>
      <c r="G84" s="25" t="s">
        <v>115</v>
      </c>
      <c r="H84" s="23"/>
      <c r="I84" s="31">
        <v>10</v>
      </c>
      <c r="J84" s="24">
        <v>0</v>
      </c>
      <c r="K84" s="25">
        <v>9.5</v>
      </c>
      <c r="L84" s="26">
        <f t="shared" si="5"/>
        <v>0</v>
      </c>
      <c r="M84" s="27">
        <f t="shared" si="6"/>
        <v>0</v>
      </c>
      <c r="N84" s="27">
        <f t="shared" si="7"/>
        <v>0</v>
      </c>
    </row>
    <row r="85" spans="1:14" ht="15" customHeight="1" x14ac:dyDescent="0.3">
      <c r="A85" s="32">
        <f t="shared" si="1"/>
        <v>74</v>
      </c>
      <c r="B85" s="85">
        <v>2900</v>
      </c>
      <c r="C85" s="168" t="s">
        <v>822</v>
      </c>
      <c r="D85" s="169" t="s">
        <v>823</v>
      </c>
      <c r="E85" s="169" t="s">
        <v>823</v>
      </c>
      <c r="F85" s="170" t="s">
        <v>823</v>
      </c>
      <c r="G85" s="25" t="s">
        <v>115</v>
      </c>
      <c r="H85" s="23"/>
      <c r="I85" s="31">
        <v>1500</v>
      </c>
      <c r="J85" s="24">
        <v>0</v>
      </c>
      <c r="K85" s="25">
        <v>9.5</v>
      </c>
      <c r="L85" s="26">
        <f t="shared" si="5"/>
        <v>0</v>
      </c>
      <c r="M85" s="27">
        <f t="shared" si="6"/>
        <v>0</v>
      </c>
      <c r="N85" s="27">
        <f t="shared" si="7"/>
        <v>0</v>
      </c>
    </row>
    <row r="86" spans="1:14" ht="15" customHeight="1" x14ac:dyDescent="0.3">
      <c r="A86" s="32">
        <f t="shared" si="1"/>
        <v>75</v>
      </c>
      <c r="B86" s="85">
        <v>2981</v>
      </c>
      <c r="C86" s="168" t="s">
        <v>1036</v>
      </c>
      <c r="D86" s="169" t="s">
        <v>824</v>
      </c>
      <c r="E86" s="169" t="s">
        <v>824</v>
      </c>
      <c r="F86" s="170" t="s">
        <v>824</v>
      </c>
      <c r="G86" s="25" t="s">
        <v>115</v>
      </c>
      <c r="H86" s="23"/>
      <c r="I86" s="31">
        <v>200</v>
      </c>
      <c r="J86" s="24">
        <v>0</v>
      </c>
      <c r="K86" s="25">
        <v>9.5</v>
      </c>
      <c r="L86" s="26">
        <f t="shared" si="5"/>
        <v>0</v>
      </c>
      <c r="M86" s="27">
        <f t="shared" si="6"/>
        <v>0</v>
      </c>
      <c r="N86" s="27">
        <f t="shared" si="7"/>
        <v>0</v>
      </c>
    </row>
    <row r="87" spans="1:14" ht="15" customHeight="1" x14ac:dyDescent="0.3">
      <c r="A87" s="32">
        <f t="shared" si="1"/>
        <v>76</v>
      </c>
      <c r="B87" s="85">
        <v>3031</v>
      </c>
      <c r="C87" s="168" t="s">
        <v>825</v>
      </c>
      <c r="D87" s="169" t="s">
        <v>826</v>
      </c>
      <c r="E87" s="169" t="s">
        <v>826</v>
      </c>
      <c r="F87" s="170" t="s">
        <v>826</v>
      </c>
      <c r="G87" s="25" t="s">
        <v>115</v>
      </c>
      <c r="H87" s="23"/>
      <c r="I87" s="31">
        <v>5</v>
      </c>
      <c r="J87" s="24">
        <v>0</v>
      </c>
      <c r="K87" s="25">
        <v>9.5</v>
      </c>
      <c r="L87" s="26">
        <f t="shared" si="5"/>
        <v>0</v>
      </c>
      <c r="M87" s="27">
        <f t="shared" si="6"/>
        <v>0</v>
      </c>
      <c r="N87" s="27">
        <f t="shared" si="7"/>
        <v>0</v>
      </c>
    </row>
    <row r="88" spans="1:14" ht="15" customHeight="1" x14ac:dyDescent="0.3">
      <c r="A88" s="32">
        <f t="shared" si="1"/>
        <v>77</v>
      </c>
      <c r="B88" s="85">
        <v>2147</v>
      </c>
      <c r="C88" s="168" t="s">
        <v>1037</v>
      </c>
      <c r="D88" s="169" t="s">
        <v>827</v>
      </c>
      <c r="E88" s="169" t="s">
        <v>827</v>
      </c>
      <c r="F88" s="170" t="s">
        <v>827</v>
      </c>
      <c r="G88" s="25" t="s">
        <v>14</v>
      </c>
      <c r="H88" s="23"/>
      <c r="I88" s="31">
        <v>16</v>
      </c>
      <c r="J88" s="24">
        <v>0</v>
      </c>
      <c r="K88" s="25">
        <v>9.5</v>
      </c>
      <c r="L88" s="26">
        <f t="shared" si="5"/>
        <v>0</v>
      </c>
      <c r="M88" s="27">
        <f t="shared" si="6"/>
        <v>0</v>
      </c>
      <c r="N88" s="27">
        <f t="shared" si="7"/>
        <v>0</v>
      </c>
    </row>
    <row r="89" spans="1:14" ht="15" customHeight="1" x14ac:dyDescent="0.3">
      <c r="A89" s="32">
        <f t="shared" si="1"/>
        <v>78</v>
      </c>
      <c r="B89" s="85">
        <v>2852</v>
      </c>
      <c r="C89" s="168" t="s">
        <v>828</v>
      </c>
      <c r="D89" s="169" t="s">
        <v>829</v>
      </c>
      <c r="E89" s="169" t="s">
        <v>829</v>
      </c>
      <c r="F89" s="170" t="s">
        <v>829</v>
      </c>
      <c r="G89" s="25" t="s">
        <v>115</v>
      </c>
      <c r="H89" s="23"/>
      <c r="I89" s="31">
        <v>50</v>
      </c>
      <c r="J89" s="24">
        <v>0</v>
      </c>
      <c r="K89" s="25">
        <v>9.5</v>
      </c>
      <c r="L89" s="26">
        <f t="shared" si="5"/>
        <v>0</v>
      </c>
      <c r="M89" s="27">
        <f t="shared" si="6"/>
        <v>0</v>
      </c>
      <c r="N89" s="27">
        <f t="shared" si="7"/>
        <v>0</v>
      </c>
    </row>
    <row r="90" spans="1:14" ht="15" customHeight="1" x14ac:dyDescent="0.3">
      <c r="A90" s="32">
        <f t="shared" si="1"/>
        <v>79</v>
      </c>
      <c r="B90" s="85">
        <v>2301</v>
      </c>
      <c r="C90" s="168" t="s">
        <v>830</v>
      </c>
      <c r="D90" s="169" t="s">
        <v>831</v>
      </c>
      <c r="E90" s="169" t="s">
        <v>831</v>
      </c>
      <c r="F90" s="170" t="s">
        <v>831</v>
      </c>
      <c r="G90" s="25" t="s">
        <v>115</v>
      </c>
      <c r="H90" s="25"/>
      <c r="I90" s="31">
        <v>2000</v>
      </c>
      <c r="J90" s="24">
        <v>0</v>
      </c>
      <c r="K90" s="25">
        <v>9.5</v>
      </c>
      <c r="L90" s="26">
        <f t="shared" si="5"/>
        <v>0</v>
      </c>
      <c r="M90" s="27">
        <f t="shared" si="6"/>
        <v>0</v>
      </c>
      <c r="N90" s="27">
        <f t="shared" si="7"/>
        <v>0</v>
      </c>
    </row>
    <row r="91" spans="1:14" ht="15" customHeight="1" x14ac:dyDescent="0.3">
      <c r="A91" s="32">
        <f t="shared" si="1"/>
        <v>80</v>
      </c>
      <c r="B91" s="85">
        <v>2304</v>
      </c>
      <c r="C91" s="168" t="s">
        <v>832</v>
      </c>
      <c r="D91" s="169" t="s">
        <v>833</v>
      </c>
      <c r="E91" s="169" t="s">
        <v>833</v>
      </c>
      <c r="F91" s="170" t="s">
        <v>833</v>
      </c>
      <c r="G91" s="25" t="s">
        <v>115</v>
      </c>
      <c r="H91" s="25"/>
      <c r="I91" s="31">
        <v>10</v>
      </c>
      <c r="J91" s="24">
        <v>0</v>
      </c>
      <c r="K91" s="25">
        <v>9.5</v>
      </c>
      <c r="L91" s="26">
        <f t="shared" si="5"/>
        <v>0</v>
      </c>
      <c r="M91" s="27">
        <f t="shared" si="6"/>
        <v>0</v>
      </c>
      <c r="N91" s="27">
        <f t="shared" si="7"/>
        <v>0</v>
      </c>
    </row>
    <row r="92" spans="1:14" ht="15" customHeight="1" x14ac:dyDescent="0.3">
      <c r="A92" s="32">
        <f t="shared" si="1"/>
        <v>81</v>
      </c>
      <c r="B92" s="85">
        <v>2308</v>
      </c>
      <c r="C92" s="168" t="s">
        <v>834</v>
      </c>
      <c r="D92" s="169" t="s">
        <v>835</v>
      </c>
      <c r="E92" s="169" t="s">
        <v>835</v>
      </c>
      <c r="F92" s="170" t="s">
        <v>835</v>
      </c>
      <c r="G92" s="25" t="s">
        <v>115</v>
      </c>
      <c r="H92" s="25"/>
      <c r="I92" s="31">
        <v>1000</v>
      </c>
      <c r="J92" s="24">
        <v>0</v>
      </c>
      <c r="K92" s="25">
        <v>9.5</v>
      </c>
      <c r="L92" s="26">
        <f t="shared" si="5"/>
        <v>0</v>
      </c>
      <c r="M92" s="27">
        <f t="shared" si="6"/>
        <v>0</v>
      </c>
      <c r="N92" s="27">
        <f t="shared" si="7"/>
        <v>0</v>
      </c>
    </row>
    <row r="93" spans="1:14" ht="15" customHeight="1" x14ac:dyDescent="0.3">
      <c r="A93" s="32">
        <f t="shared" si="1"/>
        <v>82</v>
      </c>
      <c r="B93" s="85">
        <v>2318</v>
      </c>
      <c r="C93" s="168" t="s">
        <v>836</v>
      </c>
      <c r="D93" s="169" t="s">
        <v>837</v>
      </c>
      <c r="E93" s="169" t="s">
        <v>837</v>
      </c>
      <c r="F93" s="170" t="s">
        <v>837</v>
      </c>
      <c r="G93" s="25" t="s">
        <v>115</v>
      </c>
      <c r="H93" s="25"/>
      <c r="I93" s="31">
        <v>10</v>
      </c>
      <c r="J93" s="24">
        <v>0</v>
      </c>
      <c r="K93" s="25">
        <v>9.5</v>
      </c>
      <c r="L93" s="26">
        <f t="shared" si="5"/>
        <v>0</v>
      </c>
      <c r="M93" s="27">
        <f t="shared" si="6"/>
        <v>0</v>
      </c>
      <c r="N93" s="27">
        <f t="shared" si="7"/>
        <v>0</v>
      </c>
    </row>
    <row r="94" spans="1:14" ht="15" customHeight="1" x14ac:dyDescent="0.3">
      <c r="A94" s="32">
        <f t="shared" si="1"/>
        <v>83</v>
      </c>
      <c r="B94" s="85">
        <v>2319</v>
      </c>
      <c r="C94" s="168" t="s">
        <v>838</v>
      </c>
      <c r="D94" s="169" t="s">
        <v>839</v>
      </c>
      <c r="E94" s="169" t="s">
        <v>839</v>
      </c>
      <c r="F94" s="170" t="s">
        <v>839</v>
      </c>
      <c r="G94" s="25" t="s">
        <v>115</v>
      </c>
      <c r="H94" s="25"/>
      <c r="I94" s="31">
        <v>10</v>
      </c>
      <c r="J94" s="24">
        <v>0</v>
      </c>
      <c r="K94" s="25">
        <v>9.5</v>
      </c>
      <c r="L94" s="26">
        <f t="shared" si="5"/>
        <v>0</v>
      </c>
      <c r="M94" s="27">
        <f t="shared" si="6"/>
        <v>0</v>
      </c>
      <c r="N94" s="27">
        <f t="shared" si="7"/>
        <v>0</v>
      </c>
    </row>
    <row r="95" spans="1:14" ht="15" customHeight="1" x14ac:dyDescent="0.3">
      <c r="A95" s="32">
        <f t="shared" si="1"/>
        <v>84</v>
      </c>
      <c r="B95" s="85">
        <v>2323</v>
      </c>
      <c r="C95" s="168" t="s">
        <v>840</v>
      </c>
      <c r="D95" s="169" t="s">
        <v>841</v>
      </c>
      <c r="E95" s="169" t="s">
        <v>841</v>
      </c>
      <c r="F95" s="170" t="s">
        <v>841</v>
      </c>
      <c r="G95" s="25" t="s">
        <v>115</v>
      </c>
      <c r="H95" s="25"/>
      <c r="I95" s="31">
        <v>30</v>
      </c>
      <c r="J95" s="24">
        <v>0</v>
      </c>
      <c r="K95" s="25">
        <v>9.5</v>
      </c>
      <c r="L95" s="26">
        <f t="shared" si="5"/>
        <v>0</v>
      </c>
      <c r="M95" s="27">
        <f t="shared" si="6"/>
        <v>0</v>
      </c>
      <c r="N95" s="27">
        <f t="shared" si="7"/>
        <v>0</v>
      </c>
    </row>
    <row r="96" spans="1:14" ht="15" customHeight="1" x14ac:dyDescent="0.3">
      <c r="A96" s="32">
        <f t="shared" si="1"/>
        <v>85</v>
      </c>
      <c r="B96" s="85">
        <v>2325</v>
      </c>
      <c r="C96" s="168" t="s">
        <v>842</v>
      </c>
      <c r="D96" s="169" t="s">
        <v>843</v>
      </c>
      <c r="E96" s="169" t="s">
        <v>843</v>
      </c>
      <c r="F96" s="170" t="s">
        <v>843</v>
      </c>
      <c r="G96" s="25" t="s">
        <v>115</v>
      </c>
      <c r="H96" s="25"/>
      <c r="I96" s="31">
        <v>10</v>
      </c>
      <c r="J96" s="24">
        <v>0</v>
      </c>
      <c r="K96" s="25">
        <v>9.5</v>
      </c>
      <c r="L96" s="26">
        <f t="shared" si="5"/>
        <v>0</v>
      </c>
      <c r="M96" s="27">
        <f t="shared" si="6"/>
        <v>0</v>
      </c>
      <c r="N96" s="27">
        <f t="shared" si="7"/>
        <v>0</v>
      </c>
    </row>
    <row r="97" spans="1:14" ht="15" customHeight="1" x14ac:dyDescent="0.3">
      <c r="A97" s="32">
        <f t="shared" si="1"/>
        <v>86</v>
      </c>
      <c r="B97" s="85">
        <v>2326</v>
      </c>
      <c r="C97" s="168" t="s">
        <v>844</v>
      </c>
      <c r="D97" s="169" t="s">
        <v>845</v>
      </c>
      <c r="E97" s="169" t="s">
        <v>845</v>
      </c>
      <c r="F97" s="170" t="s">
        <v>845</v>
      </c>
      <c r="G97" s="25" t="s">
        <v>115</v>
      </c>
      <c r="H97" s="25"/>
      <c r="I97" s="31">
        <v>4</v>
      </c>
      <c r="J97" s="24">
        <v>0</v>
      </c>
      <c r="K97" s="25">
        <v>9.5</v>
      </c>
      <c r="L97" s="26">
        <f t="shared" si="5"/>
        <v>0</v>
      </c>
      <c r="M97" s="27">
        <f t="shared" si="6"/>
        <v>0</v>
      </c>
      <c r="N97" s="27">
        <f t="shared" si="7"/>
        <v>0</v>
      </c>
    </row>
    <row r="98" spans="1:14" ht="15" customHeight="1" x14ac:dyDescent="0.3">
      <c r="A98" s="32">
        <f t="shared" ref="A98:A161" si="8">A97+1</f>
        <v>87</v>
      </c>
      <c r="B98" s="85">
        <v>2327</v>
      </c>
      <c r="C98" s="168" t="s">
        <v>846</v>
      </c>
      <c r="D98" s="169" t="s">
        <v>847</v>
      </c>
      <c r="E98" s="169" t="s">
        <v>847</v>
      </c>
      <c r="F98" s="170" t="s">
        <v>847</v>
      </c>
      <c r="G98" s="25" t="s">
        <v>115</v>
      </c>
      <c r="H98" s="25"/>
      <c r="I98" s="31">
        <v>10</v>
      </c>
      <c r="J98" s="24">
        <v>0</v>
      </c>
      <c r="K98" s="25">
        <v>9.5</v>
      </c>
      <c r="L98" s="26">
        <f t="shared" si="5"/>
        <v>0</v>
      </c>
      <c r="M98" s="27">
        <f t="shared" si="6"/>
        <v>0</v>
      </c>
      <c r="N98" s="27">
        <f t="shared" si="7"/>
        <v>0</v>
      </c>
    </row>
    <row r="99" spans="1:14" ht="15" customHeight="1" x14ac:dyDescent="0.3">
      <c r="A99" s="32">
        <f t="shared" si="8"/>
        <v>88</v>
      </c>
      <c r="B99" s="85">
        <v>2328</v>
      </c>
      <c r="C99" s="168" t="s">
        <v>848</v>
      </c>
      <c r="D99" s="169" t="s">
        <v>849</v>
      </c>
      <c r="E99" s="169" t="s">
        <v>849</v>
      </c>
      <c r="F99" s="170" t="s">
        <v>849</v>
      </c>
      <c r="G99" s="25" t="s">
        <v>115</v>
      </c>
      <c r="H99" s="25"/>
      <c r="I99" s="31">
        <v>10</v>
      </c>
      <c r="J99" s="24">
        <v>0</v>
      </c>
      <c r="K99" s="25">
        <v>9.5</v>
      </c>
      <c r="L99" s="26">
        <f t="shared" si="5"/>
        <v>0</v>
      </c>
      <c r="M99" s="27">
        <f t="shared" si="6"/>
        <v>0</v>
      </c>
      <c r="N99" s="27">
        <f t="shared" si="7"/>
        <v>0</v>
      </c>
    </row>
    <row r="100" spans="1:14" ht="15" customHeight="1" x14ac:dyDescent="0.3">
      <c r="A100" s="32">
        <f t="shared" si="8"/>
        <v>89</v>
      </c>
      <c r="B100" s="85">
        <v>2339</v>
      </c>
      <c r="C100" s="168" t="s">
        <v>850</v>
      </c>
      <c r="D100" s="169" t="s">
        <v>851</v>
      </c>
      <c r="E100" s="169" t="s">
        <v>851</v>
      </c>
      <c r="F100" s="170" t="s">
        <v>851</v>
      </c>
      <c r="G100" s="25" t="s">
        <v>214</v>
      </c>
      <c r="H100" s="25"/>
      <c r="I100" s="31">
        <v>50</v>
      </c>
      <c r="J100" s="24">
        <v>0</v>
      </c>
      <c r="K100" s="25">
        <v>9.5</v>
      </c>
      <c r="L100" s="26">
        <f t="shared" si="5"/>
        <v>0</v>
      </c>
      <c r="M100" s="27">
        <f t="shared" si="6"/>
        <v>0</v>
      </c>
      <c r="N100" s="27">
        <f t="shared" si="7"/>
        <v>0</v>
      </c>
    </row>
    <row r="101" spans="1:14" ht="15" customHeight="1" x14ac:dyDescent="0.3">
      <c r="A101" s="32">
        <f t="shared" si="8"/>
        <v>90</v>
      </c>
      <c r="B101" s="85">
        <v>2341</v>
      </c>
      <c r="C101" s="168" t="s">
        <v>852</v>
      </c>
      <c r="D101" s="169" t="s">
        <v>853</v>
      </c>
      <c r="E101" s="169" t="s">
        <v>853</v>
      </c>
      <c r="F101" s="170" t="s">
        <v>853</v>
      </c>
      <c r="G101" s="25" t="s">
        <v>115</v>
      </c>
      <c r="H101" s="25"/>
      <c r="I101" s="31">
        <v>100</v>
      </c>
      <c r="J101" s="24">
        <v>0</v>
      </c>
      <c r="K101" s="25">
        <v>9.5</v>
      </c>
      <c r="L101" s="26">
        <f t="shared" si="5"/>
        <v>0</v>
      </c>
      <c r="M101" s="27">
        <f t="shared" si="6"/>
        <v>0</v>
      </c>
      <c r="N101" s="27">
        <f t="shared" si="7"/>
        <v>0</v>
      </c>
    </row>
    <row r="102" spans="1:14" ht="15" customHeight="1" x14ac:dyDescent="0.3">
      <c r="A102" s="32">
        <f t="shared" si="8"/>
        <v>91</v>
      </c>
      <c r="B102" s="85">
        <v>2343</v>
      </c>
      <c r="C102" s="168" t="s">
        <v>1038</v>
      </c>
      <c r="D102" s="169" t="s">
        <v>854</v>
      </c>
      <c r="E102" s="169" t="s">
        <v>854</v>
      </c>
      <c r="F102" s="170" t="s">
        <v>854</v>
      </c>
      <c r="G102" s="25" t="s">
        <v>214</v>
      </c>
      <c r="H102" s="25"/>
      <c r="I102" s="31">
        <v>10</v>
      </c>
      <c r="J102" s="24">
        <v>0</v>
      </c>
      <c r="K102" s="25">
        <v>9.5</v>
      </c>
      <c r="L102" s="26">
        <f t="shared" si="5"/>
        <v>0</v>
      </c>
      <c r="M102" s="27">
        <f t="shared" si="6"/>
        <v>0</v>
      </c>
      <c r="N102" s="27">
        <f t="shared" si="7"/>
        <v>0</v>
      </c>
    </row>
    <row r="103" spans="1:14" ht="15" customHeight="1" x14ac:dyDescent="0.3">
      <c r="A103" s="32">
        <f t="shared" si="8"/>
        <v>92</v>
      </c>
      <c r="B103" s="85">
        <v>2350</v>
      </c>
      <c r="C103" s="168" t="s">
        <v>855</v>
      </c>
      <c r="D103" s="169" t="s">
        <v>856</v>
      </c>
      <c r="E103" s="169" t="s">
        <v>856</v>
      </c>
      <c r="F103" s="170" t="s">
        <v>856</v>
      </c>
      <c r="G103" s="25" t="s">
        <v>115</v>
      </c>
      <c r="H103" s="25"/>
      <c r="I103" s="31">
        <v>5</v>
      </c>
      <c r="J103" s="24">
        <v>0</v>
      </c>
      <c r="K103" s="25">
        <v>9.5</v>
      </c>
      <c r="L103" s="26">
        <f t="shared" si="5"/>
        <v>0</v>
      </c>
      <c r="M103" s="27">
        <f t="shared" si="6"/>
        <v>0</v>
      </c>
      <c r="N103" s="27">
        <f t="shared" si="7"/>
        <v>0</v>
      </c>
    </row>
    <row r="104" spans="1:14" ht="15" customHeight="1" x14ac:dyDescent="0.3">
      <c r="A104" s="32">
        <f t="shared" si="8"/>
        <v>93</v>
      </c>
      <c r="B104" s="85">
        <v>2353</v>
      </c>
      <c r="C104" s="168" t="s">
        <v>857</v>
      </c>
      <c r="D104" s="169" t="s">
        <v>858</v>
      </c>
      <c r="E104" s="169" t="s">
        <v>858</v>
      </c>
      <c r="F104" s="170" t="s">
        <v>858</v>
      </c>
      <c r="G104" s="25" t="s">
        <v>115</v>
      </c>
      <c r="H104" s="25"/>
      <c r="I104" s="31">
        <v>30</v>
      </c>
      <c r="J104" s="24">
        <v>0</v>
      </c>
      <c r="K104" s="25">
        <v>9.5</v>
      </c>
      <c r="L104" s="26">
        <f t="shared" si="5"/>
        <v>0</v>
      </c>
      <c r="M104" s="27">
        <f t="shared" si="6"/>
        <v>0</v>
      </c>
      <c r="N104" s="27">
        <f t="shared" si="7"/>
        <v>0</v>
      </c>
    </row>
    <row r="105" spans="1:14" ht="15" customHeight="1" x14ac:dyDescent="0.3">
      <c r="A105" s="32">
        <f t="shared" si="8"/>
        <v>94</v>
      </c>
      <c r="B105" s="85">
        <v>2364</v>
      </c>
      <c r="C105" s="168" t="s">
        <v>859</v>
      </c>
      <c r="D105" s="169" t="s">
        <v>860</v>
      </c>
      <c r="E105" s="169" t="s">
        <v>860</v>
      </c>
      <c r="F105" s="170" t="s">
        <v>860</v>
      </c>
      <c r="G105" s="25" t="s">
        <v>14</v>
      </c>
      <c r="H105" s="25"/>
      <c r="I105" s="31">
        <v>10</v>
      </c>
      <c r="J105" s="24">
        <v>0</v>
      </c>
      <c r="K105" s="25">
        <v>9.5</v>
      </c>
      <c r="L105" s="26">
        <f t="shared" si="5"/>
        <v>0</v>
      </c>
      <c r="M105" s="27">
        <f t="shared" si="6"/>
        <v>0</v>
      </c>
      <c r="N105" s="27">
        <f t="shared" si="7"/>
        <v>0</v>
      </c>
    </row>
    <row r="106" spans="1:14" ht="15" customHeight="1" x14ac:dyDescent="0.3">
      <c r="A106" s="32">
        <f t="shared" si="8"/>
        <v>95</v>
      </c>
      <c r="B106" s="85">
        <v>2366</v>
      </c>
      <c r="C106" s="168" t="s">
        <v>1039</v>
      </c>
      <c r="D106" s="169" t="s">
        <v>861</v>
      </c>
      <c r="E106" s="169" t="s">
        <v>861</v>
      </c>
      <c r="F106" s="170" t="s">
        <v>861</v>
      </c>
      <c r="G106" s="25" t="s">
        <v>14</v>
      </c>
      <c r="H106" s="25"/>
      <c r="I106" s="31">
        <v>10</v>
      </c>
      <c r="J106" s="24">
        <v>0</v>
      </c>
      <c r="K106" s="25">
        <v>9.5</v>
      </c>
      <c r="L106" s="26">
        <f t="shared" si="5"/>
        <v>0</v>
      </c>
      <c r="M106" s="27">
        <f t="shared" si="6"/>
        <v>0</v>
      </c>
      <c r="N106" s="27">
        <f t="shared" si="7"/>
        <v>0</v>
      </c>
    </row>
    <row r="107" spans="1:14" ht="15" customHeight="1" x14ac:dyDescent="0.3">
      <c r="A107" s="32">
        <f t="shared" si="8"/>
        <v>96</v>
      </c>
      <c r="B107" s="85">
        <v>2370</v>
      </c>
      <c r="C107" s="168" t="s">
        <v>1040</v>
      </c>
      <c r="D107" s="169" t="s">
        <v>862</v>
      </c>
      <c r="E107" s="169" t="s">
        <v>862</v>
      </c>
      <c r="F107" s="170" t="s">
        <v>862</v>
      </c>
      <c r="G107" s="25" t="s">
        <v>115</v>
      </c>
      <c r="H107" s="25"/>
      <c r="I107" s="31">
        <v>5</v>
      </c>
      <c r="J107" s="24">
        <v>0</v>
      </c>
      <c r="K107" s="25">
        <v>9.5</v>
      </c>
      <c r="L107" s="26">
        <f t="shared" si="5"/>
        <v>0</v>
      </c>
      <c r="M107" s="27">
        <f t="shared" si="6"/>
        <v>0</v>
      </c>
      <c r="N107" s="27">
        <f t="shared" si="7"/>
        <v>0</v>
      </c>
    </row>
    <row r="108" spans="1:14" ht="15" customHeight="1" x14ac:dyDescent="0.3">
      <c r="A108" s="32">
        <f t="shared" si="8"/>
        <v>97</v>
      </c>
      <c r="B108" s="85">
        <v>2378</v>
      </c>
      <c r="C108" s="168" t="s">
        <v>1041</v>
      </c>
      <c r="D108" s="169" t="s">
        <v>863</v>
      </c>
      <c r="E108" s="169" t="s">
        <v>863</v>
      </c>
      <c r="F108" s="170" t="s">
        <v>863</v>
      </c>
      <c r="G108" s="25" t="s">
        <v>115</v>
      </c>
      <c r="H108" s="25"/>
      <c r="I108" s="31">
        <v>5</v>
      </c>
      <c r="J108" s="24">
        <v>0</v>
      </c>
      <c r="K108" s="25">
        <v>9.5</v>
      </c>
      <c r="L108" s="26">
        <f t="shared" si="5"/>
        <v>0</v>
      </c>
      <c r="M108" s="27">
        <f t="shared" si="6"/>
        <v>0</v>
      </c>
      <c r="N108" s="27">
        <f t="shared" si="7"/>
        <v>0</v>
      </c>
    </row>
    <row r="109" spans="1:14" ht="15" customHeight="1" x14ac:dyDescent="0.3">
      <c r="A109" s="32">
        <f t="shared" si="8"/>
        <v>98</v>
      </c>
      <c r="B109" s="85">
        <v>2380</v>
      </c>
      <c r="C109" s="168" t="s">
        <v>864</v>
      </c>
      <c r="D109" s="169" t="s">
        <v>865</v>
      </c>
      <c r="E109" s="169" t="s">
        <v>865</v>
      </c>
      <c r="F109" s="170" t="s">
        <v>865</v>
      </c>
      <c r="G109" s="25" t="s">
        <v>115</v>
      </c>
      <c r="H109" s="25"/>
      <c r="I109" s="31">
        <v>200</v>
      </c>
      <c r="J109" s="24">
        <v>0</v>
      </c>
      <c r="K109" s="25">
        <v>9.5</v>
      </c>
      <c r="L109" s="26">
        <f t="shared" si="5"/>
        <v>0</v>
      </c>
      <c r="M109" s="27">
        <f t="shared" si="6"/>
        <v>0</v>
      </c>
      <c r="N109" s="27">
        <f t="shared" si="7"/>
        <v>0</v>
      </c>
    </row>
    <row r="110" spans="1:14" ht="15" customHeight="1" x14ac:dyDescent="0.3">
      <c r="A110" s="32">
        <f t="shared" si="8"/>
        <v>99</v>
      </c>
      <c r="B110" s="85">
        <v>2395</v>
      </c>
      <c r="C110" s="168" t="s">
        <v>866</v>
      </c>
      <c r="D110" s="169" t="s">
        <v>867</v>
      </c>
      <c r="E110" s="169" t="s">
        <v>867</v>
      </c>
      <c r="F110" s="170" t="s">
        <v>867</v>
      </c>
      <c r="G110" s="25" t="s">
        <v>214</v>
      </c>
      <c r="H110" s="25"/>
      <c r="I110" s="31">
        <v>200</v>
      </c>
      <c r="J110" s="24">
        <v>0</v>
      </c>
      <c r="K110" s="25">
        <v>9.5</v>
      </c>
      <c r="L110" s="26">
        <f t="shared" si="5"/>
        <v>0</v>
      </c>
      <c r="M110" s="27">
        <f t="shared" si="6"/>
        <v>0</v>
      </c>
      <c r="N110" s="27">
        <f t="shared" si="7"/>
        <v>0</v>
      </c>
    </row>
    <row r="111" spans="1:14" ht="15" customHeight="1" x14ac:dyDescent="0.3">
      <c r="A111" s="32">
        <f t="shared" si="8"/>
        <v>100</v>
      </c>
      <c r="B111" s="85">
        <v>2748</v>
      </c>
      <c r="C111" s="168" t="s">
        <v>868</v>
      </c>
      <c r="D111" s="169" t="s">
        <v>869</v>
      </c>
      <c r="E111" s="169" t="s">
        <v>869</v>
      </c>
      <c r="F111" s="170" t="s">
        <v>869</v>
      </c>
      <c r="G111" s="25" t="s">
        <v>115</v>
      </c>
      <c r="H111" s="25"/>
      <c r="I111" s="31">
        <v>20</v>
      </c>
      <c r="J111" s="24">
        <v>0</v>
      </c>
      <c r="K111" s="25">
        <v>9.5</v>
      </c>
      <c r="L111" s="26">
        <f t="shared" si="5"/>
        <v>0</v>
      </c>
      <c r="M111" s="27">
        <f t="shared" si="6"/>
        <v>0</v>
      </c>
      <c r="N111" s="27">
        <f t="shared" si="7"/>
        <v>0</v>
      </c>
    </row>
    <row r="112" spans="1:14" ht="15" customHeight="1" x14ac:dyDescent="0.3">
      <c r="A112" s="32">
        <f t="shared" si="8"/>
        <v>101</v>
      </c>
      <c r="B112" s="85">
        <v>3004</v>
      </c>
      <c r="C112" s="168" t="s">
        <v>870</v>
      </c>
      <c r="D112" s="169" t="s">
        <v>871</v>
      </c>
      <c r="E112" s="169" t="s">
        <v>871</v>
      </c>
      <c r="F112" s="170" t="s">
        <v>871</v>
      </c>
      <c r="G112" s="25" t="s">
        <v>115</v>
      </c>
      <c r="H112" s="25"/>
      <c r="I112" s="31">
        <v>800</v>
      </c>
      <c r="J112" s="24">
        <v>0</v>
      </c>
      <c r="K112" s="25">
        <v>9.5</v>
      </c>
      <c r="L112" s="26">
        <f t="shared" si="5"/>
        <v>0</v>
      </c>
      <c r="M112" s="27">
        <f t="shared" si="6"/>
        <v>0</v>
      </c>
      <c r="N112" s="27">
        <f t="shared" si="7"/>
        <v>0</v>
      </c>
    </row>
    <row r="113" spans="1:14" ht="15" customHeight="1" x14ac:dyDescent="0.3">
      <c r="A113" s="32">
        <f t="shared" si="8"/>
        <v>102</v>
      </c>
      <c r="B113" s="85">
        <v>3072</v>
      </c>
      <c r="C113" s="168" t="s">
        <v>872</v>
      </c>
      <c r="D113" s="169" t="s">
        <v>873</v>
      </c>
      <c r="E113" s="169" t="s">
        <v>873</v>
      </c>
      <c r="F113" s="170" t="s">
        <v>873</v>
      </c>
      <c r="G113" s="25" t="s">
        <v>14</v>
      </c>
      <c r="H113" s="25"/>
      <c r="I113" s="31">
        <v>10</v>
      </c>
      <c r="J113" s="24">
        <v>0</v>
      </c>
      <c r="K113" s="25">
        <v>9.5</v>
      </c>
      <c r="L113" s="26">
        <f t="shared" si="5"/>
        <v>0</v>
      </c>
      <c r="M113" s="27">
        <f t="shared" si="6"/>
        <v>0</v>
      </c>
      <c r="N113" s="27">
        <f t="shared" si="7"/>
        <v>0</v>
      </c>
    </row>
    <row r="114" spans="1:14" ht="15" customHeight="1" x14ac:dyDescent="0.3">
      <c r="A114" s="32">
        <f t="shared" si="8"/>
        <v>103</v>
      </c>
      <c r="B114" s="85">
        <v>3088</v>
      </c>
      <c r="C114" s="168" t="s">
        <v>874</v>
      </c>
      <c r="D114" s="169" t="s">
        <v>875</v>
      </c>
      <c r="E114" s="169" t="s">
        <v>875</v>
      </c>
      <c r="F114" s="170" t="s">
        <v>875</v>
      </c>
      <c r="G114" s="25" t="s">
        <v>115</v>
      </c>
      <c r="H114" s="25"/>
      <c r="I114" s="31">
        <v>100</v>
      </c>
      <c r="J114" s="24">
        <v>0</v>
      </c>
      <c r="K114" s="25">
        <v>9.5</v>
      </c>
      <c r="L114" s="26">
        <f t="shared" si="5"/>
        <v>0</v>
      </c>
      <c r="M114" s="27">
        <f t="shared" si="6"/>
        <v>0</v>
      </c>
      <c r="N114" s="27">
        <f t="shared" si="7"/>
        <v>0</v>
      </c>
    </row>
    <row r="115" spans="1:14" ht="15" customHeight="1" x14ac:dyDescent="0.3">
      <c r="A115" s="32">
        <f t="shared" si="8"/>
        <v>104</v>
      </c>
      <c r="B115" s="85">
        <v>3145</v>
      </c>
      <c r="C115" s="168" t="s">
        <v>876</v>
      </c>
      <c r="D115" s="169" t="s">
        <v>877</v>
      </c>
      <c r="E115" s="169" t="s">
        <v>877</v>
      </c>
      <c r="F115" s="170" t="s">
        <v>877</v>
      </c>
      <c r="G115" s="25" t="s">
        <v>14</v>
      </c>
      <c r="H115" s="25"/>
      <c r="I115" s="31">
        <v>20</v>
      </c>
      <c r="J115" s="24">
        <v>0</v>
      </c>
      <c r="K115" s="25">
        <v>9.5</v>
      </c>
      <c r="L115" s="26">
        <f t="shared" si="5"/>
        <v>0</v>
      </c>
      <c r="M115" s="27">
        <f t="shared" si="6"/>
        <v>0</v>
      </c>
      <c r="N115" s="27">
        <f t="shared" si="7"/>
        <v>0</v>
      </c>
    </row>
    <row r="116" spans="1:14" ht="15" customHeight="1" x14ac:dyDescent="0.3">
      <c r="A116" s="32">
        <f t="shared" si="8"/>
        <v>105</v>
      </c>
      <c r="B116" s="85">
        <v>3149</v>
      </c>
      <c r="C116" s="168" t="s">
        <v>878</v>
      </c>
      <c r="D116" s="169" t="s">
        <v>879</v>
      </c>
      <c r="E116" s="169" t="s">
        <v>879</v>
      </c>
      <c r="F116" s="170" t="s">
        <v>879</v>
      </c>
      <c r="G116" s="25" t="s">
        <v>14</v>
      </c>
      <c r="H116" s="25"/>
      <c r="I116" s="31">
        <v>1</v>
      </c>
      <c r="J116" s="24">
        <v>0</v>
      </c>
      <c r="K116" s="25">
        <v>22</v>
      </c>
      <c r="L116" s="26">
        <f>PRODUCT(J116,1.22)</f>
        <v>0</v>
      </c>
      <c r="M116" s="27">
        <f t="shared" si="6"/>
        <v>0</v>
      </c>
      <c r="N116" s="27">
        <f t="shared" si="7"/>
        <v>0</v>
      </c>
    </row>
    <row r="117" spans="1:14" ht="15" customHeight="1" x14ac:dyDescent="0.3">
      <c r="A117" s="32">
        <f t="shared" si="8"/>
        <v>106</v>
      </c>
      <c r="B117" s="85">
        <v>3150</v>
      </c>
      <c r="C117" s="168" t="s">
        <v>880</v>
      </c>
      <c r="D117" s="169" t="s">
        <v>881</v>
      </c>
      <c r="E117" s="169" t="s">
        <v>881</v>
      </c>
      <c r="F117" s="170" t="s">
        <v>881</v>
      </c>
      <c r="G117" s="25" t="s">
        <v>14</v>
      </c>
      <c r="H117" s="25"/>
      <c r="I117" s="31">
        <v>2</v>
      </c>
      <c r="J117" s="24">
        <v>0</v>
      </c>
      <c r="K117" s="25">
        <v>9.5</v>
      </c>
      <c r="L117" s="26">
        <f t="shared" si="5"/>
        <v>0</v>
      </c>
      <c r="M117" s="27">
        <f t="shared" si="6"/>
        <v>0</v>
      </c>
      <c r="N117" s="27">
        <f t="shared" si="7"/>
        <v>0</v>
      </c>
    </row>
    <row r="118" spans="1:14" ht="15" customHeight="1" x14ac:dyDescent="0.3">
      <c r="A118" s="32">
        <f t="shared" si="8"/>
        <v>107</v>
      </c>
      <c r="B118" s="85">
        <v>3151</v>
      </c>
      <c r="C118" s="168" t="s">
        <v>882</v>
      </c>
      <c r="D118" s="169" t="s">
        <v>883</v>
      </c>
      <c r="E118" s="169" t="s">
        <v>883</v>
      </c>
      <c r="F118" s="170" t="s">
        <v>883</v>
      </c>
      <c r="G118" s="25" t="s">
        <v>14</v>
      </c>
      <c r="H118" s="25"/>
      <c r="I118" s="31">
        <v>2</v>
      </c>
      <c r="J118" s="24">
        <v>0</v>
      </c>
      <c r="K118" s="25">
        <v>9.5</v>
      </c>
      <c r="L118" s="26">
        <f t="shared" si="5"/>
        <v>0</v>
      </c>
      <c r="M118" s="27">
        <f t="shared" si="6"/>
        <v>0</v>
      </c>
      <c r="N118" s="27">
        <f t="shared" si="7"/>
        <v>0</v>
      </c>
    </row>
    <row r="119" spans="1:14" ht="15" customHeight="1" x14ac:dyDescent="0.3">
      <c r="A119" s="32">
        <f t="shared" si="8"/>
        <v>108</v>
      </c>
      <c r="B119" s="85">
        <v>3152</v>
      </c>
      <c r="C119" s="168" t="s">
        <v>884</v>
      </c>
      <c r="D119" s="169" t="s">
        <v>885</v>
      </c>
      <c r="E119" s="169" t="s">
        <v>885</v>
      </c>
      <c r="F119" s="170" t="s">
        <v>885</v>
      </c>
      <c r="G119" s="25" t="s">
        <v>14</v>
      </c>
      <c r="H119" s="25"/>
      <c r="I119" s="31">
        <v>4</v>
      </c>
      <c r="J119" s="24">
        <v>0</v>
      </c>
      <c r="K119" s="25">
        <v>9.5</v>
      </c>
      <c r="L119" s="26">
        <f t="shared" si="5"/>
        <v>0</v>
      </c>
      <c r="M119" s="27">
        <f t="shared" si="6"/>
        <v>0</v>
      </c>
      <c r="N119" s="27">
        <f t="shared" si="7"/>
        <v>0</v>
      </c>
    </row>
    <row r="120" spans="1:14" ht="15" customHeight="1" x14ac:dyDescent="0.3">
      <c r="A120" s="32">
        <f t="shared" si="8"/>
        <v>109</v>
      </c>
      <c r="B120" s="85">
        <v>2300</v>
      </c>
      <c r="C120" s="168" t="s">
        <v>886</v>
      </c>
      <c r="D120" s="169" t="s">
        <v>887</v>
      </c>
      <c r="E120" s="169" t="s">
        <v>887</v>
      </c>
      <c r="F120" s="170" t="s">
        <v>887</v>
      </c>
      <c r="G120" s="25" t="s">
        <v>115</v>
      </c>
      <c r="H120" s="25"/>
      <c r="I120" s="31">
        <v>400</v>
      </c>
      <c r="J120" s="24">
        <v>0</v>
      </c>
      <c r="K120" s="25">
        <v>9.5</v>
      </c>
      <c r="L120" s="26">
        <f t="shared" si="5"/>
        <v>0</v>
      </c>
      <c r="M120" s="27">
        <f t="shared" si="6"/>
        <v>0</v>
      </c>
      <c r="N120" s="27">
        <f t="shared" si="7"/>
        <v>0</v>
      </c>
    </row>
    <row r="121" spans="1:14" ht="15" customHeight="1" x14ac:dyDescent="0.3">
      <c r="A121" s="32">
        <f t="shared" si="8"/>
        <v>110</v>
      </c>
      <c r="B121" s="85">
        <v>3117</v>
      </c>
      <c r="C121" s="168" t="s">
        <v>888</v>
      </c>
      <c r="D121" s="169"/>
      <c r="E121" s="169"/>
      <c r="F121" s="170"/>
      <c r="G121" s="25" t="s">
        <v>115</v>
      </c>
      <c r="H121" s="25"/>
      <c r="I121" s="31">
        <v>20</v>
      </c>
      <c r="J121" s="24">
        <v>0</v>
      </c>
      <c r="K121" s="25">
        <v>9.5</v>
      </c>
      <c r="L121" s="26">
        <f t="shared" si="5"/>
        <v>0</v>
      </c>
      <c r="M121" s="27">
        <f t="shared" si="6"/>
        <v>0</v>
      </c>
      <c r="N121" s="27">
        <f t="shared" si="7"/>
        <v>0</v>
      </c>
    </row>
    <row r="122" spans="1:14" ht="15" customHeight="1" x14ac:dyDescent="0.3">
      <c r="A122" s="32">
        <f t="shared" si="8"/>
        <v>111</v>
      </c>
      <c r="B122" s="85">
        <v>3302</v>
      </c>
      <c r="C122" s="168" t="s">
        <v>889</v>
      </c>
      <c r="D122" s="169"/>
      <c r="E122" s="169"/>
      <c r="F122" s="170"/>
      <c r="G122" s="25" t="s">
        <v>115</v>
      </c>
      <c r="H122" s="25"/>
      <c r="I122" s="31">
        <v>500</v>
      </c>
      <c r="J122" s="24">
        <v>0</v>
      </c>
      <c r="K122" s="25">
        <v>9.5</v>
      </c>
      <c r="L122" s="26">
        <f t="shared" si="5"/>
        <v>0</v>
      </c>
      <c r="M122" s="27">
        <f t="shared" si="6"/>
        <v>0</v>
      </c>
      <c r="N122" s="27">
        <f t="shared" si="7"/>
        <v>0</v>
      </c>
    </row>
    <row r="123" spans="1:14" ht="15" customHeight="1" x14ac:dyDescent="0.3">
      <c r="A123" s="32">
        <f t="shared" si="8"/>
        <v>112</v>
      </c>
      <c r="B123" s="85">
        <v>3343</v>
      </c>
      <c r="C123" s="168" t="s">
        <v>890</v>
      </c>
      <c r="D123" s="169" t="s">
        <v>709</v>
      </c>
      <c r="E123" s="169" t="s">
        <v>709</v>
      </c>
      <c r="F123" s="170" t="s">
        <v>709</v>
      </c>
      <c r="G123" s="109" t="s">
        <v>115</v>
      </c>
      <c r="H123" s="23"/>
      <c r="I123" s="31">
        <v>100</v>
      </c>
      <c r="J123" s="24">
        <v>0</v>
      </c>
      <c r="K123" s="25">
        <v>9.5</v>
      </c>
      <c r="L123" s="26">
        <f t="shared" si="5"/>
        <v>0</v>
      </c>
      <c r="M123" s="27">
        <f t="shared" si="6"/>
        <v>0</v>
      </c>
      <c r="N123" s="27">
        <f t="shared" si="7"/>
        <v>0</v>
      </c>
    </row>
    <row r="124" spans="1:14" ht="15" customHeight="1" x14ac:dyDescent="0.3">
      <c r="A124" s="32">
        <f t="shared" si="8"/>
        <v>113</v>
      </c>
      <c r="B124" s="85">
        <v>3345</v>
      </c>
      <c r="C124" s="168" t="s">
        <v>891</v>
      </c>
      <c r="D124" s="169" t="s">
        <v>745</v>
      </c>
      <c r="E124" s="169" t="s">
        <v>745</v>
      </c>
      <c r="F124" s="170" t="s">
        <v>745</v>
      </c>
      <c r="G124" s="109" t="s">
        <v>115</v>
      </c>
      <c r="H124" s="23"/>
      <c r="I124" s="31">
        <v>50</v>
      </c>
      <c r="J124" s="24">
        <v>0</v>
      </c>
      <c r="K124" s="25">
        <v>9.5</v>
      </c>
      <c r="L124" s="26">
        <f t="shared" si="5"/>
        <v>0</v>
      </c>
      <c r="M124" s="27">
        <f t="shared" si="6"/>
        <v>0</v>
      </c>
      <c r="N124" s="27">
        <f t="shared" si="7"/>
        <v>0</v>
      </c>
    </row>
    <row r="125" spans="1:14" ht="15" customHeight="1" x14ac:dyDescent="0.3">
      <c r="A125" s="32">
        <f t="shared" si="8"/>
        <v>114</v>
      </c>
      <c r="B125" s="85">
        <v>3333</v>
      </c>
      <c r="C125" s="168" t="s">
        <v>892</v>
      </c>
      <c r="D125" s="169" t="s">
        <v>745</v>
      </c>
      <c r="E125" s="169" t="s">
        <v>745</v>
      </c>
      <c r="F125" s="170" t="s">
        <v>745</v>
      </c>
      <c r="G125" s="109" t="s">
        <v>115</v>
      </c>
      <c r="H125" s="23"/>
      <c r="I125" s="31">
        <v>20</v>
      </c>
      <c r="J125" s="24">
        <v>0</v>
      </c>
      <c r="K125" s="25">
        <v>9.5</v>
      </c>
      <c r="L125" s="26">
        <f t="shared" si="5"/>
        <v>0</v>
      </c>
      <c r="M125" s="27">
        <f t="shared" si="6"/>
        <v>0</v>
      </c>
      <c r="N125" s="27">
        <f t="shared" si="7"/>
        <v>0</v>
      </c>
    </row>
    <row r="126" spans="1:14" ht="15" customHeight="1" x14ac:dyDescent="0.3">
      <c r="A126" s="32">
        <f t="shared" si="8"/>
        <v>115</v>
      </c>
      <c r="B126" s="85">
        <v>3308</v>
      </c>
      <c r="C126" s="168" t="s">
        <v>893</v>
      </c>
      <c r="D126" s="169" t="s">
        <v>745</v>
      </c>
      <c r="E126" s="169" t="s">
        <v>745</v>
      </c>
      <c r="F126" s="170" t="s">
        <v>745</v>
      </c>
      <c r="G126" s="109" t="s">
        <v>115</v>
      </c>
      <c r="H126" s="23"/>
      <c r="I126" s="31">
        <v>20</v>
      </c>
      <c r="J126" s="24">
        <v>0</v>
      </c>
      <c r="K126" s="25">
        <v>9.5</v>
      </c>
      <c r="L126" s="26">
        <f t="shared" si="5"/>
        <v>0</v>
      </c>
      <c r="M126" s="27">
        <f t="shared" si="6"/>
        <v>0</v>
      </c>
      <c r="N126" s="27">
        <f t="shared" si="7"/>
        <v>0</v>
      </c>
    </row>
    <row r="127" spans="1:14" ht="15" customHeight="1" x14ac:dyDescent="0.3">
      <c r="A127" s="32">
        <f t="shared" si="8"/>
        <v>116</v>
      </c>
      <c r="B127" s="85">
        <v>3304</v>
      </c>
      <c r="C127" s="168" t="s">
        <v>894</v>
      </c>
      <c r="D127" s="169" t="s">
        <v>745</v>
      </c>
      <c r="E127" s="169" t="s">
        <v>745</v>
      </c>
      <c r="F127" s="170" t="s">
        <v>745</v>
      </c>
      <c r="G127" s="109" t="s">
        <v>14</v>
      </c>
      <c r="H127" s="23"/>
      <c r="I127" s="31">
        <v>5</v>
      </c>
      <c r="J127" s="24">
        <v>0</v>
      </c>
      <c r="K127" s="25">
        <v>9.5</v>
      </c>
      <c r="L127" s="26">
        <f t="shared" si="5"/>
        <v>0</v>
      </c>
      <c r="M127" s="27">
        <f t="shared" si="6"/>
        <v>0</v>
      </c>
      <c r="N127" s="27">
        <f t="shared" si="7"/>
        <v>0</v>
      </c>
    </row>
    <row r="128" spans="1:14" ht="15" customHeight="1" x14ac:dyDescent="0.3">
      <c r="A128" s="32">
        <f t="shared" si="8"/>
        <v>117</v>
      </c>
      <c r="B128" s="85">
        <v>3305</v>
      </c>
      <c r="C128" s="168" t="s">
        <v>895</v>
      </c>
      <c r="D128" s="169" t="s">
        <v>745</v>
      </c>
      <c r="E128" s="169" t="s">
        <v>745</v>
      </c>
      <c r="F128" s="170" t="s">
        <v>745</v>
      </c>
      <c r="G128" s="109" t="s">
        <v>14</v>
      </c>
      <c r="H128" s="23"/>
      <c r="I128" s="31">
        <v>5</v>
      </c>
      <c r="J128" s="24">
        <v>0</v>
      </c>
      <c r="K128" s="25">
        <v>9.5</v>
      </c>
      <c r="L128" s="26">
        <f t="shared" si="5"/>
        <v>0</v>
      </c>
      <c r="M128" s="27">
        <f t="shared" si="6"/>
        <v>0</v>
      </c>
      <c r="N128" s="27">
        <f t="shared" si="7"/>
        <v>0</v>
      </c>
    </row>
    <row r="129" spans="1:14" ht="15" customHeight="1" x14ac:dyDescent="0.3">
      <c r="A129" s="32">
        <f t="shared" si="8"/>
        <v>118</v>
      </c>
      <c r="B129" s="85">
        <v>3351</v>
      </c>
      <c r="C129" s="168" t="s">
        <v>896</v>
      </c>
      <c r="D129" s="169"/>
      <c r="E129" s="169"/>
      <c r="F129" s="170"/>
      <c r="G129" s="109" t="s">
        <v>115</v>
      </c>
      <c r="H129" s="23"/>
      <c r="I129" s="31">
        <v>20</v>
      </c>
      <c r="J129" s="24">
        <v>0</v>
      </c>
      <c r="K129" s="25">
        <v>9.5</v>
      </c>
      <c r="L129" s="26">
        <f t="shared" si="5"/>
        <v>0</v>
      </c>
      <c r="M129" s="27">
        <f t="shared" si="6"/>
        <v>0</v>
      </c>
      <c r="N129" s="27">
        <f t="shared" si="7"/>
        <v>0</v>
      </c>
    </row>
    <row r="130" spans="1:14" ht="15" customHeight="1" x14ac:dyDescent="0.3">
      <c r="A130" s="32">
        <f t="shared" si="8"/>
        <v>119</v>
      </c>
      <c r="B130" s="85">
        <v>3363</v>
      </c>
      <c r="C130" s="168" t="s">
        <v>897</v>
      </c>
      <c r="D130" s="169"/>
      <c r="E130" s="169"/>
      <c r="F130" s="170"/>
      <c r="G130" s="109" t="s">
        <v>115</v>
      </c>
      <c r="H130" s="23"/>
      <c r="I130" s="31">
        <v>30</v>
      </c>
      <c r="J130" s="24">
        <v>0</v>
      </c>
      <c r="K130" s="25">
        <v>9.5</v>
      </c>
      <c r="L130" s="26">
        <f t="shared" si="5"/>
        <v>0</v>
      </c>
      <c r="M130" s="27">
        <f t="shared" si="6"/>
        <v>0</v>
      </c>
      <c r="N130" s="27">
        <f t="shared" si="7"/>
        <v>0</v>
      </c>
    </row>
    <row r="131" spans="1:14" ht="15" customHeight="1" x14ac:dyDescent="0.3">
      <c r="A131" s="32">
        <f t="shared" si="8"/>
        <v>120</v>
      </c>
      <c r="B131" s="85">
        <v>3399</v>
      </c>
      <c r="C131" s="168" t="s">
        <v>898</v>
      </c>
      <c r="D131" s="169"/>
      <c r="E131" s="169"/>
      <c r="F131" s="170"/>
      <c r="G131" s="109" t="s">
        <v>115</v>
      </c>
      <c r="H131" s="23"/>
      <c r="I131" s="31">
        <v>30</v>
      </c>
      <c r="J131" s="24">
        <v>0</v>
      </c>
      <c r="K131" s="25">
        <v>9.5</v>
      </c>
      <c r="L131" s="26">
        <f t="shared" si="5"/>
        <v>0</v>
      </c>
      <c r="M131" s="27">
        <f t="shared" si="6"/>
        <v>0</v>
      </c>
      <c r="N131" s="27">
        <f t="shared" si="7"/>
        <v>0</v>
      </c>
    </row>
    <row r="132" spans="1:14" ht="15" customHeight="1" x14ac:dyDescent="0.3">
      <c r="A132" s="32">
        <f t="shared" si="8"/>
        <v>121</v>
      </c>
      <c r="B132" s="85">
        <v>3409</v>
      </c>
      <c r="C132" s="168" t="s">
        <v>899</v>
      </c>
      <c r="D132" s="169"/>
      <c r="E132" s="169"/>
      <c r="F132" s="170"/>
      <c r="G132" s="109" t="s">
        <v>115</v>
      </c>
      <c r="H132" s="23"/>
      <c r="I132" s="31">
        <v>200</v>
      </c>
      <c r="J132" s="24">
        <v>0</v>
      </c>
      <c r="K132" s="25">
        <v>9.5</v>
      </c>
      <c r="L132" s="26">
        <f t="shared" si="5"/>
        <v>0</v>
      </c>
      <c r="M132" s="27">
        <f t="shared" si="6"/>
        <v>0</v>
      </c>
      <c r="N132" s="27">
        <f t="shared" si="7"/>
        <v>0</v>
      </c>
    </row>
    <row r="133" spans="1:14" ht="15" customHeight="1" x14ac:dyDescent="0.3">
      <c r="A133" s="32">
        <f t="shared" si="8"/>
        <v>122</v>
      </c>
      <c r="B133" s="85">
        <v>3425</v>
      </c>
      <c r="C133" s="168" t="s">
        <v>900</v>
      </c>
      <c r="D133" s="169"/>
      <c r="E133" s="169"/>
      <c r="F133" s="170"/>
      <c r="G133" s="109" t="s">
        <v>115</v>
      </c>
      <c r="H133" s="23"/>
      <c r="I133" s="31">
        <v>10</v>
      </c>
      <c r="J133" s="24">
        <v>0</v>
      </c>
      <c r="K133" s="25">
        <v>9.5</v>
      </c>
      <c r="L133" s="26">
        <f t="shared" si="5"/>
        <v>0</v>
      </c>
      <c r="M133" s="27">
        <f t="shared" si="6"/>
        <v>0</v>
      </c>
      <c r="N133" s="27">
        <f t="shared" si="7"/>
        <v>0</v>
      </c>
    </row>
    <row r="134" spans="1:14" ht="15" customHeight="1" x14ac:dyDescent="0.3">
      <c r="A134" s="32">
        <f t="shared" si="8"/>
        <v>123</v>
      </c>
      <c r="B134" s="85">
        <v>3482</v>
      </c>
      <c r="C134" s="168" t="s">
        <v>901</v>
      </c>
      <c r="D134" s="169"/>
      <c r="E134" s="169"/>
      <c r="F134" s="170"/>
      <c r="G134" s="109" t="s">
        <v>115</v>
      </c>
      <c r="H134" s="23"/>
      <c r="I134" s="111">
        <v>10</v>
      </c>
      <c r="J134" s="24">
        <v>0</v>
      </c>
      <c r="K134" s="25">
        <v>9.5</v>
      </c>
      <c r="L134" s="26">
        <f t="shared" si="5"/>
        <v>0</v>
      </c>
      <c r="M134" s="27">
        <f t="shared" si="6"/>
        <v>0</v>
      </c>
      <c r="N134" s="27">
        <f t="shared" si="7"/>
        <v>0</v>
      </c>
    </row>
    <row r="135" spans="1:14" ht="15" customHeight="1" x14ac:dyDescent="0.3">
      <c r="A135" s="32">
        <f t="shared" si="8"/>
        <v>124</v>
      </c>
      <c r="B135" s="85">
        <v>3445</v>
      </c>
      <c r="C135" s="168" t="s">
        <v>902</v>
      </c>
      <c r="D135" s="169"/>
      <c r="E135" s="169"/>
      <c r="F135" s="170"/>
      <c r="G135" s="109" t="s">
        <v>115</v>
      </c>
      <c r="H135" s="23"/>
      <c r="I135" s="111">
        <v>50</v>
      </c>
      <c r="J135" s="24">
        <v>0</v>
      </c>
      <c r="K135" s="25">
        <v>9.5</v>
      </c>
      <c r="L135" s="26">
        <f t="shared" si="5"/>
        <v>0</v>
      </c>
      <c r="M135" s="27">
        <f t="shared" si="6"/>
        <v>0</v>
      </c>
      <c r="N135" s="27">
        <f t="shared" si="7"/>
        <v>0</v>
      </c>
    </row>
    <row r="136" spans="1:14" ht="15" customHeight="1" x14ac:dyDescent="0.3">
      <c r="A136" s="32">
        <f t="shared" si="8"/>
        <v>125</v>
      </c>
      <c r="B136" s="85">
        <v>3532</v>
      </c>
      <c r="C136" s="168" t="s">
        <v>903</v>
      </c>
      <c r="D136" s="169"/>
      <c r="E136" s="169"/>
      <c r="F136" s="170"/>
      <c r="G136" s="109" t="s">
        <v>14</v>
      </c>
      <c r="H136" s="23"/>
      <c r="I136" s="111">
        <v>100</v>
      </c>
      <c r="J136" s="24">
        <v>0</v>
      </c>
      <c r="K136" s="25">
        <v>9.5</v>
      </c>
      <c r="L136" s="26">
        <f t="shared" si="5"/>
        <v>0</v>
      </c>
      <c r="M136" s="27">
        <f t="shared" si="6"/>
        <v>0</v>
      </c>
      <c r="N136" s="27">
        <f t="shared" si="7"/>
        <v>0</v>
      </c>
    </row>
    <row r="137" spans="1:14" ht="15" customHeight="1" x14ac:dyDescent="0.3">
      <c r="A137" s="32">
        <f t="shared" si="8"/>
        <v>126</v>
      </c>
      <c r="B137" s="85">
        <v>3525</v>
      </c>
      <c r="C137" s="168" t="s">
        <v>904</v>
      </c>
      <c r="D137" s="169"/>
      <c r="E137" s="169"/>
      <c r="F137" s="170"/>
      <c r="G137" s="109" t="s">
        <v>115</v>
      </c>
      <c r="H137" s="23"/>
      <c r="I137" s="111">
        <v>5</v>
      </c>
      <c r="J137" s="24">
        <v>0</v>
      </c>
      <c r="K137" s="25">
        <v>9.5</v>
      </c>
      <c r="L137" s="26">
        <f t="shared" si="5"/>
        <v>0</v>
      </c>
      <c r="M137" s="27">
        <f t="shared" si="6"/>
        <v>0</v>
      </c>
      <c r="N137" s="27">
        <f t="shared" si="7"/>
        <v>0</v>
      </c>
    </row>
    <row r="138" spans="1:14" ht="15" customHeight="1" x14ac:dyDescent="0.3">
      <c r="A138" s="32">
        <f t="shared" si="8"/>
        <v>127</v>
      </c>
      <c r="B138" s="85">
        <v>3578</v>
      </c>
      <c r="C138" s="168" t="s">
        <v>905</v>
      </c>
      <c r="D138" s="169"/>
      <c r="E138" s="169"/>
      <c r="F138" s="170"/>
      <c r="G138" s="109" t="s">
        <v>115</v>
      </c>
      <c r="H138" s="23"/>
      <c r="I138" s="111">
        <v>50</v>
      </c>
      <c r="J138" s="24">
        <v>0</v>
      </c>
      <c r="K138" s="25">
        <v>9.5</v>
      </c>
      <c r="L138" s="26">
        <f t="shared" si="5"/>
        <v>0</v>
      </c>
      <c r="M138" s="27">
        <f t="shared" si="6"/>
        <v>0</v>
      </c>
      <c r="N138" s="27">
        <f t="shared" si="7"/>
        <v>0</v>
      </c>
    </row>
    <row r="139" spans="1:14" ht="15" customHeight="1" x14ac:dyDescent="0.3">
      <c r="A139" s="32">
        <f t="shared" si="8"/>
        <v>128</v>
      </c>
      <c r="B139" s="85">
        <v>3602</v>
      </c>
      <c r="C139" s="168" t="s">
        <v>906</v>
      </c>
      <c r="D139" s="169"/>
      <c r="E139" s="169"/>
      <c r="F139" s="170"/>
      <c r="G139" s="109" t="s">
        <v>115</v>
      </c>
      <c r="H139" s="23"/>
      <c r="I139" s="111">
        <v>10</v>
      </c>
      <c r="J139" s="24">
        <v>0</v>
      </c>
      <c r="K139" s="25">
        <v>9.5</v>
      </c>
      <c r="L139" s="26">
        <f t="shared" si="5"/>
        <v>0</v>
      </c>
      <c r="M139" s="27">
        <f t="shared" si="6"/>
        <v>0</v>
      </c>
      <c r="N139" s="27">
        <f t="shared" si="7"/>
        <v>0</v>
      </c>
    </row>
    <row r="140" spans="1:14" ht="15" customHeight="1" x14ac:dyDescent="0.3">
      <c r="A140" s="32">
        <f t="shared" si="8"/>
        <v>129</v>
      </c>
      <c r="B140" s="85">
        <v>3259</v>
      </c>
      <c r="C140" s="168" t="s">
        <v>907</v>
      </c>
      <c r="D140" s="169" t="s">
        <v>908</v>
      </c>
      <c r="E140" s="169" t="s">
        <v>908</v>
      </c>
      <c r="F140" s="170" t="s">
        <v>908</v>
      </c>
      <c r="G140" s="109" t="s">
        <v>214</v>
      </c>
      <c r="H140" s="23"/>
      <c r="I140" s="111">
        <v>60</v>
      </c>
      <c r="J140" s="24">
        <v>0</v>
      </c>
      <c r="K140" s="25">
        <v>9.5</v>
      </c>
      <c r="L140" s="26">
        <f t="shared" ref="L140:L183" si="9">PRODUCT(J140,1.095)</f>
        <v>0</v>
      </c>
      <c r="M140" s="27">
        <f t="shared" ref="M140:M183" si="10">PRODUCT(I140,L140)</f>
        <v>0</v>
      </c>
      <c r="N140" s="27">
        <f t="shared" ref="N140:N183" si="11">PRODUCT(I140,J140)</f>
        <v>0</v>
      </c>
    </row>
    <row r="141" spans="1:14" ht="15" customHeight="1" x14ac:dyDescent="0.3">
      <c r="A141" s="32">
        <f t="shared" si="8"/>
        <v>130</v>
      </c>
      <c r="B141" s="85">
        <v>3170</v>
      </c>
      <c r="C141" s="168" t="s">
        <v>909</v>
      </c>
      <c r="D141" s="169" t="s">
        <v>910</v>
      </c>
      <c r="E141" s="169" t="s">
        <v>910</v>
      </c>
      <c r="F141" s="170" t="s">
        <v>910</v>
      </c>
      <c r="G141" s="109" t="s">
        <v>214</v>
      </c>
      <c r="H141" s="23"/>
      <c r="I141" s="111">
        <v>60</v>
      </c>
      <c r="J141" s="24">
        <v>0</v>
      </c>
      <c r="K141" s="25">
        <v>9.5</v>
      </c>
      <c r="L141" s="26">
        <f t="shared" si="9"/>
        <v>0</v>
      </c>
      <c r="M141" s="27">
        <f t="shared" si="10"/>
        <v>0</v>
      </c>
      <c r="N141" s="27">
        <f t="shared" si="11"/>
        <v>0</v>
      </c>
    </row>
    <row r="142" spans="1:14" ht="15" customHeight="1" x14ac:dyDescent="0.3">
      <c r="A142" s="32">
        <f t="shared" si="8"/>
        <v>131</v>
      </c>
      <c r="B142" s="85">
        <v>3169</v>
      </c>
      <c r="C142" s="168" t="s">
        <v>911</v>
      </c>
      <c r="D142" s="169" t="s">
        <v>911</v>
      </c>
      <c r="E142" s="169" t="s">
        <v>911</v>
      </c>
      <c r="F142" s="170" t="s">
        <v>911</v>
      </c>
      <c r="G142" s="109" t="s">
        <v>115</v>
      </c>
      <c r="H142" s="23"/>
      <c r="I142" s="111">
        <v>50</v>
      </c>
      <c r="J142" s="24">
        <v>0</v>
      </c>
      <c r="K142" s="25">
        <v>9.5</v>
      </c>
      <c r="L142" s="26">
        <f t="shared" si="9"/>
        <v>0</v>
      </c>
      <c r="M142" s="27">
        <f t="shared" si="10"/>
        <v>0</v>
      </c>
      <c r="N142" s="27">
        <f t="shared" si="11"/>
        <v>0</v>
      </c>
    </row>
    <row r="143" spans="1:14" ht="15" customHeight="1" x14ac:dyDescent="0.3">
      <c r="A143" s="32">
        <f t="shared" si="8"/>
        <v>132</v>
      </c>
      <c r="B143" s="85">
        <v>3662</v>
      </c>
      <c r="C143" s="168" t="s">
        <v>912</v>
      </c>
      <c r="D143" s="169" t="s">
        <v>913</v>
      </c>
      <c r="E143" s="169" t="s">
        <v>913</v>
      </c>
      <c r="F143" s="170" t="s">
        <v>913</v>
      </c>
      <c r="G143" s="109" t="s">
        <v>115</v>
      </c>
      <c r="H143" s="23"/>
      <c r="I143" s="111">
        <v>400</v>
      </c>
      <c r="J143" s="24">
        <v>0</v>
      </c>
      <c r="K143" s="25">
        <v>9.5</v>
      </c>
      <c r="L143" s="26">
        <f t="shared" si="9"/>
        <v>0</v>
      </c>
      <c r="M143" s="27">
        <f t="shared" si="10"/>
        <v>0</v>
      </c>
      <c r="N143" s="27">
        <f t="shared" si="11"/>
        <v>0</v>
      </c>
    </row>
    <row r="144" spans="1:14" ht="15" customHeight="1" x14ac:dyDescent="0.3">
      <c r="A144" s="32">
        <f t="shared" si="8"/>
        <v>133</v>
      </c>
      <c r="B144" s="85">
        <v>3711</v>
      </c>
      <c r="C144" s="168" t="s">
        <v>914</v>
      </c>
      <c r="D144" s="169" t="s">
        <v>914</v>
      </c>
      <c r="E144" s="169" t="s">
        <v>914</v>
      </c>
      <c r="F144" s="170" t="s">
        <v>914</v>
      </c>
      <c r="G144" s="109" t="s">
        <v>115</v>
      </c>
      <c r="H144" s="23"/>
      <c r="I144" s="111">
        <v>150</v>
      </c>
      <c r="J144" s="24">
        <v>0</v>
      </c>
      <c r="K144" s="25">
        <v>9.5</v>
      </c>
      <c r="L144" s="26">
        <f t="shared" si="9"/>
        <v>0</v>
      </c>
      <c r="M144" s="27">
        <f t="shared" si="10"/>
        <v>0</v>
      </c>
      <c r="N144" s="27">
        <f t="shared" si="11"/>
        <v>0</v>
      </c>
    </row>
    <row r="145" spans="1:14" ht="15" customHeight="1" x14ac:dyDescent="0.3">
      <c r="A145" s="32">
        <f t="shared" si="8"/>
        <v>134</v>
      </c>
      <c r="B145" s="85">
        <v>3652</v>
      </c>
      <c r="C145" s="168" t="s">
        <v>915</v>
      </c>
      <c r="D145" s="169" t="s">
        <v>915</v>
      </c>
      <c r="E145" s="169" t="s">
        <v>915</v>
      </c>
      <c r="F145" s="170" t="s">
        <v>915</v>
      </c>
      <c r="G145" s="109" t="s">
        <v>115</v>
      </c>
      <c r="H145" s="23"/>
      <c r="I145" s="111">
        <v>3</v>
      </c>
      <c r="J145" s="24">
        <v>0</v>
      </c>
      <c r="K145" s="25">
        <v>9.5</v>
      </c>
      <c r="L145" s="26">
        <f t="shared" si="9"/>
        <v>0</v>
      </c>
      <c r="M145" s="27">
        <f t="shared" si="10"/>
        <v>0</v>
      </c>
      <c r="N145" s="27">
        <f t="shared" si="11"/>
        <v>0</v>
      </c>
    </row>
    <row r="146" spans="1:14" ht="15" customHeight="1" x14ac:dyDescent="0.3">
      <c r="A146" s="32">
        <f t="shared" si="8"/>
        <v>135</v>
      </c>
      <c r="B146" s="85">
        <v>3651</v>
      </c>
      <c r="C146" s="168" t="s">
        <v>916</v>
      </c>
      <c r="D146" s="169" t="s">
        <v>916</v>
      </c>
      <c r="E146" s="169" t="s">
        <v>916</v>
      </c>
      <c r="F146" s="170" t="s">
        <v>916</v>
      </c>
      <c r="G146" s="109" t="s">
        <v>115</v>
      </c>
      <c r="H146" s="23"/>
      <c r="I146" s="111">
        <v>3</v>
      </c>
      <c r="J146" s="24">
        <v>0</v>
      </c>
      <c r="K146" s="25">
        <v>9.5</v>
      </c>
      <c r="L146" s="26">
        <f t="shared" si="9"/>
        <v>0</v>
      </c>
      <c r="M146" s="27">
        <f t="shared" si="10"/>
        <v>0</v>
      </c>
      <c r="N146" s="27">
        <f t="shared" si="11"/>
        <v>0</v>
      </c>
    </row>
    <row r="147" spans="1:14" ht="15" customHeight="1" x14ac:dyDescent="0.3">
      <c r="A147" s="32">
        <f t="shared" si="8"/>
        <v>136</v>
      </c>
      <c r="B147" s="85">
        <v>3669</v>
      </c>
      <c r="C147" s="168" t="s">
        <v>917</v>
      </c>
      <c r="D147" s="169" t="s">
        <v>917</v>
      </c>
      <c r="E147" s="169" t="s">
        <v>917</v>
      </c>
      <c r="F147" s="170" t="s">
        <v>917</v>
      </c>
      <c r="G147" s="109" t="s">
        <v>115</v>
      </c>
      <c r="H147" s="23"/>
      <c r="I147" s="111">
        <v>50</v>
      </c>
      <c r="J147" s="24">
        <v>0</v>
      </c>
      <c r="K147" s="25">
        <v>9.5</v>
      </c>
      <c r="L147" s="26">
        <f t="shared" si="9"/>
        <v>0</v>
      </c>
      <c r="M147" s="27">
        <f t="shared" si="10"/>
        <v>0</v>
      </c>
      <c r="N147" s="27">
        <f t="shared" si="11"/>
        <v>0</v>
      </c>
    </row>
    <row r="148" spans="1:14" ht="15" customHeight="1" x14ac:dyDescent="0.3">
      <c r="A148" s="32">
        <f t="shared" si="8"/>
        <v>137</v>
      </c>
      <c r="B148" s="85">
        <v>3670</v>
      </c>
      <c r="C148" s="168" t="s">
        <v>918</v>
      </c>
      <c r="D148" s="169" t="s">
        <v>918</v>
      </c>
      <c r="E148" s="169" t="s">
        <v>918</v>
      </c>
      <c r="F148" s="170" t="s">
        <v>918</v>
      </c>
      <c r="G148" s="109" t="s">
        <v>115</v>
      </c>
      <c r="H148" s="23"/>
      <c r="I148" s="111">
        <v>200</v>
      </c>
      <c r="J148" s="24">
        <v>0</v>
      </c>
      <c r="K148" s="25">
        <v>9.5</v>
      </c>
      <c r="L148" s="26">
        <f t="shared" si="9"/>
        <v>0</v>
      </c>
      <c r="M148" s="27">
        <f t="shared" si="10"/>
        <v>0</v>
      </c>
      <c r="N148" s="27">
        <f t="shared" si="11"/>
        <v>0</v>
      </c>
    </row>
    <row r="149" spans="1:14" ht="15" customHeight="1" x14ac:dyDescent="0.3">
      <c r="A149" s="32">
        <f t="shared" si="8"/>
        <v>138</v>
      </c>
      <c r="B149" s="85">
        <v>3653</v>
      </c>
      <c r="C149" s="168" t="s">
        <v>1042</v>
      </c>
      <c r="D149" s="169" t="s">
        <v>919</v>
      </c>
      <c r="E149" s="169" t="s">
        <v>919</v>
      </c>
      <c r="F149" s="170" t="s">
        <v>919</v>
      </c>
      <c r="G149" s="109" t="s">
        <v>14</v>
      </c>
      <c r="H149" s="23"/>
      <c r="I149" s="111">
        <v>10</v>
      </c>
      <c r="J149" s="24">
        <v>0</v>
      </c>
      <c r="K149" s="25">
        <v>9.5</v>
      </c>
      <c r="L149" s="26">
        <f t="shared" si="9"/>
        <v>0</v>
      </c>
      <c r="M149" s="27">
        <f t="shared" si="10"/>
        <v>0</v>
      </c>
      <c r="N149" s="27">
        <f t="shared" si="11"/>
        <v>0</v>
      </c>
    </row>
    <row r="150" spans="1:14" ht="15" customHeight="1" x14ac:dyDescent="0.3">
      <c r="A150" s="32">
        <f t="shared" si="8"/>
        <v>139</v>
      </c>
      <c r="B150" s="85">
        <v>3663</v>
      </c>
      <c r="C150" s="168" t="s">
        <v>920</v>
      </c>
      <c r="D150" s="169" t="s">
        <v>920</v>
      </c>
      <c r="E150" s="169" t="s">
        <v>920</v>
      </c>
      <c r="F150" s="170" t="s">
        <v>920</v>
      </c>
      <c r="G150" s="109" t="s">
        <v>115</v>
      </c>
      <c r="H150" s="23"/>
      <c r="I150" s="111">
        <v>5</v>
      </c>
      <c r="J150" s="24">
        <v>0</v>
      </c>
      <c r="K150" s="25">
        <v>9.5</v>
      </c>
      <c r="L150" s="26">
        <f t="shared" si="9"/>
        <v>0</v>
      </c>
      <c r="M150" s="27">
        <f t="shared" si="10"/>
        <v>0</v>
      </c>
      <c r="N150" s="27">
        <f t="shared" si="11"/>
        <v>0</v>
      </c>
    </row>
    <row r="151" spans="1:14" ht="15" customHeight="1" x14ac:dyDescent="0.3">
      <c r="A151" s="32">
        <f t="shared" si="8"/>
        <v>140</v>
      </c>
      <c r="B151" s="85">
        <v>3689</v>
      </c>
      <c r="C151" s="168" t="s">
        <v>921</v>
      </c>
      <c r="D151" s="169" t="s">
        <v>922</v>
      </c>
      <c r="E151" s="169" t="s">
        <v>922</v>
      </c>
      <c r="F151" s="170" t="s">
        <v>922</v>
      </c>
      <c r="G151" s="109" t="s">
        <v>115</v>
      </c>
      <c r="H151" s="23"/>
      <c r="I151" s="111">
        <v>40</v>
      </c>
      <c r="J151" s="24">
        <v>0</v>
      </c>
      <c r="K151" s="25">
        <v>9.5</v>
      </c>
      <c r="L151" s="26">
        <f t="shared" si="9"/>
        <v>0</v>
      </c>
      <c r="M151" s="27">
        <f t="shared" si="10"/>
        <v>0</v>
      </c>
      <c r="N151" s="27">
        <f t="shared" si="11"/>
        <v>0</v>
      </c>
    </row>
    <row r="152" spans="1:14" ht="15" customHeight="1" x14ac:dyDescent="0.3">
      <c r="A152" s="32">
        <f t="shared" si="8"/>
        <v>141</v>
      </c>
      <c r="B152" s="85">
        <v>3390</v>
      </c>
      <c r="C152" s="168" t="s">
        <v>1043</v>
      </c>
      <c r="D152" s="169" t="s">
        <v>923</v>
      </c>
      <c r="E152" s="169" t="s">
        <v>923</v>
      </c>
      <c r="F152" s="170" t="s">
        <v>923</v>
      </c>
      <c r="G152" s="109" t="s">
        <v>214</v>
      </c>
      <c r="H152" s="23"/>
      <c r="I152" s="111">
        <v>25</v>
      </c>
      <c r="J152" s="24">
        <v>0</v>
      </c>
      <c r="K152" s="25">
        <v>9.5</v>
      </c>
      <c r="L152" s="26">
        <f t="shared" si="9"/>
        <v>0</v>
      </c>
      <c r="M152" s="27">
        <f t="shared" si="10"/>
        <v>0</v>
      </c>
      <c r="N152" s="27">
        <f t="shared" si="11"/>
        <v>0</v>
      </c>
    </row>
    <row r="153" spans="1:14" ht="15" customHeight="1" x14ac:dyDescent="0.3">
      <c r="A153" s="32">
        <f t="shared" si="8"/>
        <v>142</v>
      </c>
      <c r="B153" s="85">
        <v>2337</v>
      </c>
      <c r="C153" s="168" t="s">
        <v>924</v>
      </c>
      <c r="D153" s="169" t="s">
        <v>925</v>
      </c>
      <c r="E153" s="169" t="s">
        <v>925</v>
      </c>
      <c r="F153" s="170" t="s">
        <v>925</v>
      </c>
      <c r="G153" s="109" t="s">
        <v>115</v>
      </c>
      <c r="H153" s="23"/>
      <c r="I153" s="31">
        <v>180</v>
      </c>
      <c r="J153" s="24">
        <v>0</v>
      </c>
      <c r="K153" s="25">
        <v>9.5</v>
      </c>
      <c r="L153" s="26">
        <f t="shared" si="9"/>
        <v>0</v>
      </c>
      <c r="M153" s="27">
        <f t="shared" si="10"/>
        <v>0</v>
      </c>
      <c r="N153" s="27">
        <f t="shared" si="11"/>
        <v>0</v>
      </c>
    </row>
    <row r="154" spans="1:14" ht="15" customHeight="1" x14ac:dyDescent="0.3">
      <c r="A154" s="32">
        <f t="shared" si="8"/>
        <v>143</v>
      </c>
      <c r="B154" s="85">
        <v>2340</v>
      </c>
      <c r="C154" s="168" t="s">
        <v>926</v>
      </c>
      <c r="D154" s="169" t="s">
        <v>927</v>
      </c>
      <c r="E154" s="169" t="s">
        <v>927</v>
      </c>
      <c r="F154" s="170" t="s">
        <v>927</v>
      </c>
      <c r="G154" s="109" t="s">
        <v>115</v>
      </c>
      <c r="H154" s="23"/>
      <c r="I154" s="31">
        <v>20</v>
      </c>
      <c r="J154" s="24">
        <v>0</v>
      </c>
      <c r="K154" s="25">
        <v>9.5</v>
      </c>
      <c r="L154" s="26">
        <f t="shared" si="9"/>
        <v>0</v>
      </c>
      <c r="M154" s="27">
        <f t="shared" si="10"/>
        <v>0</v>
      </c>
      <c r="N154" s="27">
        <f t="shared" si="11"/>
        <v>0</v>
      </c>
    </row>
    <row r="155" spans="1:14" ht="15" customHeight="1" x14ac:dyDescent="0.3">
      <c r="A155" s="32">
        <f t="shared" si="8"/>
        <v>144</v>
      </c>
      <c r="B155" s="85">
        <v>2342</v>
      </c>
      <c r="C155" s="168" t="s">
        <v>928</v>
      </c>
      <c r="D155" s="169" t="s">
        <v>929</v>
      </c>
      <c r="E155" s="169" t="s">
        <v>929</v>
      </c>
      <c r="F155" s="170" t="s">
        <v>929</v>
      </c>
      <c r="G155" s="109" t="s">
        <v>115</v>
      </c>
      <c r="H155" s="23"/>
      <c r="I155" s="31">
        <v>120</v>
      </c>
      <c r="J155" s="24">
        <v>0</v>
      </c>
      <c r="K155" s="25">
        <v>9.5</v>
      </c>
      <c r="L155" s="26">
        <f t="shared" si="9"/>
        <v>0</v>
      </c>
      <c r="M155" s="27">
        <f t="shared" si="10"/>
        <v>0</v>
      </c>
      <c r="N155" s="27">
        <f t="shared" si="11"/>
        <v>0</v>
      </c>
    </row>
    <row r="156" spans="1:14" ht="15" customHeight="1" x14ac:dyDescent="0.3">
      <c r="A156" s="32">
        <f t="shared" si="8"/>
        <v>145</v>
      </c>
      <c r="B156" s="85">
        <v>2368</v>
      </c>
      <c r="C156" s="168" t="s">
        <v>930</v>
      </c>
      <c r="D156" s="169" t="s">
        <v>931</v>
      </c>
      <c r="E156" s="169" t="s">
        <v>931</v>
      </c>
      <c r="F156" s="170" t="s">
        <v>931</v>
      </c>
      <c r="G156" s="25" t="s">
        <v>115</v>
      </c>
      <c r="H156" s="23"/>
      <c r="I156" s="31">
        <v>10</v>
      </c>
      <c r="J156" s="24">
        <v>0</v>
      </c>
      <c r="K156" s="25">
        <v>9.5</v>
      </c>
      <c r="L156" s="26">
        <f t="shared" si="9"/>
        <v>0</v>
      </c>
      <c r="M156" s="27">
        <f t="shared" si="10"/>
        <v>0</v>
      </c>
      <c r="N156" s="27">
        <f t="shared" si="11"/>
        <v>0</v>
      </c>
    </row>
    <row r="157" spans="1:14" ht="15" customHeight="1" x14ac:dyDescent="0.3">
      <c r="A157" s="32">
        <f t="shared" si="8"/>
        <v>146</v>
      </c>
      <c r="B157" s="85">
        <v>2369</v>
      </c>
      <c r="C157" s="168" t="s">
        <v>932</v>
      </c>
      <c r="D157" s="169" t="s">
        <v>933</v>
      </c>
      <c r="E157" s="169" t="s">
        <v>933</v>
      </c>
      <c r="F157" s="170" t="s">
        <v>933</v>
      </c>
      <c r="G157" s="25" t="s">
        <v>115</v>
      </c>
      <c r="H157" s="23"/>
      <c r="I157" s="31">
        <v>10</v>
      </c>
      <c r="J157" s="24">
        <v>0</v>
      </c>
      <c r="K157" s="25">
        <v>9.5</v>
      </c>
      <c r="L157" s="26">
        <f t="shared" si="9"/>
        <v>0</v>
      </c>
      <c r="M157" s="27">
        <f t="shared" si="10"/>
        <v>0</v>
      </c>
      <c r="N157" s="27">
        <f t="shared" si="11"/>
        <v>0</v>
      </c>
    </row>
    <row r="158" spans="1:14" ht="15" customHeight="1" x14ac:dyDescent="0.3">
      <c r="A158" s="32">
        <f t="shared" si="8"/>
        <v>147</v>
      </c>
      <c r="B158" s="85">
        <v>2385</v>
      </c>
      <c r="C158" s="168" t="s">
        <v>934</v>
      </c>
      <c r="D158" s="169" t="s">
        <v>935</v>
      </c>
      <c r="E158" s="169" t="s">
        <v>935</v>
      </c>
      <c r="F158" s="170" t="s">
        <v>935</v>
      </c>
      <c r="G158" s="25" t="s">
        <v>115</v>
      </c>
      <c r="H158" s="23"/>
      <c r="I158" s="31">
        <v>10</v>
      </c>
      <c r="J158" s="24">
        <v>0</v>
      </c>
      <c r="K158" s="25">
        <v>9.5</v>
      </c>
      <c r="L158" s="26">
        <f t="shared" si="9"/>
        <v>0</v>
      </c>
      <c r="M158" s="27">
        <f t="shared" si="10"/>
        <v>0</v>
      </c>
      <c r="N158" s="27">
        <f t="shared" si="11"/>
        <v>0</v>
      </c>
    </row>
    <row r="159" spans="1:14" ht="15" customHeight="1" x14ac:dyDescent="0.3">
      <c r="A159" s="32">
        <f t="shared" si="8"/>
        <v>148</v>
      </c>
      <c r="B159" s="85">
        <v>2444</v>
      </c>
      <c r="C159" s="168" t="s">
        <v>936</v>
      </c>
      <c r="D159" s="169" t="s">
        <v>937</v>
      </c>
      <c r="E159" s="169" t="s">
        <v>937</v>
      </c>
      <c r="F159" s="170" t="s">
        <v>937</v>
      </c>
      <c r="G159" s="25" t="s">
        <v>115</v>
      </c>
      <c r="H159" s="23"/>
      <c r="I159" s="31">
        <v>120</v>
      </c>
      <c r="J159" s="24">
        <v>0</v>
      </c>
      <c r="K159" s="25">
        <v>9.5</v>
      </c>
      <c r="L159" s="26">
        <f t="shared" si="9"/>
        <v>0</v>
      </c>
      <c r="M159" s="27">
        <f t="shared" si="10"/>
        <v>0</v>
      </c>
      <c r="N159" s="27">
        <f t="shared" si="11"/>
        <v>0</v>
      </c>
    </row>
    <row r="160" spans="1:14" ht="15" customHeight="1" x14ac:dyDescent="0.3">
      <c r="A160" s="32">
        <f t="shared" si="8"/>
        <v>149</v>
      </c>
      <c r="B160" s="85">
        <v>2991</v>
      </c>
      <c r="C160" s="168" t="s">
        <v>938</v>
      </c>
      <c r="D160" s="169" t="s">
        <v>939</v>
      </c>
      <c r="E160" s="169" t="s">
        <v>939</v>
      </c>
      <c r="F160" s="170" t="s">
        <v>939</v>
      </c>
      <c r="G160" s="25" t="s">
        <v>115</v>
      </c>
      <c r="H160" s="23"/>
      <c r="I160" s="31">
        <v>10</v>
      </c>
      <c r="J160" s="24">
        <v>0</v>
      </c>
      <c r="K160" s="25">
        <v>9.5</v>
      </c>
      <c r="L160" s="26">
        <f t="shared" si="9"/>
        <v>0</v>
      </c>
      <c r="M160" s="27">
        <f t="shared" si="10"/>
        <v>0</v>
      </c>
      <c r="N160" s="27">
        <f t="shared" si="11"/>
        <v>0</v>
      </c>
    </row>
    <row r="161" spans="1:14" ht="15" customHeight="1" x14ac:dyDescent="0.3">
      <c r="A161" s="32">
        <f t="shared" si="8"/>
        <v>150</v>
      </c>
      <c r="B161" s="85">
        <v>2347</v>
      </c>
      <c r="C161" s="168" t="s">
        <v>940</v>
      </c>
      <c r="D161" s="169" t="s">
        <v>941</v>
      </c>
      <c r="E161" s="169" t="s">
        <v>941</v>
      </c>
      <c r="F161" s="170" t="s">
        <v>941</v>
      </c>
      <c r="G161" s="25" t="s">
        <v>115</v>
      </c>
      <c r="H161" s="25"/>
      <c r="I161" s="31">
        <v>20</v>
      </c>
      <c r="J161" s="24">
        <v>0</v>
      </c>
      <c r="K161" s="25">
        <v>9.5</v>
      </c>
      <c r="L161" s="26">
        <f t="shared" si="9"/>
        <v>0</v>
      </c>
      <c r="M161" s="27">
        <f t="shared" si="10"/>
        <v>0</v>
      </c>
      <c r="N161" s="27">
        <f t="shared" si="11"/>
        <v>0</v>
      </c>
    </row>
    <row r="162" spans="1:14" ht="15" customHeight="1" x14ac:dyDescent="0.3">
      <c r="A162" s="32">
        <f t="shared" ref="A162:A183" si="12">A161+1</f>
        <v>151</v>
      </c>
      <c r="B162" s="85">
        <v>2352</v>
      </c>
      <c r="C162" s="168" t="s">
        <v>942</v>
      </c>
      <c r="D162" s="169" t="s">
        <v>943</v>
      </c>
      <c r="E162" s="169" t="s">
        <v>943</v>
      </c>
      <c r="F162" s="170" t="s">
        <v>943</v>
      </c>
      <c r="G162" s="25" t="s">
        <v>115</v>
      </c>
      <c r="H162" s="25"/>
      <c r="I162" s="31">
        <v>40</v>
      </c>
      <c r="J162" s="24">
        <v>0</v>
      </c>
      <c r="K162" s="25">
        <v>9.5</v>
      </c>
      <c r="L162" s="26">
        <f t="shared" si="9"/>
        <v>0</v>
      </c>
      <c r="M162" s="27">
        <f t="shared" si="10"/>
        <v>0</v>
      </c>
      <c r="N162" s="27">
        <f t="shared" si="11"/>
        <v>0</v>
      </c>
    </row>
    <row r="163" spans="1:14" ht="15" customHeight="1" x14ac:dyDescent="0.3">
      <c r="A163" s="32">
        <f t="shared" si="12"/>
        <v>152</v>
      </c>
      <c r="B163" s="85">
        <v>2446</v>
      </c>
      <c r="C163" s="168" t="s">
        <v>944</v>
      </c>
      <c r="D163" s="169" t="s">
        <v>945</v>
      </c>
      <c r="E163" s="169" t="s">
        <v>945</v>
      </c>
      <c r="F163" s="170" t="s">
        <v>945</v>
      </c>
      <c r="G163" s="25" t="s">
        <v>115</v>
      </c>
      <c r="H163" s="25"/>
      <c r="I163" s="31">
        <v>6</v>
      </c>
      <c r="J163" s="24">
        <v>0</v>
      </c>
      <c r="K163" s="25">
        <v>9.5</v>
      </c>
      <c r="L163" s="26">
        <f t="shared" si="9"/>
        <v>0</v>
      </c>
      <c r="M163" s="27">
        <f t="shared" si="10"/>
        <v>0</v>
      </c>
      <c r="N163" s="27">
        <f t="shared" si="11"/>
        <v>0</v>
      </c>
    </row>
    <row r="164" spans="1:14" ht="15" customHeight="1" x14ac:dyDescent="0.3">
      <c r="A164" s="32">
        <f t="shared" si="12"/>
        <v>153</v>
      </c>
      <c r="B164" s="85">
        <v>3483</v>
      </c>
      <c r="C164" s="168" t="s">
        <v>946</v>
      </c>
      <c r="D164" s="169"/>
      <c r="E164" s="169"/>
      <c r="F164" s="170"/>
      <c r="G164" s="109" t="s">
        <v>115</v>
      </c>
      <c r="H164" s="23"/>
      <c r="I164" s="111">
        <v>10</v>
      </c>
      <c r="J164" s="24">
        <v>0</v>
      </c>
      <c r="K164" s="25">
        <v>9.5</v>
      </c>
      <c r="L164" s="26">
        <f t="shared" si="9"/>
        <v>0</v>
      </c>
      <c r="M164" s="27">
        <f t="shared" si="10"/>
        <v>0</v>
      </c>
      <c r="N164" s="27">
        <f t="shared" si="11"/>
        <v>0</v>
      </c>
    </row>
    <row r="165" spans="1:14" ht="15" customHeight="1" x14ac:dyDescent="0.3">
      <c r="A165" s="32">
        <f t="shared" si="12"/>
        <v>154</v>
      </c>
      <c r="B165" s="85">
        <v>3592</v>
      </c>
      <c r="C165" s="168" t="s">
        <v>947</v>
      </c>
      <c r="D165" s="169"/>
      <c r="E165" s="169"/>
      <c r="F165" s="170"/>
      <c r="G165" s="109" t="s">
        <v>115</v>
      </c>
      <c r="H165" s="23"/>
      <c r="I165" s="111">
        <v>5</v>
      </c>
      <c r="J165" s="24">
        <v>0</v>
      </c>
      <c r="K165" s="25">
        <v>9.5</v>
      </c>
      <c r="L165" s="26">
        <f t="shared" si="9"/>
        <v>0</v>
      </c>
      <c r="M165" s="27">
        <f t="shared" si="10"/>
        <v>0</v>
      </c>
      <c r="N165" s="27">
        <f t="shared" si="11"/>
        <v>0</v>
      </c>
    </row>
    <row r="166" spans="1:14" ht="15" customHeight="1" x14ac:dyDescent="0.3">
      <c r="A166" s="32">
        <f t="shared" si="12"/>
        <v>155</v>
      </c>
      <c r="B166" s="85">
        <v>3356</v>
      </c>
      <c r="C166" s="168" t="s">
        <v>948</v>
      </c>
      <c r="D166" s="169" t="s">
        <v>949</v>
      </c>
      <c r="E166" s="169" t="s">
        <v>949</v>
      </c>
      <c r="F166" s="170" t="s">
        <v>949</v>
      </c>
      <c r="G166" s="109" t="s">
        <v>115</v>
      </c>
      <c r="H166" s="23"/>
      <c r="I166" s="31">
        <v>100</v>
      </c>
      <c r="J166" s="24">
        <v>0</v>
      </c>
      <c r="K166" s="25">
        <v>9.5</v>
      </c>
      <c r="L166" s="26">
        <f t="shared" si="9"/>
        <v>0</v>
      </c>
      <c r="M166" s="27">
        <f t="shared" si="10"/>
        <v>0</v>
      </c>
      <c r="N166" s="27">
        <f t="shared" si="11"/>
        <v>0</v>
      </c>
    </row>
    <row r="167" spans="1:14" ht="15" customHeight="1" x14ac:dyDescent="0.3">
      <c r="A167" s="32">
        <f t="shared" si="12"/>
        <v>156</v>
      </c>
      <c r="B167" s="85">
        <v>3668</v>
      </c>
      <c r="C167" s="168" t="s">
        <v>950</v>
      </c>
      <c r="D167" s="169" t="s">
        <v>951</v>
      </c>
      <c r="E167" s="169" t="s">
        <v>951</v>
      </c>
      <c r="F167" s="170" t="s">
        <v>951</v>
      </c>
      <c r="G167" s="109" t="s">
        <v>115</v>
      </c>
      <c r="H167" s="23"/>
      <c r="I167" s="111">
        <v>10</v>
      </c>
      <c r="J167" s="24">
        <v>0</v>
      </c>
      <c r="K167" s="25">
        <v>9.5</v>
      </c>
      <c r="L167" s="26">
        <f t="shared" si="9"/>
        <v>0</v>
      </c>
      <c r="M167" s="27">
        <f t="shared" si="10"/>
        <v>0</v>
      </c>
      <c r="N167" s="27">
        <f t="shared" si="11"/>
        <v>0</v>
      </c>
    </row>
    <row r="168" spans="1:14" ht="15" customHeight="1" x14ac:dyDescent="0.3">
      <c r="A168" s="32">
        <f t="shared" si="12"/>
        <v>157</v>
      </c>
      <c r="B168" s="85">
        <v>3658</v>
      </c>
      <c r="C168" s="168" t="s">
        <v>952</v>
      </c>
      <c r="D168" s="169" t="s">
        <v>953</v>
      </c>
      <c r="E168" s="169" t="s">
        <v>953</v>
      </c>
      <c r="F168" s="170" t="s">
        <v>953</v>
      </c>
      <c r="G168" s="109" t="s">
        <v>115</v>
      </c>
      <c r="H168" s="23"/>
      <c r="I168" s="111">
        <v>200</v>
      </c>
      <c r="J168" s="24">
        <v>0</v>
      </c>
      <c r="K168" s="25">
        <v>9.5</v>
      </c>
      <c r="L168" s="26">
        <f t="shared" si="9"/>
        <v>0</v>
      </c>
      <c r="M168" s="27">
        <f t="shared" si="10"/>
        <v>0</v>
      </c>
      <c r="N168" s="27">
        <f t="shared" si="11"/>
        <v>0</v>
      </c>
    </row>
    <row r="169" spans="1:14" ht="15" customHeight="1" x14ac:dyDescent="0.3">
      <c r="A169" s="32">
        <f t="shared" si="12"/>
        <v>158</v>
      </c>
      <c r="B169" s="85">
        <v>3643</v>
      </c>
      <c r="C169" s="168" t="s">
        <v>1044</v>
      </c>
      <c r="D169" s="169"/>
      <c r="E169" s="169"/>
      <c r="F169" s="170"/>
      <c r="G169" s="109" t="s">
        <v>115</v>
      </c>
      <c r="H169" s="23"/>
      <c r="I169" s="31">
        <v>50</v>
      </c>
      <c r="J169" s="24">
        <v>0</v>
      </c>
      <c r="K169" s="25">
        <v>9.5</v>
      </c>
      <c r="L169" s="26">
        <f t="shared" si="9"/>
        <v>0</v>
      </c>
      <c r="M169" s="27">
        <f t="shared" si="10"/>
        <v>0</v>
      </c>
      <c r="N169" s="27">
        <f t="shared" si="11"/>
        <v>0</v>
      </c>
    </row>
    <row r="170" spans="1:14" ht="15" customHeight="1" x14ac:dyDescent="0.3">
      <c r="A170" s="32">
        <f t="shared" si="12"/>
        <v>159</v>
      </c>
      <c r="B170" s="85">
        <v>3511</v>
      </c>
      <c r="C170" s="168" t="s">
        <v>1045</v>
      </c>
      <c r="D170" s="169"/>
      <c r="E170" s="169"/>
      <c r="F170" s="170"/>
      <c r="G170" s="109" t="s">
        <v>115</v>
      </c>
      <c r="H170" s="23"/>
      <c r="I170" s="31">
        <v>30</v>
      </c>
      <c r="J170" s="24">
        <v>0</v>
      </c>
      <c r="K170" s="25">
        <v>9.5</v>
      </c>
      <c r="L170" s="26">
        <f t="shared" si="9"/>
        <v>0</v>
      </c>
      <c r="M170" s="27">
        <f t="shared" si="10"/>
        <v>0</v>
      </c>
      <c r="N170" s="27">
        <f t="shared" si="11"/>
        <v>0</v>
      </c>
    </row>
    <row r="171" spans="1:14" ht="15" customHeight="1" x14ac:dyDescent="0.3">
      <c r="A171" s="32">
        <f t="shared" si="12"/>
        <v>160</v>
      </c>
      <c r="B171" s="85">
        <v>3893</v>
      </c>
      <c r="C171" s="168" t="s">
        <v>954</v>
      </c>
      <c r="D171" s="169"/>
      <c r="E171" s="169"/>
      <c r="F171" s="170"/>
      <c r="G171" s="109" t="s">
        <v>115</v>
      </c>
      <c r="H171" s="23"/>
      <c r="I171" s="31">
        <v>50</v>
      </c>
      <c r="J171" s="24">
        <v>0</v>
      </c>
      <c r="K171" s="25">
        <v>9.5</v>
      </c>
      <c r="L171" s="26">
        <f t="shared" si="9"/>
        <v>0</v>
      </c>
      <c r="M171" s="27">
        <f t="shared" si="10"/>
        <v>0</v>
      </c>
      <c r="N171" s="27">
        <f t="shared" si="11"/>
        <v>0</v>
      </c>
    </row>
    <row r="172" spans="1:14" ht="15" customHeight="1" x14ac:dyDescent="0.3">
      <c r="A172" s="32">
        <f t="shared" si="12"/>
        <v>161</v>
      </c>
      <c r="B172" s="85">
        <v>3899</v>
      </c>
      <c r="C172" s="168" t="s">
        <v>1046</v>
      </c>
      <c r="D172" s="169"/>
      <c r="E172" s="169"/>
      <c r="F172" s="170"/>
      <c r="G172" s="109" t="s">
        <v>115</v>
      </c>
      <c r="H172" s="23"/>
      <c r="I172" s="31">
        <v>10</v>
      </c>
      <c r="J172" s="24">
        <v>0</v>
      </c>
      <c r="K172" s="25">
        <v>9.5</v>
      </c>
      <c r="L172" s="26">
        <f t="shared" si="9"/>
        <v>0</v>
      </c>
      <c r="M172" s="27">
        <f t="shared" si="10"/>
        <v>0</v>
      </c>
      <c r="N172" s="27">
        <f t="shared" si="11"/>
        <v>0</v>
      </c>
    </row>
    <row r="173" spans="1:14" ht="15" customHeight="1" x14ac:dyDescent="0.3">
      <c r="A173" s="32">
        <f t="shared" si="12"/>
        <v>162</v>
      </c>
      <c r="B173" s="85">
        <v>3461</v>
      </c>
      <c r="C173" s="168" t="s">
        <v>1047</v>
      </c>
      <c r="D173" s="169"/>
      <c r="E173" s="169"/>
      <c r="F173" s="170"/>
      <c r="G173" s="109" t="s">
        <v>115</v>
      </c>
      <c r="H173" s="23"/>
      <c r="I173" s="31">
        <v>40</v>
      </c>
      <c r="J173" s="24">
        <v>0</v>
      </c>
      <c r="K173" s="25">
        <v>9.5</v>
      </c>
      <c r="L173" s="26">
        <f t="shared" si="9"/>
        <v>0</v>
      </c>
      <c r="M173" s="27">
        <f t="shared" si="10"/>
        <v>0</v>
      </c>
      <c r="N173" s="27">
        <f t="shared" si="11"/>
        <v>0</v>
      </c>
    </row>
    <row r="174" spans="1:14" ht="15" customHeight="1" x14ac:dyDescent="0.3">
      <c r="A174" s="32">
        <f t="shared" si="12"/>
        <v>163</v>
      </c>
      <c r="B174" s="85">
        <v>3917</v>
      </c>
      <c r="C174" s="168" t="s">
        <v>1048</v>
      </c>
      <c r="D174" s="169"/>
      <c r="E174" s="169"/>
      <c r="F174" s="170"/>
      <c r="G174" s="109" t="s">
        <v>214</v>
      </c>
      <c r="H174" s="23"/>
      <c r="I174" s="31">
        <v>50</v>
      </c>
      <c r="J174" s="24">
        <v>0</v>
      </c>
      <c r="K174" s="25">
        <v>9.5</v>
      </c>
      <c r="L174" s="26">
        <f t="shared" si="9"/>
        <v>0</v>
      </c>
      <c r="M174" s="27">
        <f t="shared" si="10"/>
        <v>0</v>
      </c>
      <c r="N174" s="27">
        <f t="shared" si="11"/>
        <v>0</v>
      </c>
    </row>
    <row r="175" spans="1:14" ht="15" customHeight="1" x14ac:dyDescent="0.3">
      <c r="A175" s="32">
        <f t="shared" si="12"/>
        <v>164</v>
      </c>
      <c r="B175" s="85">
        <v>2373</v>
      </c>
      <c r="C175" s="168" t="s">
        <v>1049</v>
      </c>
      <c r="D175" s="169"/>
      <c r="E175" s="169"/>
      <c r="F175" s="170"/>
      <c r="G175" s="109" t="s">
        <v>115</v>
      </c>
      <c r="H175" s="23"/>
      <c r="I175" s="31">
        <v>6</v>
      </c>
      <c r="J175" s="24">
        <v>0</v>
      </c>
      <c r="K175" s="25">
        <v>9.5</v>
      </c>
      <c r="L175" s="26">
        <f t="shared" si="9"/>
        <v>0</v>
      </c>
      <c r="M175" s="27">
        <f t="shared" si="10"/>
        <v>0</v>
      </c>
      <c r="N175" s="27">
        <f t="shared" si="11"/>
        <v>0</v>
      </c>
    </row>
    <row r="176" spans="1:14" ht="15" customHeight="1" x14ac:dyDescent="0.3">
      <c r="A176" s="32">
        <f t="shared" si="12"/>
        <v>165</v>
      </c>
      <c r="B176" s="85">
        <v>2376</v>
      </c>
      <c r="C176" s="168" t="s">
        <v>955</v>
      </c>
      <c r="D176" s="169"/>
      <c r="E176" s="169"/>
      <c r="F176" s="170"/>
      <c r="G176" s="109" t="s">
        <v>115</v>
      </c>
      <c r="H176" s="23"/>
      <c r="I176" s="31">
        <v>20</v>
      </c>
      <c r="J176" s="24">
        <v>0</v>
      </c>
      <c r="K176" s="25">
        <v>9.5</v>
      </c>
      <c r="L176" s="26">
        <f t="shared" si="9"/>
        <v>0</v>
      </c>
      <c r="M176" s="27">
        <f t="shared" si="10"/>
        <v>0</v>
      </c>
      <c r="N176" s="27">
        <f t="shared" si="11"/>
        <v>0</v>
      </c>
    </row>
    <row r="177" spans="1:14" ht="15" customHeight="1" x14ac:dyDescent="0.3">
      <c r="A177" s="32">
        <f t="shared" si="12"/>
        <v>166</v>
      </c>
      <c r="B177" s="85">
        <v>3918</v>
      </c>
      <c r="C177" s="168" t="s">
        <v>956</v>
      </c>
      <c r="D177" s="169"/>
      <c r="E177" s="169"/>
      <c r="F177" s="170"/>
      <c r="G177" s="109" t="s">
        <v>115</v>
      </c>
      <c r="H177" s="23"/>
      <c r="I177" s="31">
        <v>5</v>
      </c>
      <c r="J177" s="24">
        <v>0</v>
      </c>
      <c r="K177" s="25">
        <v>9.5</v>
      </c>
      <c r="L177" s="26">
        <f t="shared" si="9"/>
        <v>0</v>
      </c>
      <c r="M177" s="27">
        <f t="shared" si="10"/>
        <v>0</v>
      </c>
      <c r="N177" s="27">
        <f t="shared" si="11"/>
        <v>0</v>
      </c>
    </row>
    <row r="178" spans="1:14" ht="15" customHeight="1" x14ac:dyDescent="0.3">
      <c r="A178" s="32">
        <f t="shared" si="12"/>
        <v>167</v>
      </c>
      <c r="B178" s="85">
        <v>3919</v>
      </c>
      <c r="C178" s="168" t="s">
        <v>1050</v>
      </c>
      <c r="D178" s="169"/>
      <c r="E178" s="169"/>
      <c r="F178" s="170"/>
      <c r="G178" s="109" t="s">
        <v>214</v>
      </c>
      <c r="H178" s="23"/>
      <c r="I178" s="31">
        <v>10</v>
      </c>
      <c r="J178" s="24">
        <v>0</v>
      </c>
      <c r="K178" s="25">
        <v>9.5</v>
      </c>
      <c r="L178" s="26">
        <f t="shared" si="9"/>
        <v>0</v>
      </c>
      <c r="M178" s="27">
        <f t="shared" si="10"/>
        <v>0</v>
      </c>
      <c r="N178" s="27">
        <f t="shared" si="11"/>
        <v>0</v>
      </c>
    </row>
    <row r="179" spans="1:14" ht="15" customHeight="1" x14ac:dyDescent="0.3">
      <c r="A179" s="32">
        <f t="shared" si="12"/>
        <v>168</v>
      </c>
      <c r="B179" s="85">
        <v>2625</v>
      </c>
      <c r="C179" s="168" t="s">
        <v>1051</v>
      </c>
      <c r="D179" s="169"/>
      <c r="E179" s="169"/>
      <c r="F179" s="170"/>
      <c r="G179" s="109" t="s">
        <v>115</v>
      </c>
      <c r="H179" s="23"/>
      <c r="I179" s="31">
        <v>10</v>
      </c>
      <c r="J179" s="24">
        <v>0</v>
      </c>
      <c r="K179" s="25">
        <v>9.5</v>
      </c>
      <c r="L179" s="26">
        <f t="shared" si="9"/>
        <v>0</v>
      </c>
      <c r="M179" s="27">
        <f t="shared" si="10"/>
        <v>0</v>
      </c>
      <c r="N179" s="27">
        <f t="shared" si="11"/>
        <v>0</v>
      </c>
    </row>
    <row r="180" spans="1:14" ht="15" customHeight="1" x14ac:dyDescent="0.3">
      <c r="A180" s="32">
        <f t="shared" si="12"/>
        <v>169</v>
      </c>
      <c r="B180" s="85">
        <v>3429</v>
      </c>
      <c r="C180" s="168" t="s">
        <v>1052</v>
      </c>
      <c r="D180" s="169"/>
      <c r="E180" s="169"/>
      <c r="F180" s="170"/>
      <c r="G180" s="109" t="s">
        <v>115</v>
      </c>
      <c r="H180" s="23"/>
      <c r="I180" s="31">
        <v>100</v>
      </c>
      <c r="J180" s="24">
        <v>0</v>
      </c>
      <c r="K180" s="25">
        <v>9.5</v>
      </c>
      <c r="L180" s="26">
        <f t="shared" si="9"/>
        <v>0</v>
      </c>
      <c r="M180" s="27">
        <f t="shared" si="10"/>
        <v>0</v>
      </c>
      <c r="N180" s="27">
        <f t="shared" si="11"/>
        <v>0</v>
      </c>
    </row>
    <row r="181" spans="1:14" ht="15" customHeight="1" x14ac:dyDescent="0.3">
      <c r="A181" s="32">
        <f t="shared" si="12"/>
        <v>170</v>
      </c>
      <c r="B181" s="85">
        <v>3844</v>
      </c>
      <c r="C181" s="168" t="s">
        <v>1053</v>
      </c>
      <c r="D181" s="169"/>
      <c r="E181" s="169"/>
      <c r="F181" s="170"/>
      <c r="G181" s="109" t="s">
        <v>115</v>
      </c>
      <c r="H181" s="23"/>
      <c r="I181" s="31">
        <v>60</v>
      </c>
      <c r="J181" s="24">
        <v>0</v>
      </c>
      <c r="K181" s="25">
        <v>9.5</v>
      </c>
      <c r="L181" s="26">
        <f t="shared" si="9"/>
        <v>0</v>
      </c>
      <c r="M181" s="27">
        <f t="shared" si="10"/>
        <v>0</v>
      </c>
      <c r="N181" s="27">
        <f t="shared" si="11"/>
        <v>0</v>
      </c>
    </row>
    <row r="182" spans="1:14" ht="15" customHeight="1" x14ac:dyDescent="0.3">
      <c r="A182" s="32">
        <f t="shared" si="12"/>
        <v>171</v>
      </c>
      <c r="B182" s="85">
        <v>3188</v>
      </c>
      <c r="C182" s="168" t="s">
        <v>1054</v>
      </c>
      <c r="D182" s="169"/>
      <c r="E182" s="169"/>
      <c r="F182" s="170"/>
      <c r="G182" s="109" t="s">
        <v>115</v>
      </c>
      <c r="H182" s="23"/>
      <c r="I182" s="31">
        <v>30</v>
      </c>
      <c r="J182" s="24">
        <v>0</v>
      </c>
      <c r="K182" s="25">
        <v>9.5</v>
      </c>
      <c r="L182" s="26">
        <f t="shared" si="9"/>
        <v>0</v>
      </c>
      <c r="M182" s="27">
        <f t="shared" si="10"/>
        <v>0</v>
      </c>
      <c r="N182" s="27">
        <f t="shared" si="11"/>
        <v>0</v>
      </c>
    </row>
    <row r="183" spans="1:14" ht="15" customHeight="1" x14ac:dyDescent="0.3">
      <c r="A183" s="32">
        <f t="shared" si="12"/>
        <v>172</v>
      </c>
      <c r="B183" s="85">
        <v>2423</v>
      </c>
      <c r="C183" s="168" t="s">
        <v>1055</v>
      </c>
      <c r="D183" s="169"/>
      <c r="E183" s="169"/>
      <c r="F183" s="170"/>
      <c r="G183" s="109" t="s">
        <v>115</v>
      </c>
      <c r="H183" s="23"/>
      <c r="I183" s="31">
        <v>15</v>
      </c>
      <c r="J183" s="24">
        <v>0</v>
      </c>
      <c r="K183" s="25">
        <v>9.5</v>
      </c>
      <c r="L183" s="26">
        <f t="shared" si="9"/>
        <v>0</v>
      </c>
      <c r="M183" s="27">
        <f t="shared" si="10"/>
        <v>0</v>
      </c>
      <c r="N183" s="27">
        <f t="shared" si="11"/>
        <v>0</v>
      </c>
    </row>
    <row r="184" spans="1:14" ht="12.75" customHeight="1" x14ac:dyDescent="0.3">
      <c r="A184" s="36"/>
      <c r="B184" s="36"/>
      <c r="C184" s="136" t="s">
        <v>1076</v>
      </c>
      <c r="D184" s="136"/>
      <c r="E184" s="136"/>
      <c r="F184" s="136"/>
      <c r="G184" s="37"/>
      <c r="H184" s="37"/>
      <c r="I184" s="37"/>
      <c r="J184" s="38"/>
      <c r="K184" s="37"/>
      <c r="L184" s="39"/>
      <c r="M184" s="40">
        <f>SUM(M12:M183)</f>
        <v>0</v>
      </c>
      <c r="N184" s="40">
        <f>SUM(N12:N183)</f>
        <v>0</v>
      </c>
    </row>
    <row r="185" spans="1:14" ht="12.75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ht="12.75" customHeight="1" x14ac:dyDescent="0.3">
      <c r="A186" s="4" t="s">
        <v>16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ht="12.75" customHeight="1" x14ac:dyDescent="0.3">
      <c r="A187" s="4" t="s">
        <v>17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ht="12.75" customHeight="1" x14ac:dyDescent="0.3">
      <c r="A188" s="4" t="s">
        <v>18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ht="12.75" customHeight="1" x14ac:dyDescent="0.3">
      <c r="A189" s="4" t="s">
        <v>19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ht="12.75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ht="12.75" customHeight="1" x14ac:dyDescent="0.3">
      <c r="A191" s="4" t="s">
        <v>20</v>
      </c>
      <c r="B191" s="4"/>
      <c r="C191" s="4"/>
      <c r="D191" s="4"/>
      <c r="E191" s="4"/>
      <c r="F191" s="4"/>
      <c r="G191" s="4"/>
      <c r="H191" s="41" t="s">
        <v>21</v>
      </c>
      <c r="I191" s="4"/>
      <c r="J191" s="4"/>
      <c r="K191" s="4" t="s">
        <v>22</v>
      </c>
      <c r="L191" s="4"/>
      <c r="M191" s="4"/>
      <c r="N191" s="4"/>
    </row>
    <row r="194" spans="2:3" ht="12.75" customHeight="1" x14ac:dyDescent="0.3">
      <c r="B194" s="42"/>
      <c r="C194" s="42"/>
    </row>
    <row r="195" spans="2:3" ht="12.75" customHeight="1" x14ac:dyDescent="0.3">
      <c r="B195" s="42"/>
      <c r="C195" s="42"/>
    </row>
    <row r="196" spans="2:3" ht="12.75" customHeight="1" x14ac:dyDescent="0.3">
      <c r="B196" s="42"/>
      <c r="C196" s="42"/>
    </row>
    <row r="197" spans="2:3" ht="12.75" customHeight="1" x14ac:dyDescent="0.3">
      <c r="B197" s="42"/>
      <c r="C197" s="42"/>
    </row>
  </sheetData>
  <sheetProtection algorithmName="SHA-512" hashValue="b3h+F1TGicW9SeBXBhLkA+xXJ991NMDOGVZJ7jRgQr2JBe9mDSJ9Hh8bQyWnhSSLipBBIxelcy58c/3+1ETPkQ==" saltValue="5OmW7wfnkjVY91Zx+mxVcg==" spinCount="100000" sheet="1" objects="1" scenarios="1"/>
  <protectedRanges>
    <protectedRange sqref="H12:H183" name="Obseg6"/>
    <protectedRange sqref="H134:H152 H164:H183" name="Range2_1_1"/>
    <protectedRange sqref="H153:H163 H12:H133" name="Range2_1"/>
    <protectedRange sqref="C191" name="Range2"/>
    <protectedRange sqref="C4:C5" name="Obseg2"/>
    <protectedRange sqref="C191" name="Obseg3"/>
  </protectedRanges>
  <mergeCells count="174">
    <mergeCell ref="C162:F162"/>
    <mergeCell ref="C163:F163"/>
    <mergeCell ref="C164:F164"/>
    <mergeCell ref="C165:F165"/>
    <mergeCell ref="C166:F166"/>
    <mergeCell ref="C167:F167"/>
    <mergeCell ref="C156:F156"/>
    <mergeCell ref="C157:F157"/>
    <mergeCell ref="C158:F158"/>
    <mergeCell ref="C159:F159"/>
    <mergeCell ref="C160:F160"/>
    <mergeCell ref="C161:F161"/>
    <mergeCell ref="C150:F150"/>
    <mergeCell ref="C151:F151"/>
    <mergeCell ref="C152:F152"/>
    <mergeCell ref="C153:F153"/>
    <mergeCell ref="C154:F154"/>
    <mergeCell ref="C155:F155"/>
    <mergeCell ref="C144:F144"/>
    <mergeCell ref="C145:F145"/>
    <mergeCell ref="C146:F146"/>
    <mergeCell ref="C147:F147"/>
    <mergeCell ref="C148:F148"/>
    <mergeCell ref="C149:F149"/>
    <mergeCell ref="C138:F138"/>
    <mergeCell ref="C139:F139"/>
    <mergeCell ref="C140:F140"/>
    <mergeCell ref="C141:F141"/>
    <mergeCell ref="C142:F142"/>
    <mergeCell ref="C143:F143"/>
    <mergeCell ref="C132:F132"/>
    <mergeCell ref="C133:F133"/>
    <mergeCell ref="C134:F134"/>
    <mergeCell ref="C135:F135"/>
    <mergeCell ref="C136:F136"/>
    <mergeCell ref="C137:F137"/>
    <mergeCell ref="C127:F127"/>
    <mergeCell ref="C128:F128"/>
    <mergeCell ref="C129:F129"/>
    <mergeCell ref="C130:F130"/>
    <mergeCell ref="C131:F131"/>
    <mergeCell ref="C121:F121"/>
    <mergeCell ref="C122:F122"/>
    <mergeCell ref="C123:F123"/>
    <mergeCell ref="C124:F124"/>
    <mergeCell ref="C125:F125"/>
    <mergeCell ref="C126:F126"/>
    <mergeCell ref="C115:F115"/>
    <mergeCell ref="C116:F116"/>
    <mergeCell ref="C117:F117"/>
    <mergeCell ref="C118:F118"/>
    <mergeCell ref="C119:F119"/>
    <mergeCell ref="C120:F120"/>
    <mergeCell ref="C109:F109"/>
    <mergeCell ref="C110:F110"/>
    <mergeCell ref="C111:F111"/>
    <mergeCell ref="C112:F112"/>
    <mergeCell ref="C113:F113"/>
    <mergeCell ref="C114:F114"/>
    <mergeCell ref="C103:F103"/>
    <mergeCell ref="C104:F104"/>
    <mergeCell ref="C105:F105"/>
    <mergeCell ref="C106:F106"/>
    <mergeCell ref="C107:F107"/>
    <mergeCell ref="C108:F108"/>
    <mergeCell ref="C97:F97"/>
    <mergeCell ref="C98:F98"/>
    <mergeCell ref="C99:F99"/>
    <mergeCell ref="C100:F100"/>
    <mergeCell ref="C101:F101"/>
    <mergeCell ref="C102:F102"/>
    <mergeCell ref="C91:F91"/>
    <mergeCell ref="C92:F92"/>
    <mergeCell ref="C93:F93"/>
    <mergeCell ref="C94:F94"/>
    <mergeCell ref="C95:F95"/>
    <mergeCell ref="C96:F96"/>
    <mergeCell ref="C85:F85"/>
    <mergeCell ref="C86:F86"/>
    <mergeCell ref="C87:F87"/>
    <mergeCell ref="C88:F88"/>
    <mergeCell ref="C89:F89"/>
    <mergeCell ref="C90:F90"/>
    <mergeCell ref="C79:F79"/>
    <mergeCell ref="C80:F80"/>
    <mergeCell ref="C81:F81"/>
    <mergeCell ref="C82:F82"/>
    <mergeCell ref="C83:F83"/>
    <mergeCell ref="C84:F84"/>
    <mergeCell ref="C73:F73"/>
    <mergeCell ref="C74:F74"/>
    <mergeCell ref="C75:F75"/>
    <mergeCell ref="C76:F76"/>
    <mergeCell ref="C77:F77"/>
    <mergeCell ref="C78:F78"/>
    <mergeCell ref="C67:F67"/>
    <mergeCell ref="C68:F68"/>
    <mergeCell ref="C69:F69"/>
    <mergeCell ref="C70:F70"/>
    <mergeCell ref="C71:F71"/>
    <mergeCell ref="C72:F72"/>
    <mergeCell ref="C61:F61"/>
    <mergeCell ref="C62:F62"/>
    <mergeCell ref="C63:F63"/>
    <mergeCell ref="C64:F64"/>
    <mergeCell ref="C65:F65"/>
    <mergeCell ref="C66:F66"/>
    <mergeCell ref="C57:F57"/>
    <mergeCell ref="C58:F58"/>
    <mergeCell ref="C59:F59"/>
    <mergeCell ref="C60:F60"/>
    <mergeCell ref="C49:F49"/>
    <mergeCell ref="C50:F50"/>
    <mergeCell ref="C51:F51"/>
    <mergeCell ref="C52:F52"/>
    <mergeCell ref="C53:F53"/>
    <mergeCell ref="C54:F54"/>
    <mergeCell ref="C48:F48"/>
    <mergeCell ref="C37:F37"/>
    <mergeCell ref="C38:F38"/>
    <mergeCell ref="C39:F39"/>
    <mergeCell ref="C40:F40"/>
    <mergeCell ref="C41:F41"/>
    <mergeCell ref="C42:F42"/>
    <mergeCell ref="C55:F55"/>
    <mergeCell ref="C56:F56"/>
    <mergeCell ref="C184:F184"/>
    <mergeCell ref="C15:F15"/>
    <mergeCell ref="C16:F16"/>
    <mergeCell ref="C17:F17"/>
    <mergeCell ref="C18:F18"/>
    <mergeCell ref="C19:F19"/>
    <mergeCell ref="C20:F20"/>
    <mergeCell ref="C182:F182"/>
    <mergeCell ref="C183:F183"/>
    <mergeCell ref="C176:F176"/>
    <mergeCell ref="C177:F177"/>
    <mergeCell ref="C178:F178"/>
    <mergeCell ref="C179:F179"/>
    <mergeCell ref="C180:F180"/>
    <mergeCell ref="C181:F181"/>
    <mergeCell ref="C170:F170"/>
    <mergeCell ref="C171:F171"/>
    <mergeCell ref="C172:F172"/>
    <mergeCell ref="C173:F173"/>
    <mergeCell ref="C174:F174"/>
    <mergeCell ref="C175:F175"/>
    <mergeCell ref="C31:F31"/>
    <mergeCell ref="C32:F32"/>
    <mergeCell ref="C33:F33"/>
    <mergeCell ref="C10:F10"/>
    <mergeCell ref="C12:F12"/>
    <mergeCell ref="C13:F13"/>
    <mergeCell ref="C14:F14"/>
    <mergeCell ref="C168:F168"/>
    <mergeCell ref="C169:F169"/>
    <mergeCell ref="C21:F21"/>
    <mergeCell ref="C22:F22"/>
    <mergeCell ref="C23:F23"/>
    <mergeCell ref="C24:F24"/>
    <mergeCell ref="C34:F34"/>
    <mergeCell ref="C35:F35"/>
    <mergeCell ref="C36:F36"/>
    <mergeCell ref="C25:F25"/>
    <mergeCell ref="C26:F26"/>
    <mergeCell ref="C27:F27"/>
    <mergeCell ref="C28:F28"/>
    <mergeCell ref="C29:F29"/>
    <mergeCell ref="C30:F30"/>
    <mergeCell ref="C43:F43"/>
    <mergeCell ref="C44:F44"/>
    <mergeCell ref="C45:F45"/>
    <mergeCell ref="C46:F46"/>
    <mergeCell ref="C47:F4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16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03DE0-5ACB-45A1-B58F-90A81985BEFA}">
  <dimension ref="A2:T54"/>
  <sheetViews>
    <sheetView topLeftCell="A8" zoomScaleNormal="100" workbookViewId="0">
      <selection activeCell="I28" sqref="I2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47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48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26</v>
      </c>
      <c r="J8" s="43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1056</v>
      </c>
      <c r="J9" s="6"/>
      <c r="K9" s="7"/>
      <c r="L9" s="7"/>
      <c r="M9" s="6"/>
      <c r="N9" s="44"/>
      <c r="O9" s="44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45"/>
      <c r="C11" s="120"/>
      <c r="D11" s="154"/>
      <c r="E11" s="154"/>
      <c r="F11" s="154"/>
      <c r="G11" s="154"/>
      <c r="H11" s="46"/>
      <c r="I11" s="47"/>
      <c r="J11" s="48" t="s">
        <v>27</v>
      </c>
      <c r="K11" s="49"/>
      <c r="L11" s="50"/>
      <c r="M11" s="51"/>
      <c r="N11" s="52" t="s">
        <v>28</v>
      </c>
      <c r="O11" s="51"/>
      <c r="P11" s="54"/>
      <c r="Q11" s="78" t="s">
        <v>46</v>
      </c>
      <c r="R11" s="76" t="s">
        <v>45</v>
      </c>
      <c r="S11" s="52"/>
      <c r="T11" s="54"/>
    </row>
    <row r="12" spans="1:20" ht="12.75" customHeight="1" x14ac:dyDescent="0.3">
      <c r="A12" s="1"/>
      <c r="B12" s="55" t="s">
        <v>2</v>
      </c>
      <c r="C12" s="122" t="s">
        <v>1114</v>
      </c>
      <c r="D12" s="56"/>
      <c r="E12" s="155" t="s">
        <v>29</v>
      </c>
      <c r="F12" s="155"/>
      <c r="G12" s="155"/>
      <c r="H12" s="155"/>
      <c r="I12" s="57" t="s">
        <v>30</v>
      </c>
      <c r="J12" s="58" t="s">
        <v>31</v>
      </c>
      <c r="K12" s="53" t="s">
        <v>32</v>
      </c>
      <c r="L12" s="53" t="s">
        <v>8</v>
      </c>
      <c r="M12" s="53" t="s">
        <v>8</v>
      </c>
      <c r="N12" s="53" t="s">
        <v>9</v>
      </c>
      <c r="O12" s="53" t="s">
        <v>10</v>
      </c>
      <c r="P12" s="53" t="s">
        <v>10</v>
      </c>
      <c r="Q12" s="59" t="s">
        <v>11</v>
      </c>
      <c r="R12" s="75" t="s">
        <v>44</v>
      </c>
      <c r="S12" s="59" t="s">
        <v>11</v>
      </c>
      <c r="T12" s="59" t="s">
        <v>44</v>
      </c>
    </row>
    <row r="13" spans="1:20" ht="12.75" customHeight="1" x14ac:dyDescent="0.3">
      <c r="A13" s="1"/>
      <c r="B13" s="60"/>
      <c r="C13" s="121" t="s">
        <v>3</v>
      </c>
      <c r="D13" s="61"/>
      <c r="E13" s="61"/>
      <c r="F13" s="61"/>
      <c r="G13" s="61"/>
      <c r="H13" s="61"/>
      <c r="I13" s="62"/>
      <c r="J13" s="63" t="s">
        <v>33</v>
      </c>
      <c r="K13" s="53"/>
      <c r="L13" s="53" t="s">
        <v>34</v>
      </c>
      <c r="M13" s="53" t="s">
        <v>35</v>
      </c>
      <c r="N13" s="64"/>
      <c r="O13" s="53" t="s">
        <v>34</v>
      </c>
      <c r="P13" s="62" t="s">
        <v>35</v>
      </c>
      <c r="Q13" s="77" t="s">
        <v>36</v>
      </c>
      <c r="R13" s="65" t="s">
        <v>36</v>
      </c>
      <c r="S13" s="65" t="s">
        <v>37</v>
      </c>
      <c r="T13" s="65" t="s">
        <v>37</v>
      </c>
    </row>
    <row r="14" spans="1:20" ht="12.75" customHeight="1" x14ac:dyDescent="0.3">
      <c r="B14" s="66">
        <f>B13+1</f>
        <v>1</v>
      </c>
      <c r="C14" s="97">
        <v>3097</v>
      </c>
      <c r="D14" s="143" t="s">
        <v>1057</v>
      </c>
      <c r="E14" s="144" t="s">
        <v>1057</v>
      </c>
      <c r="F14" s="144" t="s">
        <v>1057</v>
      </c>
      <c r="G14" s="145" t="s">
        <v>1057</v>
      </c>
      <c r="H14" s="25" t="s">
        <v>14</v>
      </c>
      <c r="I14" s="23"/>
      <c r="J14" s="112">
        <v>200</v>
      </c>
      <c r="K14" s="113">
        <v>2000</v>
      </c>
      <c r="L14" s="26">
        <v>0</v>
      </c>
      <c r="M14" s="26">
        <v>0</v>
      </c>
      <c r="N14" s="25">
        <v>9.5</v>
      </c>
      <c r="O14" s="26">
        <f>PRODUCT(L14,1.095)</f>
        <v>0</v>
      </c>
      <c r="P14" s="26">
        <f>PRODUCT(M14,1.095)</f>
        <v>0</v>
      </c>
      <c r="Q14" s="27">
        <f>PRODUCT(J14,O14)</f>
        <v>0</v>
      </c>
      <c r="R14" s="27">
        <f>PRODUCT(J14,L14)</f>
        <v>0</v>
      </c>
      <c r="S14" s="27">
        <f t="shared" ref="S14:S34" si="0">PRODUCT(K14,P14)</f>
        <v>0</v>
      </c>
      <c r="T14" s="27">
        <f>PRODUCT(K14,M14)</f>
        <v>0</v>
      </c>
    </row>
    <row r="15" spans="1:20" ht="12.75" customHeight="1" x14ac:dyDescent="0.3">
      <c r="B15" s="66">
        <f>B14+1</f>
        <v>2</v>
      </c>
      <c r="C15" s="97">
        <v>3098</v>
      </c>
      <c r="D15" s="143" t="s">
        <v>523</v>
      </c>
      <c r="E15" s="144" t="s">
        <v>523</v>
      </c>
      <c r="F15" s="144" t="s">
        <v>523</v>
      </c>
      <c r="G15" s="145" t="s">
        <v>523</v>
      </c>
      <c r="H15" s="25" t="s">
        <v>14</v>
      </c>
      <c r="I15" s="23"/>
      <c r="J15" s="112">
        <v>100</v>
      </c>
      <c r="K15" s="113">
        <v>800</v>
      </c>
      <c r="L15" s="26">
        <v>0</v>
      </c>
      <c r="M15" s="26">
        <v>0</v>
      </c>
      <c r="N15" s="25">
        <v>9.5</v>
      </c>
      <c r="O15" s="26">
        <f t="shared" ref="O15:P34" si="1">PRODUCT(L15,1.095)</f>
        <v>0</v>
      </c>
      <c r="P15" s="26">
        <f t="shared" si="1"/>
        <v>0</v>
      </c>
      <c r="Q15" s="27">
        <f t="shared" ref="Q15:Q34" si="2">PRODUCT(J15,O15)</f>
        <v>0</v>
      </c>
      <c r="R15" s="27">
        <f t="shared" ref="R15:R34" si="3">PRODUCT(J15,L15)</f>
        <v>0</v>
      </c>
      <c r="S15" s="27">
        <f t="shared" si="0"/>
        <v>0</v>
      </c>
      <c r="T15" s="27">
        <f t="shared" ref="T15:T34" si="4">PRODUCT(K15,M15)</f>
        <v>0</v>
      </c>
    </row>
    <row r="16" spans="1:20" ht="12.75" customHeight="1" x14ac:dyDescent="0.3">
      <c r="B16" s="66">
        <f t="shared" ref="B16:B34" si="5">B15+1</f>
        <v>3</v>
      </c>
      <c r="C16" s="97">
        <v>3099</v>
      </c>
      <c r="D16" s="143" t="s">
        <v>1058</v>
      </c>
      <c r="E16" s="144" t="s">
        <v>1058</v>
      </c>
      <c r="F16" s="144" t="s">
        <v>1058</v>
      </c>
      <c r="G16" s="145" t="s">
        <v>1058</v>
      </c>
      <c r="H16" s="25" t="s">
        <v>14</v>
      </c>
      <c r="I16" s="23"/>
      <c r="J16" s="112">
        <v>50</v>
      </c>
      <c r="K16" s="113">
        <v>400</v>
      </c>
      <c r="L16" s="26">
        <v>0</v>
      </c>
      <c r="M16" s="26">
        <v>0</v>
      </c>
      <c r="N16" s="25">
        <v>9.5</v>
      </c>
      <c r="O16" s="26">
        <f t="shared" si="1"/>
        <v>0</v>
      </c>
      <c r="P16" s="26">
        <f t="shared" si="1"/>
        <v>0</v>
      </c>
      <c r="Q16" s="27">
        <f t="shared" si="2"/>
        <v>0</v>
      </c>
      <c r="R16" s="27">
        <f t="shared" si="3"/>
        <v>0</v>
      </c>
      <c r="S16" s="27">
        <f t="shared" si="0"/>
        <v>0</v>
      </c>
      <c r="T16" s="27">
        <f t="shared" si="4"/>
        <v>0</v>
      </c>
    </row>
    <row r="17" spans="2:20" ht="12.75" customHeight="1" x14ac:dyDescent="0.3">
      <c r="B17" s="66">
        <f t="shared" si="5"/>
        <v>4</v>
      </c>
      <c r="C17" s="97">
        <v>3100</v>
      </c>
      <c r="D17" s="143" t="s">
        <v>1059</v>
      </c>
      <c r="E17" s="144" t="s">
        <v>1059</v>
      </c>
      <c r="F17" s="144" t="s">
        <v>1059</v>
      </c>
      <c r="G17" s="145" t="s">
        <v>1059</v>
      </c>
      <c r="H17" s="25" t="s">
        <v>14</v>
      </c>
      <c r="I17" s="23"/>
      <c r="J17" s="112">
        <v>100</v>
      </c>
      <c r="K17" s="113">
        <v>800</v>
      </c>
      <c r="L17" s="26">
        <v>0</v>
      </c>
      <c r="M17" s="26">
        <v>0</v>
      </c>
      <c r="N17" s="25">
        <v>9.5</v>
      </c>
      <c r="O17" s="26">
        <f t="shared" si="1"/>
        <v>0</v>
      </c>
      <c r="P17" s="26">
        <f t="shared" si="1"/>
        <v>0</v>
      </c>
      <c r="Q17" s="27">
        <f t="shared" si="2"/>
        <v>0</v>
      </c>
      <c r="R17" s="27">
        <f t="shared" si="3"/>
        <v>0</v>
      </c>
      <c r="S17" s="27">
        <f t="shared" si="0"/>
        <v>0</v>
      </c>
      <c r="T17" s="27">
        <f t="shared" si="4"/>
        <v>0</v>
      </c>
    </row>
    <row r="18" spans="2:20" ht="12.75" customHeight="1" x14ac:dyDescent="0.3">
      <c r="B18" s="66">
        <f t="shared" si="5"/>
        <v>5</v>
      </c>
      <c r="C18" s="97">
        <v>3101</v>
      </c>
      <c r="D18" s="143" t="s">
        <v>1060</v>
      </c>
      <c r="E18" s="144" t="s">
        <v>1060</v>
      </c>
      <c r="F18" s="144" t="s">
        <v>1060</v>
      </c>
      <c r="G18" s="145" t="s">
        <v>1060</v>
      </c>
      <c r="H18" s="25" t="s">
        <v>14</v>
      </c>
      <c r="I18" s="23"/>
      <c r="J18" s="112">
        <v>0</v>
      </c>
      <c r="K18" s="113">
        <v>80</v>
      </c>
      <c r="L18" s="26">
        <v>0</v>
      </c>
      <c r="M18" s="26">
        <v>0</v>
      </c>
      <c r="N18" s="25">
        <v>9.5</v>
      </c>
      <c r="O18" s="26">
        <f t="shared" si="1"/>
        <v>0</v>
      </c>
      <c r="P18" s="26">
        <f t="shared" si="1"/>
        <v>0</v>
      </c>
      <c r="Q18" s="27">
        <f t="shared" si="2"/>
        <v>0</v>
      </c>
      <c r="R18" s="27">
        <f t="shared" si="3"/>
        <v>0</v>
      </c>
      <c r="S18" s="27">
        <f t="shared" si="0"/>
        <v>0</v>
      </c>
      <c r="T18" s="27">
        <f t="shared" si="4"/>
        <v>0</v>
      </c>
    </row>
    <row r="19" spans="2:20" ht="12.75" customHeight="1" x14ac:dyDescent="0.3">
      <c r="B19" s="66">
        <f t="shared" si="5"/>
        <v>6</v>
      </c>
      <c r="C19" s="97">
        <v>3102</v>
      </c>
      <c r="D19" s="143" t="s">
        <v>1061</v>
      </c>
      <c r="E19" s="144" t="s">
        <v>1061</v>
      </c>
      <c r="F19" s="144" t="s">
        <v>1061</v>
      </c>
      <c r="G19" s="145" t="s">
        <v>1061</v>
      </c>
      <c r="H19" s="25" t="s">
        <v>14</v>
      </c>
      <c r="I19" s="23"/>
      <c r="J19" s="112">
        <v>50</v>
      </c>
      <c r="K19" s="113">
        <v>400</v>
      </c>
      <c r="L19" s="26">
        <v>0</v>
      </c>
      <c r="M19" s="26">
        <v>0</v>
      </c>
      <c r="N19" s="25">
        <v>9.5</v>
      </c>
      <c r="O19" s="26">
        <f t="shared" si="1"/>
        <v>0</v>
      </c>
      <c r="P19" s="26">
        <f t="shared" si="1"/>
        <v>0</v>
      </c>
      <c r="Q19" s="27">
        <f t="shared" si="2"/>
        <v>0</v>
      </c>
      <c r="R19" s="27">
        <f t="shared" si="3"/>
        <v>0</v>
      </c>
      <c r="S19" s="27">
        <f t="shared" si="0"/>
        <v>0</v>
      </c>
      <c r="T19" s="27">
        <f t="shared" si="4"/>
        <v>0</v>
      </c>
    </row>
    <row r="20" spans="2:20" ht="12.75" customHeight="1" x14ac:dyDescent="0.3">
      <c r="B20" s="66">
        <f t="shared" si="5"/>
        <v>7</v>
      </c>
      <c r="C20" s="97">
        <v>3915</v>
      </c>
      <c r="D20" s="143" t="s">
        <v>1062</v>
      </c>
      <c r="E20" s="144" t="s">
        <v>1062</v>
      </c>
      <c r="F20" s="144" t="s">
        <v>1062</v>
      </c>
      <c r="G20" s="145" t="s">
        <v>1062</v>
      </c>
      <c r="H20" s="25" t="s">
        <v>14</v>
      </c>
      <c r="I20" s="23"/>
      <c r="J20" s="112">
        <v>50</v>
      </c>
      <c r="K20" s="113">
        <v>400</v>
      </c>
      <c r="L20" s="26">
        <v>0</v>
      </c>
      <c r="M20" s="26">
        <v>0</v>
      </c>
      <c r="N20" s="25">
        <v>9.5</v>
      </c>
      <c r="O20" s="26">
        <f t="shared" si="1"/>
        <v>0</v>
      </c>
      <c r="P20" s="26">
        <f t="shared" si="1"/>
        <v>0</v>
      </c>
      <c r="Q20" s="27">
        <f t="shared" si="2"/>
        <v>0</v>
      </c>
      <c r="R20" s="27">
        <f t="shared" si="3"/>
        <v>0</v>
      </c>
      <c r="S20" s="27">
        <f t="shared" si="0"/>
        <v>0</v>
      </c>
      <c r="T20" s="27">
        <f t="shared" si="4"/>
        <v>0</v>
      </c>
    </row>
    <row r="21" spans="2:20" ht="12.75" customHeight="1" x14ac:dyDescent="0.3">
      <c r="B21" s="66">
        <f t="shared" si="5"/>
        <v>8</v>
      </c>
      <c r="C21" s="97">
        <v>3104</v>
      </c>
      <c r="D21" s="143" t="s">
        <v>1063</v>
      </c>
      <c r="E21" s="144" t="s">
        <v>1063</v>
      </c>
      <c r="F21" s="144" t="s">
        <v>1063</v>
      </c>
      <c r="G21" s="145" t="s">
        <v>1063</v>
      </c>
      <c r="H21" s="25" t="s">
        <v>14</v>
      </c>
      <c r="I21" s="23"/>
      <c r="J21" s="112">
        <v>50</v>
      </c>
      <c r="K21" s="113">
        <v>300</v>
      </c>
      <c r="L21" s="26">
        <v>0</v>
      </c>
      <c r="M21" s="26">
        <v>0</v>
      </c>
      <c r="N21" s="25">
        <v>9.5</v>
      </c>
      <c r="O21" s="26">
        <f t="shared" si="1"/>
        <v>0</v>
      </c>
      <c r="P21" s="26">
        <f t="shared" si="1"/>
        <v>0</v>
      </c>
      <c r="Q21" s="27">
        <f t="shared" si="2"/>
        <v>0</v>
      </c>
      <c r="R21" s="27">
        <f t="shared" si="3"/>
        <v>0</v>
      </c>
      <c r="S21" s="27">
        <f t="shared" si="0"/>
        <v>0</v>
      </c>
      <c r="T21" s="27">
        <f t="shared" si="4"/>
        <v>0</v>
      </c>
    </row>
    <row r="22" spans="2:20" ht="12.75" customHeight="1" x14ac:dyDescent="0.3">
      <c r="B22" s="66">
        <f t="shared" si="5"/>
        <v>9</v>
      </c>
      <c r="C22" s="97">
        <v>3105</v>
      </c>
      <c r="D22" s="143" t="s">
        <v>1064</v>
      </c>
      <c r="E22" s="144" t="s">
        <v>1064</v>
      </c>
      <c r="F22" s="144" t="s">
        <v>1064</v>
      </c>
      <c r="G22" s="145" t="s">
        <v>1064</v>
      </c>
      <c r="H22" s="25" t="s">
        <v>14</v>
      </c>
      <c r="I22" s="23"/>
      <c r="J22" s="112">
        <v>100</v>
      </c>
      <c r="K22" s="113">
        <v>600</v>
      </c>
      <c r="L22" s="26">
        <v>0</v>
      </c>
      <c r="M22" s="26">
        <v>0</v>
      </c>
      <c r="N22" s="25">
        <v>9.5</v>
      </c>
      <c r="O22" s="26">
        <f t="shared" si="1"/>
        <v>0</v>
      </c>
      <c r="P22" s="26">
        <f t="shared" si="1"/>
        <v>0</v>
      </c>
      <c r="Q22" s="27">
        <f t="shared" si="2"/>
        <v>0</v>
      </c>
      <c r="R22" s="27">
        <f t="shared" si="3"/>
        <v>0</v>
      </c>
      <c r="S22" s="27">
        <f t="shared" si="0"/>
        <v>0</v>
      </c>
      <c r="T22" s="27">
        <f t="shared" si="4"/>
        <v>0</v>
      </c>
    </row>
    <row r="23" spans="2:20" ht="12.75" customHeight="1" x14ac:dyDescent="0.3">
      <c r="B23" s="66">
        <f t="shared" si="5"/>
        <v>10</v>
      </c>
      <c r="C23" s="97">
        <v>3106</v>
      </c>
      <c r="D23" s="143" t="s">
        <v>1065</v>
      </c>
      <c r="E23" s="144" t="s">
        <v>1065</v>
      </c>
      <c r="F23" s="144" t="s">
        <v>1065</v>
      </c>
      <c r="G23" s="145" t="s">
        <v>1065</v>
      </c>
      <c r="H23" s="25" t="s">
        <v>14</v>
      </c>
      <c r="I23" s="23"/>
      <c r="J23" s="112">
        <v>10</v>
      </c>
      <c r="K23" s="113">
        <v>300</v>
      </c>
      <c r="L23" s="26">
        <v>0</v>
      </c>
      <c r="M23" s="26">
        <v>0</v>
      </c>
      <c r="N23" s="25">
        <v>9.5</v>
      </c>
      <c r="O23" s="26">
        <f t="shared" si="1"/>
        <v>0</v>
      </c>
      <c r="P23" s="26">
        <f t="shared" si="1"/>
        <v>0</v>
      </c>
      <c r="Q23" s="27">
        <f t="shared" si="2"/>
        <v>0</v>
      </c>
      <c r="R23" s="27">
        <f t="shared" si="3"/>
        <v>0</v>
      </c>
      <c r="S23" s="27">
        <f t="shared" si="0"/>
        <v>0</v>
      </c>
      <c r="T23" s="27">
        <f t="shared" si="4"/>
        <v>0</v>
      </c>
    </row>
    <row r="24" spans="2:20" ht="12.75" customHeight="1" x14ac:dyDescent="0.3">
      <c r="B24" s="66">
        <f t="shared" si="5"/>
        <v>11</v>
      </c>
      <c r="C24" s="97">
        <v>3107</v>
      </c>
      <c r="D24" s="143" t="s">
        <v>1066</v>
      </c>
      <c r="E24" s="144" t="s">
        <v>1066</v>
      </c>
      <c r="F24" s="144" t="s">
        <v>1066</v>
      </c>
      <c r="G24" s="145" t="s">
        <v>1066</v>
      </c>
      <c r="H24" s="25" t="s">
        <v>14</v>
      </c>
      <c r="I24" s="23"/>
      <c r="J24" s="112">
        <v>30</v>
      </c>
      <c r="K24" s="113">
        <v>300</v>
      </c>
      <c r="L24" s="26">
        <v>0</v>
      </c>
      <c r="M24" s="26">
        <v>0</v>
      </c>
      <c r="N24" s="25">
        <v>9.5</v>
      </c>
      <c r="O24" s="26">
        <f t="shared" si="1"/>
        <v>0</v>
      </c>
      <c r="P24" s="26">
        <f t="shared" si="1"/>
        <v>0</v>
      </c>
      <c r="Q24" s="27">
        <f t="shared" si="2"/>
        <v>0</v>
      </c>
      <c r="R24" s="27">
        <f t="shared" si="3"/>
        <v>0</v>
      </c>
      <c r="S24" s="27">
        <f t="shared" si="0"/>
        <v>0</v>
      </c>
      <c r="T24" s="27">
        <f t="shared" si="4"/>
        <v>0</v>
      </c>
    </row>
    <row r="25" spans="2:20" ht="12.75" customHeight="1" x14ac:dyDescent="0.3">
      <c r="B25" s="66">
        <f t="shared" si="5"/>
        <v>12</v>
      </c>
      <c r="C25" s="97">
        <v>3108</v>
      </c>
      <c r="D25" s="143" t="s">
        <v>1067</v>
      </c>
      <c r="E25" s="144" t="s">
        <v>1067</v>
      </c>
      <c r="F25" s="144" t="s">
        <v>1067</v>
      </c>
      <c r="G25" s="145" t="s">
        <v>1067</v>
      </c>
      <c r="H25" s="25" t="s">
        <v>14</v>
      </c>
      <c r="I25" s="23"/>
      <c r="J25" s="112">
        <v>40</v>
      </c>
      <c r="K25" s="113">
        <v>400</v>
      </c>
      <c r="L25" s="26">
        <v>0</v>
      </c>
      <c r="M25" s="26">
        <v>0</v>
      </c>
      <c r="N25" s="25">
        <v>9.5</v>
      </c>
      <c r="O25" s="26">
        <f t="shared" si="1"/>
        <v>0</v>
      </c>
      <c r="P25" s="26">
        <f t="shared" si="1"/>
        <v>0</v>
      </c>
      <c r="Q25" s="27">
        <f t="shared" si="2"/>
        <v>0</v>
      </c>
      <c r="R25" s="27">
        <f t="shared" si="3"/>
        <v>0</v>
      </c>
      <c r="S25" s="27">
        <f t="shared" si="0"/>
        <v>0</v>
      </c>
      <c r="T25" s="27">
        <f t="shared" si="4"/>
        <v>0</v>
      </c>
    </row>
    <row r="26" spans="2:20" ht="12.75" customHeight="1" x14ac:dyDescent="0.3">
      <c r="B26" s="66">
        <f t="shared" si="5"/>
        <v>13</v>
      </c>
      <c r="C26" s="97">
        <v>3109</v>
      </c>
      <c r="D26" s="143" t="s">
        <v>539</v>
      </c>
      <c r="E26" s="144" t="s">
        <v>539</v>
      </c>
      <c r="F26" s="144" t="s">
        <v>539</v>
      </c>
      <c r="G26" s="145" t="s">
        <v>539</v>
      </c>
      <c r="H26" s="25" t="s">
        <v>14</v>
      </c>
      <c r="I26" s="23"/>
      <c r="J26" s="112">
        <v>0</v>
      </c>
      <c r="K26" s="113">
        <v>400</v>
      </c>
      <c r="L26" s="26">
        <v>0</v>
      </c>
      <c r="M26" s="26">
        <v>0</v>
      </c>
      <c r="N26" s="25">
        <v>9.5</v>
      </c>
      <c r="O26" s="26">
        <f t="shared" si="1"/>
        <v>0</v>
      </c>
      <c r="P26" s="26">
        <f t="shared" si="1"/>
        <v>0</v>
      </c>
      <c r="Q26" s="27">
        <f t="shared" si="2"/>
        <v>0</v>
      </c>
      <c r="R26" s="27">
        <f t="shared" si="3"/>
        <v>0</v>
      </c>
      <c r="S26" s="27">
        <f t="shared" si="0"/>
        <v>0</v>
      </c>
      <c r="T26" s="27">
        <f t="shared" si="4"/>
        <v>0</v>
      </c>
    </row>
    <row r="27" spans="2:20" ht="12.75" customHeight="1" x14ac:dyDescent="0.3">
      <c r="B27" s="66">
        <f t="shared" si="5"/>
        <v>14</v>
      </c>
      <c r="C27" s="97">
        <v>3110</v>
      </c>
      <c r="D27" s="143" t="s">
        <v>1068</v>
      </c>
      <c r="E27" s="144" t="s">
        <v>1068</v>
      </c>
      <c r="F27" s="144" t="s">
        <v>1068</v>
      </c>
      <c r="G27" s="145" t="s">
        <v>1068</v>
      </c>
      <c r="H27" s="25" t="s">
        <v>14</v>
      </c>
      <c r="I27" s="23"/>
      <c r="J27" s="112">
        <v>0</v>
      </c>
      <c r="K27" s="113">
        <v>40</v>
      </c>
      <c r="L27" s="26">
        <v>0</v>
      </c>
      <c r="M27" s="26">
        <v>0</v>
      </c>
      <c r="N27" s="25">
        <v>9.5</v>
      </c>
      <c r="O27" s="26">
        <f t="shared" si="1"/>
        <v>0</v>
      </c>
      <c r="P27" s="26">
        <f t="shared" si="1"/>
        <v>0</v>
      </c>
      <c r="Q27" s="27">
        <f t="shared" si="2"/>
        <v>0</v>
      </c>
      <c r="R27" s="27">
        <f t="shared" si="3"/>
        <v>0</v>
      </c>
      <c r="S27" s="27">
        <f t="shared" si="0"/>
        <v>0</v>
      </c>
      <c r="T27" s="27">
        <f t="shared" si="4"/>
        <v>0</v>
      </c>
    </row>
    <row r="28" spans="2:20" ht="12.75" customHeight="1" x14ac:dyDescent="0.3">
      <c r="B28" s="66">
        <f t="shared" si="5"/>
        <v>15</v>
      </c>
      <c r="C28" s="97">
        <v>3111</v>
      </c>
      <c r="D28" s="143" t="s">
        <v>1069</v>
      </c>
      <c r="E28" s="144" t="s">
        <v>1069</v>
      </c>
      <c r="F28" s="144" t="s">
        <v>1069</v>
      </c>
      <c r="G28" s="145" t="s">
        <v>1069</v>
      </c>
      <c r="H28" s="25" t="s">
        <v>14</v>
      </c>
      <c r="I28" s="23"/>
      <c r="J28" s="112">
        <v>50</v>
      </c>
      <c r="K28" s="113">
        <v>400</v>
      </c>
      <c r="L28" s="26">
        <v>0</v>
      </c>
      <c r="M28" s="26">
        <v>0</v>
      </c>
      <c r="N28" s="25">
        <v>9.5</v>
      </c>
      <c r="O28" s="26">
        <f t="shared" si="1"/>
        <v>0</v>
      </c>
      <c r="P28" s="26">
        <f t="shared" si="1"/>
        <v>0</v>
      </c>
      <c r="Q28" s="27">
        <f t="shared" si="2"/>
        <v>0</v>
      </c>
      <c r="R28" s="27">
        <f t="shared" si="3"/>
        <v>0</v>
      </c>
      <c r="S28" s="27">
        <f t="shared" si="0"/>
        <v>0</v>
      </c>
      <c r="T28" s="27">
        <f t="shared" si="4"/>
        <v>0</v>
      </c>
    </row>
    <row r="29" spans="2:20" ht="12.75" customHeight="1" x14ac:dyDescent="0.3">
      <c r="B29" s="66">
        <f t="shared" si="5"/>
        <v>16</v>
      </c>
      <c r="C29" s="97">
        <v>3060</v>
      </c>
      <c r="D29" s="143" t="s">
        <v>1070</v>
      </c>
      <c r="E29" s="144" t="s">
        <v>1070</v>
      </c>
      <c r="F29" s="144" t="s">
        <v>1070</v>
      </c>
      <c r="G29" s="145" t="s">
        <v>1070</v>
      </c>
      <c r="H29" s="25" t="s">
        <v>14</v>
      </c>
      <c r="I29" s="23"/>
      <c r="J29" s="112">
        <v>200</v>
      </c>
      <c r="K29" s="113">
        <v>1000</v>
      </c>
      <c r="L29" s="26">
        <v>0</v>
      </c>
      <c r="M29" s="26">
        <v>0</v>
      </c>
      <c r="N29" s="25">
        <v>9.5</v>
      </c>
      <c r="O29" s="26">
        <f t="shared" si="1"/>
        <v>0</v>
      </c>
      <c r="P29" s="26">
        <f t="shared" si="1"/>
        <v>0</v>
      </c>
      <c r="Q29" s="27">
        <f t="shared" si="2"/>
        <v>0</v>
      </c>
      <c r="R29" s="27">
        <f t="shared" si="3"/>
        <v>0</v>
      </c>
      <c r="S29" s="27">
        <f t="shared" si="0"/>
        <v>0</v>
      </c>
      <c r="T29" s="27">
        <f t="shared" si="4"/>
        <v>0</v>
      </c>
    </row>
    <row r="30" spans="2:20" ht="12.75" customHeight="1" x14ac:dyDescent="0.3">
      <c r="B30" s="66">
        <f t="shared" si="5"/>
        <v>17</v>
      </c>
      <c r="C30" s="97">
        <v>3112</v>
      </c>
      <c r="D30" s="143" t="s">
        <v>1071</v>
      </c>
      <c r="E30" s="144" t="s">
        <v>1071</v>
      </c>
      <c r="F30" s="144" t="s">
        <v>1071</v>
      </c>
      <c r="G30" s="145" t="s">
        <v>1071</v>
      </c>
      <c r="H30" s="25" t="s">
        <v>14</v>
      </c>
      <c r="I30" s="23"/>
      <c r="J30" s="112">
        <v>100</v>
      </c>
      <c r="K30" s="113">
        <v>600</v>
      </c>
      <c r="L30" s="26">
        <v>0</v>
      </c>
      <c r="M30" s="26">
        <v>0</v>
      </c>
      <c r="N30" s="25">
        <v>9.5</v>
      </c>
      <c r="O30" s="26">
        <f t="shared" si="1"/>
        <v>0</v>
      </c>
      <c r="P30" s="26">
        <f t="shared" si="1"/>
        <v>0</v>
      </c>
      <c r="Q30" s="27">
        <f t="shared" si="2"/>
        <v>0</v>
      </c>
      <c r="R30" s="27">
        <f t="shared" si="3"/>
        <v>0</v>
      </c>
      <c r="S30" s="27">
        <f t="shared" si="0"/>
        <v>0</v>
      </c>
      <c r="T30" s="27">
        <f t="shared" si="4"/>
        <v>0</v>
      </c>
    </row>
    <row r="31" spans="2:20" ht="12.75" customHeight="1" x14ac:dyDescent="0.3">
      <c r="B31" s="66">
        <f t="shared" si="5"/>
        <v>18</v>
      </c>
      <c r="C31" s="97">
        <v>3677</v>
      </c>
      <c r="D31" s="143" t="s">
        <v>1072</v>
      </c>
      <c r="E31" s="144"/>
      <c r="F31" s="144"/>
      <c r="G31" s="145"/>
      <c r="H31" s="25" t="s">
        <v>14</v>
      </c>
      <c r="I31" s="23"/>
      <c r="J31" s="112">
        <v>60</v>
      </c>
      <c r="K31" s="113">
        <v>600</v>
      </c>
      <c r="L31" s="26">
        <v>0</v>
      </c>
      <c r="M31" s="26">
        <v>0</v>
      </c>
      <c r="N31" s="25">
        <v>9.5</v>
      </c>
      <c r="O31" s="26">
        <f t="shared" si="1"/>
        <v>0</v>
      </c>
      <c r="P31" s="26">
        <f t="shared" si="1"/>
        <v>0</v>
      </c>
      <c r="Q31" s="27">
        <f t="shared" si="2"/>
        <v>0</v>
      </c>
      <c r="R31" s="27">
        <f t="shared" si="3"/>
        <v>0</v>
      </c>
      <c r="S31" s="27">
        <f t="shared" si="0"/>
        <v>0</v>
      </c>
      <c r="T31" s="27">
        <f t="shared" si="4"/>
        <v>0</v>
      </c>
    </row>
    <row r="32" spans="2:20" ht="12.75" customHeight="1" x14ac:dyDescent="0.3">
      <c r="B32" s="66">
        <f t="shared" si="5"/>
        <v>19</v>
      </c>
      <c r="C32" s="97">
        <v>3881</v>
      </c>
      <c r="D32" s="143" t="s">
        <v>527</v>
      </c>
      <c r="E32" s="144"/>
      <c r="F32" s="144"/>
      <c r="G32" s="145"/>
      <c r="H32" s="25" t="s">
        <v>14</v>
      </c>
      <c r="I32" s="23"/>
      <c r="J32" s="112">
        <v>0</v>
      </c>
      <c r="K32" s="113">
        <v>200</v>
      </c>
      <c r="L32" s="26">
        <v>0</v>
      </c>
      <c r="M32" s="26">
        <v>0</v>
      </c>
      <c r="N32" s="25">
        <v>9.5</v>
      </c>
      <c r="O32" s="26">
        <f t="shared" si="1"/>
        <v>0</v>
      </c>
      <c r="P32" s="26">
        <f t="shared" si="1"/>
        <v>0</v>
      </c>
      <c r="Q32" s="27">
        <f t="shared" si="2"/>
        <v>0</v>
      </c>
      <c r="R32" s="27">
        <f t="shared" si="3"/>
        <v>0</v>
      </c>
      <c r="S32" s="27">
        <f t="shared" si="0"/>
        <v>0</v>
      </c>
      <c r="T32" s="27">
        <f t="shared" si="4"/>
        <v>0</v>
      </c>
    </row>
    <row r="33" spans="2:20" ht="12.75" customHeight="1" x14ac:dyDescent="0.3">
      <c r="B33" s="66">
        <f t="shared" si="5"/>
        <v>20</v>
      </c>
      <c r="C33" s="97">
        <v>3490</v>
      </c>
      <c r="D33" s="143" t="s">
        <v>1073</v>
      </c>
      <c r="E33" s="144"/>
      <c r="F33" s="144"/>
      <c r="G33" s="145"/>
      <c r="H33" s="25" t="s">
        <v>14</v>
      </c>
      <c r="I33" s="23"/>
      <c r="J33" s="112">
        <v>100</v>
      </c>
      <c r="K33" s="113">
        <v>600</v>
      </c>
      <c r="L33" s="26">
        <v>0</v>
      </c>
      <c r="M33" s="26">
        <v>0</v>
      </c>
      <c r="N33" s="25">
        <v>9.5</v>
      </c>
      <c r="O33" s="26">
        <f t="shared" si="1"/>
        <v>0</v>
      </c>
      <c r="P33" s="26">
        <f t="shared" si="1"/>
        <v>0</v>
      </c>
      <c r="Q33" s="27">
        <f t="shared" si="2"/>
        <v>0</v>
      </c>
      <c r="R33" s="27">
        <f t="shared" si="3"/>
        <v>0</v>
      </c>
      <c r="S33" s="27">
        <f t="shared" si="0"/>
        <v>0</v>
      </c>
      <c r="T33" s="27">
        <f t="shared" si="4"/>
        <v>0</v>
      </c>
    </row>
    <row r="34" spans="2:20" ht="12.75" customHeight="1" x14ac:dyDescent="0.3">
      <c r="B34" s="66">
        <f t="shared" si="5"/>
        <v>21</v>
      </c>
      <c r="C34" s="97">
        <v>3639</v>
      </c>
      <c r="D34" s="143" t="s">
        <v>1113</v>
      </c>
      <c r="E34" s="144"/>
      <c r="F34" s="144"/>
      <c r="G34" s="145"/>
      <c r="H34" s="25" t="s">
        <v>14</v>
      </c>
      <c r="I34" s="23"/>
      <c r="J34" s="112">
        <v>0</v>
      </c>
      <c r="K34" s="113">
        <v>60</v>
      </c>
      <c r="L34" s="26">
        <v>0</v>
      </c>
      <c r="M34" s="26">
        <v>0</v>
      </c>
      <c r="N34" s="25">
        <v>9.5</v>
      </c>
      <c r="O34" s="26">
        <f t="shared" si="1"/>
        <v>0</v>
      </c>
      <c r="P34" s="26">
        <f t="shared" si="1"/>
        <v>0</v>
      </c>
      <c r="Q34" s="27">
        <f t="shared" si="2"/>
        <v>0</v>
      </c>
      <c r="R34" s="27">
        <f t="shared" si="3"/>
        <v>0</v>
      </c>
      <c r="S34" s="27">
        <f t="shared" si="0"/>
        <v>0</v>
      </c>
      <c r="T34" s="27">
        <f t="shared" si="4"/>
        <v>0</v>
      </c>
    </row>
    <row r="35" spans="2:20" ht="12.75" customHeight="1" x14ac:dyDescent="0.3">
      <c r="B35" s="67"/>
      <c r="C35" s="68"/>
      <c r="D35" s="156" t="s">
        <v>1074</v>
      </c>
      <c r="E35" s="157"/>
      <c r="F35" s="157"/>
      <c r="G35" s="158"/>
      <c r="H35" s="69"/>
      <c r="I35" s="69"/>
      <c r="J35" s="69"/>
      <c r="K35" s="69"/>
      <c r="L35" s="70"/>
      <c r="M35" s="70"/>
      <c r="N35" s="69"/>
      <c r="O35" s="71"/>
      <c r="P35" s="71"/>
      <c r="Q35" s="72">
        <f>SUM(Q14:Q34)</f>
        <v>0</v>
      </c>
      <c r="R35" s="72">
        <f>SUM(R14:R34)</f>
        <v>0</v>
      </c>
      <c r="S35" s="73">
        <f>SUM(S14:S34)</f>
        <v>0</v>
      </c>
      <c r="T35" s="73">
        <f>SUM(T14:T34)</f>
        <v>0</v>
      </c>
    </row>
    <row r="36" spans="2:20" ht="12.75" customHeight="1" x14ac:dyDescent="0.3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3">
      <c r="B37" s="4" t="s">
        <v>16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3">
      <c r="B38" s="4" t="s">
        <v>17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3">
      <c r="B39" s="4" t="s">
        <v>18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3">
      <c r="B40" s="4" t="s">
        <v>578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3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3">
      <c r="B42" s="1" t="s">
        <v>41</v>
      </c>
      <c r="C42" s="1"/>
      <c r="D42" s="1"/>
      <c r="E42" s="1"/>
      <c r="F42" s="1"/>
      <c r="G42" s="7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3">
      <c r="B43" s="1"/>
      <c r="C43" s="1"/>
      <c r="D43" s="1"/>
      <c r="E43" s="1"/>
      <c r="F43" s="1"/>
      <c r="G43" s="7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3">
      <c r="B44" s="1" t="s">
        <v>579</v>
      </c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3">
      <c r="B45" s="1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3">
      <c r="B46" s="1" t="s">
        <v>42</v>
      </c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3">
      <c r="B47" s="1" t="s">
        <v>43</v>
      </c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3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3">
      <c r="B49" s="4" t="s">
        <v>20</v>
      </c>
      <c r="C49" s="4"/>
      <c r="D49" s="4"/>
      <c r="E49" s="4"/>
      <c r="F49" s="4"/>
      <c r="G49" s="4"/>
      <c r="H49" s="4"/>
      <c r="I49" s="41" t="s">
        <v>21</v>
      </c>
      <c r="J49" s="4"/>
      <c r="K49" s="4"/>
      <c r="L49" s="4"/>
      <c r="M49" s="4"/>
      <c r="N49" s="4" t="s">
        <v>22</v>
      </c>
      <c r="O49" s="4"/>
      <c r="P49" s="4"/>
      <c r="Q49" s="4"/>
      <c r="R49" s="4"/>
      <c r="S49" s="4"/>
      <c r="T49" s="4"/>
    </row>
    <row r="54" spans="2:20" ht="12.75" customHeight="1" x14ac:dyDescent="0.3">
      <c r="I54" s="42"/>
    </row>
  </sheetData>
  <sheetProtection algorithmName="SHA-512" hashValue="4xQkT2PGA3kSnxlQBX8tfNGBMCLKiwFwndJ/dvWPqhW3HZkfRRX+Z4C6/lAY773UIGm5HE+v+SflxwesGkjX5g==" saltValue="Q05LmIxHnGn+CXJQCRfjfQ==" spinCount="100000" sheet="1" objects="1" scenarios="1"/>
  <protectedRanges>
    <protectedRange sqref="I14:I34" name="Obseg9"/>
    <protectedRange sqref="D5:E6" name="Obseg8"/>
    <protectedRange sqref="J14:J34" name="Obseg6_1"/>
    <protectedRange sqref="I14:I34" name="Range2_1"/>
    <protectedRange sqref="E5:F6" name="Range1"/>
    <protectedRange sqref="L14:M34" name="Range3"/>
    <protectedRange sqref="E49" name="Range4"/>
    <protectedRange sqref="I5" name="Obseg6"/>
    <protectedRange sqref="D49" name="Obseg7"/>
  </protectedRanges>
  <mergeCells count="24">
    <mergeCell ref="D17:G17"/>
    <mergeCell ref="D11:G11"/>
    <mergeCell ref="E12:H12"/>
    <mergeCell ref="D14:G14"/>
    <mergeCell ref="D15:G15"/>
    <mergeCell ref="D16:G16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35:G35"/>
    <mergeCell ref="D30:G30"/>
    <mergeCell ref="D31:G31"/>
    <mergeCell ref="D32:G32"/>
    <mergeCell ref="D33:G33"/>
    <mergeCell ref="D34:G34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F7A1D-1ED9-4688-B0DD-778E7A8775E3}">
  <dimension ref="A1:N85"/>
  <sheetViews>
    <sheetView topLeftCell="A4" zoomScaleNormal="100" workbookViewId="0">
      <selection activeCell="H24" sqref="H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1077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114">
        <v>2045</v>
      </c>
      <c r="C12" s="174" t="s">
        <v>1079</v>
      </c>
      <c r="D12" s="175" t="s">
        <v>1079</v>
      </c>
      <c r="E12" s="175" t="s">
        <v>1079</v>
      </c>
      <c r="F12" s="176" t="s">
        <v>1079</v>
      </c>
      <c r="G12" s="115" t="s">
        <v>214</v>
      </c>
      <c r="H12" s="116"/>
      <c r="I12" s="31">
        <v>600</v>
      </c>
      <c r="J12" s="24">
        <v>0</v>
      </c>
      <c r="K12" s="25">
        <v>9.5</v>
      </c>
      <c r="L12" s="26">
        <f t="shared" ref="L12:L27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32">
        <f t="shared" ref="A13:A27" si="1">A12+1</f>
        <v>2</v>
      </c>
      <c r="B13" s="114">
        <v>2048</v>
      </c>
      <c r="C13" s="177" t="s">
        <v>1083</v>
      </c>
      <c r="D13" s="178"/>
      <c r="E13" s="178"/>
      <c r="F13" s="179"/>
      <c r="G13" s="115" t="s">
        <v>115</v>
      </c>
      <c r="H13" s="116"/>
      <c r="I13" s="111">
        <v>600</v>
      </c>
      <c r="J13" s="24">
        <v>0</v>
      </c>
      <c r="K13" s="25">
        <v>9.5</v>
      </c>
      <c r="L13" s="26">
        <f t="shared" si="0"/>
        <v>0</v>
      </c>
      <c r="M13" s="27">
        <f t="shared" ref="M13:M27" si="2">PRODUCT(I13,L13)</f>
        <v>0</v>
      </c>
      <c r="N13" s="27">
        <f t="shared" ref="N13:N27" si="3">PRODUCT(I13,J13)</f>
        <v>0</v>
      </c>
    </row>
    <row r="14" spans="1:14" ht="15" customHeight="1" x14ac:dyDescent="0.3">
      <c r="A14" s="32">
        <f t="shared" si="1"/>
        <v>3</v>
      </c>
      <c r="B14" s="114">
        <v>3438</v>
      </c>
      <c r="C14" s="180" t="s">
        <v>1080</v>
      </c>
      <c r="D14" s="181"/>
      <c r="E14" s="181"/>
      <c r="F14" s="182"/>
      <c r="G14" s="115" t="s">
        <v>115</v>
      </c>
      <c r="H14" s="116"/>
      <c r="I14" s="111">
        <v>100</v>
      </c>
      <c r="J14" s="24">
        <v>0</v>
      </c>
      <c r="K14" s="25">
        <v>9.5</v>
      </c>
      <c r="L14" s="26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3">
      <c r="A15" s="32">
        <f t="shared" si="1"/>
        <v>4</v>
      </c>
      <c r="B15" s="85">
        <v>3437</v>
      </c>
      <c r="C15" s="143" t="s">
        <v>1081</v>
      </c>
      <c r="D15" s="144" t="s">
        <v>1082</v>
      </c>
      <c r="E15" s="144" t="s">
        <v>1082</v>
      </c>
      <c r="F15" s="145" t="s">
        <v>1082</v>
      </c>
      <c r="G15" s="109" t="s">
        <v>115</v>
      </c>
      <c r="H15" s="23"/>
      <c r="I15" s="31">
        <v>50</v>
      </c>
      <c r="J15" s="24">
        <v>0</v>
      </c>
      <c r="K15" s="25">
        <v>9.5</v>
      </c>
      <c r="L15" s="26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3">
      <c r="A16" s="32">
        <f t="shared" si="1"/>
        <v>5</v>
      </c>
      <c r="B16" s="85">
        <v>3439</v>
      </c>
      <c r="C16" s="143" t="s">
        <v>1086</v>
      </c>
      <c r="D16" s="144"/>
      <c r="E16" s="144"/>
      <c r="F16" s="145"/>
      <c r="G16" s="109" t="s">
        <v>14</v>
      </c>
      <c r="H16" s="23"/>
      <c r="I16" s="31">
        <v>60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3">
      <c r="A17" s="32">
        <f t="shared" si="1"/>
        <v>6</v>
      </c>
      <c r="B17" s="85">
        <v>3614</v>
      </c>
      <c r="C17" s="143" t="s">
        <v>1089</v>
      </c>
      <c r="D17" s="144"/>
      <c r="E17" s="144"/>
      <c r="F17" s="145"/>
      <c r="G17" s="109" t="s">
        <v>115</v>
      </c>
      <c r="H17" s="23"/>
      <c r="I17" s="31">
        <v>120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3">
      <c r="A18" s="32">
        <f t="shared" si="1"/>
        <v>7</v>
      </c>
      <c r="B18" s="85">
        <v>3615</v>
      </c>
      <c r="C18" s="143" t="s">
        <v>1085</v>
      </c>
      <c r="D18" s="144"/>
      <c r="E18" s="144"/>
      <c r="F18" s="145"/>
      <c r="G18" s="109" t="s">
        <v>115</v>
      </c>
      <c r="H18" s="23"/>
      <c r="I18" s="31">
        <v>50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3">
      <c r="A19" s="32">
        <f t="shared" si="1"/>
        <v>8</v>
      </c>
      <c r="B19" s="85">
        <v>3616</v>
      </c>
      <c r="C19" s="143" t="s">
        <v>1088</v>
      </c>
      <c r="D19" s="144"/>
      <c r="E19" s="144"/>
      <c r="F19" s="145"/>
      <c r="G19" s="109" t="s">
        <v>115</v>
      </c>
      <c r="H19" s="23"/>
      <c r="I19" s="31">
        <v>900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3">
      <c r="A20" s="32">
        <f t="shared" si="1"/>
        <v>9</v>
      </c>
      <c r="B20" s="85">
        <v>3617</v>
      </c>
      <c r="C20" s="143" t="s">
        <v>1090</v>
      </c>
      <c r="D20" s="144"/>
      <c r="E20" s="144"/>
      <c r="F20" s="145"/>
      <c r="G20" s="109" t="s">
        <v>115</v>
      </c>
      <c r="H20" s="23"/>
      <c r="I20" s="31">
        <v>200</v>
      </c>
      <c r="J20" s="24">
        <v>0</v>
      </c>
      <c r="K20" s="25">
        <v>9.5</v>
      </c>
      <c r="L20" s="26">
        <f t="shared" si="0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3">
      <c r="A21" s="32">
        <f t="shared" si="1"/>
        <v>10</v>
      </c>
      <c r="B21" s="85">
        <v>3619</v>
      </c>
      <c r="C21" s="143" t="s">
        <v>1091</v>
      </c>
      <c r="D21" s="144"/>
      <c r="E21" s="144"/>
      <c r="F21" s="145"/>
      <c r="G21" s="109" t="s">
        <v>115</v>
      </c>
      <c r="H21" s="23"/>
      <c r="I21" s="31">
        <v>1000</v>
      </c>
      <c r="J21" s="24">
        <v>0</v>
      </c>
      <c r="K21" s="25">
        <v>9.5</v>
      </c>
      <c r="L21" s="26">
        <f t="shared" si="0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3">
      <c r="A22" s="32">
        <f t="shared" si="1"/>
        <v>11</v>
      </c>
      <c r="B22" s="85">
        <v>3621</v>
      </c>
      <c r="C22" s="143" t="s">
        <v>1087</v>
      </c>
      <c r="D22" s="144"/>
      <c r="E22" s="144"/>
      <c r="F22" s="145"/>
      <c r="G22" s="109" t="s">
        <v>115</v>
      </c>
      <c r="H22" s="23"/>
      <c r="I22" s="31">
        <v>20</v>
      </c>
      <c r="J22" s="24">
        <v>0</v>
      </c>
      <c r="K22" s="25">
        <v>9.5</v>
      </c>
      <c r="L22" s="26">
        <f t="shared" si="0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3">
      <c r="A23" s="32">
        <f t="shared" si="1"/>
        <v>12</v>
      </c>
      <c r="B23" s="85">
        <v>3644</v>
      </c>
      <c r="C23" s="143" t="s">
        <v>1092</v>
      </c>
      <c r="D23" s="144"/>
      <c r="E23" s="144"/>
      <c r="F23" s="145"/>
      <c r="G23" s="109" t="s">
        <v>115</v>
      </c>
      <c r="H23" s="23"/>
      <c r="I23" s="31">
        <v>600</v>
      </c>
      <c r="J23" s="24">
        <v>0</v>
      </c>
      <c r="K23" s="25">
        <v>9.5</v>
      </c>
      <c r="L23" s="26">
        <f t="shared" si="0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3">
      <c r="A24" s="32">
        <f t="shared" si="1"/>
        <v>13</v>
      </c>
      <c r="B24" s="85">
        <v>3914</v>
      </c>
      <c r="C24" s="149" t="s">
        <v>1093</v>
      </c>
      <c r="D24" s="149"/>
      <c r="E24" s="149"/>
      <c r="F24" s="150"/>
      <c r="G24" s="109" t="s">
        <v>14</v>
      </c>
      <c r="H24" s="23"/>
      <c r="I24" s="31">
        <v>50</v>
      </c>
      <c r="J24" s="24">
        <v>0</v>
      </c>
      <c r="K24" s="25">
        <v>9.5</v>
      </c>
      <c r="L24" s="26">
        <f t="shared" si="0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3">
      <c r="A25" s="32">
        <f t="shared" si="1"/>
        <v>14</v>
      </c>
      <c r="B25" s="85">
        <v>3496</v>
      </c>
      <c r="C25" s="143" t="s">
        <v>1084</v>
      </c>
      <c r="D25" s="144"/>
      <c r="E25" s="144"/>
      <c r="F25" s="145"/>
      <c r="G25" s="109" t="s">
        <v>115</v>
      </c>
      <c r="H25" s="23"/>
      <c r="I25" s="31">
        <v>700</v>
      </c>
      <c r="J25" s="24">
        <v>0</v>
      </c>
      <c r="K25" s="25">
        <v>9.5</v>
      </c>
      <c r="L25" s="26">
        <f t="shared" si="0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3">
      <c r="A26" s="32">
        <f t="shared" si="1"/>
        <v>15</v>
      </c>
      <c r="B26" s="85">
        <v>3562</v>
      </c>
      <c r="C26" s="143" t="s">
        <v>1094</v>
      </c>
      <c r="D26" s="144"/>
      <c r="E26" s="144"/>
      <c r="F26" s="145"/>
      <c r="G26" s="109" t="s">
        <v>115</v>
      </c>
      <c r="H26" s="23"/>
      <c r="I26" s="31">
        <v>200</v>
      </c>
      <c r="J26" s="24">
        <v>0</v>
      </c>
      <c r="K26" s="25">
        <v>9.5</v>
      </c>
      <c r="L26" s="26">
        <f t="shared" si="0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3">
      <c r="A27" s="32">
        <f t="shared" si="1"/>
        <v>16</v>
      </c>
      <c r="B27" s="85">
        <v>3613</v>
      </c>
      <c r="C27" s="143" t="s">
        <v>1095</v>
      </c>
      <c r="D27" s="144"/>
      <c r="E27" s="144"/>
      <c r="F27" s="145"/>
      <c r="G27" s="109" t="s">
        <v>115</v>
      </c>
      <c r="H27" s="23"/>
      <c r="I27" s="31">
        <v>200</v>
      </c>
      <c r="J27" s="24">
        <v>0</v>
      </c>
      <c r="K27" s="25">
        <v>9.5</v>
      </c>
      <c r="L27" s="26">
        <f t="shared" si="0"/>
        <v>0</v>
      </c>
      <c r="M27" s="27">
        <f t="shared" si="2"/>
        <v>0</v>
      </c>
      <c r="N27" s="27">
        <f t="shared" si="3"/>
        <v>0</v>
      </c>
    </row>
    <row r="28" spans="1:14" ht="12.75" customHeight="1" x14ac:dyDescent="0.3">
      <c r="A28" s="36"/>
      <c r="B28" s="36"/>
      <c r="C28" s="136" t="s">
        <v>1078</v>
      </c>
      <c r="D28" s="136"/>
      <c r="E28" s="136"/>
      <c r="F28" s="136"/>
      <c r="G28" s="37"/>
      <c r="H28" s="37"/>
      <c r="I28" s="37"/>
      <c r="J28" s="38"/>
      <c r="K28" s="37"/>
      <c r="L28" s="39"/>
      <c r="M28" s="40">
        <f>SUM(M12:M27)</f>
        <v>0</v>
      </c>
      <c r="N28" s="40">
        <f>SUM(N12:N27)</f>
        <v>0</v>
      </c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1" t="s">
        <v>1075</v>
      </c>
      <c r="B35" s="1"/>
      <c r="C35" s="1"/>
      <c r="D35" s="1"/>
      <c r="E35" s="1"/>
      <c r="F35" s="1"/>
      <c r="G35" s="1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1"/>
      <c r="B36" s="1"/>
      <c r="C36" s="1"/>
      <c r="D36" s="1"/>
      <c r="E36" s="1"/>
      <c r="F36" s="1"/>
      <c r="G36" s="1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20</v>
      </c>
      <c r="B37" s="4"/>
      <c r="C37" s="4"/>
      <c r="D37" s="4"/>
      <c r="E37" s="4"/>
      <c r="F37" s="4"/>
      <c r="G37" s="4"/>
      <c r="H37" s="41" t="s">
        <v>21</v>
      </c>
      <c r="I37" s="4"/>
      <c r="J37" s="4"/>
      <c r="K37" s="4" t="s">
        <v>22</v>
      </c>
      <c r="L37" s="4"/>
      <c r="M37" s="4"/>
      <c r="N37" s="4"/>
    </row>
    <row r="39" spans="1:14" ht="12.75" customHeight="1" x14ac:dyDescent="0.3">
      <c r="C39" s="153"/>
      <c r="D39" s="153"/>
      <c r="E39" s="153"/>
    </row>
    <row r="40" spans="1:14" ht="12.75" customHeight="1" x14ac:dyDescent="0.3">
      <c r="B40" s="42"/>
      <c r="C40" s="153"/>
      <c r="D40" s="153"/>
      <c r="E40" s="153"/>
    </row>
    <row r="41" spans="1:14" ht="12.75" customHeight="1" x14ac:dyDescent="0.3">
      <c r="B41" s="42"/>
      <c r="C41" s="153"/>
      <c r="D41" s="153"/>
      <c r="E41" s="153"/>
    </row>
    <row r="42" spans="1:14" ht="12.75" customHeight="1" x14ac:dyDescent="0.3">
      <c r="B42" s="42"/>
      <c r="C42" s="153"/>
      <c r="D42" s="153"/>
      <c r="E42" s="153"/>
    </row>
    <row r="43" spans="1:14" ht="12.75" customHeight="1" x14ac:dyDescent="0.3">
      <c r="B43" s="42"/>
      <c r="C43" s="153"/>
      <c r="D43" s="153"/>
      <c r="E43" s="153"/>
    </row>
    <row r="44" spans="1:14" ht="12.75" customHeight="1" x14ac:dyDescent="0.3">
      <c r="C44" s="153"/>
      <c r="D44" s="153"/>
      <c r="E44" s="153"/>
    </row>
    <row r="45" spans="1:14" ht="12.75" customHeight="1" x14ac:dyDescent="0.3">
      <c r="C45" s="153"/>
      <c r="D45" s="153"/>
      <c r="E45" s="153"/>
    </row>
    <row r="46" spans="1:14" ht="12.75" customHeight="1" x14ac:dyDescent="0.3">
      <c r="C46" s="152"/>
      <c r="D46" s="152"/>
      <c r="E46" s="152"/>
    </row>
    <row r="47" spans="1:14" ht="12.75" customHeight="1" x14ac:dyDescent="0.3">
      <c r="C47" s="153"/>
      <c r="D47" s="153"/>
      <c r="E47" s="153"/>
    </row>
    <row r="48" spans="1:14" ht="12.75" customHeight="1" x14ac:dyDescent="0.3">
      <c r="C48" s="152"/>
      <c r="D48" s="152"/>
      <c r="E48" s="152"/>
    </row>
    <row r="49" spans="3:5" ht="12.75" customHeight="1" x14ac:dyDescent="0.3">
      <c r="C49" s="153"/>
      <c r="D49" s="153"/>
      <c r="E49" s="153"/>
    </row>
    <row r="50" spans="3:5" ht="12.75" customHeight="1" x14ac:dyDescent="0.3">
      <c r="C50" s="152"/>
      <c r="D50" s="152"/>
      <c r="E50" s="152"/>
    </row>
    <row r="51" spans="3:5" ht="12.75" customHeight="1" x14ac:dyDescent="0.3">
      <c r="C51" s="151"/>
      <c r="D51" s="151"/>
      <c r="E51" s="151"/>
    </row>
    <row r="52" spans="3:5" ht="12.75" customHeight="1" x14ac:dyDescent="0.3">
      <c r="C52" s="152"/>
      <c r="D52" s="152"/>
      <c r="E52" s="152"/>
    </row>
    <row r="53" spans="3:5" ht="12.75" customHeight="1" x14ac:dyDescent="0.3">
      <c r="C53" s="153"/>
      <c r="D53" s="153"/>
      <c r="E53" s="153"/>
    </row>
    <row r="54" spans="3:5" ht="12.75" customHeight="1" x14ac:dyDescent="0.3">
      <c r="C54" s="94"/>
      <c r="D54" s="94"/>
      <c r="E54" s="94"/>
    </row>
    <row r="55" spans="3:5" ht="12.75" customHeight="1" x14ac:dyDescent="0.3">
      <c r="C55" s="94"/>
      <c r="D55" s="94"/>
      <c r="E55" s="94"/>
    </row>
    <row r="56" spans="3:5" ht="12.75" customHeight="1" x14ac:dyDescent="0.3">
      <c r="C56" s="153"/>
      <c r="D56" s="153"/>
      <c r="E56" s="153"/>
    </row>
    <row r="57" spans="3:5" ht="12.75" customHeight="1" x14ac:dyDescent="0.3">
      <c r="C57" s="94"/>
      <c r="D57" s="94"/>
      <c r="E57" s="94"/>
    </row>
    <row r="58" spans="3:5" ht="12.75" customHeight="1" x14ac:dyDescent="0.3">
      <c r="C58" s="94"/>
      <c r="D58" s="94"/>
      <c r="E58" s="94"/>
    </row>
    <row r="59" spans="3:5" ht="12.75" customHeight="1" x14ac:dyDescent="0.3">
      <c r="C59" s="153"/>
      <c r="D59" s="153"/>
      <c r="E59" s="153"/>
    </row>
    <row r="60" spans="3:5" ht="12.75" customHeight="1" x14ac:dyDescent="0.3">
      <c r="C60" s="94"/>
      <c r="D60" s="94"/>
      <c r="E60" s="94"/>
    </row>
    <row r="61" spans="3:5" ht="12.75" customHeight="1" x14ac:dyDescent="0.3">
      <c r="C61" s="94"/>
      <c r="D61" s="94"/>
      <c r="E61" s="94"/>
    </row>
    <row r="62" spans="3:5" ht="12.75" customHeight="1" x14ac:dyDescent="0.3">
      <c r="C62" s="94"/>
      <c r="D62" s="94"/>
      <c r="E62" s="94"/>
    </row>
    <row r="63" spans="3:5" ht="12.75" customHeight="1" x14ac:dyDescent="0.3">
      <c r="C63" s="94"/>
      <c r="D63" s="94"/>
      <c r="E63" s="94"/>
    </row>
    <row r="64" spans="3:5" ht="12.75" customHeight="1" x14ac:dyDescent="0.3">
      <c r="C64" s="95"/>
      <c r="D64" s="95"/>
      <c r="E64" s="95"/>
    </row>
    <row r="65" spans="3:5" ht="12.75" customHeight="1" x14ac:dyDescent="0.3">
      <c r="C65" s="94"/>
      <c r="D65" s="94"/>
      <c r="E65" s="94"/>
    </row>
    <row r="66" spans="3:5" ht="12.75" customHeight="1" x14ac:dyDescent="0.3">
      <c r="C66" s="94"/>
      <c r="D66" s="94"/>
      <c r="E66" s="94"/>
    </row>
    <row r="67" spans="3:5" ht="12.75" customHeight="1" x14ac:dyDescent="0.3">
      <c r="C67" s="94"/>
      <c r="D67" s="94"/>
      <c r="E67" s="94"/>
    </row>
    <row r="68" spans="3:5" ht="12.75" customHeight="1" x14ac:dyDescent="0.3">
      <c r="C68" s="94"/>
      <c r="D68" s="94"/>
      <c r="E68" s="94"/>
    </row>
    <row r="69" spans="3:5" ht="12.75" customHeight="1" x14ac:dyDescent="0.3">
      <c r="C69" s="94"/>
      <c r="D69" s="94"/>
      <c r="E69" s="94"/>
    </row>
    <row r="70" spans="3:5" ht="12.75" customHeight="1" x14ac:dyDescent="0.3">
      <c r="C70" s="94"/>
      <c r="D70" s="94"/>
      <c r="E70" s="94"/>
    </row>
    <row r="71" spans="3:5" ht="12.75" customHeight="1" x14ac:dyDescent="0.3">
      <c r="C71" s="94"/>
      <c r="D71" s="94"/>
      <c r="E71" s="94"/>
    </row>
    <row r="72" spans="3:5" ht="12.75" customHeight="1" x14ac:dyDescent="0.3">
      <c r="C72" s="96"/>
      <c r="D72" s="94"/>
      <c r="E72" s="94"/>
    </row>
    <row r="73" spans="3:5" ht="12.75" customHeight="1" x14ac:dyDescent="0.3">
      <c r="C73" s="94"/>
      <c r="D73" s="94"/>
      <c r="E73" s="94"/>
    </row>
    <row r="74" spans="3:5" ht="12.75" customHeight="1" x14ac:dyDescent="0.3">
      <c r="C74" s="94"/>
      <c r="D74" s="94"/>
      <c r="E74" s="94"/>
    </row>
    <row r="75" spans="3:5" ht="12.75" customHeight="1" x14ac:dyDescent="0.3">
      <c r="C75" s="94"/>
      <c r="D75" s="94"/>
      <c r="E75" s="94"/>
    </row>
    <row r="76" spans="3:5" ht="12.75" customHeight="1" x14ac:dyDescent="0.3">
      <c r="C76" s="94"/>
      <c r="D76" s="94"/>
      <c r="E76" s="94"/>
    </row>
    <row r="77" spans="3:5" ht="12.75" customHeight="1" x14ac:dyDescent="0.3">
      <c r="C77" s="94"/>
      <c r="D77" s="94"/>
      <c r="E77" s="94"/>
    </row>
    <row r="78" spans="3:5" ht="12.75" customHeight="1" x14ac:dyDescent="0.3">
      <c r="C78" s="94"/>
      <c r="D78" s="94"/>
      <c r="E78" s="94"/>
    </row>
    <row r="79" spans="3:5" ht="12.75" customHeight="1" x14ac:dyDescent="0.3">
      <c r="C79" s="94"/>
      <c r="D79" s="94"/>
      <c r="E79" s="94"/>
    </row>
    <row r="80" spans="3:5" ht="12.75" customHeight="1" x14ac:dyDescent="0.3">
      <c r="C80" s="4"/>
      <c r="D80" s="4"/>
      <c r="E80" s="4"/>
    </row>
    <row r="81" spans="3:5" ht="12.75" customHeight="1" x14ac:dyDescent="0.3">
      <c r="C81" s="94"/>
      <c r="D81" s="94"/>
      <c r="E81" s="94"/>
    </row>
    <row r="82" spans="3:5" ht="12.75" customHeight="1" x14ac:dyDescent="0.3">
      <c r="C82" s="94"/>
      <c r="D82" s="94"/>
      <c r="E82" s="94"/>
    </row>
    <row r="83" spans="3:5" ht="12.75" customHeight="1" x14ac:dyDescent="0.3">
      <c r="C83" s="94"/>
      <c r="D83" s="94"/>
      <c r="E83" s="94"/>
    </row>
    <row r="84" spans="3:5" ht="12.75" customHeight="1" x14ac:dyDescent="0.3">
      <c r="C84" s="94"/>
      <c r="D84" s="94"/>
      <c r="E84" s="94"/>
    </row>
    <row r="85" spans="3:5" ht="12.75" customHeight="1" x14ac:dyDescent="0.3">
      <c r="C85" s="94"/>
      <c r="D85" s="94"/>
      <c r="E85" s="94"/>
    </row>
  </sheetData>
  <sheetProtection algorithmName="SHA-512" hashValue="jdJqZsssFV7Jr3DQ58/uZIbSse7XS/2DTP4nkHgLns/6VUaPX9x8+gmWY31+IeIObL6eHhKC/y4D+7pxCDyK2g==" saltValue="PwzWlx6C8Pw4Fl7jQsKSzA==" spinCount="100000" sheet="1" objects="1" scenarios="1"/>
  <protectedRanges>
    <protectedRange sqref="C37" name="Obseg3"/>
    <protectedRange sqref="C4:C5" name="Obseg2"/>
    <protectedRange sqref="H12:H27" name="Range2_2"/>
  </protectedRanges>
  <mergeCells count="35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0:F20"/>
    <mergeCell ref="C21:F21"/>
    <mergeCell ref="C45:E45"/>
    <mergeCell ref="C28:F28"/>
    <mergeCell ref="C39:E39"/>
    <mergeCell ref="C22:F22"/>
    <mergeCell ref="C23:F23"/>
    <mergeCell ref="C24:F24"/>
    <mergeCell ref="C25:F25"/>
    <mergeCell ref="C26:F26"/>
    <mergeCell ref="C27:F27"/>
    <mergeCell ref="C40:E40"/>
    <mergeCell ref="C41:E41"/>
    <mergeCell ref="C42:E42"/>
    <mergeCell ref="C43:E43"/>
    <mergeCell ref="C44:E44"/>
    <mergeCell ref="C52:E52"/>
    <mergeCell ref="C53:E53"/>
    <mergeCell ref="C56:E56"/>
    <mergeCell ref="C59:E59"/>
    <mergeCell ref="C46:E46"/>
    <mergeCell ref="C47:E47"/>
    <mergeCell ref="C48:E48"/>
    <mergeCell ref="C49:E49"/>
    <mergeCell ref="C50:E50"/>
    <mergeCell ref="C51:E5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C0764-10DA-406A-9364-ABF100199CBD}">
  <dimension ref="A1:N77"/>
  <sheetViews>
    <sheetView topLeftCell="A6" zoomScaleNormal="100" workbookViewId="0">
      <selection activeCell="N20" sqref="N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47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48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1096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118" t="s">
        <v>1114</v>
      </c>
      <c r="C10" s="126" t="s">
        <v>4</v>
      </c>
      <c r="D10" s="127"/>
      <c r="E10" s="127"/>
      <c r="F10" s="128"/>
      <c r="G10" s="9" t="s">
        <v>5</v>
      </c>
      <c r="H10" s="10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23</v>
      </c>
    </row>
    <row r="11" spans="1:14" s="1" customFormat="1" ht="12.75" customHeight="1" x14ac:dyDescent="0.3">
      <c r="A11" s="13"/>
      <c r="B11" s="119" t="s">
        <v>3</v>
      </c>
      <c r="C11" s="14"/>
      <c r="D11" s="15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3">
      <c r="A12" s="22">
        <v>1</v>
      </c>
      <c r="B12" s="114">
        <v>3494</v>
      </c>
      <c r="C12" s="174" t="s">
        <v>1098</v>
      </c>
      <c r="D12" s="175"/>
      <c r="E12" s="175"/>
      <c r="F12" s="176"/>
      <c r="G12" s="115" t="s">
        <v>115</v>
      </c>
      <c r="H12" s="116"/>
      <c r="I12" s="31">
        <v>800</v>
      </c>
      <c r="J12" s="24">
        <v>0</v>
      </c>
      <c r="K12" s="25">
        <v>9.5</v>
      </c>
      <c r="L12" s="26">
        <f t="shared" ref="L12:L19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3">
      <c r="A13" s="32">
        <f t="shared" ref="A13:A19" si="1">A12+1</f>
        <v>2</v>
      </c>
      <c r="B13" s="114">
        <v>3495</v>
      </c>
      <c r="C13" s="177" t="s">
        <v>1099</v>
      </c>
      <c r="D13" s="178"/>
      <c r="E13" s="178"/>
      <c r="F13" s="179"/>
      <c r="G13" s="115" t="s">
        <v>115</v>
      </c>
      <c r="H13" s="116"/>
      <c r="I13" s="111">
        <v>800</v>
      </c>
      <c r="J13" s="24">
        <v>0</v>
      </c>
      <c r="K13" s="25">
        <v>9.5</v>
      </c>
      <c r="L13" s="26">
        <f t="shared" si="0"/>
        <v>0</v>
      </c>
      <c r="M13" s="27">
        <f t="shared" ref="M13:M19" si="2">PRODUCT(I13,L13)</f>
        <v>0</v>
      </c>
      <c r="N13" s="27">
        <f t="shared" ref="N13:N19" si="3">PRODUCT(I13,J13)</f>
        <v>0</v>
      </c>
    </row>
    <row r="14" spans="1:14" ht="15" customHeight="1" x14ac:dyDescent="0.3">
      <c r="A14" s="32">
        <f t="shared" si="1"/>
        <v>3</v>
      </c>
      <c r="B14" s="114">
        <v>3427</v>
      </c>
      <c r="C14" s="180" t="s">
        <v>1100</v>
      </c>
      <c r="D14" s="181"/>
      <c r="E14" s="181"/>
      <c r="F14" s="182"/>
      <c r="G14" s="115" t="s">
        <v>115</v>
      </c>
      <c r="H14" s="116"/>
      <c r="I14" s="111">
        <v>120</v>
      </c>
      <c r="J14" s="24">
        <v>0</v>
      </c>
      <c r="K14" s="25">
        <v>9.5</v>
      </c>
      <c r="L14" s="26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3">
      <c r="A15" s="32">
        <f t="shared" si="1"/>
        <v>4</v>
      </c>
      <c r="B15" s="85">
        <v>3428</v>
      </c>
      <c r="C15" s="143" t="s">
        <v>1101</v>
      </c>
      <c r="D15" s="144"/>
      <c r="E15" s="144"/>
      <c r="F15" s="145"/>
      <c r="G15" s="109" t="s">
        <v>115</v>
      </c>
      <c r="H15" s="23"/>
      <c r="I15" s="31">
        <v>120</v>
      </c>
      <c r="J15" s="24">
        <v>0</v>
      </c>
      <c r="K15" s="25">
        <v>9.5</v>
      </c>
      <c r="L15" s="26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3">
      <c r="A16" s="32">
        <f t="shared" si="1"/>
        <v>5</v>
      </c>
      <c r="B16" s="85">
        <v>3493</v>
      </c>
      <c r="C16" s="143" t="s">
        <v>1102</v>
      </c>
      <c r="D16" s="144"/>
      <c r="E16" s="144"/>
      <c r="F16" s="145"/>
      <c r="G16" s="109" t="s">
        <v>115</v>
      </c>
      <c r="H16" s="23"/>
      <c r="I16" s="31">
        <v>400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3">
      <c r="A17" s="32">
        <f t="shared" si="1"/>
        <v>6</v>
      </c>
      <c r="B17" s="85">
        <v>3595</v>
      </c>
      <c r="C17" s="143" t="s">
        <v>1103</v>
      </c>
      <c r="D17" s="144"/>
      <c r="E17" s="144"/>
      <c r="F17" s="145"/>
      <c r="G17" s="109" t="s">
        <v>115</v>
      </c>
      <c r="H17" s="23"/>
      <c r="I17" s="31">
        <v>120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3">
      <c r="A18" s="32">
        <f t="shared" si="1"/>
        <v>7</v>
      </c>
      <c r="B18" s="85">
        <v>3492</v>
      </c>
      <c r="C18" s="143" t="s">
        <v>1104</v>
      </c>
      <c r="D18" s="144"/>
      <c r="E18" s="144"/>
      <c r="F18" s="145"/>
      <c r="G18" s="109" t="s">
        <v>115</v>
      </c>
      <c r="H18" s="23"/>
      <c r="I18" s="31">
        <v>120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3">
      <c r="A19" s="32">
        <f t="shared" si="1"/>
        <v>8</v>
      </c>
      <c r="B19" s="85">
        <v>3263</v>
      </c>
      <c r="C19" s="143" t="s">
        <v>1105</v>
      </c>
      <c r="D19" s="144"/>
      <c r="E19" s="144"/>
      <c r="F19" s="145"/>
      <c r="G19" s="109" t="s">
        <v>115</v>
      </c>
      <c r="H19" s="23"/>
      <c r="I19" s="31">
        <v>800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2.75" customHeight="1" x14ac:dyDescent="0.3">
      <c r="A20" s="36"/>
      <c r="B20" s="36"/>
      <c r="C20" s="136" t="s">
        <v>1097</v>
      </c>
      <c r="D20" s="136"/>
      <c r="E20" s="136"/>
      <c r="F20" s="136"/>
      <c r="G20" s="37"/>
      <c r="H20" s="37"/>
      <c r="I20" s="37"/>
      <c r="J20" s="38"/>
      <c r="K20" s="37"/>
      <c r="L20" s="39"/>
      <c r="M20" s="40">
        <f>SUM(M12:M19)</f>
        <v>0</v>
      </c>
      <c r="N20" s="40">
        <f>SUM(N12:N19)</f>
        <v>0</v>
      </c>
    </row>
    <row r="21" spans="1:14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1" t="s">
        <v>1075</v>
      </c>
      <c r="B27" s="1"/>
      <c r="C27" s="1"/>
      <c r="D27" s="1"/>
      <c r="E27" s="1"/>
      <c r="F27" s="1"/>
      <c r="G27" s="1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1"/>
      <c r="B28" s="1"/>
      <c r="C28" s="1"/>
      <c r="D28" s="1"/>
      <c r="E28" s="1"/>
      <c r="F28" s="1"/>
      <c r="G28" s="1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20</v>
      </c>
      <c r="B29" s="4"/>
      <c r="C29" s="4"/>
      <c r="D29" s="4"/>
      <c r="E29" s="4"/>
      <c r="F29" s="4"/>
      <c r="G29" s="4"/>
      <c r="H29" s="41" t="s">
        <v>21</v>
      </c>
      <c r="I29" s="4"/>
      <c r="J29" s="4"/>
      <c r="K29" s="4" t="s">
        <v>22</v>
      </c>
      <c r="L29" s="4"/>
      <c r="M29" s="4"/>
      <c r="N29" s="4"/>
    </row>
    <row r="31" spans="1:14" ht="12.75" customHeight="1" x14ac:dyDescent="0.3">
      <c r="C31" s="153"/>
      <c r="D31" s="153"/>
      <c r="E31" s="153"/>
    </row>
    <row r="32" spans="1:14" ht="12.75" customHeight="1" x14ac:dyDescent="0.3">
      <c r="B32" s="42"/>
      <c r="C32" s="153"/>
      <c r="D32" s="153"/>
      <c r="E32" s="153"/>
    </row>
    <row r="33" spans="2:5" ht="12.75" customHeight="1" x14ac:dyDescent="0.3">
      <c r="B33" s="42"/>
      <c r="C33" s="153"/>
      <c r="D33" s="153"/>
      <c r="E33" s="153"/>
    </row>
    <row r="34" spans="2:5" ht="12.75" customHeight="1" x14ac:dyDescent="0.3">
      <c r="B34" s="42"/>
      <c r="C34" s="153"/>
      <c r="D34" s="153"/>
      <c r="E34" s="153"/>
    </row>
    <row r="35" spans="2:5" ht="12.75" customHeight="1" x14ac:dyDescent="0.3">
      <c r="B35" s="42"/>
      <c r="C35" s="153"/>
      <c r="D35" s="153"/>
      <c r="E35" s="153"/>
    </row>
    <row r="36" spans="2:5" ht="12.75" customHeight="1" x14ac:dyDescent="0.3">
      <c r="C36" s="153"/>
      <c r="D36" s="153"/>
      <c r="E36" s="153"/>
    </row>
    <row r="37" spans="2:5" ht="12.75" customHeight="1" x14ac:dyDescent="0.3">
      <c r="C37" s="153"/>
      <c r="D37" s="153"/>
      <c r="E37" s="153"/>
    </row>
    <row r="38" spans="2:5" ht="12.75" customHeight="1" x14ac:dyDescent="0.3">
      <c r="C38" s="152"/>
      <c r="D38" s="152"/>
      <c r="E38" s="152"/>
    </row>
    <row r="39" spans="2:5" ht="12.75" customHeight="1" x14ac:dyDescent="0.3">
      <c r="C39" s="153"/>
      <c r="D39" s="153"/>
      <c r="E39" s="153"/>
    </row>
    <row r="40" spans="2:5" ht="12.75" customHeight="1" x14ac:dyDescent="0.3">
      <c r="C40" s="152"/>
      <c r="D40" s="152"/>
      <c r="E40" s="152"/>
    </row>
    <row r="41" spans="2:5" ht="12.75" customHeight="1" x14ac:dyDescent="0.3">
      <c r="C41" s="153"/>
      <c r="D41" s="153"/>
      <c r="E41" s="153"/>
    </row>
    <row r="42" spans="2:5" ht="12.75" customHeight="1" x14ac:dyDescent="0.3">
      <c r="C42" s="152"/>
      <c r="D42" s="152"/>
      <c r="E42" s="152"/>
    </row>
    <row r="43" spans="2:5" ht="12.75" customHeight="1" x14ac:dyDescent="0.3">
      <c r="C43" s="151"/>
      <c r="D43" s="151"/>
      <c r="E43" s="151"/>
    </row>
    <row r="44" spans="2:5" ht="12.75" customHeight="1" x14ac:dyDescent="0.3">
      <c r="C44" s="152"/>
      <c r="D44" s="152"/>
      <c r="E44" s="152"/>
    </row>
    <row r="45" spans="2:5" ht="12.75" customHeight="1" x14ac:dyDescent="0.3">
      <c r="C45" s="153"/>
      <c r="D45" s="153"/>
      <c r="E45" s="153"/>
    </row>
    <row r="46" spans="2:5" ht="12.75" customHeight="1" x14ac:dyDescent="0.3">
      <c r="C46" s="94"/>
      <c r="D46" s="94"/>
      <c r="E46" s="94"/>
    </row>
    <row r="47" spans="2:5" ht="12.75" customHeight="1" x14ac:dyDescent="0.3">
      <c r="C47" s="94"/>
      <c r="D47" s="94"/>
      <c r="E47" s="94"/>
    </row>
    <row r="48" spans="2:5" ht="12.75" customHeight="1" x14ac:dyDescent="0.3">
      <c r="C48" s="153"/>
      <c r="D48" s="153"/>
      <c r="E48" s="153"/>
    </row>
    <row r="49" spans="3:5" ht="12.75" customHeight="1" x14ac:dyDescent="0.3">
      <c r="C49" s="94"/>
      <c r="D49" s="94"/>
      <c r="E49" s="94"/>
    </row>
    <row r="50" spans="3:5" ht="12.75" customHeight="1" x14ac:dyDescent="0.3">
      <c r="C50" s="94"/>
      <c r="D50" s="94"/>
      <c r="E50" s="94"/>
    </row>
    <row r="51" spans="3:5" ht="12.75" customHeight="1" x14ac:dyDescent="0.3">
      <c r="C51" s="153"/>
      <c r="D51" s="153"/>
      <c r="E51" s="153"/>
    </row>
    <row r="52" spans="3:5" ht="12.75" customHeight="1" x14ac:dyDescent="0.3">
      <c r="C52" s="94"/>
      <c r="D52" s="94"/>
      <c r="E52" s="94"/>
    </row>
    <row r="53" spans="3:5" ht="12.75" customHeight="1" x14ac:dyDescent="0.3">
      <c r="C53" s="94"/>
      <c r="D53" s="94"/>
      <c r="E53" s="94"/>
    </row>
    <row r="54" spans="3:5" ht="12.75" customHeight="1" x14ac:dyDescent="0.3">
      <c r="C54" s="94"/>
      <c r="D54" s="94"/>
      <c r="E54" s="94"/>
    </row>
    <row r="55" spans="3:5" ht="12.75" customHeight="1" x14ac:dyDescent="0.3">
      <c r="C55" s="94"/>
      <c r="D55" s="94"/>
      <c r="E55" s="94"/>
    </row>
    <row r="56" spans="3:5" ht="12.75" customHeight="1" x14ac:dyDescent="0.3">
      <c r="C56" s="95"/>
      <c r="D56" s="95"/>
      <c r="E56" s="95"/>
    </row>
    <row r="57" spans="3:5" ht="12.75" customHeight="1" x14ac:dyDescent="0.3">
      <c r="C57" s="94"/>
      <c r="D57" s="94"/>
      <c r="E57" s="94"/>
    </row>
    <row r="58" spans="3:5" ht="12.75" customHeight="1" x14ac:dyDescent="0.3">
      <c r="C58" s="94"/>
      <c r="D58" s="94"/>
      <c r="E58" s="94"/>
    </row>
    <row r="59" spans="3:5" ht="12.75" customHeight="1" x14ac:dyDescent="0.3">
      <c r="C59" s="94"/>
      <c r="D59" s="94"/>
      <c r="E59" s="94"/>
    </row>
    <row r="60" spans="3:5" ht="12.75" customHeight="1" x14ac:dyDescent="0.3">
      <c r="C60" s="94"/>
      <c r="D60" s="94"/>
      <c r="E60" s="94"/>
    </row>
    <row r="61" spans="3:5" ht="12.75" customHeight="1" x14ac:dyDescent="0.3">
      <c r="C61" s="94"/>
      <c r="D61" s="94"/>
      <c r="E61" s="94"/>
    </row>
    <row r="62" spans="3:5" ht="12.75" customHeight="1" x14ac:dyDescent="0.3">
      <c r="C62" s="94"/>
      <c r="D62" s="94"/>
      <c r="E62" s="94"/>
    </row>
    <row r="63" spans="3:5" ht="12.75" customHeight="1" x14ac:dyDescent="0.3">
      <c r="C63" s="94"/>
      <c r="D63" s="94"/>
      <c r="E63" s="94"/>
    </row>
    <row r="64" spans="3:5" ht="12.75" customHeight="1" x14ac:dyDescent="0.3">
      <c r="C64" s="96"/>
      <c r="D64" s="94"/>
      <c r="E64" s="94"/>
    </row>
    <row r="65" spans="3:5" ht="12.75" customHeight="1" x14ac:dyDescent="0.3">
      <c r="C65" s="94"/>
      <c r="D65" s="94"/>
      <c r="E65" s="94"/>
    </row>
    <row r="66" spans="3:5" ht="12.75" customHeight="1" x14ac:dyDescent="0.3">
      <c r="C66" s="94"/>
      <c r="D66" s="94"/>
      <c r="E66" s="94"/>
    </row>
    <row r="67" spans="3:5" ht="12.75" customHeight="1" x14ac:dyDescent="0.3">
      <c r="C67" s="94"/>
      <c r="D67" s="94"/>
      <c r="E67" s="94"/>
    </row>
    <row r="68" spans="3:5" ht="12.75" customHeight="1" x14ac:dyDescent="0.3">
      <c r="C68" s="94"/>
      <c r="D68" s="94"/>
      <c r="E68" s="94"/>
    </row>
    <row r="69" spans="3:5" ht="12.75" customHeight="1" x14ac:dyDescent="0.3">
      <c r="C69" s="94"/>
      <c r="D69" s="94"/>
      <c r="E69" s="94"/>
    </row>
    <row r="70" spans="3:5" ht="12.75" customHeight="1" x14ac:dyDescent="0.3">
      <c r="C70" s="94"/>
      <c r="D70" s="94"/>
      <c r="E70" s="94"/>
    </row>
    <row r="71" spans="3:5" ht="12.75" customHeight="1" x14ac:dyDescent="0.3">
      <c r="C71" s="94"/>
      <c r="D71" s="94"/>
      <c r="E71" s="94"/>
    </row>
    <row r="72" spans="3:5" ht="12.75" customHeight="1" x14ac:dyDescent="0.3">
      <c r="C72" s="4"/>
      <c r="D72" s="4"/>
      <c r="E72" s="4"/>
    </row>
    <row r="73" spans="3:5" ht="12.75" customHeight="1" x14ac:dyDescent="0.3">
      <c r="C73" s="94"/>
      <c r="D73" s="94"/>
      <c r="E73" s="94"/>
    </row>
    <row r="74" spans="3:5" ht="12.75" customHeight="1" x14ac:dyDescent="0.3">
      <c r="C74" s="94"/>
      <c r="D74" s="94"/>
      <c r="E74" s="94"/>
    </row>
    <row r="75" spans="3:5" ht="12.75" customHeight="1" x14ac:dyDescent="0.3">
      <c r="C75" s="94"/>
      <c r="D75" s="94"/>
      <c r="E75" s="94"/>
    </row>
    <row r="76" spans="3:5" ht="12.75" customHeight="1" x14ac:dyDescent="0.3">
      <c r="C76" s="94"/>
      <c r="D76" s="94"/>
      <c r="E76" s="94"/>
    </row>
    <row r="77" spans="3:5" ht="12.75" customHeight="1" x14ac:dyDescent="0.3">
      <c r="C77" s="94"/>
      <c r="D77" s="94"/>
      <c r="E77" s="94"/>
    </row>
  </sheetData>
  <sheetProtection algorithmName="SHA-512" hashValue="8LQxmOzHjuONLgWfQ91Or8FeOxdHDDdECDngrwPSMZW7ytuxeSJWHe6O2XsbHJmm4JhQf+TB9fI7t04pG1i05Q==" saltValue="BiFolIvId7FNf1UFm+6Y5g==" spinCount="100000" sheet="1" objects="1" scenarios="1"/>
  <protectedRanges>
    <protectedRange sqref="C29" name="Obseg3"/>
    <protectedRange sqref="C4:C5" name="Obseg2"/>
    <protectedRange sqref="H12:H19" name="Range2_2"/>
  </protectedRanges>
  <mergeCells count="27">
    <mergeCell ref="C20:F20"/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  <mergeCell ref="C42:E42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3:E43"/>
    <mergeCell ref="C44:E44"/>
    <mergeCell ref="C45:E45"/>
    <mergeCell ref="C48:E48"/>
    <mergeCell ref="C51:E5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15</vt:i4>
      </vt:variant>
    </vt:vector>
  </HeadingPairs>
  <TitlesOfParts>
    <vt:vector size="32" baseType="lpstr">
      <vt:lpstr>Meso in mesni izdelki</vt:lpstr>
      <vt:lpstr>Perutninsko meso in izdelki</vt:lpstr>
      <vt:lpstr>Jajca</vt:lpstr>
      <vt:lpstr>Zamrznjene ribe</vt:lpstr>
      <vt:lpstr>Mleko in mlečni izdelki</vt:lpstr>
      <vt:lpstr>Kruh in krušni izdelki</vt:lpstr>
      <vt:lpstr>Slaščice in peciva</vt:lpstr>
      <vt:lpstr>Pizze</vt:lpstr>
      <vt:lpstr>Zamrznjeni izdelki iz testa</vt:lpstr>
      <vt:lpstr>Žita in mlevski izdelki</vt:lpstr>
      <vt:lpstr>Sadje, zelenjava </vt:lpstr>
      <vt:lpstr>Zamrznjeno sadje in zelenjava</vt:lpstr>
      <vt:lpstr>Sadni sokovi, sirupi</vt:lpstr>
      <vt:lpstr>Splošno prehrambeno blago</vt:lpstr>
      <vt:lpstr>Eko sadje in zelenjava</vt:lpstr>
      <vt:lpstr>Eko mleko</vt:lpstr>
      <vt:lpstr>Eko kruh</vt:lpstr>
      <vt:lpstr>'Eko kruh'!Tiskanje_naslovov</vt:lpstr>
      <vt:lpstr>'Eko mleko'!Tiskanje_naslovov</vt:lpstr>
      <vt:lpstr>Jajca!Tiskanje_naslovov</vt:lpstr>
      <vt:lpstr>'Kruh in krušni izdelki'!Tiskanje_naslovov</vt:lpstr>
      <vt:lpstr>'Meso in mesni izdelki'!Tiskanje_naslovov</vt:lpstr>
      <vt:lpstr>'Mleko in mlečni izdelki'!Tiskanje_naslovov</vt:lpstr>
      <vt:lpstr>'Perutninsko meso in izdelki'!Tiskanje_naslovov</vt:lpstr>
      <vt:lpstr>Pizze!Tiskanje_naslovov</vt:lpstr>
      <vt:lpstr>'Sadni sokovi, sirupi'!Tiskanje_naslovov</vt:lpstr>
      <vt:lpstr>'Slaščice in peciva'!Tiskanje_naslovov</vt:lpstr>
      <vt:lpstr>'Splošno prehrambeno blago'!Tiskanje_naslovov</vt:lpstr>
      <vt:lpstr>'Zamrznjene ribe'!Tiskanje_naslovov</vt:lpstr>
      <vt:lpstr>'Zamrznjeni izdelki iz testa'!Tiskanje_naslovov</vt:lpstr>
      <vt:lpstr>'Zamrznjeno sadje in zelenjava'!Tiskanje_naslovov</vt:lpstr>
      <vt:lpstr>'Žita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2024-02-13T08:39:41Z</dcterms:modified>
</cp:coreProperties>
</file>