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4\Marprom\JN_0006_2024_Najem_vozil\3_dokumentacija\RD_final\"/>
    </mc:Choice>
  </mc:AlternateContent>
  <xr:revisionPtr revIDLastSave="0" documentId="13_ncr:1_{5A617586-2EF4-4720-A390-515CBF9BE140}" xr6:coauthVersionLast="47" xr6:coauthVersionMax="47" xr10:uidLastSave="{00000000-0000-0000-0000-000000000000}"/>
  <bookViews>
    <workbookView xWindow="28680" yWindow="-120" windowWidth="29040" windowHeight="15720" xr2:uid="{3225C1B0-E356-4D96-8FB6-1B3ABB4DA234}"/>
  </bookViews>
  <sheets>
    <sheet name="Sklop 2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3" l="1"/>
  <c r="F43" i="3"/>
  <c r="F44" i="3"/>
  <c r="F45" i="3"/>
  <c r="F46" i="3"/>
  <c r="F37" i="3"/>
  <c r="L38" i="3" l="1"/>
  <c r="L39" i="3"/>
  <c r="L40" i="3"/>
  <c r="L37" i="3"/>
  <c r="L24" i="3"/>
  <c r="L25" i="3"/>
  <c r="L26" i="3"/>
  <c r="L27" i="3"/>
  <c r="L28" i="3"/>
  <c r="L29" i="3"/>
  <c r="L30" i="3"/>
  <c r="L31" i="3"/>
  <c r="L32" i="3"/>
  <c r="L33" i="3"/>
  <c r="L34" i="3"/>
  <c r="L35" i="3"/>
  <c r="L23" i="3"/>
  <c r="L12" i="3"/>
  <c r="L13" i="3"/>
  <c r="L14" i="3"/>
  <c r="L15" i="3"/>
  <c r="L16" i="3"/>
  <c r="L17" i="3"/>
  <c r="L18" i="3"/>
  <c r="L19" i="3"/>
  <c r="L20" i="3"/>
  <c r="L21" i="3"/>
  <c r="L11" i="3"/>
  <c r="F38" i="3"/>
  <c r="F39" i="3"/>
  <c r="F40" i="3"/>
  <c r="F24" i="3"/>
  <c r="F25" i="3"/>
  <c r="F26" i="3"/>
  <c r="F27" i="3"/>
  <c r="F28" i="3"/>
  <c r="F29" i="3"/>
  <c r="F30" i="3"/>
  <c r="F31" i="3"/>
  <c r="F32" i="3"/>
  <c r="F33" i="3"/>
  <c r="F34" i="3"/>
  <c r="F35" i="3"/>
  <c r="F23" i="3"/>
  <c r="F12" i="3"/>
  <c r="F13" i="3"/>
  <c r="F14" i="3"/>
  <c r="F15" i="3"/>
  <c r="F16" i="3"/>
  <c r="F17" i="3"/>
  <c r="F18" i="3"/>
  <c r="F19" i="3"/>
  <c r="F20" i="3"/>
  <c r="F21" i="3"/>
  <c r="F11" i="3"/>
  <c r="F47" i="3" l="1"/>
  <c r="L47" i="3"/>
</calcChain>
</file>

<file path=xl/sharedStrings.xml><?xml version="1.0" encoding="utf-8"?>
<sst xmlns="http://schemas.openxmlformats.org/spreadsheetml/2006/main" count="95" uniqueCount="86">
  <si>
    <t>Skupaj</t>
  </si>
  <si>
    <t>Naziv ponudnika</t>
  </si>
  <si>
    <t>Naslov ponudnika</t>
  </si>
  <si>
    <t>V kolikor ponudnik cene v posamezno postavko ne vpiše, se šteje, da predmetne postavke ne ponuja in tako ne izpolnjuje vseh zahtev naročnika iz predmetne dokumentacije javnega naročila in bo naročnik ponudbo zavrnil kot nedopustno. V kolikor ponudnik vpiše ceno nič (0) EUR, se šteje, da ponuja ponudbeno postavko brezplačno.</t>
  </si>
  <si>
    <t>Dobava novih zimskih pnevmatik za osebna vozila:</t>
  </si>
  <si>
    <t>Dimenzija: 185/55 R15</t>
  </si>
  <si>
    <t xml:space="preserve">Dimenzija: 205/55 R16 </t>
  </si>
  <si>
    <t>Dimenzija: 195/65 R15</t>
  </si>
  <si>
    <t>Dimenzija: 175/65 R15</t>
  </si>
  <si>
    <t xml:space="preserve">Dimenzija: 185/65 R15 </t>
  </si>
  <si>
    <t xml:space="preserve">Dimenzija: 185/65 R14 </t>
  </si>
  <si>
    <t xml:space="preserve">Dimenzija: 185/55 R15 </t>
  </si>
  <si>
    <t xml:space="preserve">Dimenzija: 175/70 R14 </t>
  </si>
  <si>
    <t xml:space="preserve">Dimenzija: 175/65 R14 </t>
  </si>
  <si>
    <t>Dimenzija: M+S L245/70 R16</t>
  </si>
  <si>
    <t>Dimenzije: M+S L245/65 R17</t>
  </si>
  <si>
    <t>Dobava novih letnih pnevmatik za osebna vozila:</t>
  </si>
  <si>
    <t xml:space="preserve">Dimenzija: 195/65 R15 </t>
  </si>
  <si>
    <t xml:space="preserve">Dimenzija: 175/65 R15 </t>
  </si>
  <si>
    <t>Dimenzija: 175/65 R14</t>
  </si>
  <si>
    <t>Dimenzije: M+S L235/60 R17 102V</t>
  </si>
  <si>
    <t>Dobava novih pnevmatik za tovorna vozila</t>
  </si>
  <si>
    <t>Dimenzija: 195/70 R15C</t>
  </si>
  <si>
    <t>Dimenzija: 195/65 R16C</t>
  </si>
  <si>
    <t>Dimenzija: 295/80 R22.5</t>
  </si>
  <si>
    <t>Dimenzija: 205/65 R16 C</t>
  </si>
  <si>
    <t>Količina</t>
  </si>
  <si>
    <t>Skupna vrednost
(v € brez DDV)</t>
  </si>
  <si>
    <r>
      <t xml:space="preserve">Ponudnik izpolnjuje samo </t>
    </r>
    <r>
      <rPr>
        <b/>
        <sz val="10"/>
        <color theme="1"/>
        <rFont val="Calibri"/>
        <family val="2"/>
        <charset val="238"/>
        <scheme val="minor"/>
      </rPr>
      <t>rumeno</t>
    </r>
    <r>
      <rPr>
        <sz val="10"/>
        <color theme="1"/>
        <rFont val="Calibri"/>
        <family val="2"/>
        <charset val="238"/>
        <scheme val="minor"/>
      </rPr>
      <t xml:space="preserve"> označena polja.</t>
    </r>
  </si>
  <si>
    <t>Skupaj (v € brez DDV)</t>
  </si>
  <si>
    <t>Cena/kos
(v € brez DDV)</t>
  </si>
  <si>
    <t>Naziv postavke</t>
  </si>
  <si>
    <r>
      <t xml:space="preserve">Ponudniki oddajo obrazec v .xlsx obliki preko informacijskega sistema e-JN v razdelek </t>
    </r>
    <r>
      <rPr>
        <b/>
        <sz val="10"/>
        <color theme="1"/>
        <rFont val="Calibri"/>
        <family val="2"/>
        <charset val="238"/>
        <scheme val="minor"/>
      </rPr>
      <t>»Drugi dokumenti«</t>
    </r>
    <r>
      <rPr>
        <sz val="10"/>
        <color theme="1"/>
        <rFont val="Calibri"/>
        <family val="2"/>
        <charset val="238"/>
        <scheme val="minor"/>
      </rPr>
      <t xml:space="preserve">.  </t>
    </r>
  </si>
  <si>
    <t>Naziv proizvajalca pnevmatike</t>
  </si>
  <si>
    <t>Oznaka ponujene pnevmatike</t>
  </si>
  <si>
    <t>Oprijem na mokrem
(ponudnik izbere s seznama)</t>
  </si>
  <si>
    <t>Energetska učinkovitost
(ponudnik izbere s seznama)</t>
  </si>
  <si>
    <t>A</t>
  </si>
  <si>
    <t>B</t>
  </si>
  <si>
    <t>C</t>
  </si>
  <si>
    <t xml:space="preserve">Način preverjanja: Ponudnik mora k ponudbi priložiti tehnično dokumentacijo proizvajalca, nalepko o uvrstitvi v razred glede na oprijem na mokri podlagi in nalepko o energijski učinkovitosti ali ustrezno dokazilo, iz katerega izhaja, da blago izpolnjuje vse zahteve. 								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</si>
  <si>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</si>
  <si>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 xml:space="preserve">Veljavnost cen: dvanajst (12) mesecev po sklenitvi okvirnega sporazuma, po preteku prvega dvanajstmesečnega obdobja bo naročnik ponudnika pozval k podaji novih ponudbenih cen za naslednje dvanajstmesečno obdobje.							</t>
  </si>
  <si>
    <t>Delež pnevmatik z najvišjim razredom energetske učinkovitosti (A)</t>
  </si>
  <si>
    <t>z.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</si>
  <si>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</si>
  <si>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</si>
  <si>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</si>
  <si>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</si>
  <si>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</si>
  <si>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</si>
  <si>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</si>
  <si>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</si>
  <si>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</si>
  <si>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</si>
  <si>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</si>
  <si>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</si>
  <si>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</si>
  <si>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</si>
  <si>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</si>
  <si>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</si>
  <si>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</si>
  <si>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</si>
  <si>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</si>
  <si>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</si>
  <si>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</si>
  <si>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</si>
  <si>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</si>
  <si>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</si>
  <si>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</si>
  <si>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</si>
  <si>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</si>
  <si>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</si>
  <si>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Vulkanizerske storitve</t>
  </si>
  <si>
    <t>29.</t>
  </si>
  <si>
    <t>30.</t>
  </si>
  <si>
    <t>31.</t>
  </si>
  <si>
    <t>32.</t>
  </si>
  <si>
    <t>33.</t>
  </si>
  <si>
    <t>Injiciranje pnevmatik vseh dimenzij</t>
  </si>
  <si>
    <t>Premontaža pnevmatik in uravnovešanje koles za tovorna vozila</t>
  </si>
  <si>
    <t>Premontaža pnevmatik in uravnovešanje koles za osebna vozila in priklopnike</t>
  </si>
  <si>
    <t>Previjačenje koles za osebna vozila</t>
  </si>
  <si>
    <t>Previjačenje koles za tovorna vozila</t>
  </si>
  <si>
    <r>
      <t xml:space="preserve">Ponudnik v stolpec "Cena/kos (v EUR brez DDV)" vpiše ceno na kos, v rumwno označena polja na </t>
    </r>
    <r>
      <rPr>
        <b/>
        <sz val="10"/>
        <color rgb="FF000000"/>
        <rFont val="Calibri"/>
        <family val="2"/>
        <charset val="238"/>
        <scheme val="minor"/>
      </rPr>
      <t>dve (2) decimalni mesti</t>
    </r>
    <r>
      <rPr>
        <sz val="10"/>
        <color rgb="FF000000"/>
        <rFont val="Calibri"/>
        <family val="2"/>
        <charset val="238"/>
        <scheme val="minor"/>
      </rPr>
      <t>, ostale vrednosti se izpolnjujejo samodejno na podlagi vnaprej nastavljenih formul.</t>
    </r>
  </si>
  <si>
    <t>Obrazec št. 2/1: Predračun za sklop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</si>
</sst>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 tint="4.9989318521683403E-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0" fontId="7" fillId="0" borderId="0" xfId="0" applyFont="1"/>
    <xf numFmtId="0" fontId="7" fillId="0" borderId="3" xfId="0" applyFont="1" applyBorder="1"/>
    <xf numFmtId="0" fontId="7" fillId="5" borderId="0" xfId="0" applyFont="1" applyFill="1"/>
    <xf numFmtId="0" fontId="7" fillId="5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7" fillId="2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8" fillId="0" borderId="2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2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2" borderId="21" xfId="0" applyFont="1" applyFill="1" applyBorder="1" applyAlignment="1">
      <alignment vertical="center" wrapText="1"/>
    </xf>
    <xf numFmtId="0" fontId="6" fillId="0" borderId="21" xfId="0" applyFont="1" applyBorder="1" applyAlignment="1">
      <alignment horizontal="center" vertical="center"/>
    </xf>
    <xf numFmtId="0" fontId="6" fillId="6" borderId="32" xfId="0" applyFont="1" applyFill="1" applyBorder="1"/>
    <xf numFmtId="0" fontId="2" fillId="6" borderId="3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6" fillId="6" borderId="0" xfId="0" applyFont="1" applyFill="1"/>
    <xf numFmtId="0" fontId="2" fillId="6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6" fillId="6" borderId="2" xfId="0" applyFont="1" applyFill="1" applyBorder="1"/>
    <xf numFmtId="0" fontId="8" fillId="0" borderId="10" xfId="0" applyFont="1" applyBorder="1"/>
    <xf numFmtId="10" fontId="5" fillId="0" borderId="11" xfId="2" applyNumberFormat="1" applyFont="1" applyBorder="1" applyAlignment="1" applyProtection="1">
      <alignment horizontal="center" vertical="center"/>
    </xf>
    <xf numFmtId="0" fontId="6" fillId="3" borderId="15" xfId="0" applyFont="1" applyFill="1" applyBorder="1" applyProtection="1">
      <protection locked="0"/>
    </xf>
    <xf numFmtId="0" fontId="6" fillId="3" borderId="3" xfId="0" applyFont="1" applyFill="1" applyBorder="1" applyProtection="1">
      <protection locked="0"/>
    </xf>
    <xf numFmtId="0" fontId="6" fillId="3" borderId="8" xfId="0" applyFont="1" applyFill="1" applyBorder="1" applyProtection="1">
      <protection locked="0"/>
    </xf>
    <xf numFmtId="0" fontId="6" fillId="3" borderId="5" xfId="0" applyFont="1" applyFill="1" applyBorder="1" applyProtection="1">
      <protection locked="0"/>
    </xf>
    <xf numFmtId="44" fontId="6" fillId="0" borderId="3" xfId="1" applyFont="1" applyBorder="1" applyAlignment="1" applyProtection="1">
      <alignment horizontal="right" vertical="center"/>
    </xf>
    <xf numFmtId="44" fontId="6" fillId="3" borderId="15" xfId="1" applyFont="1" applyFill="1" applyBorder="1" applyAlignment="1" applyProtection="1">
      <alignment horizontal="right" vertical="center"/>
      <protection locked="0"/>
    </xf>
    <xf numFmtId="44" fontId="6" fillId="3" borderId="19" xfId="1" applyFont="1" applyFill="1" applyBorder="1" applyAlignment="1" applyProtection="1">
      <alignment horizontal="right" vertical="center"/>
      <protection locked="0"/>
    </xf>
    <xf numFmtId="44" fontId="6" fillId="0" borderId="21" xfId="1" applyFont="1" applyBorder="1" applyAlignment="1" applyProtection="1">
      <alignment horizontal="right" vertical="center"/>
    </xf>
    <xf numFmtId="44" fontId="6" fillId="0" borderId="8" xfId="1" applyFont="1" applyBorder="1" applyAlignment="1" applyProtection="1">
      <alignment horizontal="right" vertical="center"/>
    </xf>
    <xf numFmtId="44" fontId="6" fillId="0" borderId="15" xfId="1" applyFont="1" applyBorder="1" applyAlignment="1" applyProtection="1">
      <alignment horizontal="right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44" fontId="6" fillId="3" borderId="21" xfId="1" applyFont="1" applyFill="1" applyBorder="1" applyAlignment="1" applyProtection="1">
      <alignment horizontal="right" vertical="center"/>
      <protection locked="0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4" borderId="3" xfId="0" applyFont="1" applyFill="1" applyBorder="1" applyAlignment="1" applyProtection="1">
      <alignment horizontal="left" vertical="center"/>
      <protection locked="0"/>
    </xf>
    <xf numFmtId="0" fontId="8" fillId="0" borderId="3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44" fontId="8" fillId="0" borderId="19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44" fontId="6" fillId="0" borderId="5" xfId="1" applyFont="1" applyBorder="1" applyAlignment="1" applyProtection="1">
      <alignment horizontal="right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</cellXfs>
  <cellStyles count="4">
    <cellStyle name="Navadno" xfId="0" builtinId="0"/>
    <cellStyle name="Normal_Km_gorivo jan 426 2006" xfId="3" xr:uid="{3DBC85D2-53CC-4745-8347-84FE199D47AD}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3394-2690-4119-AE68-7482B02591F5}">
  <sheetPr>
    <pageSetUpPr fitToPage="1"/>
  </sheetPr>
  <dimension ref="A2:L94"/>
  <sheetViews>
    <sheetView tabSelected="1" zoomScale="85" zoomScaleNormal="85" workbookViewId="0">
      <pane ySplit="9" topLeftCell="A22" activePane="bottomLeft" state="frozen"/>
      <selection pane="bottomLeft" activeCell="O13" sqref="O13"/>
    </sheetView>
  </sheetViews>
  <sheetFormatPr defaultColWidth="8.85546875" defaultRowHeight="12.75" x14ac:dyDescent="0.2"/>
  <cols>
    <col min="1" max="1" width="8.85546875" style="9"/>
    <col min="2" max="2" width="34.42578125" style="9" customWidth="1"/>
    <col min="3" max="3" width="11.5703125" style="9" customWidth="1"/>
    <col min="4" max="7" width="8.85546875" style="9"/>
    <col min="8" max="11" width="20.7109375" style="9" customWidth="1"/>
    <col min="12" max="12" width="17.85546875" style="9" customWidth="1"/>
    <col min="13" max="16384" width="8.85546875" style="9"/>
  </cols>
  <sheetData>
    <row r="2" spans="1:12" ht="14.45" customHeight="1" x14ac:dyDescent="0.2">
      <c r="B2" s="72" t="s">
        <v>85</v>
      </c>
      <c r="C2" s="72"/>
      <c r="D2" s="72"/>
      <c r="E2" s="72"/>
      <c r="F2" s="72"/>
      <c r="G2" s="72"/>
      <c r="H2" s="72"/>
      <c r="I2" s="72"/>
      <c r="J2" s="72"/>
      <c r="K2" s="72"/>
    </row>
    <row r="3" spans="1:12" x14ac:dyDescent="0.2">
      <c r="B3" s="11"/>
      <c r="C3" s="11"/>
      <c r="D3" s="11"/>
      <c r="E3" s="11"/>
    </row>
    <row r="4" spans="1:12" x14ac:dyDescent="0.2">
      <c r="B4" s="12" t="s">
        <v>1</v>
      </c>
      <c r="C4" s="73"/>
      <c r="D4" s="73"/>
      <c r="E4" s="73"/>
      <c r="F4" s="73"/>
      <c r="G4" s="73"/>
      <c r="H4" s="73"/>
      <c r="I4" s="73"/>
    </row>
    <row r="5" spans="1:12" x14ac:dyDescent="0.2">
      <c r="B5" s="13"/>
      <c r="C5" s="14"/>
      <c r="D5" s="14"/>
      <c r="E5" s="14"/>
    </row>
    <row r="6" spans="1:12" x14ac:dyDescent="0.2">
      <c r="B6" s="12" t="s">
        <v>2</v>
      </c>
      <c r="C6" s="73"/>
      <c r="D6" s="73"/>
      <c r="E6" s="73"/>
      <c r="F6" s="73"/>
      <c r="G6" s="73"/>
      <c r="H6" s="73"/>
      <c r="I6" s="73"/>
    </row>
    <row r="7" spans="1:12" x14ac:dyDescent="0.2">
      <c r="B7" s="11"/>
      <c r="C7" s="15"/>
      <c r="D7" s="15"/>
      <c r="E7" s="15"/>
      <c r="F7" s="15"/>
      <c r="G7" s="15"/>
    </row>
    <row r="8" spans="1:12" ht="13.5" thickBot="1" x14ac:dyDescent="0.25"/>
    <row r="9" spans="1:12" ht="60.6" customHeight="1" thickBot="1" x14ac:dyDescent="0.25">
      <c r="A9" s="16" t="s">
        <v>44</v>
      </c>
      <c r="B9" s="17" t="s">
        <v>31</v>
      </c>
      <c r="C9" s="18" t="s">
        <v>26</v>
      </c>
      <c r="D9" s="86" t="s">
        <v>30</v>
      </c>
      <c r="E9" s="86"/>
      <c r="F9" s="86" t="s">
        <v>27</v>
      </c>
      <c r="G9" s="87"/>
      <c r="H9" s="19" t="s">
        <v>33</v>
      </c>
      <c r="I9" s="19" t="s">
        <v>34</v>
      </c>
      <c r="J9" s="20" t="s">
        <v>36</v>
      </c>
      <c r="K9" s="21" t="s">
        <v>35</v>
      </c>
      <c r="L9" s="22" t="s">
        <v>43</v>
      </c>
    </row>
    <row r="10" spans="1:12" ht="34.9" customHeight="1" thickBot="1" x14ac:dyDescent="0.25">
      <c r="A10" s="74" t="s">
        <v>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1:12" ht="25.15" customHeight="1" x14ac:dyDescent="0.2">
      <c r="A11" s="23" t="s">
        <v>45</v>
      </c>
      <c r="B11" s="24" t="s">
        <v>5</v>
      </c>
      <c r="C11" s="25">
        <v>4</v>
      </c>
      <c r="D11" s="57"/>
      <c r="E11" s="57"/>
      <c r="F11" s="61">
        <f>C11*D11</f>
        <v>0</v>
      </c>
      <c r="G11" s="61"/>
      <c r="H11" s="52"/>
      <c r="I11" s="52"/>
      <c r="J11" s="7"/>
      <c r="K11" s="8"/>
      <c r="L11" s="26">
        <f>IF(J11="A",1,0)</f>
        <v>0</v>
      </c>
    </row>
    <row r="12" spans="1:12" ht="25.15" customHeight="1" x14ac:dyDescent="0.2">
      <c r="A12" s="27" t="s">
        <v>46</v>
      </c>
      <c r="B12" s="28" t="s">
        <v>6</v>
      </c>
      <c r="C12" s="10">
        <v>4</v>
      </c>
      <c r="D12" s="57"/>
      <c r="E12" s="57"/>
      <c r="F12" s="56">
        <f t="shared" ref="F12:F21" si="0">C12*D12</f>
        <v>0</v>
      </c>
      <c r="G12" s="56"/>
      <c r="H12" s="53"/>
      <c r="I12" s="53"/>
      <c r="J12" s="1"/>
      <c r="K12" s="2"/>
      <c r="L12" s="29">
        <f t="shared" ref="L12:L40" si="1">IF(J12="A",1,0)</f>
        <v>0</v>
      </c>
    </row>
    <row r="13" spans="1:12" ht="25.15" customHeight="1" x14ac:dyDescent="0.2">
      <c r="A13" s="27" t="s">
        <v>47</v>
      </c>
      <c r="B13" s="28" t="s">
        <v>7</v>
      </c>
      <c r="C13" s="10">
        <v>4</v>
      </c>
      <c r="D13" s="57"/>
      <c r="E13" s="57"/>
      <c r="F13" s="56">
        <f t="shared" si="0"/>
        <v>0</v>
      </c>
      <c r="G13" s="56"/>
      <c r="H13" s="53"/>
      <c r="I13" s="53"/>
      <c r="J13" s="1"/>
      <c r="K13" s="2"/>
      <c r="L13" s="29">
        <f t="shared" si="1"/>
        <v>0</v>
      </c>
    </row>
    <row r="14" spans="1:12" ht="25.15" customHeight="1" x14ac:dyDescent="0.2">
      <c r="A14" s="27" t="s">
        <v>48</v>
      </c>
      <c r="B14" s="28" t="s">
        <v>8</v>
      </c>
      <c r="C14" s="10">
        <v>4</v>
      </c>
      <c r="D14" s="57"/>
      <c r="E14" s="57"/>
      <c r="F14" s="56">
        <f t="shared" si="0"/>
        <v>0</v>
      </c>
      <c r="G14" s="56"/>
      <c r="H14" s="53"/>
      <c r="I14" s="53"/>
      <c r="J14" s="1"/>
      <c r="K14" s="2"/>
      <c r="L14" s="29">
        <f t="shared" si="1"/>
        <v>0</v>
      </c>
    </row>
    <row r="15" spans="1:12" ht="25.15" customHeight="1" x14ac:dyDescent="0.2">
      <c r="A15" s="27" t="s">
        <v>49</v>
      </c>
      <c r="B15" s="28" t="s">
        <v>9</v>
      </c>
      <c r="C15" s="10">
        <v>4</v>
      </c>
      <c r="D15" s="57"/>
      <c r="E15" s="57"/>
      <c r="F15" s="56">
        <f t="shared" si="0"/>
        <v>0</v>
      </c>
      <c r="G15" s="56"/>
      <c r="H15" s="53"/>
      <c r="I15" s="53"/>
      <c r="J15" s="1"/>
      <c r="K15" s="2"/>
      <c r="L15" s="29">
        <f t="shared" si="1"/>
        <v>0</v>
      </c>
    </row>
    <row r="16" spans="1:12" ht="25.15" customHeight="1" x14ac:dyDescent="0.2">
      <c r="A16" s="27" t="s">
        <v>50</v>
      </c>
      <c r="B16" s="28" t="s">
        <v>10</v>
      </c>
      <c r="C16" s="10">
        <v>4</v>
      </c>
      <c r="D16" s="57"/>
      <c r="E16" s="57"/>
      <c r="F16" s="56">
        <f t="shared" si="0"/>
        <v>0</v>
      </c>
      <c r="G16" s="56"/>
      <c r="H16" s="53"/>
      <c r="I16" s="53"/>
      <c r="J16" s="1"/>
      <c r="K16" s="2"/>
      <c r="L16" s="29">
        <f t="shared" si="1"/>
        <v>0</v>
      </c>
    </row>
    <row r="17" spans="1:12" ht="25.15" customHeight="1" x14ac:dyDescent="0.2">
      <c r="A17" s="27" t="s">
        <v>51</v>
      </c>
      <c r="B17" s="28" t="s">
        <v>11</v>
      </c>
      <c r="C17" s="10">
        <v>4</v>
      </c>
      <c r="D17" s="57"/>
      <c r="E17" s="57"/>
      <c r="F17" s="56">
        <f t="shared" si="0"/>
        <v>0</v>
      </c>
      <c r="G17" s="56"/>
      <c r="H17" s="53"/>
      <c r="I17" s="53"/>
      <c r="J17" s="1"/>
      <c r="K17" s="2"/>
      <c r="L17" s="29">
        <f t="shared" si="1"/>
        <v>0</v>
      </c>
    </row>
    <row r="18" spans="1:12" ht="25.15" customHeight="1" x14ac:dyDescent="0.2">
      <c r="A18" s="27" t="s">
        <v>52</v>
      </c>
      <c r="B18" s="28" t="s">
        <v>12</v>
      </c>
      <c r="C18" s="10">
        <v>4</v>
      </c>
      <c r="D18" s="57"/>
      <c r="E18" s="57"/>
      <c r="F18" s="56">
        <f t="shared" si="0"/>
        <v>0</v>
      </c>
      <c r="G18" s="56"/>
      <c r="H18" s="53"/>
      <c r="I18" s="53"/>
      <c r="J18" s="1"/>
      <c r="K18" s="2"/>
      <c r="L18" s="29">
        <f t="shared" si="1"/>
        <v>0</v>
      </c>
    </row>
    <row r="19" spans="1:12" ht="25.15" customHeight="1" x14ac:dyDescent="0.2">
      <c r="A19" s="27" t="s">
        <v>53</v>
      </c>
      <c r="B19" s="28" t="s">
        <v>13</v>
      </c>
      <c r="C19" s="10">
        <v>4</v>
      </c>
      <c r="D19" s="57"/>
      <c r="E19" s="57"/>
      <c r="F19" s="56">
        <f t="shared" si="0"/>
        <v>0</v>
      </c>
      <c r="G19" s="56"/>
      <c r="H19" s="53"/>
      <c r="I19" s="53"/>
      <c r="J19" s="1"/>
      <c r="K19" s="2"/>
      <c r="L19" s="29">
        <f t="shared" si="1"/>
        <v>0</v>
      </c>
    </row>
    <row r="20" spans="1:12" ht="25.15" customHeight="1" x14ac:dyDescent="0.2">
      <c r="A20" s="27" t="s">
        <v>54</v>
      </c>
      <c r="B20" s="28" t="s">
        <v>14</v>
      </c>
      <c r="C20" s="10">
        <v>4</v>
      </c>
      <c r="D20" s="57"/>
      <c r="E20" s="57"/>
      <c r="F20" s="56">
        <f t="shared" si="0"/>
        <v>0</v>
      </c>
      <c r="G20" s="56"/>
      <c r="H20" s="53"/>
      <c r="I20" s="53"/>
      <c r="J20" s="1"/>
      <c r="K20" s="2"/>
      <c r="L20" s="29">
        <f t="shared" si="1"/>
        <v>0</v>
      </c>
    </row>
    <row r="21" spans="1:12" ht="25.15" customHeight="1" thickBot="1" x14ac:dyDescent="0.25">
      <c r="A21" s="30" t="s">
        <v>55</v>
      </c>
      <c r="B21" s="31" t="s">
        <v>15</v>
      </c>
      <c r="C21" s="32">
        <v>4</v>
      </c>
      <c r="D21" s="57"/>
      <c r="E21" s="57"/>
      <c r="F21" s="81">
        <f t="shared" si="0"/>
        <v>0</v>
      </c>
      <c r="G21" s="81"/>
      <c r="H21" s="55"/>
      <c r="I21" s="55"/>
      <c r="J21" s="6"/>
      <c r="K21" s="3"/>
      <c r="L21" s="33">
        <f t="shared" si="1"/>
        <v>0</v>
      </c>
    </row>
    <row r="22" spans="1:12" ht="34.9" customHeight="1" thickBot="1" x14ac:dyDescent="0.25">
      <c r="A22" s="82" t="s">
        <v>16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4"/>
    </row>
    <row r="23" spans="1:12" ht="25.15" customHeight="1" x14ac:dyDescent="0.2">
      <c r="A23" s="23" t="s">
        <v>56</v>
      </c>
      <c r="B23" s="24" t="s">
        <v>11</v>
      </c>
      <c r="C23" s="25">
        <v>4</v>
      </c>
      <c r="D23" s="57"/>
      <c r="E23" s="57"/>
      <c r="F23" s="61">
        <f t="shared" ref="F23" si="2">C23*D23</f>
        <v>0</v>
      </c>
      <c r="G23" s="61"/>
      <c r="H23" s="52"/>
      <c r="I23" s="52"/>
      <c r="J23" s="7"/>
      <c r="K23" s="8"/>
      <c r="L23" s="26">
        <f t="shared" si="1"/>
        <v>0</v>
      </c>
    </row>
    <row r="24" spans="1:12" ht="25.15" customHeight="1" x14ac:dyDescent="0.2">
      <c r="A24" s="27" t="s">
        <v>57</v>
      </c>
      <c r="B24" s="28" t="s">
        <v>13</v>
      </c>
      <c r="C24" s="10">
        <v>4</v>
      </c>
      <c r="D24" s="57"/>
      <c r="E24" s="57"/>
      <c r="F24" s="56">
        <f t="shared" ref="F24:F35" si="3">C24*D24</f>
        <v>0</v>
      </c>
      <c r="G24" s="56"/>
      <c r="H24" s="53"/>
      <c r="I24" s="53"/>
      <c r="J24" s="1"/>
      <c r="K24" s="2"/>
      <c r="L24" s="29">
        <f t="shared" si="1"/>
        <v>0</v>
      </c>
    </row>
    <row r="25" spans="1:12" ht="25.15" customHeight="1" x14ac:dyDescent="0.2">
      <c r="A25" s="27" t="s">
        <v>58</v>
      </c>
      <c r="B25" s="28" t="s">
        <v>6</v>
      </c>
      <c r="C25" s="10">
        <v>4</v>
      </c>
      <c r="D25" s="57"/>
      <c r="E25" s="57"/>
      <c r="F25" s="56">
        <f t="shared" si="3"/>
        <v>0</v>
      </c>
      <c r="G25" s="56"/>
      <c r="H25" s="53"/>
      <c r="I25" s="53"/>
      <c r="J25" s="1"/>
      <c r="K25" s="2"/>
      <c r="L25" s="29">
        <f t="shared" si="1"/>
        <v>0</v>
      </c>
    </row>
    <row r="26" spans="1:12" ht="25.15" customHeight="1" x14ac:dyDescent="0.2">
      <c r="A26" s="27" t="s">
        <v>59</v>
      </c>
      <c r="B26" s="28" t="s">
        <v>17</v>
      </c>
      <c r="C26" s="10">
        <v>4</v>
      </c>
      <c r="D26" s="57"/>
      <c r="E26" s="57"/>
      <c r="F26" s="56">
        <f t="shared" si="3"/>
        <v>0</v>
      </c>
      <c r="G26" s="56"/>
      <c r="H26" s="53"/>
      <c r="I26" s="53"/>
      <c r="J26" s="1"/>
      <c r="K26" s="2"/>
      <c r="L26" s="29">
        <f t="shared" si="1"/>
        <v>0</v>
      </c>
    </row>
    <row r="27" spans="1:12" ht="25.15" customHeight="1" x14ac:dyDescent="0.2">
      <c r="A27" s="27" t="s">
        <v>60</v>
      </c>
      <c r="B27" s="28" t="s">
        <v>18</v>
      </c>
      <c r="C27" s="10">
        <v>4</v>
      </c>
      <c r="D27" s="57"/>
      <c r="E27" s="57"/>
      <c r="F27" s="56">
        <f t="shared" si="3"/>
        <v>0</v>
      </c>
      <c r="G27" s="56"/>
      <c r="H27" s="53"/>
      <c r="I27" s="53"/>
      <c r="J27" s="1"/>
      <c r="K27" s="2"/>
      <c r="L27" s="29">
        <f t="shared" si="1"/>
        <v>0</v>
      </c>
    </row>
    <row r="28" spans="1:12" ht="25.15" customHeight="1" x14ac:dyDescent="0.2">
      <c r="A28" s="27" t="s">
        <v>61</v>
      </c>
      <c r="B28" s="28" t="s">
        <v>11</v>
      </c>
      <c r="C28" s="10">
        <v>4</v>
      </c>
      <c r="D28" s="57"/>
      <c r="E28" s="57"/>
      <c r="F28" s="56">
        <f t="shared" si="3"/>
        <v>0</v>
      </c>
      <c r="G28" s="56"/>
      <c r="H28" s="53"/>
      <c r="I28" s="53"/>
      <c r="J28" s="1"/>
      <c r="K28" s="2"/>
      <c r="L28" s="29">
        <f t="shared" si="1"/>
        <v>0</v>
      </c>
    </row>
    <row r="29" spans="1:12" ht="25.15" customHeight="1" x14ac:dyDescent="0.2">
      <c r="A29" s="27" t="s">
        <v>62</v>
      </c>
      <c r="B29" s="28" t="s">
        <v>9</v>
      </c>
      <c r="C29" s="10">
        <v>4</v>
      </c>
      <c r="D29" s="57"/>
      <c r="E29" s="57"/>
      <c r="F29" s="56">
        <f t="shared" si="3"/>
        <v>0</v>
      </c>
      <c r="G29" s="56"/>
      <c r="H29" s="53"/>
      <c r="I29" s="53"/>
      <c r="J29" s="1"/>
      <c r="K29" s="2"/>
      <c r="L29" s="29">
        <f t="shared" si="1"/>
        <v>0</v>
      </c>
    </row>
    <row r="30" spans="1:12" ht="25.15" customHeight="1" x14ac:dyDescent="0.2">
      <c r="A30" s="27" t="s">
        <v>63</v>
      </c>
      <c r="B30" s="28" t="s">
        <v>10</v>
      </c>
      <c r="C30" s="10">
        <v>4</v>
      </c>
      <c r="D30" s="57"/>
      <c r="E30" s="57"/>
      <c r="F30" s="56">
        <f t="shared" si="3"/>
        <v>0</v>
      </c>
      <c r="G30" s="56"/>
      <c r="H30" s="53"/>
      <c r="I30" s="53"/>
      <c r="J30" s="1"/>
      <c r="K30" s="2"/>
      <c r="L30" s="29">
        <f t="shared" si="1"/>
        <v>0</v>
      </c>
    </row>
    <row r="31" spans="1:12" ht="25.15" customHeight="1" x14ac:dyDescent="0.2">
      <c r="A31" s="27" t="s">
        <v>64</v>
      </c>
      <c r="B31" s="28" t="s">
        <v>12</v>
      </c>
      <c r="C31" s="10">
        <v>4</v>
      </c>
      <c r="D31" s="57"/>
      <c r="E31" s="57"/>
      <c r="F31" s="56">
        <f t="shared" si="3"/>
        <v>0</v>
      </c>
      <c r="G31" s="56"/>
      <c r="H31" s="53"/>
      <c r="I31" s="53"/>
      <c r="J31" s="1"/>
      <c r="K31" s="2"/>
      <c r="L31" s="29">
        <f t="shared" si="1"/>
        <v>0</v>
      </c>
    </row>
    <row r="32" spans="1:12" ht="25.15" customHeight="1" x14ac:dyDescent="0.2">
      <c r="A32" s="27" t="s">
        <v>65</v>
      </c>
      <c r="B32" s="28" t="s">
        <v>19</v>
      </c>
      <c r="C32" s="10">
        <v>4</v>
      </c>
      <c r="D32" s="57"/>
      <c r="E32" s="57"/>
      <c r="F32" s="56">
        <f t="shared" si="3"/>
        <v>0</v>
      </c>
      <c r="G32" s="56"/>
      <c r="H32" s="53"/>
      <c r="I32" s="53"/>
      <c r="J32" s="1"/>
      <c r="K32" s="2"/>
      <c r="L32" s="29">
        <f t="shared" si="1"/>
        <v>0</v>
      </c>
    </row>
    <row r="33" spans="1:12" ht="25.15" customHeight="1" x14ac:dyDescent="0.2">
      <c r="A33" s="27" t="s">
        <v>66</v>
      </c>
      <c r="B33" s="28" t="s">
        <v>14</v>
      </c>
      <c r="C33" s="10">
        <v>4</v>
      </c>
      <c r="D33" s="57"/>
      <c r="E33" s="57"/>
      <c r="F33" s="56">
        <f t="shared" si="3"/>
        <v>0</v>
      </c>
      <c r="G33" s="56"/>
      <c r="H33" s="53"/>
      <c r="I33" s="53"/>
      <c r="J33" s="1"/>
      <c r="K33" s="2"/>
      <c r="L33" s="29">
        <f t="shared" si="1"/>
        <v>0</v>
      </c>
    </row>
    <row r="34" spans="1:12" ht="25.15" customHeight="1" x14ac:dyDescent="0.2">
      <c r="A34" s="27" t="s">
        <v>67</v>
      </c>
      <c r="B34" s="28" t="s">
        <v>15</v>
      </c>
      <c r="C34" s="10">
        <v>4</v>
      </c>
      <c r="D34" s="57"/>
      <c r="E34" s="57"/>
      <c r="F34" s="56">
        <f t="shared" si="3"/>
        <v>0</v>
      </c>
      <c r="G34" s="56"/>
      <c r="H34" s="53"/>
      <c r="I34" s="53"/>
      <c r="J34" s="1"/>
      <c r="K34" s="2"/>
      <c r="L34" s="29">
        <f t="shared" si="1"/>
        <v>0</v>
      </c>
    </row>
    <row r="35" spans="1:12" ht="25.15" customHeight="1" thickBot="1" x14ac:dyDescent="0.25">
      <c r="A35" s="30" t="s">
        <v>68</v>
      </c>
      <c r="B35" s="31" t="s">
        <v>20</v>
      </c>
      <c r="C35" s="32">
        <v>4</v>
      </c>
      <c r="D35" s="57"/>
      <c r="E35" s="57"/>
      <c r="F35" s="81">
        <f t="shared" si="3"/>
        <v>0</v>
      </c>
      <c r="G35" s="81"/>
      <c r="H35" s="55"/>
      <c r="I35" s="55"/>
      <c r="J35" s="6"/>
      <c r="K35" s="3"/>
      <c r="L35" s="33">
        <f t="shared" si="1"/>
        <v>0</v>
      </c>
    </row>
    <row r="36" spans="1:12" ht="34.9" customHeight="1" thickBot="1" x14ac:dyDescent="0.25">
      <c r="A36" s="82" t="s">
        <v>21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4"/>
    </row>
    <row r="37" spans="1:12" ht="25.15" customHeight="1" x14ac:dyDescent="0.2">
      <c r="A37" s="23" t="s">
        <v>69</v>
      </c>
      <c r="B37" s="24" t="s">
        <v>22</v>
      </c>
      <c r="C37" s="25">
        <v>4</v>
      </c>
      <c r="D37" s="57"/>
      <c r="E37" s="57"/>
      <c r="F37" s="61">
        <f>C37*D37</f>
        <v>0</v>
      </c>
      <c r="G37" s="61"/>
      <c r="H37" s="52"/>
      <c r="I37" s="52"/>
      <c r="J37" s="7"/>
      <c r="K37" s="8"/>
      <c r="L37" s="26">
        <f t="shared" si="1"/>
        <v>0</v>
      </c>
    </row>
    <row r="38" spans="1:12" ht="25.15" customHeight="1" x14ac:dyDescent="0.2">
      <c r="A38" s="27" t="s">
        <v>70</v>
      </c>
      <c r="B38" s="28" t="s">
        <v>23</v>
      </c>
      <c r="C38" s="10">
        <v>4</v>
      </c>
      <c r="D38" s="57"/>
      <c r="E38" s="57"/>
      <c r="F38" s="56">
        <f t="shared" ref="F38:F40" si="4">C38*D38</f>
        <v>0</v>
      </c>
      <c r="G38" s="56"/>
      <c r="H38" s="53"/>
      <c r="I38" s="53"/>
      <c r="J38" s="1"/>
      <c r="K38" s="2"/>
      <c r="L38" s="29">
        <f t="shared" si="1"/>
        <v>0</v>
      </c>
    </row>
    <row r="39" spans="1:12" ht="25.15" customHeight="1" x14ac:dyDescent="0.2">
      <c r="A39" s="27" t="s">
        <v>71</v>
      </c>
      <c r="B39" s="28" t="s">
        <v>24</v>
      </c>
      <c r="C39" s="10">
        <v>4</v>
      </c>
      <c r="D39" s="57"/>
      <c r="E39" s="57"/>
      <c r="F39" s="56">
        <f t="shared" si="4"/>
        <v>0</v>
      </c>
      <c r="G39" s="56"/>
      <c r="H39" s="53"/>
      <c r="I39" s="53"/>
      <c r="J39" s="1"/>
      <c r="K39" s="2"/>
      <c r="L39" s="29">
        <f t="shared" si="1"/>
        <v>0</v>
      </c>
    </row>
    <row r="40" spans="1:12" ht="25.15" customHeight="1" thickBot="1" x14ac:dyDescent="0.25">
      <c r="A40" s="34" t="s">
        <v>72</v>
      </c>
      <c r="B40" s="35" t="s">
        <v>25</v>
      </c>
      <c r="C40" s="36">
        <v>4</v>
      </c>
      <c r="D40" s="57"/>
      <c r="E40" s="57"/>
      <c r="F40" s="60">
        <f t="shared" si="4"/>
        <v>0</v>
      </c>
      <c r="G40" s="60"/>
      <c r="H40" s="54"/>
      <c r="I40" s="54"/>
      <c r="J40" s="4"/>
      <c r="K40" s="5"/>
      <c r="L40" s="37">
        <f t="shared" si="1"/>
        <v>0</v>
      </c>
    </row>
    <row r="41" spans="1:12" ht="25.15" customHeight="1" thickBot="1" x14ac:dyDescent="0.25">
      <c r="A41" s="62" t="s">
        <v>73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3"/>
    </row>
    <row r="42" spans="1:12" ht="25.15" customHeight="1" thickBot="1" x14ac:dyDescent="0.25">
      <c r="A42" s="38" t="s">
        <v>74</v>
      </c>
      <c r="B42" s="39" t="s">
        <v>82</v>
      </c>
      <c r="C42" s="40">
        <v>30</v>
      </c>
      <c r="D42" s="64"/>
      <c r="E42" s="64"/>
      <c r="F42" s="59">
        <f>C42*D42</f>
        <v>0</v>
      </c>
      <c r="G42" s="59"/>
      <c r="H42" s="41"/>
      <c r="I42" s="41"/>
      <c r="J42" s="42"/>
      <c r="K42" s="43"/>
      <c r="L42" s="44"/>
    </row>
    <row r="43" spans="1:12" ht="25.15" customHeight="1" thickBot="1" x14ac:dyDescent="0.25">
      <c r="A43" s="27" t="s">
        <v>75</v>
      </c>
      <c r="B43" s="28" t="s">
        <v>83</v>
      </c>
      <c r="C43" s="10">
        <v>20</v>
      </c>
      <c r="D43" s="57"/>
      <c r="E43" s="57"/>
      <c r="F43" s="56">
        <f t="shared" ref="F43:F46" si="5">C43*D43</f>
        <v>0</v>
      </c>
      <c r="G43" s="56"/>
      <c r="H43" s="45"/>
      <c r="I43" s="45"/>
      <c r="J43" s="46"/>
      <c r="K43" s="47"/>
      <c r="L43" s="48"/>
    </row>
    <row r="44" spans="1:12" ht="25.15" customHeight="1" thickBot="1" x14ac:dyDescent="0.25">
      <c r="A44" s="27" t="s">
        <v>76</v>
      </c>
      <c r="B44" s="28" t="s">
        <v>81</v>
      </c>
      <c r="C44" s="10">
        <v>25</v>
      </c>
      <c r="D44" s="57"/>
      <c r="E44" s="57"/>
      <c r="F44" s="56">
        <f t="shared" si="5"/>
        <v>0</v>
      </c>
      <c r="G44" s="56"/>
      <c r="H44" s="45"/>
      <c r="I44" s="45"/>
      <c r="J44" s="46"/>
      <c r="K44" s="47"/>
      <c r="L44" s="48"/>
    </row>
    <row r="45" spans="1:12" ht="25.15" customHeight="1" thickBot="1" x14ac:dyDescent="0.25">
      <c r="A45" s="27" t="s">
        <v>77</v>
      </c>
      <c r="B45" s="28" t="s">
        <v>80</v>
      </c>
      <c r="C45" s="10">
        <v>10</v>
      </c>
      <c r="D45" s="57"/>
      <c r="E45" s="57"/>
      <c r="F45" s="56">
        <f t="shared" si="5"/>
        <v>0</v>
      </c>
      <c r="G45" s="56"/>
      <c r="H45" s="45"/>
      <c r="I45" s="45"/>
      <c r="J45" s="46"/>
      <c r="K45" s="47"/>
      <c r="L45" s="48"/>
    </row>
    <row r="46" spans="1:12" ht="25.15" customHeight="1" thickBot="1" x14ac:dyDescent="0.25">
      <c r="A46" s="34" t="s">
        <v>78</v>
      </c>
      <c r="B46" s="35" t="s">
        <v>79</v>
      </c>
      <c r="C46" s="36">
        <v>30</v>
      </c>
      <c r="D46" s="58"/>
      <c r="E46" s="58"/>
      <c r="F46" s="60">
        <f t="shared" si="5"/>
        <v>0</v>
      </c>
      <c r="G46" s="60"/>
      <c r="H46" s="49"/>
      <c r="I46" s="49"/>
      <c r="J46" s="47"/>
      <c r="K46" s="47"/>
      <c r="L46" s="48"/>
    </row>
    <row r="47" spans="1:12" ht="15.75" thickBot="1" x14ac:dyDescent="0.25">
      <c r="D47" s="77" t="s">
        <v>29</v>
      </c>
      <c r="E47" s="78"/>
      <c r="F47" s="79">
        <f>SUM(F42:G46,F37:G40,F23:G35,F11:G21)</f>
        <v>0</v>
      </c>
      <c r="G47" s="80"/>
      <c r="K47" s="50" t="s">
        <v>0</v>
      </c>
      <c r="L47" s="51">
        <f>SUM(L37:L40,L23:L35,L11:L21)/28</f>
        <v>0</v>
      </c>
    </row>
    <row r="50" spans="2:8" x14ac:dyDescent="0.2">
      <c r="B50" s="88" t="s">
        <v>28</v>
      </c>
      <c r="C50" s="88"/>
      <c r="D50" s="88"/>
      <c r="E50" s="88"/>
    </row>
    <row r="51" spans="2:8" ht="46.9" customHeight="1" x14ac:dyDescent="0.2">
      <c r="B51" s="71" t="s">
        <v>84</v>
      </c>
      <c r="C51" s="71"/>
      <c r="D51" s="71"/>
      <c r="E51" s="71"/>
      <c r="F51" s="71"/>
      <c r="G51" s="71"/>
      <c r="H51" s="71"/>
    </row>
    <row r="52" spans="2:8" ht="46.9" customHeight="1" x14ac:dyDescent="0.2">
      <c r="B52" s="71" t="s">
        <v>42</v>
      </c>
      <c r="C52" s="71"/>
      <c r="D52" s="71"/>
      <c r="E52" s="71"/>
      <c r="F52" s="71"/>
      <c r="G52" s="71"/>
      <c r="H52" s="71"/>
    </row>
    <row r="53" spans="2:8" ht="46.9" customHeight="1" x14ac:dyDescent="0.2">
      <c r="B53" s="65" t="s">
        <v>40</v>
      </c>
      <c r="C53" s="66"/>
      <c r="D53" s="66"/>
      <c r="E53" s="66"/>
      <c r="F53" s="66"/>
      <c r="G53" s="66"/>
      <c r="H53" s="67"/>
    </row>
    <row r="54" spans="2:8" ht="46.9" customHeight="1" x14ac:dyDescent="0.2">
      <c r="B54" s="68" t="s">
        <v>41</v>
      </c>
      <c r="C54" s="69"/>
      <c r="D54" s="69"/>
      <c r="E54" s="69"/>
      <c r="F54" s="69"/>
      <c r="G54" s="69"/>
      <c r="H54" s="70"/>
    </row>
    <row r="55" spans="2:8" ht="46.9" customHeight="1" x14ac:dyDescent="0.2">
      <c r="B55" s="85" t="s">
        <v>3</v>
      </c>
      <c r="C55" s="85"/>
      <c r="D55" s="85"/>
      <c r="E55" s="85"/>
      <c r="F55" s="85"/>
      <c r="G55" s="85"/>
      <c r="H55" s="85"/>
    </row>
    <row r="56" spans="2:8" ht="29.45" customHeight="1" x14ac:dyDescent="0.2">
      <c r="B56" s="85" t="s">
        <v>32</v>
      </c>
      <c r="C56" s="85"/>
      <c r="D56" s="85"/>
      <c r="E56" s="85"/>
      <c r="F56" s="85"/>
      <c r="G56" s="85"/>
      <c r="H56" s="85"/>
    </row>
    <row r="84" spans="10:10" ht="14.45" hidden="1" customHeight="1" x14ac:dyDescent="0.2"/>
    <row r="85" spans="10:10" hidden="1" x14ac:dyDescent="0.2">
      <c r="J85" s="9" t="s">
        <v>37</v>
      </c>
    </row>
    <row r="86" spans="10:10" hidden="1" x14ac:dyDescent="0.2">
      <c r="J86" s="9" t="s">
        <v>38</v>
      </c>
    </row>
    <row r="87" spans="10:10" hidden="1" x14ac:dyDescent="0.2">
      <c r="J87" s="9" t="s">
        <v>39</v>
      </c>
    </row>
    <row r="88" spans="10:10" hidden="1" x14ac:dyDescent="0.2"/>
    <row r="89" spans="10:10" hidden="1" x14ac:dyDescent="0.2"/>
    <row r="90" spans="10:10" hidden="1" x14ac:dyDescent="0.2"/>
    <row r="91" spans="10:10" hidden="1" x14ac:dyDescent="0.2"/>
    <row r="92" spans="10:10" hidden="1" x14ac:dyDescent="0.2"/>
    <row r="93" spans="10:10" hidden="1" x14ac:dyDescent="0.2"/>
    <row r="94" spans="10:10" hidden="1" x14ac:dyDescent="0.2"/>
  </sheetData>
  <sheetProtection algorithmName="SHA-512" hashValue="B0Av81jnNFFH3BaRrVgOd8ajt4j3KElTn1HPCQuL5fz9Bj0U3nV2bzF34Gzm+0LqaXqa2JRnNxwcLBgG/8Tw0g==" saltValue="2yGScM3jmgJHWw7o3jD9hg==" spinCount="100000" sheet="1" objects="1" scenarios="1"/>
  <mergeCells count="84">
    <mergeCell ref="B55:H55"/>
    <mergeCell ref="B56:H56"/>
    <mergeCell ref="D16:E16"/>
    <mergeCell ref="D9:E9"/>
    <mergeCell ref="F9:G9"/>
    <mergeCell ref="B50:E50"/>
    <mergeCell ref="B51:H51"/>
    <mergeCell ref="D11:E11"/>
    <mergeCell ref="D12:E12"/>
    <mergeCell ref="D13:E13"/>
    <mergeCell ref="D14:E14"/>
    <mergeCell ref="D15:E15"/>
    <mergeCell ref="D28:E28"/>
    <mergeCell ref="D17:E17"/>
    <mergeCell ref="D18:E18"/>
    <mergeCell ref="D19:E19"/>
    <mergeCell ref="D20:E20"/>
    <mergeCell ref="D21:E21"/>
    <mergeCell ref="F16:G16"/>
    <mergeCell ref="D35:E35"/>
    <mergeCell ref="D37:E37"/>
    <mergeCell ref="D23:E23"/>
    <mergeCell ref="D24:E24"/>
    <mergeCell ref="D25:E25"/>
    <mergeCell ref="D26:E26"/>
    <mergeCell ref="D27:E27"/>
    <mergeCell ref="F17:G17"/>
    <mergeCell ref="F18:G18"/>
    <mergeCell ref="F19:G19"/>
    <mergeCell ref="F20:G20"/>
    <mergeCell ref="F21:G21"/>
    <mergeCell ref="A22:L22"/>
    <mergeCell ref="D38:E38"/>
    <mergeCell ref="D39:E39"/>
    <mergeCell ref="D29:E29"/>
    <mergeCell ref="D30:E30"/>
    <mergeCell ref="D31:E31"/>
    <mergeCell ref="D32:E32"/>
    <mergeCell ref="D33:E33"/>
    <mergeCell ref="D34:E34"/>
    <mergeCell ref="A36:L36"/>
    <mergeCell ref="F30:G30"/>
    <mergeCell ref="F11:G11"/>
    <mergeCell ref="F12:G12"/>
    <mergeCell ref="F13:G13"/>
    <mergeCell ref="F14:G14"/>
    <mergeCell ref="F15:G15"/>
    <mergeCell ref="F34:G34"/>
    <mergeCell ref="B53:H53"/>
    <mergeCell ref="B54:H54"/>
    <mergeCell ref="B52:H52"/>
    <mergeCell ref="B2:K2"/>
    <mergeCell ref="C4:I4"/>
    <mergeCell ref="C6:I6"/>
    <mergeCell ref="A10:L10"/>
    <mergeCell ref="D47:E47"/>
    <mergeCell ref="F47:G47"/>
    <mergeCell ref="F35:G35"/>
    <mergeCell ref="F37:G37"/>
    <mergeCell ref="F38:G38"/>
    <mergeCell ref="F39:G39"/>
    <mergeCell ref="F40:G40"/>
    <mergeCell ref="F29:G29"/>
    <mergeCell ref="F23:G23"/>
    <mergeCell ref="F24:G24"/>
    <mergeCell ref="F25:G25"/>
    <mergeCell ref="F26:G26"/>
    <mergeCell ref="F27:G27"/>
    <mergeCell ref="F28:G28"/>
    <mergeCell ref="D40:E40"/>
    <mergeCell ref="D45:E45"/>
    <mergeCell ref="D46:E46"/>
    <mergeCell ref="F42:G42"/>
    <mergeCell ref="F43:G43"/>
    <mergeCell ref="F44:G44"/>
    <mergeCell ref="F45:G45"/>
    <mergeCell ref="F46:G46"/>
    <mergeCell ref="D44:E44"/>
    <mergeCell ref="A41:L41"/>
    <mergeCell ref="D42:E42"/>
    <mergeCell ref="D43:E43"/>
    <mergeCell ref="F31:G31"/>
    <mergeCell ref="F32:G32"/>
    <mergeCell ref="F33:G33"/>
  </mergeCells>
  <phoneticPr fontId="11" type="noConversion"/>
  <dataValidations count="2">
    <dataValidation type="custom" allowBlank="1" showInputMessage="1" showErrorMessage="1" sqref="D37:E40 D11:E21 D23:E35 D42:E46" xr:uid="{DE28D5E1-EFC3-481C-846F-7AE53CDE5F14}">
      <formula1>INT(D11*100)=(D11*100)</formula1>
    </dataValidation>
    <dataValidation type="list" allowBlank="1" showInputMessage="1" showErrorMessage="1" prompt="Izberi s seznama" sqref="J23:K35 J11:K21 J37:K40 J42:K46" xr:uid="{156D9411-1A46-4F7E-A2C2-0D684B908B77}">
      <formula1>$J$85:$J$89</formula1>
    </dataValidation>
  </dataValidations>
  <pageMargins left="0.70866141732283472" right="0.70866141732283472" top="0.74803149606299213" bottom="0.74803149606299213" header="0.31496062992125984" footer="0.31496062992125984"/>
  <pageSetup paperSize="9" scale="6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Damjan Jošt | JHMB</cp:lastModifiedBy>
  <cp:lastPrinted>2023-10-18T10:12:16Z</cp:lastPrinted>
  <dcterms:created xsi:type="dcterms:W3CDTF">2023-08-29T10:32:09Z</dcterms:created>
  <dcterms:modified xsi:type="dcterms:W3CDTF">2024-02-15T08:50:11Z</dcterms:modified>
</cp:coreProperties>
</file>