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VRTEC M. K. CERKNICA_31.3.24\RAZPISNA DOKUMENTACIJA\"/>
    </mc:Choice>
  </mc:AlternateContent>
  <xr:revisionPtr revIDLastSave="0" documentId="13_ncr:1_{D1B2EDF5-46EC-4819-94DF-CB523459842D}" xr6:coauthVersionLast="47" xr6:coauthVersionMax="47" xr10:uidLastSave="{00000000-0000-0000-0000-000000000000}"/>
  <bookViews>
    <workbookView xWindow="1575" yWindow="300" windowWidth="18690" windowHeight="19920" tabRatio="684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" sheetId="29" r:id="rId4"/>
    <sheet name="2_sladoled" sheetId="31" r:id="rId5"/>
    <sheet name="3_rdeče meso in mesni izd" sheetId="32" r:id="rId6"/>
    <sheet name="4_perutninsko meso in izd" sheetId="33" r:id="rId7"/>
    <sheet name="5_ribe" sheetId="34" r:id="rId8"/>
    <sheet name="6_zamrznjena zelenjava in sadje" sheetId="35" r:id="rId9"/>
    <sheet name="7_zamrznjeni izdelki iz testa" sheetId="36" r:id="rId10"/>
    <sheet name="8_štruklji" sheetId="37" r:id="rId11"/>
    <sheet name="9_palačinke" sheetId="38" r:id="rId12"/>
    <sheet name="10_polpeti" sheetId="39" r:id="rId13"/>
    <sheet name="11_ostali dietni izd" sheetId="40" r:id="rId14"/>
    <sheet name="12_sadni sokovi, sirupi, rezine" sheetId="41" r:id="rId15"/>
    <sheet name="13_konzervirana zelenjava in sa" sheetId="42" r:id="rId16"/>
    <sheet name="14_marmelade" sheetId="43" r:id="rId17"/>
    <sheet name="15_žita, mlevski izd., riž" sheetId="44" r:id="rId18"/>
    <sheet name="16_testenine, jušne zakuhe" sheetId="45" r:id="rId19"/>
    <sheet name="17_kosmiči" sheetId="46" r:id="rId20"/>
    <sheet name="18_sendviči" sheetId="47" r:id="rId21"/>
    <sheet name="19_kruh, pekovsko pecivo" sheetId="48" r:id="rId22"/>
    <sheet name="20_pecivo, keksi" sheetId="50" r:id="rId23"/>
    <sheet name="21_rastlinsko olje" sheetId="51" r:id="rId24"/>
    <sheet name="22_ostalo preh. blago" sheetId="52" r:id="rId25"/>
    <sheet name="23_sveže sadje in zelenjava" sheetId="53" r:id="rId26"/>
    <sheet name="24_eko kruh in pecivo" sheetId="54" r:id="rId27"/>
    <sheet name="25_eko mlečni izd" sheetId="55" r:id="rId28"/>
    <sheet name="26_eko kefirji" sheetId="56" r:id="rId29"/>
    <sheet name="27_eko mleko" sheetId="57" r:id="rId30"/>
    <sheet name="28_eko žita" sheetId="58" r:id="rId31"/>
    <sheet name="29_eko sadje in zelenjava" sheetId="59" r:id="rId32"/>
    <sheet name="30_eko meso" sheetId="60" r:id="rId33"/>
    <sheet name="31_eko marmelada" sheetId="61" r:id="rId34"/>
  </sheets>
  <definedNames>
    <definedName name="_Hlk15366980" localSheetId="1">'Navodila za izpolnjevanje'!#REF!</definedName>
    <definedName name="_xlnm.Print_Area" localSheetId="3">'1_mleko in mlečni izd'!$A$1:$U$99</definedName>
    <definedName name="_xlnm.Print_Area" localSheetId="12">'10_polpeti'!$A$1:$U$29</definedName>
    <definedName name="_xlnm.Print_Area" localSheetId="13">'11_ostali dietni izd'!$A$1:$U$121</definedName>
    <definedName name="_xlnm.Print_Area" localSheetId="14">'12_sadni sokovi, sirupi, rezine'!$A$1:$U$47</definedName>
    <definedName name="_xlnm.Print_Area" localSheetId="15">'13_konzervirana zelenjava in sa'!$A$1:$U$57</definedName>
    <definedName name="_xlnm.Print_Area" localSheetId="16">'14_marmelade'!$A$1:$U$36</definedName>
    <definedName name="_xlnm.Print_Area" localSheetId="17">'15_žita, mlevski izd., riž'!$A$1:$U$52</definedName>
    <definedName name="_xlnm.Print_Area" localSheetId="18">'16_testenine, jušne zakuhe'!$A$1:$U$59</definedName>
    <definedName name="_xlnm.Print_Area" localSheetId="19">'17_kosmiči'!$A$1:$U$39</definedName>
    <definedName name="_xlnm.Print_Area" localSheetId="20">'18_sendviči'!$A$1:$U$30</definedName>
    <definedName name="_xlnm.Print_Area" localSheetId="21">'19_kruh, pekovsko pecivo'!$A$1:$U$56</definedName>
    <definedName name="_xlnm.Print_Area" localSheetId="4">'2_sladoled'!$A$1:$U$38</definedName>
    <definedName name="_xlnm.Print_Area" localSheetId="22">'20_pecivo, keksi'!$A$1:$U$90</definedName>
    <definedName name="_xlnm.Print_Area" localSheetId="23">'21_rastlinsko olje'!$A$1:$U$28</definedName>
    <definedName name="_xlnm.Print_Area" localSheetId="24">'22_ostalo preh. blago'!$A$1:$U$174</definedName>
    <definedName name="_xlnm.Print_Area" localSheetId="25">'23_sveže sadje in zelenjava'!$A$1:$X$127</definedName>
    <definedName name="_xlnm.Print_Area" localSheetId="26">'24_eko kruh in pecivo'!$A$1:$U$46</definedName>
    <definedName name="_xlnm.Print_Area" localSheetId="27">'25_eko mlečni izd'!$A$1:$U$37</definedName>
    <definedName name="_xlnm.Print_Area" localSheetId="28">'26_eko kefirji'!$A$1:$U$28</definedName>
    <definedName name="_xlnm.Print_Area" localSheetId="29">'27_eko mleko'!$A$1:$U$31</definedName>
    <definedName name="_xlnm.Print_Area" localSheetId="30">'28_eko žita'!$A$1:$U$64</definedName>
    <definedName name="_xlnm.Print_Area" localSheetId="31">'29_eko sadje in zelenjava'!$A$1:$X$50</definedName>
    <definedName name="_xlnm.Print_Area" localSheetId="5">'3_rdeče meso in mesni izd'!$A$1:$U$80</definedName>
    <definedName name="_xlnm.Print_Area" localSheetId="32">'30_eko meso'!$A$1:$U$40</definedName>
    <definedName name="_xlnm.Print_Area" localSheetId="33">'31_eko marmelada'!$A$1:$U$28</definedName>
    <definedName name="_xlnm.Print_Area" localSheetId="6">'4_perutninsko meso in izd'!$A$1:$U$55</definedName>
    <definedName name="_xlnm.Print_Area" localSheetId="7">'5_ribe'!$A$1:$U$50</definedName>
    <definedName name="_xlnm.Print_Area" localSheetId="8">'6_zamrznjena zelenjava in sadje'!$A$1:$U$53</definedName>
    <definedName name="_xlnm.Print_Area" localSheetId="9">'7_zamrznjeni izdelki iz testa'!$A$1:$U$65</definedName>
    <definedName name="_xlnm.Print_Area" localSheetId="10">'8_štruklji'!$A$1:$U$37</definedName>
    <definedName name="_xlnm.Print_Area" localSheetId="11">'9_palačinke'!$A$1:$U$32</definedName>
    <definedName name="_xlnm.Print_Area" localSheetId="1">'Navodila za izpolnjevanje'!$A$1:$C$33</definedName>
    <definedName name="_xlnm.Print_Area" localSheetId="2">'Ponudbeni pred_rekapitulacija'!$A$1:$G$50</definedName>
    <definedName name="_xlnm.Print_Titles" localSheetId="3">'1_mleko in mlečni izd'!$15:$15</definedName>
    <definedName name="_xlnm.Print_Titles" localSheetId="12">'10_polpeti'!$15:$15</definedName>
    <definedName name="_xlnm.Print_Titles" localSheetId="13">'11_ostali dietni izd'!$15:$15</definedName>
    <definedName name="_xlnm.Print_Titles" localSheetId="14">'12_sadni sokovi, sirupi, rezine'!$15:$15</definedName>
    <definedName name="_xlnm.Print_Titles" localSheetId="15">'13_konzervirana zelenjava in sa'!$15:$15</definedName>
    <definedName name="_xlnm.Print_Titles" localSheetId="16">'14_marmelade'!$15:$15</definedName>
    <definedName name="_xlnm.Print_Titles" localSheetId="17">'15_žita, mlevski izd., riž'!$15:$15</definedName>
    <definedName name="_xlnm.Print_Titles" localSheetId="18">'16_testenine, jušne zakuhe'!$15:$15</definedName>
    <definedName name="_xlnm.Print_Titles" localSheetId="19">'17_kosmiči'!$15:$15</definedName>
    <definedName name="_xlnm.Print_Titles" localSheetId="20">'18_sendviči'!$15:$15</definedName>
    <definedName name="_xlnm.Print_Titles" localSheetId="21">'19_kruh, pekovsko pecivo'!$15:$15</definedName>
    <definedName name="_xlnm.Print_Titles" localSheetId="4">'2_sladoled'!$15:$15</definedName>
    <definedName name="_xlnm.Print_Titles" localSheetId="22">'20_pecivo, keksi'!$15:$15</definedName>
    <definedName name="_xlnm.Print_Titles" localSheetId="23">'21_rastlinsko olje'!$15:$15</definedName>
    <definedName name="_xlnm.Print_Titles" localSheetId="24">'22_ostalo preh. blago'!$15:$15</definedName>
    <definedName name="_xlnm.Print_Titles" localSheetId="25">'23_sveže sadje in zelenjava'!$15:$15</definedName>
    <definedName name="_xlnm.Print_Titles" localSheetId="26">'24_eko kruh in pecivo'!$15:$15</definedName>
    <definedName name="_xlnm.Print_Titles" localSheetId="27">'25_eko mlečni izd'!$15:$15</definedName>
    <definedName name="_xlnm.Print_Titles" localSheetId="28">'26_eko kefirji'!$15:$15</definedName>
    <definedName name="_xlnm.Print_Titles" localSheetId="29">'27_eko mleko'!$15:$15</definedName>
    <definedName name="_xlnm.Print_Titles" localSheetId="30">'28_eko žita'!$15:$15</definedName>
    <definedName name="_xlnm.Print_Titles" localSheetId="31">'29_eko sadje in zelenjava'!$15:$15</definedName>
    <definedName name="_xlnm.Print_Titles" localSheetId="5">'3_rdeče meso in mesni izd'!$15:$15</definedName>
    <definedName name="_xlnm.Print_Titles" localSheetId="32">'30_eko meso'!$15:$15</definedName>
    <definedName name="_xlnm.Print_Titles" localSheetId="33">'31_eko marmelada'!$15:$15</definedName>
    <definedName name="_xlnm.Print_Titles" localSheetId="6">'4_perutninsko meso in izd'!$15:$15</definedName>
    <definedName name="_xlnm.Print_Titles" localSheetId="7">'5_ribe'!$15:$15</definedName>
    <definedName name="_xlnm.Print_Titles" localSheetId="8">'6_zamrznjena zelenjava in sadje'!$15:$15</definedName>
    <definedName name="_xlnm.Print_Titles" localSheetId="9">'7_zamrznjeni izdelki iz testa'!$15:$15</definedName>
    <definedName name="_xlnm.Print_Titles" localSheetId="10">'8_štruklji'!$15:$15</definedName>
    <definedName name="_xlnm.Print_Titles" localSheetId="11">'9_palačinke'!$15:$15</definedName>
  </definedNames>
  <calcPr calcId="191029"/>
</workbook>
</file>

<file path=xl/calcChain.xml><?xml version="1.0" encoding="utf-8"?>
<calcChain xmlns="http://schemas.openxmlformats.org/spreadsheetml/2006/main">
  <c r="C45" i="28" l="1"/>
  <c r="W28" i="59"/>
  <c r="W30" i="59"/>
  <c r="W37" i="59"/>
  <c r="W40" i="59"/>
  <c r="V17" i="59"/>
  <c r="V18" i="59"/>
  <c r="V19" i="59"/>
  <c r="V20" i="59"/>
  <c r="V21" i="59"/>
  <c r="V22" i="59"/>
  <c r="V23" i="59"/>
  <c r="V24" i="59"/>
  <c r="V25" i="59"/>
  <c r="V26" i="59"/>
  <c r="V27" i="59"/>
  <c r="V28" i="59"/>
  <c r="V29" i="59"/>
  <c r="V30" i="59"/>
  <c r="V31" i="59"/>
  <c r="V32" i="59"/>
  <c r="V33" i="59"/>
  <c r="V34" i="59"/>
  <c r="V35" i="59"/>
  <c r="V36" i="59"/>
  <c r="V37" i="59"/>
  <c r="V38" i="59"/>
  <c r="V39" i="59"/>
  <c r="V40" i="59"/>
  <c r="V41" i="59"/>
  <c r="V16" i="59"/>
  <c r="K26" i="59"/>
  <c r="K27" i="59"/>
  <c r="K28" i="59"/>
  <c r="K29" i="59"/>
  <c r="K30" i="59"/>
  <c r="K31" i="59"/>
  <c r="K32" i="59"/>
  <c r="K33" i="59"/>
  <c r="K34" i="59"/>
  <c r="K35" i="59"/>
  <c r="K36" i="59"/>
  <c r="K37" i="59"/>
  <c r="L37" i="59" s="1"/>
  <c r="K38" i="59"/>
  <c r="K39" i="59"/>
  <c r="K40" i="59"/>
  <c r="K41" i="59"/>
  <c r="L26" i="59"/>
  <c r="L27" i="59"/>
  <c r="L28" i="59"/>
  <c r="L29" i="59"/>
  <c r="L30" i="59"/>
  <c r="L31" i="59"/>
  <c r="L32" i="59"/>
  <c r="L33" i="59"/>
  <c r="L34" i="59"/>
  <c r="L35" i="59"/>
  <c r="L36" i="59"/>
  <c r="L38" i="59"/>
  <c r="L39" i="59"/>
  <c r="L40" i="59"/>
  <c r="L41" i="59"/>
  <c r="T26" i="59"/>
  <c r="U26" i="59" s="1"/>
  <c r="W26" i="59" s="1"/>
  <c r="T27" i="59"/>
  <c r="U27" i="59" s="1"/>
  <c r="W27" i="59" s="1"/>
  <c r="T28" i="59"/>
  <c r="U28" i="59" s="1"/>
  <c r="T29" i="59"/>
  <c r="U29" i="59" s="1"/>
  <c r="W29" i="59" s="1"/>
  <c r="T30" i="59"/>
  <c r="U30" i="59" s="1"/>
  <c r="T31" i="59"/>
  <c r="U31" i="59" s="1"/>
  <c r="W31" i="59" s="1"/>
  <c r="T32" i="59"/>
  <c r="U32" i="59" s="1"/>
  <c r="W32" i="59" s="1"/>
  <c r="T33" i="59"/>
  <c r="U33" i="59" s="1"/>
  <c r="W33" i="59" s="1"/>
  <c r="T34" i="59"/>
  <c r="U34" i="59" s="1"/>
  <c r="W34" i="59" s="1"/>
  <c r="T35" i="59"/>
  <c r="U35" i="59" s="1"/>
  <c r="W35" i="59" s="1"/>
  <c r="T36" i="59"/>
  <c r="T37" i="59"/>
  <c r="U37" i="59" s="1"/>
  <c r="T38" i="59"/>
  <c r="U38" i="59" s="1"/>
  <c r="W38" i="59" s="1"/>
  <c r="T39" i="59"/>
  <c r="U39" i="59" s="1"/>
  <c r="W39" i="59" s="1"/>
  <c r="T40" i="59"/>
  <c r="U40" i="59" s="1"/>
  <c r="T41" i="59"/>
  <c r="U41" i="59" s="1"/>
  <c r="W41" i="59" s="1"/>
  <c r="U36" i="59"/>
  <c r="W36" i="59" s="1"/>
  <c r="H32" i="58"/>
  <c r="H33" i="58"/>
  <c r="H34" i="58"/>
  <c r="H35" i="58"/>
  <c r="H36" i="58"/>
  <c r="H37" i="58"/>
  <c r="H38" i="58"/>
  <c r="H39" i="58"/>
  <c r="I39" i="58" s="1"/>
  <c r="H40" i="58"/>
  <c r="I40" i="58" s="1"/>
  <c r="H41" i="58"/>
  <c r="I41" i="58" s="1"/>
  <c r="H42" i="58"/>
  <c r="I42" i="58" s="1"/>
  <c r="H43" i="58"/>
  <c r="I43" i="58" s="1"/>
  <c r="H44" i="58"/>
  <c r="H45" i="58"/>
  <c r="H46" i="58"/>
  <c r="H47" i="58"/>
  <c r="H48" i="58"/>
  <c r="H49" i="58"/>
  <c r="H50" i="58"/>
  <c r="H51" i="58"/>
  <c r="I51" i="58" s="1"/>
  <c r="H52" i="58"/>
  <c r="I52" i="58" s="1"/>
  <c r="H53" i="58"/>
  <c r="I53" i="58" s="1"/>
  <c r="H54" i="58"/>
  <c r="I54" i="58" s="1"/>
  <c r="H55" i="58"/>
  <c r="I55" i="58" s="1"/>
  <c r="I32" i="58"/>
  <c r="I33" i="58"/>
  <c r="I34" i="58"/>
  <c r="I35" i="58"/>
  <c r="I36" i="58"/>
  <c r="I37" i="58"/>
  <c r="I38" i="58"/>
  <c r="I44" i="58"/>
  <c r="I45" i="58"/>
  <c r="I46" i="58"/>
  <c r="I47" i="58"/>
  <c r="I48" i="58"/>
  <c r="I49" i="58"/>
  <c r="I50" i="58"/>
  <c r="Q32" i="58"/>
  <c r="Q33" i="58"/>
  <c r="R33" i="58" s="1"/>
  <c r="T33" i="58" s="1"/>
  <c r="Q34" i="58"/>
  <c r="R34" i="58" s="1"/>
  <c r="T34" i="58" s="1"/>
  <c r="Q35" i="58"/>
  <c r="R35" i="58" s="1"/>
  <c r="T35" i="58" s="1"/>
  <c r="Q36" i="58"/>
  <c r="R36" i="58" s="1"/>
  <c r="T36" i="58" s="1"/>
  <c r="Q37" i="58"/>
  <c r="Q38" i="58"/>
  <c r="R38" i="58" s="1"/>
  <c r="T38" i="58" s="1"/>
  <c r="Q39" i="58"/>
  <c r="R39" i="58" s="1"/>
  <c r="T39" i="58" s="1"/>
  <c r="Q40" i="58"/>
  <c r="R40" i="58" s="1"/>
  <c r="T40" i="58" s="1"/>
  <c r="Q41" i="58"/>
  <c r="R41" i="58" s="1"/>
  <c r="T41" i="58" s="1"/>
  <c r="Q42" i="58"/>
  <c r="R42" i="58" s="1"/>
  <c r="T42" i="58" s="1"/>
  <c r="Q43" i="58"/>
  <c r="R43" i="58" s="1"/>
  <c r="T43" i="58" s="1"/>
  <c r="Q44" i="58"/>
  <c r="Q45" i="58"/>
  <c r="R45" i="58" s="1"/>
  <c r="T45" i="58" s="1"/>
  <c r="Q46" i="58"/>
  <c r="R46" i="58" s="1"/>
  <c r="T46" i="58" s="1"/>
  <c r="Q47" i="58"/>
  <c r="R47" i="58" s="1"/>
  <c r="T47" i="58" s="1"/>
  <c r="Q48" i="58"/>
  <c r="Q49" i="58"/>
  <c r="R49" i="58" s="1"/>
  <c r="T49" i="58" s="1"/>
  <c r="Q50" i="58"/>
  <c r="R50" i="58" s="1"/>
  <c r="T50" i="58" s="1"/>
  <c r="Q51" i="58"/>
  <c r="R51" i="58" s="1"/>
  <c r="T51" i="58" s="1"/>
  <c r="Q52" i="58"/>
  <c r="R52" i="58" s="1"/>
  <c r="T52" i="58" s="1"/>
  <c r="Q53" i="58"/>
  <c r="R53" i="58" s="1"/>
  <c r="T53" i="58" s="1"/>
  <c r="Q54" i="58"/>
  <c r="Q55" i="58"/>
  <c r="R55" i="58" s="1"/>
  <c r="T55" i="58" s="1"/>
  <c r="R32" i="58"/>
  <c r="R37" i="58"/>
  <c r="T37" i="58" s="1"/>
  <c r="R44" i="58"/>
  <c r="T44" i="58" s="1"/>
  <c r="R48" i="58"/>
  <c r="T48" i="58" s="1"/>
  <c r="R54" i="58"/>
  <c r="T54" i="58" s="1"/>
  <c r="S32" i="58"/>
  <c r="S33" i="58"/>
  <c r="S34" i="58"/>
  <c r="S35" i="58"/>
  <c r="S36" i="58"/>
  <c r="S37" i="58"/>
  <c r="S38" i="58"/>
  <c r="S39" i="58"/>
  <c r="S40" i="58"/>
  <c r="S41" i="58"/>
  <c r="S42" i="58"/>
  <c r="S43" i="58"/>
  <c r="S44" i="58"/>
  <c r="S45" i="58"/>
  <c r="S46" i="58"/>
  <c r="S47" i="58"/>
  <c r="S48" i="58"/>
  <c r="S49" i="58"/>
  <c r="S50" i="58"/>
  <c r="S51" i="58"/>
  <c r="S52" i="58"/>
  <c r="S53" i="58"/>
  <c r="S54" i="58"/>
  <c r="S55" i="58"/>
  <c r="T32" i="58"/>
  <c r="H20" i="57"/>
  <c r="I20" i="57" s="1"/>
  <c r="H21" i="57"/>
  <c r="I21" i="57" s="1"/>
  <c r="H22" i="57"/>
  <c r="I22" i="57" s="1"/>
  <c r="H23" i="57"/>
  <c r="I23" i="57"/>
  <c r="Q20" i="57"/>
  <c r="Q21" i="57"/>
  <c r="Q22" i="57"/>
  <c r="Q23" i="57"/>
  <c r="R23" i="57" s="1"/>
  <c r="T23" i="57" s="1"/>
  <c r="R20" i="57"/>
  <c r="T20" i="57" s="1"/>
  <c r="R21" i="57"/>
  <c r="T21" i="57" s="1"/>
  <c r="R22" i="57"/>
  <c r="T22" i="57" s="1"/>
  <c r="S20" i="57"/>
  <c r="S21" i="57"/>
  <c r="S22" i="57"/>
  <c r="S23" i="57"/>
  <c r="H25" i="55"/>
  <c r="H26" i="55"/>
  <c r="H27" i="55"/>
  <c r="I27" i="55" s="1"/>
  <c r="I25" i="55"/>
  <c r="I26" i="55"/>
  <c r="Q25" i="55"/>
  <c r="R25" i="55" s="1"/>
  <c r="T25" i="55" s="1"/>
  <c r="Q26" i="55"/>
  <c r="R26" i="55" s="1"/>
  <c r="T26" i="55" s="1"/>
  <c r="Q27" i="55"/>
  <c r="R27" i="55" s="1"/>
  <c r="T27" i="55" s="1"/>
  <c r="S25" i="55"/>
  <c r="S26" i="55"/>
  <c r="S27" i="55"/>
  <c r="H23" i="55"/>
  <c r="I23" i="55" s="1"/>
  <c r="H24" i="55"/>
  <c r="I24" i="55" s="1"/>
  <c r="H28" i="55"/>
  <c r="I28" i="55" s="1"/>
  <c r="Q23" i="55"/>
  <c r="R23" i="55" s="1"/>
  <c r="T23" i="55" s="1"/>
  <c r="Q24" i="55"/>
  <c r="R24" i="55" s="1"/>
  <c r="T24" i="55" s="1"/>
  <c r="Q28" i="55"/>
  <c r="R28" i="55" s="1"/>
  <c r="T28" i="55" s="1"/>
  <c r="S23" i="55"/>
  <c r="S24" i="55"/>
  <c r="S28" i="55"/>
  <c r="H22" i="54"/>
  <c r="H23" i="54"/>
  <c r="H24" i="54"/>
  <c r="H25" i="54"/>
  <c r="H26" i="54"/>
  <c r="H27" i="54"/>
  <c r="H28" i="54"/>
  <c r="H29" i="54"/>
  <c r="H30" i="54"/>
  <c r="I30" i="54" s="1"/>
  <c r="H31" i="54"/>
  <c r="I31" i="54" s="1"/>
  <c r="H32" i="54"/>
  <c r="I32" i="54" s="1"/>
  <c r="H33" i="54"/>
  <c r="I33" i="54" s="1"/>
  <c r="H34" i="54"/>
  <c r="H35" i="54"/>
  <c r="H36" i="54"/>
  <c r="H37" i="54"/>
  <c r="I22" i="54"/>
  <c r="I23" i="54"/>
  <c r="I24" i="54"/>
  <c r="I25" i="54"/>
  <c r="I26" i="54"/>
  <c r="I27" i="54"/>
  <c r="I28" i="54"/>
  <c r="I29" i="54"/>
  <c r="I34" i="54"/>
  <c r="I35" i="54"/>
  <c r="I36" i="54"/>
  <c r="I37" i="54"/>
  <c r="Q22" i="54"/>
  <c r="Q23" i="54"/>
  <c r="Q24" i="54"/>
  <c r="R24" i="54" s="1"/>
  <c r="T24" i="54" s="1"/>
  <c r="Q25" i="54"/>
  <c r="R25" i="54" s="1"/>
  <c r="T25" i="54" s="1"/>
  <c r="Q26" i="54"/>
  <c r="R26" i="54" s="1"/>
  <c r="T26" i="54" s="1"/>
  <c r="Q27" i="54"/>
  <c r="R27" i="54" s="1"/>
  <c r="T27" i="54" s="1"/>
  <c r="Q28" i="54"/>
  <c r="R28" i="54" s="1"/>
  <c r="T28" i="54" s="1"/>
  <c r="Q29" i="54"/>
  <c r="Q30" i="54"/>
  <c r="R30" i="54" s="1"/>
  <c r="T30" i="54" s="1"/>
  <c r="Q31" i="54"/>
  <c r="Q32" i="54"/>
  <c r="Q33" i="54"/>
  <c r="R33" i="54" s="1"/>
  <c r="T33" i="54" s="1"/>
  <c r="Q34" i="54"/>
  <c r="Q35" i="54"/>
  <c r="R35" i="54" s="1"/>
  <c r="T35" i="54" s="1"/>
  <c r="Q36" i="54"/>
  <c r="R36" i="54" s="1"/>
  <c r="T36" i="54" s="1"/>
  <c r="Q37" i="54"/>
  <c r="R37" i="54" s="1"/>
  <c r="T37" i="54" s="1"/>
  <c r="R22" i="54"/>
  <c r="T22" i="54" s="1"/>
  <c r="R23" i="54"/>
  <c r="T23" i="54" s="1"/>
  <c r="R29" i="54"/>
  <c r="T29" i="54" s="1"/>
  <c r="R31" i="54"/>
  <c r="T31" i="54" s="1"/>
  <c r="R32" i="54"/>
  <c r="T32" i="54" s="1"/>
  <c r="R34" i="54"/>
  <c r="T34" i="54" s="1"/>
  <c r="S22" i="54"/>
  <c r="S23" i="54"/>
  <c r="S24" i="54"/>
  <c r="S25" i="54"/>
  <c r="S26" i="54"/>
  <c r="S27" i="54"/>
  <c r="S28" i="54"/>
  <c r="S29" i="54"/>
  <c r="S30" i="54"/>
  <c r="S31" i="54"/>
  <c r="S32" i="54"/>
  <c r="S33" i="54"/>
  <c r="S34" i="54"/>
  <c r="S35" i="54"/>
  <c r="S36" i="54"/>
  <c r="S37" i="54"/>
  <c r="V17" i="53"/>
  <c r="V18" i="53"/>
  <c r="V19" i="53"/>
  <c r="V20" i="53"/>
  <c r="V21" i="53"/>
  <c r="V22" i="53"/>
  <c r="V23" i="53"/>
  <c r="V24" i="53"/>
  <c r="V25" i="53"/>
  <c r="V26" i="53"/>
  <c r="V27" i="53"/>
  <c r="V28" i="53"/>
  <c r="V29" i="53"/>
  <c r="V30" i="53"/>
  <c r="V31" i="53"/>
  <c r="V32" i="53"/>
  <c r="V33" i="53"/>
  <c r="V34" i="53"/>
  <c r="V35" i="53"/>
  <c r="V36" i="53"/>
  <c r="V37" i="53"/>
  <c r="V38" i="53"/>
  <c r="V39" i="53"/>
  <c r="V40" i="53"/>
  <c r="V41" i="53"/>
  <c r="V42" i="53"/>
  <c r="V43" i="53"/>
  <c r="V44" i="53"/>
  <c r="V45" i="53"/>
  <c r="V46" i="53"/>
  <c r="V47" i="53"/>
  <c r="V48" i="53"/>
  <c r="V49" i="53"/>
  <c r="V50" i="53"/>
  <c r="V51" i="53"/>
  <c r="V52" i="53"/>
  <c r="V53" i="53"/>
  <c r="V54" i="53"/>
  <c r="V55" i="53"/>
  <c r="V56" i="53"/>
  <c r="V57" i="53"/>
  <c r="V58" i="53"/>
  <c r="V59" i="53"/>
  <c r="V60" i="53"/>
  <c r="V61" i="53"/>
  <c r="V62" i="53"/>
  <c r="V63" i="53"/>
  <c r="V64" i="53"/>
  <c r="V65" i="53"/>
  <c r="V66" i="53"/>
  <c r="V67" i="53"/>
  <c r="V68" i="53"/>
  <c r="V69" i="53"/>
  <c r="V70" i="53"/>
  <c r="V71" i="53"/>
  <c r="V72" i="53"/>
  <c r="V73" i="53"/>
  <c r="V74" i="53"/>
  <c r="V75" i="53"/>
  <c r="V76" i="53"/>
  <c r="V77" i="53"/>
  <c r="V78" i="53"/>
  <c r="V79" i="53"/>
  <c r="V80" i="53"/>
  <c r="V81" i="53"/>
  <c r="V82" i="53"/>
  <c r="V83" i="53"/>
  <c r="V84" i="53"/>
  <c r="V85" i="53"/>
  <c r="V86" i="53"/>
  <c r="V87" i="53"/>
  <c r="V88" i="53"/>
  <c r="V89" i="53"/>
  <c r="V90" i="53"/>
  <c r="V91" i="53"/>
  <c r="V92" i="53"/>
  <c r="V93" i="53"/>
  <c r="V94" i="53"/>
  <c r="V95" i="53"/>
  <c r="V96" i="53"/>
  <c r="V97" i="53"/>
  <c r="V98" i="53"/>
  <c r="V99" i="53"/>
  <c r="V100" i="53"/>
  <c r="V101" i="53"/>
  <c r="V102" i="53"/>
  <c r="V103" i="53"/>
  <c r="V104" i="53"/>
  <c r="V105" i="53"/>
  <c r="V106" i="53"/>
  <c r="V107" i="53"/>
  <c r="V108" i="53"/>
  <c r="V109" i="53"/>
  <c r="V110" i="53"/>
  <c r="V111" i="53"/>
  <c r="V112" i="53"/>
  <c r="V113" i="53"/>
  <c r="V114" i="53"/>
  <c r="V115" i="53"/>
  <c r="V116" i="53"/>
  <c r="V117" i="53"/>
  <c r="V118" i="53"/>
  <c r="V119" i="53"/>
  <c r="V16" i="53"/>
  <c r="H162" i="52"/>
  <c r="H163" i="52"/>
  <c r="H164" i="52"/>
  <c r="H165" i="52"/>
  <c r="I162" i="52"/>
  <c r="I163" i="52"/>
  <c r="I164" i="52"/>
  <c r="I165" i="52"/>
  <c r="Q162" i="52"/>
  <c r="R162" i="52" s="1"/>
  <c r="T162" i="52" s="1"/>
  <c r="Q163" i="52"/>
  <c r="R163" i="52" s="1"/>
  <c r="T163" i="52" s="1"/>
  <c r="Q164" i="52"/>
  <c r="R164" i="52" s="1"/>
  <c r="T164" i="52" s="1"/>
  <c r="Q165" i="52"/>
  <c r="R165" i="52" s="1"/>
  <c r="T165" i="52" s="1"/>
  <c r="S162" i="52"/>
  <c r="S163" i="52"/>
  <c r="S164" i="52"/>
  <c r="S165" i="52"/>
  <c r="I16" i="51"/>
  <c r="I17" i="51"/>
  <c r="I18" i="51"/>
  <c r="H17" i="51"/>
  <c r="H18" i="51"/>
  <c r="H19" i="51"/>
  <c r="I19" i="51" s="1"/>
  <c r="H16" i="51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Q39" i="50"/>
  <c r="Q40" i="50"/>
  <c r="R40" i="50" s="1"/>
  <c r="T40" i="50" s="1"/>
  <c r="Q41" i="50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Q50" i="50"/>
  <c r="R50" i="50" s="1"/>
  <c r="T50" i="50" s="1"/>
  <c r="Q51" i="50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0" i="50"/>
  <c r="R60" i="50" s="1"/>
  <c r="T60" i="50" s="1"/>
  <c r="Q61" i="50"/>
  <c r="R61" i="50" s="1"/>
  <c r="T61" i="50" s="1"/>
  <c r="Q62" i="50"/>
  <c r="R62" i="50" s="1"/>
  <c r="T62" i="50" s="1"/>
  <c r="Q63" i="50"/>
  <c r="R63" i="50" s="1"/>
  <c r="T63" i="50" s="1"/>
  <c r="Q64" i="50"/>
  <c r="Q65" i="50"/>
  <c r="R65" i="50" s="1"/>
  <c r="T65" i="50" s="1"/>
  <c r="Q66" i="50"/>
  <c r="R66" i="50" s="1"/>
  <c r="T66" i="50" s="1"/>
  <c r="Q67" i="50"/>
  <c r="R67" i="50" s="1"/>
  <c r="T67" i="50" s="1"/>
  <c r="Q68" i="50"/>
  <c r="R68" i="50" s="1"/>
  <c r="T68" i="50" s="1"/>
  <c r="Q69" i="50"/>
  <c r="R69" i="50" s="1"/>
  <c r="T69" i="50" s="1"/>
  <c r="Q70" i="50"/>
  <c r="R70" i="50" s="1"/>
  <c r="T70" i="50" s="1"/>
  <c r="Q71" i="50"/>
  <c r="R71" i="50" s="1"/>
  <c r="T71" i="50" s="1"/>
  <c r="Q72" i="50"/>
  <c r="R72" i="50" s="1"/>
  <c r="T72" i="50" s="1"/>
  <c r="Q73" i="50"/>
  <c r="R73" i="50" s="1"/>
  <c r="T73" i="50" s="1"/>
  <c r="Q74" i="50"/>
  <c r="R74" i="50" s="1"/>
  <c r="T74" i="50" s="1"/>
  <c r="Q75" i="50"/>
  <c r="R75" i="50" s="1"/>
  <c r="T75" i="50" s="1"/>
  <c r="Q76" i="50"/>
  <c r="R76" i="50" s="1"/>
  <c r="T76" i="50" s="1"/>
  <c r="Q77" i="50"/>
  <c r="R77" i="50" s="1"/>
  <c r="T77" i="50" s="1"/>
  <c r="Q78" i="50"/>
  <c r="Q79" i="50"/>
  <c r="Q80" i="50"/>
  <c r="R80" i="50" s="1"/>
  <c r="T80" i="50" s="1"/>
  <c r="Q81" i="50"/>
  <c r="R39" i="50"/>
  <c r="T39" i="50" s="1"/>
  <c r="R41" i="50"/>
  <c r="T41" i="50" s="1"/>
  <c r="R49" i="50"/>
  <c r="T49" i="50" s="1"/>
  <c r="R51" i="50"/>
  <c r="T51" i="50" s="1"/>
  <c r="R64" i="50"/>
  <c r="T64" i="50" s="1"/>
  <c r="R78" i="50"/>
  <c r="T78" i="50" s="1"/>
  <c r="R79" i="50"/>
  <c r="T79" i="50" s="1"/>
  <c r="R81" i="50"/>
  <c r="T81" i="50" s="1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S66" i="50"/>
  <c r="S67" i="50"/>
  <c r="S68" i="50"/>
  <c r="S69" i="50"/>
  <c r="S70" i="50"/>
  <c r="S71" i="50"/>
  <c r="S72" i="50"/>
  <c r="S73" i="50"/>
  <c r="S74" i="50"/>
  <c r="S75" i="50"/>
  <c r="S76" i="50"/>
  <c r="S77" i="50"/>
  <c r="S78" i="50"/>
  <c r="S79" i="50"/>
  <c r="S80" i="50"/>
  <c r="S81" i="50"/>
  <c r="H47" i="48"/>
  <c r="H48" i="48"/>
  <c r="H49" i="48"/>
  <c r="I47" i="48"/>
  <c r="I48" i="48"/>
  <c r="I49" i="48"/>
  <c r="Q47" i="48"/>
  <c r="R47" i="48" s="1"/>
  <c r="T47" i="48" s="1"/>
  <c r="Q48" i="48"/>
  <c r="R48" i="48" s="1"/>
  <c r="T48" i="48" s="1"/>
  <c r="Q49" i="48"/>
  <c r="R49" i="48"/>
  <c r="T49" i="48" s="1"/>
  <c r="S47" i="48"/>
  <c r="S48" i="48"/>
  <c r="S49" i="48"/>
  <c r="U31" i="46"/>
  <c r="H48" i="45"/>
  <c r="H49" i="45"/>
  <c r="H50" i="45"/>
  <c r="I48" i="45"/>
  <c r="I49" i="45"/>
  <c r="I50" i="45"/>
  <c r="Q48" i="45"/>
  <c r="Q49" i="45"/>
  <c r="R49" i="45" s="1"/>
  <c r="T49" i="45" s="1"/>
  <c r="Q50" i="45"/>
  <c r="R50" i="45" s="1"/>
  <c r="T50" i="45" s="1"/>
  <c r="R48" i="45"/>
  <c r="T48" i="45" s="1"/>
  <c r="S48" i="45"/>
  <c r="S49" i="45"/>
  <c r="S50" i="45"/>
  <c r="H74" i="40"/>
  <c r="H75" i="40"/>
  <c r="H76" i="40"/>
  <c r="H77" i="40"/>
  <c r="H78" i="40"/>
  <c r="H79" i="40"/>
  <c r="H80" i="40"/>
  <c r="H81" i="40"/>
  <c r="I81" i="40" s="1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H101" i="40"/>
  <c r="H102" i="40"/>
  <c r="H103" i="40"/>
  <c r="H104" i="40"/>
  <c r="H105" i="40"/>
  <c r="H106" i="40"/>
  <c r="H107" i="40"/>
  <c r="H108" i="40"/>
  <c r="H109" i="40"/>
  <c r="H110" i="40"/>
  <c r="H111" i="40"/>
  <c r="I74" i="40"/>
  <c r="I75" i="40"/>
  <c r="I76" i="40"/>
  <c r="I77" i="40"/>
  <c r="I78" i="40"/>
  <c r="I79" i="40"/>
  <c r="I80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I96" i="40"/>
  <c r="I97" i="40"/>
  <c r="I98" i="40"/>
  <c r="I99" i="40"/>
  <c r="I100" i="40"/>
  <c r="I101" i="40"/>
  <c r="I102" i="40"/>
  <c r="I103" i="40"/>
  <c r="I104" i="40"/>
  <c r="I105" i="40"/>
  <c r="I106" i="40"/>
  <c r="I107" i="40"/>
  <c r="I108" i="40"/>
  <c r="I109" i="40"/>
  <c r="I110" i="40"/>
  <c r="I111" i="40"/>
  <c r="Q74" i="40"/>
  <c r="R74" i="40" s="1"/>
  <c r="T74" i="40" s="1"/>
  <c r="Q75" i="40"/>
  <c r="R75" i="40" s="1"/>
  <c r="T75" i="40" s="1"/>
  <c r="Q76" i="40"/>
  <c r="R76" i="40" s="1"/>
  <c r="T76" i="40" s="1"/>
  <c r="Q77" i="40"/>
  <c r="R77" i="40" s="1"/>
  <c r="T77" i="40" s="1"/>
  <c r="Q78" i="40"/>
  <c r="R78" i="40" s="1"/>
  <c r="T78" i="40" s="1"/>
  <c r="Q79" i="40"/>
  <c r="R79" i="40" s="1"/>
  <c r="T79" i="40" s="1"/>
  <c r="Q80" i="40"/>
  <c r="R80" i="40" s="1"/>
  <c r="T80" i="40" s="1"/>
  <c r="Q81" i="40"/>
  <c r="R81" i="40" s="1"/>
  <c r="T81" i="40" s="1"/>
  <c r="Q82" i="40"/>
  <c r="R82" i="40" s="1"/>
  <c r="T82" i="40" s="1"/>
  <c r="Q83" i="40"/>
  <c r="Q84" i="40"/>
  <c r="R84" i="40" s="1"/>
  <c r="T84" i="40" s="1"/>
  <c r="Q85" i="40"/>
  <c r="Q86" i="40"/>
  <c r="R86" i="40" s="1"/>
  <c r="T86" i="40" s="1"/>
  <c r="Q87" i="40"/>
  <c r="R87" i="40" s="1"/>
  <c r="T87" i="40" s="1"/>
  <c r="Q88" i="40"/>
  <c r="R88" i="40" s="1"/>
  <c r="T88" i="40" s="1"/>
  <c r="Q89" i="40"/>
  <c r="R89" i="40" s="1"/>
  <c r="T89" i="40" s="1"/>
  <c r="Q90" i="40"/>
  <c r="R90" i="40" s="1"/>
  <c r="T90" i="40" s="1"/>
  <c r="Q91" i="40"/>
  <c r="R91" i="40" s="1"/>
  <c r="T91" i="40" s="1"/>
  <c r="Q92" i="40"/>
  <c r="R92" i="40" s="1"/>
  <c r="T92" i="40" s="1"/>
  <c r="Q93" i="40"/>
  <c r="R93" i="40" s="1"/>
  <c r="T93" i="40" s="1"/>
  <c r="Q94" i="40"/>
  <c r="R94" i="40" s="1"/>
  <c r="T94" i="40" s="1"/>
  <c r="Q95" i="40"/>
  <c r="Q96" i="40"/>
  <c r="R96" i="40" s="1"/>
  <c r="T96" i="40" s="1"/>
  <c r="Q97" i="40"/>
  <c r="Q98" i="40"/>
  <c r="R98" i="40" s="1"/>
  <c r="T98" i="40" s="1"/>
  <c r="Q99" i="40"/>
  <c r="R99" i="40" s="1"/>
  <c r="T99" i="40" s="1"/>
  <c r="Q100" i="40"/>
  <c r="R100" i="40" s="1"/>
  <c r="T100" i="40" s="1"/>
  <c r="Q101" i="40"/>
  <c r="R101" i="40" s="1"/>
  <c r="T101" i="40" s="1"/>
  <c r="Q102" i="40"/>
  <c r="R102" i="40" s="1"/>
  <c r="T102" i="40" s="1"/>
  <c r="Q103" i="40"/>
  <c r="R103" i="40" s="1"/>
  <c r="T103" i="40" s="1"/>
  <c r="Q104" i="40"/>
  <c r="R104" i="40" s="1"/>
  <c r="T104" i="40" s="1"/>
  <c r="Q105" i="40"/>
  <c r="R105" i="40" s="1"/>
  <c r="T105" i="40" s="1"/>
  <c r="Q106" i="40"/>
  <c r="Q107" i="40"/>
  <c r="R107" i="40" s="1"/>
  <c r="T107" i="40" s="1"/>
  <c r="Q108" i="40"/>
  <c r="R108" i="40" s="1"/>
  <c r="T108" i="40" s="1"/>
  <c r="Q109" i="40"/>
  <c r="Q110" i="40"/>
  <c r="R110" i="40" s="1"/>
  <c r="T110" i="40" s="1"/>
  <c r="Q111" i="40"/>
  <c r="R111" i="40" s="1"/>
  <c r="T111" i="40" s="1"/>
  <c r="R83" i="40"/>
  <c r="T83" i="40" s="1"/>
  <c r="R85" i="40"/>
  <c r="T85" i="40" s="1"/>
  <c r="R95" i="40"/>
  <c r="T95" i="40" s="1"/>
  <c r="R97" i="40"/>
  <c r="T97" i="40" s="1"/>
  <c r="R106" i="40"/>
  <c r="T106" i="40" s="1"/>
  <c r="R109" i="40"/>
  <c r="T109" i="40" s="1"/>
  <c r="S74" i="40"/>
  <c r="S75" i="40"/>
  <c r="S76" i="40"/>
  <c r="S77" i="40"/>
  <c r="S78" i="40"/>
  <c r="S79" i="40"/>
  <c r="S80" i="40"/>
  <c r="S81" i="40"/>
  <c r="S82" i="40"/>
  <c r="S83" i="40"/>
  <c r="S84" i="40"/>
  <c r="S85" i="40"/>
  <c r="S86" i="40"/>
  <c r="S87" i="40"/>
  <c r="S88" i="40"/>
  <c r="S89" i="40"/>
  <c r="S90" i="40"/>
  <c r="S91" i="40"/>
  <c r="S92" i="40"/>
  <c r="S93" i="40"/>
  <c r="S94" i="40"/>
  <c r="S95" i="40"/>
  <c r="S96" i="40"/>
  <c r="S97" i="40"/>
  <c r="S98" i="40"/>
  <c r="S99" i="40"/>
  <c r="S100" i="40"/>
  <c r="S101" i="40"/>
  <c r="S102" i="40"/>
  <c r="S103" i="40"/>
  <c r="S104" i="40"/>
  <c r="S105" i="40"/>
  <c r="S106" i="40"/>
  <c r="S107" i="40"/>
  <c r="S108" i="40"/>
  <c r="S109" i="40"/>
  <c r="S110" i="40"/>
  <c r="S111" i="40"/>
  <c r="H18" i="39"/>
  <c r="H19" i="39"/>
  <c r="I18" i="39"/>
  <c r="I19" i="39"/>
  <c r="Q18" i="39"/>
  <c r="R18" i="39" s="1"/>
  <c r="T18" i="39" s="1"/>
  <c r="Q19" i="39"/>
  <c r="R19" i="39" s="1"/>
  <c r="T19" i="39" s="1"/>
  <c r="S18" i="39"/>
  <c r="S19" i="39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I56" i="36" s="1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Q22" i="36"/>
  <c r="R22" i="36" s="1"/>
  <c r="T22" i="36" s="1"/>
  <c r="Q23" i="36"/>
  <c r="R23" i="36" s="1"/>
  <c r="T23" i="36" s="1"/>
  <c r="Q24" i="36"/>
  <c r="R24" i="36" s="1"/>
  <c r="T24" i="36" s="1"/>
  <c r="Q25" i="36"/>
  <c r="Q26" i="36"/>
  <c r="Q27" i="36"/>
  <c r="R27" i="36" s="1"/>
  <c r="T27" i="36" s="1"/>
  <c r="Q28" i="36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Q50" i="36"/>
  <c r="Q51" i="36"/>
  <c r="R51" i="36" s="1"/>
  <c r="T51" i="36" s="1"/>
  <c r="Q52" i="36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R25" i="36"/>
  <c r="T25" i="36" s="1"/>
  <c r="R26" i="36"/>
  <c r="R28" i="36"/>
  <c r="T28" i="36" s="1"/>
  <c r="R37" i="36"/>
  <c r="T37" i="36" s="1"/>
  <c r="R49" i="36"/>
  <c r="T49" i="36" s="1"/>
  <c r="R50" i="36"/>
  <c r="T50" i="36" s="1"/>
  <c r="R52" i="36"/>
  <c r="T52" i="36" s="1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T26" i="36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Q20" i="35"/>
  <c r="Q21" i="35"/>
  <c r="Q22" i="35"/>
  <c r="Q23" i="35"/>
  <c r="Q24" i="35"/>
  <c r="Q25" i="35"/>
  <c r="Q26" i="35"/>
  <c r="Q27" i="35"/>
  <c r="Q28" i="35"/>
  <c r="Q29" i="35"/>
  <c r="R29" i="35" s="1"/>
  <c r="T29" i="35" s="1"/>
  <c r="Q30" i="35"/>
  <c r="R30" i="35" s="1"/>
  <c r="T30" i="35" s="1"/>
  <c r="Q31" i="35"/>
  <c r="R31" i="35" s="1"/>
  <c r="T31" i="35" s="1"/>
  <c r="Q32" i="35"/>
  <c r="Q33" i="35"/>
  <c r="Q34" i="35"/>
  <c r="Q35" i="35"/>
  <c r="Q36" i="35"/>
  <c r="Q37" i="35"/>
  <c r="R37" i="35" s="1"/>
  <c r="T37" i="35" s="1"/>
  <c r="Q38" i="35"/>
  <c r="Q39" i="35"/>
  <c r="R39" i="35" s="1"/>
  <c r="T39" i="35" s="1"/>
  <c r="Q40" i="35"/>
  <c r="Q41" i="35"/>
  <c r="R41" i="35" s="1"/>
  <c r="T41" i="35" s="1"/>
  <c r="Q42" i="35"/>
  <c r="R42" i="35" s="1"/>
  <c r="T42" i="35" s="1"/>
  <c r="Q43" i="35"/>
  <c r="R43" i="35" s="1"/>
  <c r="T43" i="35" s="1"/>
  <c r="R20" i="35"/>
  <c r="R21" i="35"/>
  <c r="R22" i="35"/>
  <c r="R23" i="35"/>
  <c r="R24" i="35"/>
  <c r="R25" i="35"/>
  <c r="T25" i="35" s="1"/>
  <c r="R26" i="35"/>
  <c r="R27" i="35"/>
  <c r="T27" i="35" s="1"/>
  <c r="R28" i="35"/>
  <c r="T28" i="35" s="1"/>
  <c r="R32" i="35"/>
  <c r="T32" i="35" s="1"/>
  <c r="R33" i="35"/>
  <c r="R34" i="35"/>
  <c r="R35" i="35"/>
  <c r="R36" i="35"/>
  <c r="R38" i="35"/>
  <c r="T38" i="35" s="1"/>
  <c r="R40" i="35"/>
  <c r="T40" i="35" s="1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S41" i="35"/>
  <c r="S42" i="35"/>
  <c r="S43" i="35"/>
  <c r="T20" i="35"/>
  <c r="T21" i="35"/>
  <c r="T22" i="35"/>
  <c r="T23" i="35"/>
  <c r="T24" i="35"/>
  <c r="T26" i="35"/>
  <c r="T33" i="35"/>
  <c r="T34" i="35"/>
  <c r="T35" i="35"/>
  <c r="T36" i="35"/>
  <c r="H34" i="34"/>
  <c r="H35" i="34"/>
  <c r="H36" i="34"/>
  <c r="H37" i="34"/>
  <c r="H38" i="34"/>
  <c r="H39" i="34"/>
  <c r="H40" i="34"/>
  <c r="I34" i="34"/>
  <c r="I35" i="34"/>
  <c r="I36" i="34"/>
  <c r="I37" i="34"/>
  <c r="I38" i="34"/>
  <c r="I39" i="34"/>
  <c r="I40" i="34"/>
  <c r="Q34" i="34"/>
  <c r="Q35" i="34"/>
  <c r="Q36" i="34"/>
  <c r="Q37" i="34"/>
  <c r="R37" i="34" s="1"/>
  <c r="T37" i="34" s="1"/>
  <c r="Q38" i="34"/>
  <c r="Q39" i="34"/>
  <c r="R39" i="34" s="1"/>
  <c r="T39" i="34" s="1"/>
  <c r="Q40" i="34"/>
  <c r="R40" i="34" s="1"/>
  <c r="T40" i="34" s="1"/>
  <c r="R34" i="34"/>
  <c r="R35" i="34"/>
  <c r="T35" i="34" s="1"/>
  <c r="R36" i="34"/>
  <c r="T36" i="34" s="1"/>
  <c r="R38" i="34"/>
  <c r="T38" i="34" s="1"/>
  <c r="S34" i="34"/>
  <c r="S35" i="34"/>
  <c r="S36" i="34"/>
  <c r="S37" i="34"/>
  <c r="S38" i="34"/>
  <c r="S39" i="34"/>
  <c r="S40" i="34"/>
  <c r="T34" i="34"/>
  <c r="H17" i="33"/>
  <c r="H18" i="33"/>
  <c r="H19" i="33"/>
  <c r="H20" i="33"/>
  <c r="H21" i="33"/>
  <c r="I21" i="33" s="1"/>
  <c r="H22" i="33"/>
  <c r="H23" i="33"/>
  <c r="H24" i="33"/>
  <c r="H25" i="33"/>
  <c r="H26" i="33"/>
  <c r="H27" i="33"/>
  <c r="H28" i="33"/>
  <c r="I28" i="33" s="1"/>
  <c r="H29" i="33"/>
  <c r="H30" i="33"/>
  <c r="I30" i="33" s="1"/>
  <c r="H31" i="33"/>
  <c r="I31" i="33" s="1"/>
  <c r="H32" i="33"/>
  <c r="H33" i="33"/>
  <c r="I33" i="33" s="1"/>
  <c r="H34" i="33"/>
  <c r="H35" i="33"/>
  <c r="H36" i="33"/>
  <c r="H37" i="33"/>
  <c r="I37" i="33" s="1"/>
  <c r="H38" i="33"/>
  <c r="H39" i="33"/>
  <c r="I39" i="33" s="1"/>
  <c r="H40" i="33"/>
  <c r="I40" i="33" s="1"/>
  <c r="H41" i="33"/>
  <c r="H42" i="33"/>
  <c r="H43" i="33"/>
  <c r="I43" i="33" s="1"/>
  <c r="H44" i="33"/>
  <c r="H45" i="33"/>
  <c r="I17" i="33"/>
  <c r="I18" i="33"/>
  <c r="I19" i="33"/>
  <c r="I20" i="33"/>
  <c r="I22" i="33"/>
  <c r="I23" i="33"/>
  <c r="I24" i="33"/>
  <c r="I25" i="33"/>
  <c r="I26" i="33"/>
  <c r="I27" i="33"/>
  <c r="I29" i="33"/>
  <c r="I32" i="33"/>
  <c r="I34" i="33"/>
  <c r="I35" i="33"/>
  <c r="I36" i="33"/>
  <c r="I38" i="33"/>
  <c r="I41" i="33"/>
  <c r="I42" i="33"/>
  <c r="I44" i="33"/>
  <c r="I45" i="33"/>
  <c r="Q17" i="33"/>
  <c r="R17" i="33" s="1"/>
  <c r="T17" i="33" s="1"/>
  <c r="Q18" i="33"/>
  <c r="R18" i="33" s="1"/>
  <c r="T18" i="33" s="1"/>
  <c r="Q19" i="33"/>
  <c r="Q20" i="33"/>
  <c r="Q21" i="33"/>
  <c r="Q22" i="33"/>
  <c r="Q23" i="33"/>
  <c r="Q24" i="33"/>
  <c r="R24" i="33" s="1"/>
  <c r="T24" i="33" s="1"/>
  <c r="Q25" i="33"/>
  <c r="R25" i="33" s="1"/>
  <c r="T25" i="33" s="1"/>
  <c r="Q26" i="33"/>
  <c r="R26" i="33" s="1"/>
  <c r="T26" i="33" s="1"/>
  <c r="Q27" i="33"/>
  <c r="Q28" i="33"/>
  <c r="R28" i="33" s="1"/>
  <c r="T28" i="33" s="1"/>
  <c r="Q29" i="33"/>
  <c r="R29" i="33" s="1"/>
  <c r="T29" i="33" s="1"/>
  <c r="Q30" i="33"/>
  <c r="R30" i="33" s="1"/>
  <c r="T30" i="33" s="1"/>
  <c r="Q31" i="33"/>
  <c r="Q32" i="33"/>
  <c r="Q33" i="33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Q40" i="33"/>
  <c r="R40" i="33" s="1"/>
  <c r="T40" i="33" s="1"/>
  <c r="Q41" i="33"/>
  <c r="R41" i="33" s="1"/>
  <c r="T41" i="33" s="1"/>
  <c r="Q42" i="33"/>
  <c r="R42" i="33" s="1"/>
  <c r="T42" i="33" s="1"/>
  <c r="Q43" i="33"/>
  <c r="Q44" i="33"/>
  <c r="R44" i="33" s="1"/>
  <c r="T44" i="33" s="1"/>
  <c r="Q45" i="33"/>
  <c r="R45" i="33" s="1"/>
  <c r="T45" i="33" s="1"/>
  <c r="R19" i="33"/>
  <c r="R20" i="33"/>
  <c r="T20" i="33" s="1"/>
  <c r="R21" i="33"/>
  <c r="R22" i="33"/>
  <c r="T22" i="33" s="1"/>
  <c r="R23" i="33"/>
  <c r="T23" i="33" s="1"/>
  <c r="R27" i="33"/>
  <c r="R31" i="33"/>
  <c r="R32" i="33"/>
  <c r="R33" i="33"/>
  <c r="T33" i="33" s="1"/>
  <c r="R39" i="33"/>
  <c r="T39" i="33" s="1"/>
  <c r="R43" i="33"/>
  <c r="T43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T19" i="33"/>
  <c r="T21" i="33"/>
  <c r="T27" i="33"/>
  <c r="T31" i="33"/>
  <c r="T32" i="33"/>
  <c r="H38" i="32"/>
  <c r="H39" i="32"/>
  <c r="H40" i="32"/>
  <c r="H41" i="32"/>
  <c r="I41" i="32" s="1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I38" i="32"/>
  <c r="I39" i="32"/>
  <c r="I40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Q38" i="32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Q44" i="32"/>
  <c r="R44" i="32" s="1"/>
  <c r="T44" i="32" s="1"/>
  <c r="Q45" i="32"/>
  <c r="R45" i="32" s="1"/>
  <c r="T45" i="32" s="1"/>
  <c r="Q46" i="32"/>
  <c r="Q47" i="32"/>
  <c r="R47" i="32" s="1"/>
  <c r="T47" i="32" s="1"/>
  <c r="Q48" i="32"/>
  <c r="R48" i="32" s="1"/>
  <c r="T48" i="32" s="1"/>
  <c r="Q49" i="32"/>
  <c r="Q50" i="32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Q55" i="32"/>
  <c r="Q56" i="32"/>
  <c r="R56" i="32" s="1"/>
  <c r="T56" i="32" s="1"/>
  <c r="Q57" i="32"/>
  <c r="R57" i="32" s="1"/>
  <c r="T57" i="32" s="1"/>
  <c r="Q58" i="32"/>
  <c r="Q59" i="32"/>
  <c r="R59" i="32" s="1"/>
  <c r="T59" i="32" s="1"/>
  <c r="Q60" i="32"/>
  <c r="R60" i="32" s="1"/>
  <c r="T60" i="32" s="1"/>
  <c r="Q61" i="32"/>
  <c r="Q62" i="32"/>
  <c r="Q63" i="32"/>
  <c r="R63" i="32" s="1"/>
  <c r="T63" i="32" s="1"/>
  <c r="Q64" i="32"/>
  <c r="R64" i="32" s="1"/>
  <c r="T64" i="32" s="1"/>
  <c r="Q65" i="32"/>
  <c r="R65" i="32" s="1"/>
  <c r="T65" i="32" s="1"/>
  <c r="Q66" i="32"/>
  <c r="R66" i="32" s="1"/>
  <c r="T66" i="32" s="1"/>
  <c r="Q67" i="32"/>
  <c r="Q68" i="32"/>
  <c r="R68" i="32" s="1"/>
  <c r="T68" i="32" s="1"/>
  <c r="Q69" i="32"/>
  <c r="R69" i="32" s="1"/>
  <c r="T69" i="32" s="1"/>
  <c r="Q70" i="32"/>
  <c r="Q71" i="32"/>
  <c r="R71" i="32" s="1"/>
  <c r="T71" i="32" s="1"/>
  <c r="R38" i="32"/>
  <c r="T38" i="32" s="1"/>
  <c r="R43" i="32"/>
  <c r="T43" i="32" s="1"/>
  <c r="R46" i="32"/>
  <c r="T46" i="32" s="1"/>
  <c r="R49" i="32"/>
  <c r="T49" i="32" s="1"/>
  <c r="R50" i="32"/>
  <c r="T50" i="32" s="1"/>
  <c r="R55" i="32"/>
  <c r="T55" i="32" s="1"/>
  <c r="R58" i="32"/>
  <c r="T58" i="32" s="1"/>
  <c r="R61" i="32"/>
  <c r="T61" i="32" s="1"/>
  <c r="R62" i="32"/>
  <c r="T62" i="32" s="1"/>
  <c r="R67" i="32"/>
  <c r="T67" i="32" s="1"/>
  <c r="R70" i="32"/>
  <c r="T70" i="32" s="1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S60" i="32"/>
  <c r="S61" i="32"/>
  <c r="S62" i="32"/>
  <c r="S63" i="32"/>
  <c r="S64" i="32"/>
  <c r="S65" i="32"/>
  <c r="S66" i="32"/>
  <c r="S67" i="32"/>
  <c r="S68" i="32"/>
  <c r="S69" i="32"/>
  <c r="S70" i="32"/>
  <c r="S71" i="32"/>
  <c r="H25" i="31"/>
  <c r="I25" i="31" s="1"/>
  <c r="H26" i="31"/>
  <c r="I26" i="31" s="1"/>
  <c r="H27" i="31"/>
  <c r="I27" i="31" s="1"/>
  <c r="H28" i="31"/>
  <c r="I28" i="31" s="1"/>
  <c r="H29" i="31"/>
  <c r="I29" i="31"/>
  <c r="Q25" i="31"/>
  <c r="R25" i="31" s="1"/>
  <c r="T25" i="31" s="1"/>
  <c r="Q26" i="31"/>
  <c r="R26" i="31" s="1"/>
  <c r="T26" i="31" s="1"/>
  <c r="Q27" i="31"/>
  <c r="Q28" i="31"/>
  <c r="R28" i="31" s="1"/>
  <c r="T28" i="31" s="1"/>
  <c r="Q29" i="31"/>
  <c r="R29" i="31" s="1"/>
  <c r="T29" i="31" s="1"/>
  <c r="R27" i="31"/>
  <c r="T27" i="31" s="1"/>
  <c r="S25" i="31"/>
  <c r="S26" i="31"/>
  <c r="S27" i="31"/>
  <c r="S28" i="31"/>
  <c r="S29" i="31"/>
  <c r="H68" i="29"/>
  <c r="H69" i="29"/>
  <c r="I69" i="29" s="1"/>
  <c r="H70" i="29"/>
  <c r="I70" i="29" s="1"/>
  <c r="H71" i="29"/>
  <c r="H72" i="29"/>
  <c r="I72" i="29" s="1"/>
  <c r="H73" i="29"/>
  <c r="H74" i="29"/>
  <c r="H75" i="29"/>
  <c r="H76" i="29"/>
  <c r="I76" i="29" s="1"/>
  <c r="H77" i="29"/>
  <c r="H78" i="29"/>
  <c r="I78" i="29" s="1"/>
  <c r="H79" i="29"/>
  <c r="I79" i="29" s="1"/>
  <c r="H80" i="29"/>
  <c r="H81" i="29"/>
  <c r="I81" i="29" s="1"/>
  <c r="H82" i="29"/>
  <c r="I82" i="29" s="1"/>
  <c r="H83" i="29"/>
  <c r="H84" i="29"/>
  <c r="H85" i="29"/>
  <c r="H86" i="29"/>
  <c r="H87" i="29"/>
  <c r="H88" i="29"/>
  <c r="H89" i="29"/>
  <c r="H90" i="29"/>
  <c r="I68" i="29"/>
  <c r="I71" i="29"/>
  <c r="I73" i="29"/>
  <c r="I74" i="29"/>
  <c r="I75" i="29"/>
  <c r="I77" i="29"/>
  <c r="I80" i="29"/>
  <c r="I83" i="29"/>
  <c r="I84" i="29"/>
  <c r="I85" i="29"/>
  <c r="I86" i="29"/>
  <c r="I87" i="29"/>
  <c r="I88" i="29"/>
  <c r="I89" i="29"/>
  <c r="I90" i="29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Q74" i="29"/>
  <c r="R74" i="29" s="1"/>
  <c r="T74" i="29" s="1"/>
  <c r="Q75" i="29"/>
  <c r="Q76" i="29"/>
  <c r="Q77" i="29"/>
  <c r="Q78" i="29"/>
  <c r="R78" i="29" s="1"/>
  <c r="T78" i="29" s="1"/>
  <c r="Q79" i="29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Q84" i="29"/>
  <c r="R84" i="29" s="1"/>
  <c r="T84" i="29" s="1"/>
  <c r="Q85" i="29"/>
  <c r="Q86" i="29"/>
  <c r="R86" i="29" s="1"/>
  <c r="T86" i="29" s="1"/>
  <c r="Q87" i="29"/>
  <c r="Q88" i="29"/>
  <c r="Q89" i="29"/>
  <c r="Q90" i="29"/>
  <c r="R90" i="29" s="1"/>
  <c r="T90" i="29" s="1"/>
  <c r="R73" i="29"/>
  <c r="T73" i="29" s="1"/>
  <c r="R75" i="29"/>
  <c r="R76" i="29"/>
  <c r="T76" i="29" s="1"/>
  <c r="R77" i="29"/>
  <c r="R79" i="29"/>
  <c r="T79" i="29" s="1"/>
  <c r="R85" i="29"/>
  <c r="T85" i="29" s="1"/>
  <c r="R87" i="29"/>
  <c r="R88" i="29"/>
  <c r="T88" i="29" s="1"/>
  <c r="R89" i="29"/>
  <c r="T89" i="29" s="1"/>
  <c r="S68" i="29"/>
  <c r="S69" i="29"/>
  <c r="S70" i="29"/>
  <c r="S71" i="29"/>
  <c r="S72" i="29"/>
  <c r="S73" i="29"/>
  <c r="S74" i="29"/>
  <c r="S75" i="29"/>
  <c r="S76" i="29"/>
  <c r="S77" i="29"/>
  <c r="S78" i="29"/>
  <c r="S79" i="29"/>
  <c r="S80" i="29"/>
  <c r="S81" i="29"/>
  <c r="S82" i="29"/>
  <c r="S83" i="29"/>
  <c r="S84" i="29"/>
  <c r="S85" i="29"/>
  <c r="S86" i="29"/>
  <c r="S87" i="29"/>
  <c r="S88" i="29"/>
  <c r="S89" i="29"/>
  <c r="S90" i="29"/>
  <c r="T75" i="29"/>
  <c r="T77" i="29"/>
  <c r="T87" i="29"/>
  <c r="H29" i="29"/>
  <c r="H30" i="29"/>
  <c r="H31" i="29"/>
  <c r="H32" i="29"/>
  <c r="H33" i="29"/>
  <c r="H34" i="29"/>
  <c r="H35" i="29"/>
  <c r="H36" i="29"/>
  <c r="H37" i="29"/>
  <c r="I37" i="29" s="1"/>
  <c r="H38" i="29"/>
  <c r="H39" i="29"/>
  <c r="I39" i="29" s="1"/>
  <c r="H40" i="29"/>
  <c r="H41" i="29"/>
  <c r="H42" i="29"/>
  <c r="H43" i="29"/>
  <c r="H44" i="29"/>
  <c r="H45" i="29"/>
  <c r="I45" i="29" s="1"/>
  <c r="H46" i="29"/>
  <c r="I46" i="29" s="1"/>
  <c r="H47" i="29"/>
  <c r="H48" i="29"/>
  <c r="I48" i="29" s="1"/>
  <c r="H49" i="29"/>
  <c r="H50" i="29"/>
  <c r="H51" i="29"/>
  <c r="H52" i="29"/>
  <c r="H53" i="29"/>
  <c r="H54" i="29"/>
  <c r="H55" i="29"/>
  <c r="H56" i="29"/>
  <c r="H57" i="29"/>
  <c r="H58" i="29"/>
  <c r="I58" i="29" s="1"/>
  <c r="H59" i="29"/>
  <c r="H60" i="29"/>
  <c r="H61" i="29"/>
  <c r="H62" i="29"/>
  <c r="H63" i="29"/>
  <c r="H64" i="29"/>
  <c r="H65" i="29"/>
  <c r="H66" i="29"/>
  <c r="H67" i="29"/>
  <c r="I29" i="29"/>
  <c r="I30" i="29"/>
  <c r="I31" i="29"/>
  <c r="I32" i="29"/>
  <c r="I33" i="29"/>
  <c r="I34" i="29"/>
  <c r="I35" i="29"/>
  <c r="I36" i="29"/>
  <c r="I38" i="29"/>
  <c r="I40" i="29"/>
  <c r="I41" i="29"/>
  <c r="I42" i="29"/>
  <c r="I43" i="29"/>
  <c r="I44" i="29"/>
  <c r="I47" i="29"/>
  <c r="I49" i="29"/>
  <c r="I50" i="29"/>
  <c r="I51" i="29"/>
  <c r="I52" i="29"/>
  <c r="I53" i="29"/>
  <c r="I54" i="29"/>
  <c r="I55" i="29"/>
  <c r="I56" i="29"/>
  <c r="I57" i="29"/>
  <c r="I59" i="29"/>
  <c r="I60" i="29"/>
  <c r="I61" i="29"/>
  <c r="I62" i="29"/>
  <c r="I63" i="29"/>
  <c r="I64" i="29"/>
  <c r="I65" i="29"/>
  <c r="I66" i="29"/>
  <c r="I67" i="29"/>
  <c r="Q29" i="29"/>
  <c r="R29" i="29" s="1"/>
  <c r="T29" i="29" s="1"/>
  <c r="Q30" i="29"/>
  <c r="R30" i="29" s="1"/>
  <c r="T30" i="29" s="1"/>
  <c r="Q31" i="29"/>
  <c r="R31" i="29" s="1"/>
  <c r="T31" i="29" s="1"/>
  <c r="Q32" i="29"/>
  <c r="Q33" i="29"/>
  <c r="R33" i="29" s="1"/>
  <c r="T33" i="29" s="1"/>
  <c r="Q34" i="29"/>
  <c r="R34" i="29" s="1"/>
  <c r="T34" i="29" s="1"/>
  <c r="Q35" i="29"/>
  <c r="R35" i="29" s="1"/>
  <c r="T35" i="29" s="1"/>
  <c r="Q36" i="29"/>
  <c r="Q37" i="29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Q45" i="29"/>
  <c r="Q46" i="29"/>
  <c r="R46" i="29" s="1"/>
  <c r="T46" i="29" s="1"/>
  <c r="Q47" i="29"/>
  <c r="R47" i="29" s="1"/>
  <c r="T47" i="29" s="1"/>
  <c r="Q48" i="29"/>
  <c r="Q49" i="29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Q57" i="29"/>
  <c r="Q58" i="29"/>
  <c r="R58" i="29" s="1"/>
  <c r="T58" i="29" s="1"/>
  <c r="Q59" i="29"/>
  <c r="R59" i="29" s="1"/>
  <c r="T59" i="29" s="1"/>
  <c r="Q60" i="29"/>
  <c r="Q61" i="29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R32" i="29"/>
  <c r="T32" i="29" s="1"/>
  <c r="R36" i="29"/>
  <c r="T36" i="29" s="1"/>
  <c r="R37" i="29"/>
  <c r="R44" i="29"/>
  <c r="T44" i="29" s="1"/>
  <c r="R45" i="29"/>
  <c r="T45" i="29" s="1"/>
  <c r="R48" i="29"/>
  <c r="T48" i="29" s="1"/>
  <c r="R49" i="29"/>
  <c r="T49" i="29" s="1"/>
  <c r="R56" i="29"/>
  <c r="R57" i="29"/>
  <c r="R60" i="29"/>
  <c r="T60" i="29" s="1"/>
  <c r="R61" i="29"/>
  <c r="T61" i="29" s="1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T37" i="29"/>
  <c r="T56" i="29"/>
  <c r="T57" i="29"/>
  <c r="I25" i="29" l="1"/>
  <c r="I28" i="29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H26" i="29"/>
  <c r="I26" i="29" s="1"/>
  <c r="H27" i="29"/>
  <c r="I27" i="29" s="1"/>
  <c r="H28" i="29"/>
  <c r="H16" i="29"/>
  <c r="I16" i="29" s="1"/>
  <c r="H17" i="31"/>
  <c r="H18" i="31"/>
  <c r="H19" i="31"/>
  <c r="H20" i="31"/>
  <c r="H21" i="31"/>
  <c r="H22" i="31"/>
  <c r="H23" i="31"/>
  <c r="H24" i="31"/>
  <c r="H16" i="31"/>
  <c r="I24" i="32"/>
  <c r="I28" i="32"/>
  <c r="I29" i="32"/>
  <c r="I30" i="32"/>
  <c r="I31" i="32"/>
  <c r="I32" i="32"/>
  <c r="I36" i="32"/>
  <c r="I37" i="32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H25" i="32"/>
  <c r="I25" i="32" s="1"/>
  <c r="H26" i="32"/>
  <c r="I26" i="32" s="1"/>
  <c r="H27" i="32"/>
  <c r="I27" i="32" s="1"/>
  <c r="H28" i="32"/>
  <c r="H29" i="32"/>
  <c r="H30" i="32"/>
  <c r="H31" i="32"/>
  <c r="H32" i="32"/>
  <c r="H33" i="32"/>
  <c r="I33" i="32" s="1"/>
  <c r="H34" i="32"/>
  <c r="I34" i="32" s="1"/>
  <c r="H35" i="32"/>
  <c r="I35" i="32" s="1"/>
  <c r="H36" i="32"/>
  <c r="H37" i="32"/>
  <c r="H16" i="32"/>
  <c r="I16" i="32" s="1"/>
  <c r="H16" i="33"/>
  <c r="H46" i="33" s="1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16" i="34"/>
  <c r="I17" i="35"/>
  <c r="I18" i="35"/>
  <c r="I19" i="35"/>
  <c r="I16" i="35"/>
  <c r="H17" i="35"/>
  <c r="H18" i="35"/>
  <c r="H19" i="35"/>
  <c r="H16" i="35"/>
  <c r="I17" i="36"/>
  <c r="I18" i="36"/>
  <c r="H17" i="36"/>
  <c r="H18" i="36"/>
  <c r="H19" i="36"/>
  <c r="I19" i="36" s="1"/>
  <c r="H20" i="36"/>
  <c r="I20" i="36" s="1"/>
  <c r="H21" i="36"/>
  <c r="I21" i="36" s="1"/>
  <c r="H16" i="36"/>
  <c r="I17" i="37"/>
  <c r="I19" i="37"/>
  <c r="I20" i="37"/>
  <c r="I21" i="37"/>
  <c r="I22" i="37"/>
  <c r="I23" i="37"/>
  <c r="I24" i="37"/>
  <c r="I25" i="37"/>
  <c r="I26" i="37"/>
  <c r="I27" i="37"/>
  <c r="I16" i="37"/>
  <c r="H17" i="37"/>
  <c r="H18" i="37"/>
  <c r="I18" i="37" s="1"/>
  <c r="H19" i="37"/>
  <c r="H20" i="37"/>
  <c r="H21" i="37"/>
  <c r="H22" i="37"/>
  <c r="H23" i="37"/>
  <c r="H24" i="37"/>
  <c r="H25" i="37"/>
  <c r="H26" i="37"/>
  <c r="H27" i="37"/>
  <c r="H16" i="37"/>
  <c r="I18" i="38"/>
  <c r="I19" i="38"/>
  <c r="I20" i="38"/>
  <c r="I21" i="38"/>
  <c r="H17" i="38"/>
  <c r="I17" i="38" s="1"/>
  <c r="H18" i="38"/>
  <c r="H19" i="38"/>
  <c r="H20" i="38"/>
  <c r="H21" i="38"/>
  <c r="H22" i="38"/>
  <c r="I22" i="38" s="1"/>
  <c r="H23" i="38"/>
  <c r="I23" i="38" s="1"/>
  <c r="H16" i="38"/>
  <c r="I17" i="39"/>
  <c r="H17" i="39"/>
  <c r="H16" i="39"/>
  <c r="I16" i="39" s="1"/>
  <c r="I20" i="39" s="1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16" i="40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16" i="41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16" i="42"/>
  <c r="H17" i="43"/>
  <c r="H18" i="43"/>
  <c r="H19" i="43"/>
  <c r="H20" i="43"/>
  <c r="H21" i="43"/>
  <c r="H22" i="43"/>
  <c r="H23" i="43"/>
  <c r="H24" i="43"/>
  <c r="H25" i="43"/>
  <c r="H26" i="43"/>
  <c r="H16" i="43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16" i="44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17" i="45"/>
  <c r="H18" i="45"/>
  <c r="H19" i="45"/>
  <c r="H20" i="45"/>
  <c r="H16" i="45"/>
  <c r="H17" i="46"/>
  <c r="H31" i="46" s="1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16" i="46"/>
  <c r="H17" i="47"/>
  <c r="H18" i="47"/>
  <c r="H19" i="47"/>
  <c r="H20" i="47"/>
  <c r="H21" i="47"/>
  <c r="H22" i="47" s="1"/>
  <c r="H16" i="47"/>
  <c r="H18" i="48"/>
  <c r="H16" i="50"/>
  <c r="H17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16" i="48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H111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7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H152" i="52"/>
  <c r="H153" i="52"/>
  <c r="H154" i="52"/>
  <c r="H155" i="52"/>
  <c r="H156" i="52"/>
  <c r="H157" i="52"/>
  <c r="H158" i="52"/>
  <c r="H159" i="52"/>
  <c r="H160" i="52"/>
  <c r="H161" i="52"/>
  <c r="H16" i="52"/>
  <c r="K16" i="53"/>
  <c r="L17" i="53"/>
  <c r="L18" i="53"/>
  <c r="L19" i="53"/>
  <c r="L20" i="53"/>
  <c r="L21" i="53"/>
  <c r="L22" i="53"/>
  <c r="L23" i="53"/>
  <c r="L24" i="53"/>
  <c r="L25" i="53"/>
  <c r="L26" i="53"/>
  <c r="L28" i="53"/>
  <c r="L29" i="53"/>
  <c r="L30" i="53"/>
  <c r="L31" i="53"/>
  <c r="L32" i="53"/>
  <c r="L33" i="53"/>
  <c r="L34" i="53"/>
  <c r="L35" i="53"/>
  <c r="L36" i="53"/>
  <c r="L38" i="53"/>
  <c r="L39" i="53"/>
  <c r="L40" i="53"/>
  <c r="L41" i="53"/>
  <c r="L50" i="53"/>
  <c r="L51" i="53"/>
  <c r="L52" i="53"/>
  <c r="L53" i="53"/>
  <c r="L54" i="53"/>
  <c r="L55" i="53"/>
  <c r="L56" i="53"/>
  <c r="L57" i="53"/>
  <c r="L58" i="53"/>
  <c r="L59" i="53"/>
  <c r="L60" i="53"/>
  <c r="L61" i="53"/>
  <c r="L62" i="53"/>
  <c r="L63" i="53"/>
  <c r="L64" i="53"/>
  <c r="L65" i="53"/>
  <c r="L66" i="53"/>
  <c r="L67" i="53"/>
  <c r="L68" i="53"/>
  <c r="L69" i="53"/>
  <c r="L70" i="53"/>
  <c r="L71" i="53"/>
  <c r="L72" i="53"/>
  <c r="L73" i="53"/>
  <c r="L74" i="53"/>
  <c r="L75" i="53"/>
  <c r="L76" i="53"/>
  <c r="L77" i="53"/>
  <c r="L78" i="53"/>
  <c r="L79" i="53"/>
  <c r="L80" i="53"/>
  <c r="L81" i="53"/>
  <c r="L83" i="53"/>
  <c r="L85" i="53"/>
  <c r="L86" i="53"/>
  <c r="L87" i="53"/>
  <c r="L88" i="53"/>
  <c r="L89" i="53"/>
  <c r="L90" i="53"/>
  <c r="L91" i="53"/>
  <c r="L92" i="53"/>
  <c r="L93" i="53"/>
  <c r="L94" i="53"/>
  <c r="L95" i="53"/>
  <c r="L100" i="53"/>
  <c r="L101" i="53"/>
  <c r="L102" i="53"/>
  <c r="L103" i="53"/>
  <c r="L104" i="53"/>
  <c r="L105" i="53"/>
  <c r="L108" i="53"/>
  <c r="L109" i="53"/>
  <c r="L110" i="53"/>
  <c r="L112" i="53"/>
  <c r="L113" i="53"/>
  <c r="L114" i="53"/>
  <c r="L115" i="53"/>
  <c r="L116" i="53"/>
  <c r="L117" i="53"/>
  <c r="L118" i="53"/>
  <c r="L16" i="53"/>
  <c r="K17" i="53"/>
  <c r="K18" i="53"/>
  <c r="K19" i="53"/>
  <c r="K20" i="53"/>
  <c r="K21" i="53"/>
  <c r="K22" i="53"/>
  <c r="K23" i="53"/>
  <c r="K24" i="53"/>
  <c r="K25" i="53"/>
  <c r="K26" i="53"/>
  <c r="K27" i="53"/>
  <c r="L27" i="53" s="1"/>
  <c r="K28" i="53"/>
  <c r="K29" i="53"/>
  <c r="K30" i="53"/>
  <c r="K31" i="53"/>
  <c r="K32" i="53"/>
  <c r="K33" i="53"/>
  <c r="K34" i="53"/>
  <c r="K35" i="53"/>
  <c r="K36" i="53"/>
  <c r="K37" i="53"/>
  <c r="L37" i="53" s="1"/>
  <c r="K38" i="53"/>
  <c r="K39" i="53"/>
  <c r="K40" i="53"/>
  <c r="K41" i="53"/>
  <c r="K42" i="53"/>
  <c r="L42" i="53" s="1"/>
  <c r="K43" i="53"/>
  <c r="L43" i="53" s="1"/>
  <c r="K44" i="53"/>
  <c r="L44" i="53" s="1"/>
  <c r="K45" i="53"/>
  <c r="L45" i="53" s="1"/>
  <c r="K46" i="53"/>
  <c r="L46" i="53" s="1"/>
  <c r="K47" i="53"/>
  <c r="L47" i="53" s="1"/>
  <c r="K48" i="53"/>
  <c r="L48" i="53" s="1"/>
  <c r="K49" i="53"/>
  <c r="L49" i="53" s="1"/>
  <c r="K50" i="53"/>
  <c r="K51" i="53"/>
  <c r="K52" i="53"/>
  <c r="K53" i="53"/>
  <c r="K54" i="53"/>
  <c r="K55" i="53"/>
  <c r="K56" i="53"/>
  <c r="K57" i="53"/>
  <c r="K58" i="53"/>
  <c r="K59" i="53"/>
  <c r="K60" i="53"/>
  <c r="K61" i="53"/>
  <c r="K62" i="53"/>
  <c r="K63" i="53"/>
  <c r="K64" i="53"/>
  <c r="K65" i="53"/>
  <c r="K66" i="53"/>
  <c r="K67" i="53"/>
  <c r="K68" i="53"/>
  <c r="K69" i="53"/>
  <c r="K70" i="53"/>
  <c r="K71" i="53"/>
  <c r="K72" i="53"/>
  <c r="K73" i="53"/>
  <c r="K74" i="53"/>
  <c r="K75" i="53"/>
  <c r="K76" i="53"/>
  <c r="K77" i="53"/>
  <c r="K78" i="53"/>
  <c r="K79" i="53"/>
  <c r="K80" i="53"/>
  <c r="K81" i="53"/>
  <c r="K82" i="53"/>
  <c r="L82" i="53" s="1"/>
  <c r="K83" i="53"/>
  <c r="K84" i="53"/>
  <c r="L84" i="53" s="1"/>
  <c r="K85" i="53"/>
  <c r="K86" i="53"/>
  <c r="K87" i="53"/>
  <c r="K88" i="53"/>
  <c r="K89" i="53"/>
  <c r="K90" i="53"/>
  <c r="K91" i="53"/>
  <c r="K92" i="53"/>
  <c r="K93" i="53"/>
  <c r="K94" i="53"/>
  <c r="K95" i="53"/>
  <c r="K96" i="53"/>
  <c r="L96" i="53" s="1"/>
  <c r="K97" i="53"/>
  <c r="L97" i="53" s="1"/>
  <c r="K98" i="53"/>
  <c r="L98" i="53" s="1"/>
  <c r="K99" i="53"/>
  <c r="L99" i="53" s="1"/>
  <c r="K100" i="53"/>
  <c r="K101" i="53"/>
  <c r="K102" i="53"/>
  <c r="K103" i="53"/>
  <c r="K104" i="53"/>
  <c r="K105" i="53"/>
  <c r="K106" i="53"/>
  <c r="L106" i="53" s="1"/>
  <c r="K107" i="53"/>
  <c r="L107" i="53" s="1"/>
  <c r="K108" i="53"/>
  <c r="K109" i="53"/>
  <c r="K110" i="53"/>
  <c r="K111" i="53"/>
  <c r="L111" i="53" s="1"/>
  <c r="K112" i="53"/>
  <c r="K113" i="53"/>
  <c r="K114" i="53"/>
  <c r="K115" i="53"/>
  <c r="K116" i="53"/>
  <c r="K117" i="53"/>
  <c r="K118" i="53"/>
  <c r="K119" i="53"/>
  <c r="L119" i="53" s="1"/>
  <c r="H16" i="54"/>
  <c r="I16" i="54" s="1"/>
  <c r="I147" i="52"/>
  <c r="I148" i="52"/>
  <c r="I149" i="52"/>
  <c r="I150" i="52"/>
  <c r="I151" i="52"/>
  <c r="I152" i="52"/>
  <c r="I153" i="52"/>
  <c r="I154" i="52"/>
  <c r="I155" i="52"/>
  <c r="Q147" i="52"/>
  <c r="R147" i="52" s="1"/>
  <c r="T147" i="52" s="1"/>
  <c r="Q148" i="52"/>
  <c r="R148" i="52" s="1"/>
  <c r="T148" i="52" s="1"/>
  <c r="Q149" i="52"/>
  <c r="R149" i="52" s="1"/>
  <c r="T149" i="52" s="1"/>
  <c r="Q150" i="52"/>
  <c r="R150" i="52" s="1"/>
  <c r="T150" i="52" s="1"/>
  <c r="Q151" i="52"/>
  <c r="R151" i="52" s="1"/>
  <c r="T151" i="52" s="1"/>
  <c r="Q152" i="52"/>
  <c r="R152" i="52" s="1"/>
  <c r="T152" i="52" s="1"/>
  <c r="Q153" i="52"/>
  <c r="R153" i="52" s="1"/>
  <c r="T153" i="52" s="1"/>
  <c r="Q154" i="52"/>
  <c r="R154" i="52" s="1"/>
  <c r="T154" i="52" s="1"/>
  <c r="Q155" i="52"/>
  <c r="R155" i="52" s="1"/>
  <c r="T155" i="52" s="1"/>
  <c r="S147" i="52"/>
  <c r="S148" i="52"/>
  <c r="S149" i="52"/>
  <c r="S150" i="52"/>
  <c r="S151" i="52"/>
  <c r="S152" i="52"/>
  <c r="S153" i="52"/>
  <c r="S154" i="52"/>
  <c r="S155" i="52"/>
  <c r="I31" i="41"/>
  <c r="I32" i="41"/>
  <c r="I33" i="41"/>
  <c r="I34" i="41"/>
  <c r="I35" i="41"/>
  <c r="I36" i="41"/>
  <c r="I37" i="41"/>
  <c r="I38" i="41"/>
  <c r="Q31" i="41"/>
  <c r="R31" i="41" s="1"/>
  <c r="T31" i="41" s="1"/>
  <c r="Q32" i="41"/>
  <c r="R32" i="41" s="1"/>
  <c r="T32" i="41" s="1"/>
  <c r="Q33" i="4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R33" i="41"/>
  <c r="T33" i="41" s="1"/>
  <c r="S31" i="41"/>
  <c r="S32" i="41"/>
  <c r="S33" i="41"/>
  <c r="S34" i="41"/>
  <c r="S35" i="41"/>
  <c r="S36" i="41"/>
  <c r="S37" i="41"/>
  <c r="S38" i="41"/>
  <c r="Q17" i="36"/>
  <c r="R17" i="36" s="1"/>
  <c r="T17" i="36" s="1"/>
  <c r="Q18" i="36"/>
  <c r="R18" i="36" s="1"/>
  <c r="T18" i="36" s="1"/>
  <c r="Q19" i="36"/>
  <c r="R19" i="36" s="1"/>
  <c r="T19" i="36" s="1"/>
  <c r="S17" i="36"/>
  <c r="S18" i="36"/>
  <c r="S19" i="36"/>
  <c r="Q20" i="36"/>
  <c r="R20" i="36" s="1"/>
  <c r="T20" i="36" s="1"/>
  <c r="Q21" i="36"/>
  <c r="R21" i="36" s="1"/>
  <c r="T21" i="36" s="1"/>
  <c r="S20" i="36"/>
  <c r="S21" i="36"/>
  <c r="I33" i="34"/>
  <c r="Q33" i="34"/>
  <c r="R33" i="34" s="1"/>
  <c r="T33" i="34" s="1"/>
  <c r="S33" i="34"/>
  <c r="Q35" i="32"/>
  <c r="R35" i="32" s="1"/>
  <c r="T35" i="32" s="1"/>
  <c r="Q36" i="32"/>
  <c r="R36" i="32" s="1"/>
  <c r="T36" i="32" s="1"/>
  <c r="Q37" i="32"/>
  <c r="R37" i="32"/>
  <c r="T37" i="32" s="1"/>
  <c r="S35" i="32"/>
  <c r="S36" i="32"/>
  <c r="S37" i="32"/>
  <c r="H82" i="50" l="1"/>
  <c r="H44" i="44"/>
  <c r="H27" i="43"/>
  <c r="H39" i="41"/>
  <c r="H44" i="35"/>
  <c r="H20" i="39"/>
  <c r="I28" i="37"/>
  <c r="H57" i="36"/>
  <c r="I16" i="36"/>
  <c r="I57" i="36" s="1"/>
  <c r="H41" i="34"/>
  <c r="H30" i="31"/>
  <c r="K120" i="53"/>
  <c r="L120" i="53"/>
  <c r="H166" i="52"/>
  <c r="H50" i="48"/>
  <c r="H51" i="45"/>
  <c r="H48" i="42"/>
  <c r="H112" i="40"/>
  <c r="H24" i="38"/>
  <c r="I16" i="38"/>
  <c r="I24" i="38" s="1"/>
  <c r="H28" i="37"/>
  <c r="H91" i="29"/>
  <c r="I91" i="29"/>
  <c r="H72" i="32"/>
  <c r="I72" i="32"/>
  <c r="H20" i="51"/>
  <c r="H27" i="58" l="1"/>
  <c r="I27" i="58" s="1"/>
  <c r="Q27" i="58"/>
  <c r="R27" i="58" s="1"/>
  <c r="T27" i="58" s="1"/>
  <c r="S27" i="58"/>
  <c r="H24" i="58"/>
  <c r="I24" i="58" s="1"/>
  <c r="Q24" i="58"/>
  <c r="R24" i="58" s="1"/>
  <c r="T24" i="58" s="1"/>
  <c r="S24" i="58"/>
  <c r="H18" i="57" l="1"/>
  <c r="I18" i="57" s="1"/>
  <c r="Q18" i="57"/>
  <c r="R18" i="57" s="1"/>
  <c r="T18" i="57" s="1"/>
  <c r="S18" i="57"/>
  <c r="K17" i="59" l="1"/>
  <c r="L17" i="59" s="1"/>
  <c r="T17" i="59"/>
  <c r="U17" i="59" s="1"/>
  <c r="W17" i="59" s="1"/>
  <c r="H17" i="61" l="1"/>
  <c r="I17" i="61" s="1"/>
  <c r="H18" i="61"/>
  <c r="H19" i="61"/>
  <c r="I19" i="61" s="1"/>
  <c r="I18" i="61"/>
  <c r="Q17" i="61"/>
  <c r="R17" i="61" s="1"/>
  <c r="T17" i="61" s="1"/>
  <c r="Q18" i="61"/>
  <c r="R18" i="61" s="1"/>
  <c r="T18" i="61" s="1"/>
  <c r="Q19" i="61"/>
  <c r="R19" i="61" s="1"/>
  <c r="T19" i="61" s="1"/>
  <c r="S17" i="61"/>
  <c r="S18" i="61"/>
  <c r="S19" i="61"/>
  <c r="H17" i="60"/>
  <c r="H18" i="60"/>
  <c r="H19" i="60"/>
  <c r="H20" i="60"/>
  <c r="H21" i="60"/>
  <c r="H22" i="60"/>
  <c r="I22" i="60" s="1"/>
  <c r="H23" i="60"/>
  <c r="I23" i="60" s="1"/>
  <c r="H24" i="60"/>
  <c r="I24" i="60" s="1"/>
  <c r="H25" i="60"/>
  <c r="H26" i="60"/>
  <c r="H27" i="60"/>
  <c r="I27" i="60" s="1"/>
  <c r="H28" i="60"/>
  <c r="I28" i="60" s="1"/>
  <c r="H29" i="60"/>
  <c r="H30" i="60"/>
  <c r="H31" i="60"/>
  <c r="I17" i="60"/>
  <c r="I18" i="60"/>
  <c r="I19" i="60"/>
  <c r="I20" i="60"/>
  <c r="I21" i="60"/>
  <c r="I25" i="60"/>
  <c r="I26" i="60"/>
  <c r="I29" i="60"/>
  <c r="I30" i="60"/>
  <c r="I31" i="60"/>
  <c r="Q17" i="60"/>
  <c r="R17" i="60" s="1"/>
  <c r="T17" i="60" s="1"/>
  <c r="Q18" i="60"/>
  <c r="R18" i="60" s="1"/>
  <c r="T18" i="60" s="1"/>
  <c r="Q19" i="60"/>
  <c r="R19" i="60" s="1"/>
  <c r="T19" i="60" s="1"/>
  <c r="Q20" i="60"/>
  <c r="Q21" i="60"/>
  <c r="R21" i="60" s="1"/>
  <c r="T21" i="60" s="1"/>
  <c r="Q22" i="60"/>
  <c r="R22" i="60" s="1"/>
  <c r="T22" i="60" s="1"/>
  <c r="Q23" i="60"/>
  <c r="R23" i="60" s="1"/>
  <c r="T23" i="60" s="1"/>
  <c r="Q24" i="60"/>
  <c r="R24" i="60" s="1"/>
  <c r="T24" i="60" s="1"/>
  <c r="Q25" i="60"/>
  <c r="R25" i="60" s="1"/>
  <c r="T25" i="60" s="1"/>
  <c r="Q26" i="60"/>
  <c r="R26" i="60" s="1"/>
  <c r="T26" i="60" s="1"/>
  <c r="Q27" i="60"/>
  <c r="R27" i="60" s="1"/>
  <c r="T27" i="60" s="1"/>
  <c r="Q28" i="60"/>
  <c r="R28" i="60" s="1"/>
  <c r="T28" i="60" s="1"/>
  <c r="Q29" i="60"/>
  <c r="R29" i="60" s="1"/>
  <c r="T29" i="60" s="1"/>
  <c r="Q30" i="60"/>
  <c r="R30" i="60" s="1"/>
  <c r="T30" i="60" s="1"/>
  <c r="Q31" i="60"/>
  <c r="R31" i="60" s="1"/>
  <c r="T31" i="60" s="1"/>
  <c r="R20" i="60"/>
  <c r="T20" i="60" s="1"/>
  <c r="S17" i="60"/>
  <c r="S18" i="60"/>
  <c r="S19" i="60"/>
  <c r="S20" i="60"/>
  <c r="S21" i="60"/>
  <c r="S22" i="60"/>
  <c r="S23" i="60"/>
  <c r="S24" i="60"/>
  <c r="S25" i="60"/>
  <c r="S26" i="60"/>
  <c r="S27" i="60"/>
  <c r="S28" i="60"/>
  <c r="S29" i="60"/>
  <c r="S30" i="60"/>
  <c r="S31" i="60"/>
  <c r="H17" i="54"/>
  <c r="H18" i="54"/>
  <c r="I18" i="54" s="1"/>
  <c r="H19" i="54"/>
  <c r="I19" i="54" s="1"/>
  <c r="H20" i="54"/>
  <c r="I20" i="54" s="1"/>
  <c r="H21" i="54"/>
  <c r="I21" i="54" s="1"/>
  <c r="I17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S17" i="54"/>
  <c r="S18" i="54"/>
  <c r="S19" i="54"/>
  <c r="S20" i="54"/>
  <c r="S21" i="54"/>
  <c r="B13" i="61"/>
  <c r="B13" i="60"/>
  <c r="B13" i="59"/>
  <c r="B13" i="58"/>
  <c r="B13" i="57"/>
  <c r="B13" i="56"/>
  <c r="B13" i="55"/>
  <c r="B13" i="54"/>
  <c r="B13" i="53"/>
  <c r="T17" i="53"/>
  <c r="U17" i="53" s="1"/>
  <c r="W17" i="53" s="1"/>
  <c r="T18" i="53"/>
  <c r="U18" i="53" s="1"/>
  <c r="W18" i="53" s="1"/>
  <c r="T19" i="53"/>
  <c r="U19" i="53" s="1"/>
  <c r="W19" i="53" s="1"/>
  <c r="T20" i="53"/>
  <c r="U20" i="53" s="1"/>
  <c r="W20" i="53" s="1"/>
  <c r="T21" i="53"/>
  <c r="U21" i="53" s="1"/>
  <c r="W21" i="53" s="1"/>
  <c r="T22" i="53"/>
  <c r="U22" i="53" s="1"/>
  <c r="W22" i="53" s="1"/>
  <c r="T23" i="53"/>
  <c r="U23" i="53" s="1"/>
  <c r="W23" i="53" s="1"/>
  <c r="T24" i="53"/>
  <c r="T25" i="53"/>
  <c r="T26" i="53"/>
  <c r="U26" i="53" s="1"/>
  <c r="W26" i="53" s="1"/>
  <c r="T27" i="53"/>
  <c r="U27" i="53" s="1"/>
  <c r="W27" i="53" s="1"/>
  <c r="T28" i="53"/>
  <c r="U28" i="53" s="1"/>
  <c r="W28" i="53" s="1"/>
  <c r="T29" i="53"/>
  <c r="U29" i="53" s="1"/>
  <c r="W29" i="53" s="1"/>
  <c r="T30" i="53"/>
  <c r="U30" i="53" s="1"/>
  <c r="W30" i="53" s="1"/>
  <c r="T31" i="53"/>
  <c r="U31" i="53" s="1"/>
  <c r="W31" i="53" s="1"/>
  <c r="T32" i="53"/>
  <c r="U32" i="53" s="1"/>
  <c r="W32" i="53" s="1"/>
  <c r="T33" i="53"/>
  <c r="U33" i="53" s="1"/>
  <c r="W33" i="53" s="1"/>
  <c r="T34" i="53"/>
  <c r="U34" i="53" s="1"/>
  <c r="W34" i="53" s="1"/>
  <c r="T35" i="53"/>
  <c r="U35" i="53" s="1"/>
  <c r="W35" i="53" s="1"/>
  <c r="T36" i="53"/>
  <c r="T37" i="53"/>
  <c r="T38" i="53"/>
  <c r="U38" i="53" s="1"/>
  <c r="W38" i="53" s="1"/>
  <c r="T39" i="53"/>
  <c r="U39" i="53" s="1"/>
  <c r="W39" i="53" s="1"/>
  <c r="T40" i="53"/>
  <c r="U40" i="53" s="1"/>
  <c r="W40" i="53" s="1"/>
  <c r="T41" i="53"/>
  <c r="U41" i="53" s="1"/>
  <c r="W41" i="53" s="1"/>
  <c r="T42" i="53"/>
  <c r="U42" i="53" s="1"/>
  <c r="W42" i="53" s="1"/>
  <c r="T43" i="53"/>
  <c r="U43" i="53" s="1"/>
  <c r="W43" i="53" s="1"/>
  <c r="T44" i="53"/>
  <c r="U44" i="53" s="1"/>
  <c r="W44" i="53" s="1"/>
  <c r="T45" i="53"/>
  <c r="U45" i="53" s="1"/>
  <c r="W45" i="53" s="1"/>
  <c r="T46" i="53"/>
  <c r="U46" i="53" s="1"/>
  <c r="W46" i="53" s="1"/>
  <c r="T47" i="53"/>
  <c r="U47" i="53" s="1"/>
  <c r="W47" i="53" s="1"/>
  <c r="T48" i="53"/>
  <c r="T49" i="53"/>
  <c r="T50" i="53"/>
  <c r="U50" i="53" s="1"/>
  <c r="W50" i="53" s="1"/>
  <c r="T51" i="53"/>
  <c r="U51" i="53" s="1"/>
  <c r="W51" i="53" s="1"/>
  <c r="T52" i="53"/>
  <c r="U52" i="53" s="1"/>
  <c r="W52" i="53" s="1"/>
  <c r="T53" i="53"/>
  <c r="U53" i="53" s="1"/>
  <c r="W53" i="53" s="1"/>
  <c r="T54" i="53"/>
  <c r="U54" i="53" s="1"/>
  <c r="W54" i="53" s="1"/>
  <c r="T55" i="53"/>
  <c r="U55" i="53" s="1"/>
  <c r="W55" i="53" s="1"/>
  <c r="T56" i="53"/>
  <c r="U56" i="53" s="1"/>
  <c r="W56" i="53" s="1"/>
  <c r="T57" i="53"/>
  <c r="U57" i="53" s="1"/>
  <c r="W57" i="53" s="1"/>
  <c r="T58" i="53"/>
  <c r="U58" i="53" s="1"/>
  <c r="W58" i="53" s="1"/>
  <c r="T59" i="53"/>
  <c r="U59" i="53" s="1"/>
  <c r="W59" i="53" s="1"/>
  <c r="T60" i="53"/>
  <c r="T61" i="53"/>
  <c r="T62" i="53"/>
  <c r="U62" i="53" s="1"/>
  <c r="W62" i="53" s="1"/>
  <c r="T63" i="53"/>
  <c r="U63" i="53" s="1"/>
  <c r="W63" i="53" s="1"/>
  <c r="T64" i="53"/>
  <c r="U64" i="53" s="1"/>
  <c r="W64" i="53" s="1"/>
  <c r="T65" i="53"/>
  <c r="U65" i="53" s="1"/>
  <c r="W65" i="53" s="1"/>
  <c r="T66" i="53"/>
  <c r="U66" i="53" s="1"/>
  <c r="W66" i="53" s="1"/>
  <c r="T67" i="53"/>
  <c r="U67" i="53" s="1"/>
  <c r="W67" i="53" s="1"/>
  <c r="T68" i="53"/>
  <c r="U68" i="53" s="1"/>
  <c r="W68" i="53" s="1"/>
  <c r="T69" i="53"/>
  <c r="U69" i="53" s="1"/>
  <c r="W69" i="53" s="1"/>
  <c r="T70" i="53"/>
  <c r="U70" i="53" s="1"/>
  <c r="W70" i="53" s="1"/>
  <c r="T71" i="53"/>
  <c r="U71" i="53" s="1"/>
  <c r="W71" i="53" s="1"/>
  <c r="T72" i="53"/>
  <c r="T73" i="53"/>
  <c r="U73" i="53" s="1"/>
  <c r="W73" i="53" s="1"/>
  <c r="T74" i="53"/>
  <c r="U74" i="53" s="1"/>
  <c r="W74" i="53" s="1"/>
  <c r="T75" i="53"/>
  <c r="U75" i="53" s="1"/>
  <c r="W75" i="53" s="1"/>
  <c r="T76" i="53"/>
  <c r="U76" i="53" s="1"/>
  <c r="W76" i="53" s="1"/>
  <c r="T77" i="53"/>
  <c r="U77" i="53" s="1"/>
  <c r="W77" i="53" s="1"/>
  <c r="T78" i="53"/>
  <c r="U78" i="53" s="1"/>
  <c r="W78" i="53" s="1"/>
  <c r="T79" i="53"/>
  <c r="U79" i="53" s="1"/>
  <c r="W79" i="53" s="1"/>
  <c r="T80" i="53"/>
  <c r="U80" i="53" s="1"/>
  <c r="W80" i="53" s="1"/>
  <c r="T81" i="53"/>
  <c r="U81" i="53" s="1"/>
  <c r="W81" i="53" s="1"/>
  <c r="T82" i="53"/>
  <c r="U82" i="53" s="1"/>
  <c r="W82" i="53" s="1"/>
  <c r="T83" i="53"/>
  <c r="U83" i="53" s="1"/>
  <c r="W83" i="53" s="1"/>
  <c r="T84" i="53"/>
  <c r="T85" i="53"/>
  <c r="T86" i="53"/>
  <c r="U86" i="53" s="1"/>
  <c r="W86" i="53" s="1"/>
  <c r="T87" i="53"/>
  <c r="U87" i="53" s="1"/>
  <c r="W87" i="53" s="1"/>
  <c r="T88" i="53"/>
  <c r="U88" i="53" s="1"/>
  <c r="W88" i="53" s="1"/>
  <c r="T89" i="53"/>
  <c r="U89" i="53" s="1"/>
  <c r="W89" i="53" s="1"/>
  <c r="T90" i="53"/>
  <c r="U90" i="53" s="1"/>
  <c r="W90" i="53" s="1"/>
  <c r="T91" i="53"/>
  <c r="U91" i="53" s="1"/>
  <c r="W91" i="53" s="1"/>
  <c r="T92" i="53"/>
  <c r="U92" i="53" s="1"/>
  <c r="W92" i="53" s="1"/>
  <c r="T93" i="53"/>
  <c r="U93" i="53" s="1"/>
  <c r="W93" i="53" s="1"/>
  <c r="T94" i="53"/>
  <c r="U94" i="53" s="1"/>
  <c r="W94" i="53" s="1"/>
  <c r="T95" i="53"/>
  <c r="U95" i="53" s="1"/>
  <c r="W95" i="53" s="1"/>
  <c r="T96" i="53"/>
  <c r="T97" i="53"/>
  <c r="U97" i="53" s="1"/>
  <c r="W97" i="53" s="1"/>
  <c r="T98" i="53"/>
  <c r="U98" i="53" s="1"/>
  <c r="W98" i="53" s="1"/>
  <c r="T99" i="53"/>
  <c r="U99" i="53" s="1"/>
  <c r="W99" i="53" s="1"/>
  <c r="T100" i="53"/>
  <c r="U100" i="53" s="1"/>
  <c r="W100" i="53" s="1"/>
  <c r="T101" i="53"/>
  <c r="U101" i="53" s="1"/>
  <c r="W101" i="53" s="1"/>
  <c r="T102" i="53"/>
  <c r="U102" i="53" s="1"/>
  <c r="W102" i="53" s="1"/>
  <c r="T103" i="53"/>
  <c r="U103" i="53" s="1"/>
  <c r="W103" i="53" s="1"/>
  <c r="T104" i="53"/>
  <c r="U104" i="53" s="1"/>
  <c r="W104" i="53" s="1"/>
  <c r="T105" i="53"/>
  <c r="U105" i="53" s="1"/>
  <c r="W105" i="53" s="1"/>
  <c r="T106" i="53"/>
  <c r="U106" i="53" s="1"/>
  <c r="W106" i="53" s="1"/>
  <c r="T107" i="53"/>
  <c r="U107" i="53" s="1"/>
  <c r="W107" i="53" s="1"/>
  <c r="T108" i="53"/>
  <c r="T109" i="53"/>
  <c r="T110" i="53"/>
  <c r="U110" i="53" s="1"/>
  <c r="W110" i="53" s="1"/>
  <c r="T111" i="53"/>
  <c r="U111" i="53" s="1"/>
  <c r="W111" i="53" s="1"/>
  <c r="T112" i="53"/>
  <c r="U112" i="53" s="1"/>
  <c r="W112" i="53" s="1"/>
  <c r="T113" i="53"/>
  <c r="U113" i="53" s="1"/>
  <c r="W113" i="53" s="1"/>
  <c r="T114" i="53"/>
  <c r="U114" i="53" s="1"/>
  <c r="W114" i="53" s="1"/>
  <c r="T115" i="53"/>
  <c r="U115" i="53" s="1"/>
  <c r="W115" i="53" s="1"/>
  <c r="T116" i="53"/>
  <c r="U116" i="53" s="1"/>
  <c r="W116" i="53" s="1"/>
  <c r="T117" i="53"/>
  <c r="U117" i="53" s="1"/>
  <c r="W117" i="53" s="1"/>
  <c r="T118" i="53"/>
  <c r="U118" i="53" s="1"/>
  <c r="W118" i="53" s="1"/>
  <c r="T119" i="53"/>
  <c r="U119" i="53" s="1"/>
  <c r="W119" i="53" s="1"/>
  <c r="U24" i="53"/>
  <c r="W24" i="53" s="1"/>
  <c r="U25" i="53"/>
  <c r="W25" i="53" s="1"/>
  <c r="U36" i="53"/>
  <c r="W36" i="53" s="1"/>
  <c r="U37" i="53"/>
  <c r="W37" i="53" s="1"/>
  <c r="U48" i="53"/>
  <c r="W48" i="53" s="1"/>
  <c r="U49" i="53"/>
  <c r="W49" i="53" s="1"/>
  <c r="U60" i="53"/>
  <c r="W60" i="53" s="1"/>
  <c r="U61" i="53"/>
  <c r="W61" i="53" s="1"/>
  <c r="U72" i="53"/>
  <c r="W72" i="53" s="1"/>
  <c r="U84" i="53"/>
  <c r="W84" i="53" s="1"/>
  <c r="U85" i="53"/>
  <c r="W85" i="53" s="1"/>
  <c r="U96" i="53"/>
  <c r="W96" i="53" s="1"/>
  <c r="U108" i="53"/>
  <c r="W108" i="53" s="1"/>
  <c r="U109" i="53"/>
  <c r="W109" i="53" s="1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I107" i="52"/>
  <c r="I108" i="52"/>
  <c r="I109" i="52"/>
  <c r="I110" i="52"/>
  <c r="I111" i="52"/>
  <c r="I112" i="52"/>
  <c r="I113" i="52"/>
  <c r="I114" i="52"/>
  <c r="I115" i="52"/>
  <c r="I116" i="52"/>
  <c r="I117" i="52"/>
  <c r="I118" i="52"/>
  <c r="I119" i="52"/>
  <c r="I120" i="52"/>
  <c r="I121" i="52"/>
  <c r="I122" i="52"/>
  <c r="I123" i="52"/>
  <c r="I124" i="52"/>
  <c r="I125" i="52"/>
  <c r="I126" i="52"/>
  <c r="I127" i="52"/>
  <c r="I128" i="52"/>
  <c r="I129" i="52"/>
  <c r="I130" i="52"/>
  <c r="I131" i="52"/>
  <c r="I132" i="52"/>
  <c r="I133" i="52"/>
  <c r="I134" i="52"/>
  <c r="I135" i="52"/>
  <c r="I136" i="52"/>
  <c r="I137" i="52"/>
  <c r="I138" i="52"/>
  <c r="I139" i="52"/>
  <c r="I140" i="52"/>
  <c r="I141" i="52"/>
  <c r="I142" i="52"/>
  <c r="I143" i="52"/>
  <c r="I144" i="52"/>
  <c r="I145" i="52"/>
  <c r="I146" i="52"/>
  <c r="I156" i="52"/>
  <c r="I157" i="52"/>
  <c r="I158" i="52"/>
  <c r="I159" i="52"/>
  <c r="I160" i="52"/>
  <c r="I161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Q37" i="52"/>
  <c r="R37" i="52" s="1"/>
  <c r="T37" i="52" s="1"/>
  <c r="Q38" i="52"/>
  <c r="R38" i="52" s="1"/>
  <c r="T38" i="52" s="1"/>
  <c r="Q39" i="52"/>
  <c r="R39" i="52" s="1"/>
  <c r="T39" i="52" s="1"/>
  <c r="Q40" i="52"/>
  <c r="R40" i="52" s="1"/>
  <c r="T40" i="52" s="1"/>
  <c r="Q41" i="52"/>
  <c r="R41" i="52" s="1"/>
  <c r="T41" i="52" s="1"/>
  <c r="Q42" i="52"/>
  <c r="R42" i="52" s="1"/>
  <c r="T42" i="52" s="1"/>
  <c r="Q43" i="52"/>
  <c r="R43" i="52" s="1"/>
  <c r="T43" i="52" s="1"/>
  <c r="Q44" i="52"/>
  <c r="R44" i="52" s="1"/>
  <c r="T44" i="52" s="1"/>
  <c r="Q45" i="52"/>
  <c r="R45" i="52" s="1"/>
  <c r="T45" i="52" s="1"/>
  <c r="Q46" i="52"/>
  <c r="R46" i="52" s="1"/>
  <c r="T46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Q51" i="52"/>
  <c r="R51" i="52" s="1"/>
  <c r="T51" i="52" s="1"/>
  <c r="Q52" i="52"/>
  <c r="R52" i="52" s="1"/>
  <c r="T52" i="52" s="1"/>
  <c r="Q53" i="52"/>
  <c r="R53" i="52" s="1"/>
  <c r="T53" i="52" s="1"/>
  <c r="Q54" i="52"/>
  <c r="R54" i="52" s="1"/>
  <c r="T54" i="52" s="1"/>
  <c r="Q55" i="52"/>
  <c r="R55" i="52" s="1"/>
  <c r="T55" i="52" s="1"/>
  <c r="Q56" i="52"/>
  <c r="R56" i="52" s="1"/>
  <c r="T56" i="52" s="1"/>
  <c r="Q57" i="52"/>
  <c r="R57" i="52" s="1"/>
  <c r="T57" i="52" s="1"/>
  <c r="Q58" i="52"/>
  <c r="R58" i="52" s="1"/>
  <c r="T58" i="52" s="1"/>
  <c r="Q59" i="52"/>
  <c r="R59" i="52" s="1"/>
  <c r="T59" i="52" s="1"/>
  <c r="Q60" i="52"/>
  <c r="R60" i="52" s="1"/>
  <c r="T60" i="52" s="1"/>
  <c r="Q61" i="52"/>
  <c r="R61" i="52" s="1"/>
  <c r="T61" i="52" s="1"/>
  <c r="Q62" i="52"/>
  <c r="R62" i="52" s="1"/>
  <c r="T62" i="52" s="1"/>
  <c r="Q63" i="52"/>
  <c r="R63" i="52" s="1"/>
  <c r="T63" i="52" s="1"/>
  <c r="Q64" i="52"/>
  <c r="R64" i="52" s="1"/>
  <c r="T64" i="52" s="1"/>
  <c r="Q65" i="52"/>
  <c r="R65" i="52" s="1"/>
  <c r="T65" i="52" s="1"/>
  <c r="Q66" i="52"/>
  <c r="R66" i="52" s="1"/>
  <c r="T66" i="52" s="1"/>
  <c r="Q67" i="52"/>
  <c r="R67" i="52" s="1"/>
  <c r="T67" i="52" s="1"/>
  <c r="Q68" i="52"/>
  <c r="R68" i="52" s="1"/>
  <c r="T68" i="52" s="1"/>
  <c r="Q69" i="52"/>
  <c r="R69" i="52" s="1"/>
  <c r="T69" i="52" s="1"/>
  <c r="Q70" i="52"/>
  <c r="R70" i="52" s="1"/>
  <c r="T70" i="52" s="1"/>
  <c r="Q71" i="52"/>
  <c r="R71" i="52" s="1"/>
  <c r="T71" i="52" s="1"/>
  <c r="Q72" i="52"/>
  <c r="R72" i="52" s="1"/>
  <c r="T72" i="52" s="1"/>
  <c r="Q73" i="52"/>
  <c r="R73" i="52" s="1"/>
  <c r="T73" i="52" s="1"/>
  <c r="Q74" i="52"/>
  <c r="R74" i="52" s="1"/>
  <c r="T74" i="52" s="1"/>
  <c r="Q75" i="52"/>
  <c r="R75" i="52" s="1"/>
  <c r="T75" i="52" s="1"/>
  <c r="Q76" i="52"/>
  <c r="R76" i="52" s="1"/>
  <c r="T76" i="52" s="1"/>
  <c r="Q77" i="52"/>
  <c r="R77" i="52" s="1"/>
  <c r="T77" i="52" s="1"/>
  <c r="Q78" i="52"/>
  <c r="R78" i="52" s="1"/>
  <c r="T78" i="52" s="1"/>
  <c r="Q79" i="52"/>
  <c r="R79" i="52" s="1"/>
  <c r="T79" i="52" s="1"/>
  <c r="Q80" i="52"/>
  <c r="R80" i="52" s="1"/>
  <c r="T80" i="52" s="1"/>
  <c r="Q81" i="52"/>
  <c r="R81" i="52" s="1"/>
  <c r="T81" i="52" s="1"/>
  <c r="Q82" i="52"/>
  <c r="R82" i="52" s="1"/>
  <c r="T82" i="52" s="1"/>
  <c r="Q83" i="52"/>
  <c r="R83" i="52" s="1"/>
  <c r="T83" i="52" s="1"/>
  <c r="Q84" i="52"/>
  <c r="R84" i="52" s="1"/>
  <c r="T84" i="52" s="1"/>
  <c r="Q85" i="52"/>
  <c r="R85" i="52" s="1"/>
  <c r="T85" i="52" s="1"/>
  <c r="Q86" i="52"/>
  <c r="R86" i="52" s="1"/>
  <c r="T86" i="52" s="1"/>
  <c r="Q87" i="52"/>
  <c r="R87" i="52" s="1"/>
  <c r="T87" i="52" s="1"/>
  <c r="Q88" i="52"/>
  <c r="R88" i="52" s="1"/>
  <c r="T88" i="52" s="1"/>
  <c r="Q89" i="52"/>
  <c r="R89" i="52" s="1"/>
  <c r="T89" i="52" s="1"/>
  <c r="Q90" i="52"/>
  <c r="R90" i="52" s="1"/>
  <c r="T90" i="52" s="1"/>
  <c r="Q91" i="52"/>
  <c r="R91" i="52" s="1"/>
  <c r="T91" i="52" s="1"/>
  <c r="Q92" i="52"/>
  <c r="R92" i="52" s="1"/>
  <c r="T92" i="52" s="1"/>
  <c r="Q93" i="52"/>
  <c r="R93" i="52" s="1"/>
  <c r="T93" i="52" s="1"/>
  <c r="Q94" i="52"/>
  <c r="R94" i="52" s="1"/>
  <c r="T94" i="52" s="1"/>
  <c r="Q95" i="52"/>
  <c r="R95" i="52" s="1"/>
  <c r="T95" i="52" s="1"/>
  <c r="Q96" i="52"/>
  <c r="R96" i="52" s="1"/>
  <c r="T96" i="52" s="1"/>
  <c r="Q97" i="52"/>
  <c r="R97" i="52" s="1"/>
  <c r="T97" i="52" s="1"/>
  <c r="Q98" i="52"/>
  <c r="R98" i="52" s="1"/>
  <c r="T98" i="52" s="1"/>
  <c r="Q99" i="52"/>
  <c r="R99" i="52" s="1"/>
  <c r="T99" i="52" s="1"/>
  <c r="Q100" i="52"/>
  <c r="R100" i="52" s="1"/>
  <c r="T100" i="52" s="1"/>
  <c r="Q101" i="52"/>
  <c r="R101" i="52" s="1"/>
  <c r="T101" i="52" s="1"/>
  <c r="Q102" i="52"/>
  <c r="R102" i="52" s="1"/>
  <c r="T102" i="52" s="1"/>
  <c r="Q103" i="52"/>
  <c r="R103" i="52" s="1"/>
  <c r="T103" i="52" s="1"/>
  <c r="Q104" i="52"/>
  <c r="R104" i="52" s="1"/>
  <c r="T104" i="52" s="1"/>
  <c r="Q105" i="52"/>
  <c r="R105" i="52" s="1"/>
  <c r="T105" i="52" s="1"/>
  <c r="Q106" i="52"/>
  <c r="R106" i="52" s="1"/>
  <c r="T106" i="52" s="1"/>
  <c r="Q107" i="52"/>
  <c r="R107" i="52" s="1"/>
  <c r="T107" i="52" s="1"/>
  <c r="Q108" i="52"/>
  <c r="R108" i="52" s="1"/>
  <c r="T108" i="52" s="1"/>
  <c r="Q109" i="52"/>
  <c r="R109" i="52" s="1"/>
  <c r="T109" i="52" s="1"/>
  <c r="Q110" i="52"/>
  <c r="R110" i="52" s="1"/>
  <c r="T110" i="52" s="1"/>
  <c r="Q111" i="52"/>
  <c r="R111" i="52" s="1"/>
  <c r="T111" i="52" s="1"/>
  <c r="Q112" i="52"/>
  <c r="R112" i="52" s="1"/>
  <c r="T112" i="52" s="1"/>
  <c r="Q113" i="52"/>
  <c r="R113" i="52" s="1"/>
  <c r="T113" i="52" s="1"/>
  <c r="Q114" i="52"/>
  <c r="R114" i="52" s="1"/>
  <c r="T114" i="52" s="1"/>
  <c r="Q115" i="52"/>
  <c r="R115" i="52" s="1"/>
  <c r="T115" i="52" s="1"/>
  <c r="Q116" i="52"/>
  <c r="R116" i="52" s="1"/>
  <c r="T116" i="52" s="1"/>
  <c r="Q117" i="52"/>
  <c r="R117" i="52" s="1"/>
  <c r="T117" i="52" s="1"/>
  <c r="Q118" i="52"/>
  <c r="R118" i="52" s="1"/>
  <c r="T118" i="52" s="1"/>
  <c r="Q119" i="52"/>
  <c r="R119" i="52" s="1"/>
  <c r="T119" i="52" s="1"/>
  <c r="Q120" i="52"/>
  <c r="R120" i="52" s="1"/>
  <c r="T120" i="52" s="1"/>
  <c r="Q121" i="52"/>
  <c r="R121" i="52" s="1"/>
  <c r="T121" i="52" s="1"/>
  <c r="Q122" i="52"/>
  <c r="R122" i="52" s="1"/>
  <c r="T122" i="52" s="1"/>
  <c r="Q123" i="52"/>
  <c r="R123" i="52" s="1"/>
  <c r="T123" i="52" s="1"/>
  <c r="Q124" i="52"/>
  <c r="R124" i="52" s="1"/>
  <c r="T124" i="52" s="1"/>
  <c r="Q125" i="52"/>
  <c r="R125" i="52" s="1"/>
  <c r="T125" i="52" s="1"/>
  <c r="Q126" i="52"/>
  <c r="R126" i="52" s="1"/>
  <c r="T126" i="52" s="1"/>
  <c r="Q127" i="52"/>
  <c r="R127" i="52" s="1"/>
  <c r="T127" i="52" s="1"/>
  <c r="Q128" i="52"/>
  <c r="R128" i="52" s="1"/>
  <c r="T128" i="52" s="1"/>
  <c r="Q129" i="52"/>
  <c r="R129" i="52" s="1"/>
  <c r="T129" i="52" s="1"/>
  <c r="Q130" i="52"/>
  <c r="R130" i="52" s="1"/>
  <c r="T130" i="52" s="1"/>
  <c r="Q131" i="52"/>
  <c r="R131" i="52" s="1"/>
  <c r="T131" i="52" s="1"/>
  <c r="Q132" i="52"/>
  <c r="R132" i="52" s="1"/>
  <c r="T132" i="52" s="1"/>
  <c r="Q133" i="52"/>
  <c r="R133" i="52" s="1"/>
  <c r="T133" i="52" s="1"/>
  <c r="Q134" i="52"/>
  <c r="R134" i="52" s="1"/>
  <c r="T134" i="52" s="1"/>
  <c r="Q135" i="52"/>
  <c r="R135" i="52" s="1"/>
  <c r="T135" i="52" s="1"/>
  <c r="Q136" i="52"/>
  <c r="R136" i="52" s="1"/>
  <c r="T136" i="52" s="1"/>
  <c r="Q137" i="52"/>
  <c r="R137" i="52" s="1"/>
  <c r="T137" i="52" s="1"/>
  <c r="Q138" i="52"/>
  <c r="R138" i="52" s="1"/>
  <c r="T138" i="52" s="1"/>
  <c r="Q139" i="52"/>
  <c r="R139" i="52" s="1"/>
  <c r="T139" i="52" s="1"/>
  <c r="Q140" i="52"/>
  <c r="R140" i="52" s="1"/>
  <c r="T140" i="52" s="1"/>
  <c r="Q141" i="52"/>
  <c r="R141" i="52" s="1"/>
  <c r="T141" i="52" s="1"/>
  <c r="Q142" i="52"/>
  <c r="R142" i="52" s="1"/>
  <c r="T142" i="52" s="1"/>
  <c r="Q143" i="52"/>
  <c r="R143" i="52" s="1"/>
  <c r="T143" i="52" s="1"/>
  <c r="Q144" i="52"/>
  <c r="R144" i="52" s="1"/>
  <c r="T144" i="52" s="1"/>
  <c r="Q145" i="52"/>
  <c r="R145" i="52" s="1"/>
  <c r="T145" i="52" s="1"/>
  <c r="Q146" i="52"/>
  <c r="R146" i="52" s="1"/>
  <c r="T146" i="52" s="1"/>
  <c r="Q156" i="52"/>
  <c r="R156" i="52" s="1"/>
  <c r="T156" i="52" s="1"/>
  <c r="Q157" i="52"/>
  <c r="R157" i="52" s="1"/>
  <c r="T157" i="52" s="1"/>
  <c r="Q158" i="52"/>
  <c r="R158" i="52" s="1"/>
  <c r="T158" i="52" s="1"/>
  <c r="Q159" i="52"/>
  <c r="R159" i="52" s="1"/>
  <c r="T159" i="52" s="1"/>
  <c r="Q160" i="52"/>
  <c r="R160" i="52" s="1"/>
  <c r="T160" i="52" s="1"/>
  <c r="Q161" i="52"/>
  <c r="R161" i="52" s="1"/>
  <c r="T161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S97" i="52"/>
  <c r="S98" i="52"/>
  <c r="S99" i="52"/>
  <c r="S100" i="52"/>
  <c r="S101" i="52"/>
  <c r="S102" i="52"/>
  <c r="S103" i="52"/>
  <c r="S104" i="52"/>
  <c r="S105" i="52"/>
  <c r="S106" i="52"/>
  <c r="S107" i="52"/>
  <c r="S108" i="52"/>
  <c r="S109" i="52"/>
  <c r="S110" i="52"/>
  <c r="S111" i="52"/>
  <c r="S112" i="52"/>
  <c r="S113" i="52"/>
  <c r="S114" i="52"/>
  <c r="S115" i="52"/>
  <c r="S116" i="52"/>
  <c r="S117" i="52"/>
  <c r="S118" i="52"/>
  <c r="S119" i="52"/>
  <c r="S120" i="52"/>
  <c r="S121" i="52"/>
  <c r="S122" i="52"/>
  <c r="S123" i="52"/>
  <c r="S124" i="52"/>
  <c r="S125" i="52"/>
  <c r="S126" i="52"/>
  <c r="S127" i="52"/>
  <c r="S128" i="52"/>
  <c r="S129" i="52"/>
  <c r="S130" i="52"/>
  <c r="S131" i="52"/>
  <c r="S132" i="52"/>
  <c r="S133" i="52"/>
  <c r="S134" i="52"/>
  <c r="S135" i="52"/>
  <c r="S136" i="52"/>
  <c r="S137" i="52"/>
  <c r="S138" i="52"/>
  <c r="S139" i="52"/>
  <c r="S140" i="52"/>
  <c r="S141" i="52"/>
  <c r="S142" i="52"/>
  <c r="S143" i="52"/>
  <c r="S144" i="52"/>
  <c r="S145" i="52"/>
  <c r="S146" i="52"/>
  <c r="S156" i="52"/>
  <c r="S157" i="52"/>
  <c r="S158" i="52"/>
  <c r="S159" i="52"/>
  <c r="S160" i="52"/>
  <c r="S161" i="52"/>
  <c r="I16" i="52"/>
  <c r="U20" i="51"/>
  <c r="Q18" i="51"/>
  <c r="R18" i="51" s="1"/>
  <c r="T18" i="51" s="1"/>
  <c r="Q19" i="51"/>
  <c r="R19" i="51" s="1"/>
  <c r="T19" i="51" s="1"/>
  <c r="S18" i="51"/>
  <c r="S19" i="51"/>
  <c r="I36" i="50"/>
  <c r="I37" i="50"/>
  <c r="I38" i="50"/>
  <c r="Q36" i="50"/>
  <c r="R36" i="50" s="1"/>
  <c r="T36" i="50" s="1"/>
  <c r="Q37" i="50"/>
  <c r="R37" i="50" s="1"/>
  <c r="T37" i="50" s="1"/>
  <c r="Q38" i="50"/>
  <c r="R38" i="50" s="1"/>
  <c r="T38" i="50" s="1"/>
  <c r="S36" i="50"/>
  <c r="S37" i="50"/>
  <c r="S38" i="50"/>
  <c r="U44" i="44"/>
  <c r="U112" i="40"/>
  <c r="U57" i="36"/>
  <c r="U30" i="31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Q27" i="45"/>
  <c r="R27" i="45" s="1"/>
  <c r="T27" i="45" s="1"/>
  <c r="Q28" i="45"/>
  <c r="R28" i="45" s="1"/>
  <c r="T28" i="45" s="1"/>
  <c r="Q29" i="45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R29" i="45"/>
  <c r="T29" i="45" s="1"/>
  <c r="R41" i="45"/>
  <c r="T41" i="45" s="1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I35" i="44"/>
  <c r="I36" i="44"/>
  <c r="I37" i="44"/>
  <c r="I38" i="44"/>
  <c r="I39" i="44"/>
  <c r="I40" i="44"/>
  <c r="I41" i="44"/>
  <c r="I42" i="44"/>
  <c r="I43" i="44"/>
  <c r="Q35" i="44"/>
  <c r="R35" i="44" s="1"/>
  <c r="T35" i="44" s="1"/>
  <c r="Q36" i="44"/>
  <c r="Q37" i="44"/>
  <c r="Q38" i="44"/>
  <c r="R38" i="44" s="1"/>
  <c r="T38" i="44" s="1"/>
  <c r="Q39" i="44"/>
  <c r="R39" i="44" s="1"/>
  <c r="T39" i="44" s="1"/>
  <c r="Q40" i="44"/>
  <c r="R40" i="44" s="1"/>
  <c r="T40" i="44" s="1"/>
  <c r="Q41" i="44"/>
  <c r="Q42" i="44"/>
  <c r="R42" i="44" s="1"/>
  <c r="T42" i="44" s="1"/>
  <c r="Q43" i="44"/>
  <c r="R43" i="44" s="1"/>
  <c r="T43" i="44" s="1"/>
  <c r="R36" i="44"/>
  <c r="T36" i="44" s="1"/>
  <c r="R37" i="44"/>
  <c r="T37" i="44" s="1"/>
  <c r="R41" i="44"/>
  <c r="T41" i="44" s="1"/>
  <c r="S35" i="44"/>
  <c r="S36" i="44"/>
  <c r="S37" i="44"/>
  <c r="S38" i="44"/>
  <c r="S39" i="44"/>
  <c r="S40" i="44"/>
  <c r="S41" i="44"/>
  <c r="S42" i="44"/>
  <c r="S43" i="44"/>
  <c r="I36" i="42"/>
  <c r="I37" i="42"/>
  <c r="I38" i="42"/>
  <c r="I39" i="42"/>
  <c r="I40" i="42"/>
  <c r="I41" i="42"/>
  <c r="I42" i="42"/>
  <c r="I43" i="42"/>
  <c r="I44" i="42"/>
  <c r="I45" i="42"/>
  <c r="I46" i="42"/>
  <c r="I47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S36" i="42"/>
  <c r="S37" i="42"/>
  <c r="S38" i="42"/>
  <c r="S39" i="42"/>
  <c r="S40" i="42"/>
  <c r="S41" i="42"/>
  <c r="S42" i="42"/>
  <c r="S43" i="42"/>
  <c r="S44" i="42"/>
  <c r="S45" i="42"/>
  <c r="S46" i="42"/>
  <c r="S47" i="42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Q55" i="40"/>
  <c r="Q56" i="40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Q66" i="40"/>
  <c r="R66" i="40" s="1"/>
  <c r="T66" i="40" s="1"/>
  <c r="Q67" i="40"/>
  <c r="Q68" i="40"/>
  <c r="R68" i="40" s="1"/>
  <c r="T68" i="40" s="1"/>
  <c r="Q69" i="40"/>
  <c r="R69" i="40" s="1"/>
  <c r="T69" i="40" s="1"/>
  <c r="Q70" i="40"/>
  <c r="R70" i="40" s="1"/>
  <c r="T70" i="40" s="1"/>
  <c r="Q71" i="40"/>
  <c r="R71" i="40" s="1"/>
  <c r="T71" i="40" s="1"/>
  <c r="Q72" i="40"/>
  <c r="R72" i="40" s="1"/>
  <c r="T72" i="40" s="1"/>
  <c r="Q73" i="40"/>
  <c r="R73" i="40" s="1"/>
  <c r="T73" i="40" s="1"/>
  <c r="R55" i="40"/>
  <c r="T55" i="40" s="1"/>
  <c r="R56" i="40"/>
  <c r="T56" i="40" s="1"/>
  <c r="R65" i="40"/>
  <c r="T65" i="40" s="1"/>
  <c r="R67" i="40"/>
  <c r="T67" i="40" s="1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Q22" i="37"/>
  <c r="R22" i="37" s="1"/>
  <c r="T22" i="37" s="1"/>
  <c r="Q23" i="37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R23" i="37"/>
  <c r="T23" i="37" s="1"/>
  <c r="S22" i="37"/>
  <c r="S23" i="37"/>
  <c r="S24" i="37"/>
  <c r="S25" i="37"/>
  <c r="S26" i="37"/>
  <c r="S27" i="37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Q18" i="34"/>
  <c r="R18" i="34" s="1"/>
  <c r="T18" i="34" s="1"/>
  <c r="Q19" i="34"/>
  <c r="Q20" i="34"/>
  <c r="R20" i="34" s="1"/>
  <c r="T20" i="34" s="1"/>
  <c r="Q21" i="34"/>
  <c r="R21" i="34" s="1"/>
  <c r="T21" i="34" s="1"/>
  <c r="Q22" i="34"/>
  <c r="Q23" i="34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Q30" i="34"/>
  <c r="R30" i="34" s="1"/>
  <c r="T30" i="34" s="1"/>
  <c r="Q31" i="34"/>
  <c r="Q32" i="34"/>
  <c r="R32" i="34" s="1"/>
  <c r="T32" i="34" s="1"/>
  <c r="R19" i="34"/>
  <c r="R22" i="34"/>
  <c r="T22" i="34" s="1"/>
  <c r="R23" i="34"/>
  <c r="T23" i="34" s="1"/>
  <c r="R29" i="34"/>
  <c r="T29" i="34" s="1"/>
  <c r="R31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T19" i="34"/>
  <c r="T31" i="34"/>
  <c r="H38" i="54" l="1"/>
  <c r="H17" i="56"/>
  <c r="B12" i="61" l="1"/>
  <c r="F44" i="28"/>
  <c r="S16" i="61"/>
  <c r="S20" i="61" s="1"/>
  <c r="C44" i="28" s="1"/>
  <c r="Q16" i="61"/>
  <c r="R16" i="61" s="1"/>
  <c r="T16" i="61" s="1"/>
  <c r="H16" i="61"/>
  <c r="H20" i="61" s="1"/>
  <c r="C9" i="61"/>
  <c r="C8" i="61"/>
  <c r="C7" i="61"/>
  <c r="C6" i="61"/>
  <c r="C3" i="61"/>
  <c r="C2" i="61"/>
  <c r="B12" i="60"/>
  <c r="F43" i="28"/>
  <c r="S16" i="60"/>
  <c r="Q16" i="60"/>
  <c r="R16" i="60" s="1"/>
  <c r="T16" i="60" s="1"/>
  <c r="H16" i="60"/>
  <c r="I16" i="60" s="1"/>
  <c r="C9" i="60"/>
  <c r="C8" i="60"/>
  <c r="C7" i="60"/>
  <c r="C6" i="60"/>
  <c r="C3" i="60"/>
  <c r="C2" i="60"/>
  <c r="I38" i="54"/>
  <c r="B12" i="59"/>
  <c r="F42" i="28"/>
  <c r="T25" i="59"/>
  <c r="U25" i="59" s="1"/>
  <c r="W25" i="59" s="1"/>
  <c r="L25" i="59"/>
  <c r="K25" i="59"/>
  <c r="T24" i="59"/>
  <c r="U24" i="59" s="1"/>
  <c r="W24" i="59" s="1"/>
  <c r="L24" i="59"/>
  <c r="K24" i="59"/>
  <c r="T23" i="59"/>
  <c r="U23" i="59" s="1"/>
  <c r="W23" i="59" s="1"/>
  <c r="L23" i="59"/>
  <c r="K23" i="59"/>
  <c r="T22" i="59"/>
  <c r="U22" i="59" s="1"/>
  <c r="W22" i="59" s="1"/>
  <c r="L22" i="59"/>
  <c r="K22" i="59"/>
  <c r="T21" i="59"/>
  <c r="U21" i="59" s="1"/>
  <c r="W21" i="59" s="1"/>
  <c r="L21" i="59"/>
  <c r="K21" i="59"/>
  <c r="T20" i="59"/>
  <c r="U20" i="59" s="1"/>
  <c r="W20" i="59" s="1"/>
  <c r="L20" i="59"/>
  <c r="K20" i="59"/>
  <c r="T19" i="59"/>
  <c r="U19" i="59" s="1"/>
  <c r="W19" i="59" s="1"/>
  <c r="L19" i="59"/>
  <c r="K19" i="59"/>
  <c r="T18" i="59"/>
  <c r="U18" i="59" s="1"/>
  <c r="W18" i="59" s="1"/>
  <c r="L18" i="59"/>
  <c r="K18" i="59"/>
  <c r="T16" i="59"/>
  <c r="U16" i="59" s="1"/>
  <c r="W16" i="59" s="1"/>
  <c r="L16" i="59"/>
  <c r="K16" i="59"/>
  <c r="C9" i="59"/>
  <c r="C8" i="59"/>
  <c r="C7" i="59"/>
  <c r="C6" i="59"/>
  <c r="C3" i="59"/>
  <c r="C2" i="59"/>
  <c r="H21" i="58"/>
  <c r="I21" i="58" s="1"/>
  <c r="H22" i="58"/>
  <c r="H23" i="58"/>
  <c r="I23" i="58" s="1"/>
  <c r="H25" i="58"/>
  <c r="H26" i="58"/>
  <c r="H28" i="58"/>
  <c r="H29" i="58"/>
  <c r="I29" i="58" s="1"/>
  <c r="H30" i="58"/>
  <c r="I30" i="58" s="1"/>
  <c r="H31" i="58"/>
  <c r="I31" i="58" s="1"/>
  <c r="I22" i="58"/>
  <c r="I25" i="58"/>
  <c r="I26" i="58"/>
  <c r="I28" i="58"/>
  <c r="Q21" i="58"/>
  <c r="R21" i="58" s="1"/>
  <c r="T21" i="58" s="1"/>
  <c r="Q22" i="58"/>
  <c r="R22" i="58" s="1"/>
  <c r="T22" i="58" s="1"/>
  <c r="Q23" i="58"/>
  <c r="R23" i="58" s="1"/>
  <c r="T23" i="58" s="1"/>
  <c r="Q25" i="58"/>
  <c r="R25" i="58" s="1"/>
  <c r="T25" i="58" s="1"/>
  <c r="Q26" i="58"/>
  <c r="R26" i="58" s="1"/>
  <c r="T26" i="58" s="1"/>
  <c r="Q28" i="58"/>
  <c r="R28" i="58" s="1"/>
  <c r="T28" i="58" s="1"/>
  <c r="Q29" i="58"/>
  <c r="R29" i="58" s="1"/>
  <c r="T29" i="58" s="1"/>
  <c r="Q30" i="58"/>
  <c r="R30" i="58" s="1"/>
  <c r="T30" i="58" s="1"/>
  <c r="Q31" i="58"/>
  <c r="R31" i="58" s="1"/>
  <c r="T31" i="58" s="1"/>
  <c r="S21" i="58"/>
  <c r="S22" i="58"/>
  <c r="S23" i="58"/>
  <c r="S25" i="58"/>
  <c r="S26" i="58"/>
  <c r="S28" i="58"/>
  <c r="S29" i="58"/>
  <c r="S30" i="58"/>
  <c r="S31" i="58"/>
  <c r="B12" i="58"/>
  <c r="B12" i="57"/>
  <c r="F41" i="28"/>
  <c r="S20" i="58"/>
  <c r="Q20" i="58"/>
  <c r="R20" i="58" s="1"/>
  <c r="T20" i="58" s="1"/>
  <c r="H20" i="58"/>
  <c r="I20" i="58" s="1"/>
  <c r="S19" i="58"/>
  <c r="Q19" i="58"/>
  <c r="R19" i="58" s="1"/>
  <c r="T19" i="58" s="1"/>
  <c r="H19" i="58"/>
  <c r="I19" i="58" s="1"/>
  <c r="S18" i="58"/>
  <c r="Q18" i="58"/>
  <c r="R18" i="58" s="1"/>
  <c r="T18" i="58" s="1"/>
  <c r="I18" i="58"/>
  <c r="H18" i="58"/>
  <c r="S17" i="58"/>
  <c r="Q17" i="58"/>
  <c r="R17" i="58" s="1"/>
  <c r="T17" i="58" s="1"/>
  <c r="H17" i="58"/>
  <c r="I17" i="58" s="1"/>
  <c r="S16" i="58"/>
  <c r="Q16" i="58"/>
  <c r="R16" i="58" s="1"/>
  <c r="T16" i="58" s="1"/>
  <c r="H16" i="58"/>
  <c r="I16" i="58" s="1"/>
  <c r="C9" i="58"/>
  <c r="C8" i="58"/>
  <c r="C7" i="58"/>
  <c r="C6" i="58"/>
  <c r="C3" i="58"/>
  <c r="C2" i="58"/>
  <c r="F40" i="28"/>
  <c r="S19" i="57"/>
  <c r="Q19" i="57"/>
  <c r="R19" i="57" s="1"/>
  <c r="T19" i="57" s="1"/>
  <c r="H19" i="57"/>
  <c r="I19" i="57" s="1"/>
  <c r="S17" i="57"/>
  <c r="Q17" i="57"/>
  <c r="R17" i="57" s="1"/>
  <c r="T17" i="57" s="1"/>
  <c r="H17" i="57"/>
  <c r="I17" i="57" s="1"/>
  <c r="S16" i="57"/>
  <c r="Q16" i="57"/>
  <c r="R16" i="57" s="1"/>
  <c r="T16" i="57" s="1"/>
  <c r="H16" i="57"/>
  <c r="I16" i="57" s="1"/>
  <c r="C9" i="57"/>
  <c r="C8" i="57"/>
  <c r="C7" i="57"/>
  <c r="C6" i="57"/>
  <c r="C3" i="57"/>
  <c r="C2" i="57"/>
  <c r="B12" i="56"/>
  <c r="B12" i="55"/>
  <c r="F39" i="28"/>
  <c r="S19" i="56"/>
  <c r="Q19" i="56"/>
  <c r="R19" i="56" s="1"/>
  <c r="T19" i="56" s="1"/>
  <c r="H19" i="56"/>
  <c r="I19" i="56" s="1"/>
  <c r="S18" i="56"/>
  <c r="Q18" i="56"/>
  <c r="R18" i="56" s="1"/>
  <c r="T18" i="56" s="1"/>
  <c r="H18" i="56"/>
  <c r="I18" i="56" s="1"/>
  <c r="S17" i="56"/>
  <c r="Q17" i="56"/>
  <c r="R17" i="56" s="1"/>
  <c r="T17" i="56" s="1"/>
  <c r="I17" i="56"/>
  <c r="S16" i="56"/>
  <c r="Q16" i="56"/>
  <c r="R16" i="56" s="1"/>
  <c r="T16" i="56" s="1"/>
  <c r="H16" i="56"/>
  <c r="C9" i="56"/>
  <c r="C8" i="56"/>
  <c r="C7" i="56"/>
  <c r="C6" i="56"/>
  <c r="C3" i="56"/>
  <c r="C2" i="56"/>
  <c r="I33" i="50"/>
  <c r="I34" i="50"/>
  <c r="I35" i="50"/>
  <c r="Q33" i="50"/>
  <c r="R33" i="50" s="1"/>
  <c r="T33" i="50" s="1"/>
  <c r="Q34" i="50"/>
  <c r="R34" i="50" s="1"/>
  <c r="T34" i="50" s="1"/>
  <c r="Q35" i="50"/>
  <c r="R35" i="50" s="1"/>
  <c r="T35" i="50" s="1"/>
  <c r="S33" i="50"/>
  <c r="S34" i="50"/>
  <c r="S35" i="50"/>
  <c r="F38" i="28"/>
  <c r="S22" i="55"/>
  <c r="Q22" i="55"/>
  <c r="R22" i="55" s="1"/>
  <c r="T22" i="55" s="1"/>
  <c r="H22" i="55"/>
  <c r="I22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2" i="54"/>
  <c r="F37" i="28"/>
  <c r="S16" i="54"/>
  <c r="S38" i="54" s="1"/>
  <c r="C37" i="28" s="1"/>
  <c r="Q16" i="54"/>
  <c r="R16" i="54" s="1"/>
  <c r="T16" i="54" s="1"/>
  <c r="T38" i="54" s="1"/>
  <c r="E37" i="28" s="1"/>
  <c r="C9" i="54"/>
  <c r="C8" i="54"/>
  <c r="C7" i="54"/>
  <c r="C6" i="54"/>
  <c r="C3" i="54"/>
  <c r="C2" i="54"/>
  <c r="B12" i="53"/>
  <c r="F36" i="28"/>
  <c r="T16" i="53"/>
  <c r="U16" i="53" s="1"/>
  <c r="W16" i="53" s="1"/>
  <c r="C9" i="53"/>
  <c r="C8" i="53"/>
  <c r="C7" i="53"/>
  <c r="C6" i="53"/>
  <c r="C3" i="53"/>
  <c r="C2" i="53"/>
  <c r="B13" i="52"/>
  <c r="B12" i="52"/>
  <c r="U166" i="52"/>
  <c r="F35" i="28" s="1"/>
  <c r="S16" i="52"/>
  <c r="Q16" i="52"/>
  <c r="R16" i="52" s="1"/>
  <c r="T16" i="52" s="1"/>
  <c r="C9" i="52"/>
  <c r="C8" i="52"/>
  <c r="C7" i="52"/>
  <c r="C6" i="52"/>
  <c r="C3" i="52"/>
  <c r="C2" i="52"/>
  <c r="B13" i="51"/>
  <c r="B12" i="51"/>
  <c r="F34" i="28"/>
  <c r="S17" i="51"/>
  <c r="Q17" i="51"/>
  <c r="R17" i="51" s="1"/>
  <c r="T17" i="51" s="1"/>
  <c r="S16" i="51"/>
  <c r="Q16" i="51"/>
  <c r="R16" i="51" s="1"/>
  <c r="T16" i="51" s="1"/>
  <c r="C9" i="51"/>
  <c r="C8" i="51"/>
  <c r="C7" i="51"/>
  <c r="C6" i="51"/>
  <c r="C3" i="51"/>
  <c r="C2" i="51"/>
  <c r="B13" i="50"/>
  <c r="B12" i="50"/>
  <c r="U82" i="50"/>
  <c r="F33" i="28" s="1"/>
  <c r="S32" i="50"/>
  <c r="Q32" i="50"/>
  <c r="R32" i="50" s="1"/>
  <c r="T32" i="50" s="1"/>
  <c r="I32" i="50"/>
  <c r="S31" i="50"/>
  <c r="Q31" i="50"/>
  <c r="R31" i="50" s="1"/>
  <c r="T31" i="50" s="1"/>
  <c r="I31" i="50"/>
  <c r="S30" i="50"/>
  <c r="Q30" i="50"/>
  <c r="R30" i="50" s="1"/>
  <c r="T30" i="50" s="1"/>
  <c r="I30" i="50"/>
  <c r="S29" i="50"/>
  <c r="Q29" i="50"/>
  <c r="R29" i="50" s="1"/>
  <c r="T29" i="50" s="1"/>
  <c r="I29" i="50"/>
  <c r="S28" i="50"/>
  <c r="Q28" i="50"/>
  <c r="R28" i="50" s="1"/>
  <c r="T28" i="50" s="1"/>
  <c r="I28" i="50"/>
  <c r="S27" i="50"/>
  <c r="Q27" i="50"/>
  <c r="R27" i="50" s="1"/>
  <c r="T27" i="50" s="1"/>
  <c r="I27" i="50"/>
  <c r="S26" i="50"/>
  <c r="Q26" i="50"/>
  <c r="R26" i="50" s="1"/>
  <c r="T26" i="50" s="1"/>
  <c r="I26" i="50"/>
  <c r="S25" i="50"/>
  <c r="Q25" i="50"/>
  <c r="R25" i="50" s="1"/>
  <c r="T25" i="50" s="1"/>
  <c r="I25" i="50"/>
  <c r="S24" i="50"/>
  <c r="Q24" i="50"/>
  <c r="R24" i="50" s="1"/>
  <c r="T24" i="50" s="1"/>
  <c r="I24" i="50"/>
  <c r="S23" i="50"/>
  <c r="Q23" i="50"/>
  <c r="R23" i="50" s="1"/>
  <c r="T23" i="50" s="1"/>
  <c r="I23" i="50"/>
  <c r="S22" i="50"/>
  <c r="Q22" i="50"/>
  <c r="R22" i="50" s="1"/>
  <c r="T22" i="50" s="1"/>
  <c r="I22" i="50"/>
  <c r="S21" i="50"/>
  <c r="Q21" i="50"/>
  <c r="R21" i="50" s="1"/>
  <c r="T21" i="50" s="1"/>
  <c r="I21" i="50"/>
  <c r="S20" i="50"/>
  <c r="Q20" i="50"/>
  <c r="R20" i="50" s="1"/>
  <c r="T20" i="50" s="1"/>
  <c r="I20" i="50"/>
  <c r="S19" i="50"/>
  <c r="Q19" i="50"/>
  <c r="R19" i="50" s="1"/>
  <c r="T19" i="50" s="1"/>
  <c r="I19" i="50"/>
  <c r="S18" i="50"/>
  <c r="Q18" i="50"/>
  <c r="R18" i="50" s="1"/>
  <c r="T18" i="50" s="1"/>
  <c r="I18" i="50"/>
  <c r="S17" i="50"/>
  <c r="Q17" i="50"/>
  <c r="R17" i="50" s="1"/>
  <c r="T17" i="50" s="1"/>
  <c r="I17" i="50"/>
  <c r="S16" i="50"/>
  <c r="Q16" i="50"/>
  <c r="R16" i="50" s="1"/>
  <c r="T16" i="50" s="1"/>
  <c r="I16" i="50"/>
  <c r="C9" i="50"/>
  <c r="C8" i="50"/>
  <c r="C7" i="50"/>
  <c r="C6" i="50"/>
  <c r="C3" i="50"/>
  <c r="C2" i="50"/>
  <c r="B13" i="47"/>
  <c r="B12" i="47"/>
  <c r="B13" i="48"/>
  <c r="B12" i="48"/>
  <c r="I42" i="48"/>
  <c r="I43" i="48"/>
  <c r="I44" i="48"/>
  <c r="I45" i="48"/>
  <c r="I46" i="48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S42" i="48"/>
  <c r="S43" i="48"/>
  <c r="S44" i="48"/>
  <c r="S45" i="48"/>
  <c r="S46" i="48"/>
  <c r="U50" i="48"/>
  <c r="F32" i="28" s="1"/>
  <c r="S41" i="48"/>
  <c r="Q41" i="48"/>
  <c r="R41" i="48" s="1"/>
  <c r="T41" i="48" s="1"/>
  <c r="I41" i="48"/>
  <c r="S40" i="48"/>
  <c r="Q40" i="48"/>
  <c r="R40" i="48" s="1"/>
  <c r="T40" i="48" s="1"/>
  <c r="I40" i="48"/>
  <c r="S39" i="48"/>
  <c r="Q39" i="48"/>
  <c r="R39" i="48" s="1"/>
  <c r="T39" i="48" s="1"/>
  <c r="I39" i="48"/>
  <c r="S38" i="48"/>
  <c r="Q38" i="48"/>
  <c r="R38" i="48" s="1"/>
  <c r="T38" i="48" s="1"/>
  <c r="I38" i="48"/>
  <c r="S37" i="48"/>
  <c r="Q37" i="48"/>
  <c r="R37" i="48" s="1"/>
  <c r="T37" i="48" s="1"/>
  <c r="I37" i="48"/>
  <c r="S36" i="48"/>
  <c r="Q36" i="48"/>
  <c r="R36" i="48" s="1"/>
  <c r="T36" i="48" s="1"/>
  <c r="I36" i="48"/>
  <c r="S35" i="48"/>
  <c r="Q35" i="48"/>
  <c r="R35" i="48" s="1"/>
  <c r="T35" i="48" s="1"/>
  <c r="I35" i="48"/>
  <c r="S34" i="48"/>
  <c r="Q34" i="48"/>
  <c r="R34" i="48" s="1"/>
  <c r="T34" i="48" s="1"/>
  <c r="I34" i="48"/>
  <c r="S33" i="48"/>
  <c r="Q33" i="48"/>
  <c r="R33" i="48" s="1"/>
  <c r="T33" i="48" s="1"/>
  <c r="I33" i="48"/>
  <c r="S32" i="48"/>
  <c r="Q32" i="48"/>
  <c r="R32" i="48" s="1"/>
  <c r="T32" i="48" s="1"/>
  <c r="I32" i="48"/>
  <c r="S31" i="48"/>
  <c r="Q31" i="48"/>
  <c r="R31" i="48" s="1"/>
  <c r="T31" i="48" s="1"/>
  <c r="I31" i="48"/>
  <c r="S30" i="48"/>
  <c r="Q30" i="48"/>
  <c r="R30" i="48" s="1"/>
  <c r="T30" i="48" s="1"/>
  <c r="I30" i="48"/>
  <c r="S29" i="48"/>
  <c r="Q29" i="48"/>
  <c r="R29" i="48" s="1"/>
  <c r="T29" i="48" s="1"/>
  <c r="I29" i="48"/>
  <c r="S28" i="48"/>
  <c r="Q28" i="48"/>
  <c r="R28" i="48" s="1"/>
  <c r="T28" i="48" s="1"/>
  <c r="I28" i="48"/>
  <c r="S27" i="48"/>
  <c r="Q27" i="48"/>
  <c r="R27" i="48" s="1"/>
  <c r="T27" i="48" s="1"/>
  <c r="I27" i="48"/>
  <c r="S26" i="48"/>
  <c r="Q26" i="48"/>
  <c r="R26" i="48" s="1"/>
  <c r="T26" i="48" s="1"/>
  <c r="I26" i="48"/>
  <c r="S25" i="48"/>
  <c r="Q25" i="48"/>
  <c r="R25" i="48" s="1"/>
  <c r="T25" i="48" s="1"/>
  <c r="I25" i="48"/>
  <c r="S24" i="48"/>
  <c r="Q24" i="48"/>
  <c r="R24" i="48" s="1"/>
  <c r="T24" i="48" s="1"/>
  <c r="I24" i="48"/>
  <c r="S23" i="48"/>
  <c r="Q23" i="48"/>
  <c r="R23" i="48" s="1"/>
  <c r="T23" i="48" s="1"/>
  <c r="I23" i="48"/>
  <c r="S22" i="48"/>
  <c r="Q22" i="48"/>
  <c r="R22" i="48" s="1"/>
  <c r="T22" i="48" s="1"/>
  <c r="I22" i="48"/>
  <c r="S21" i="48"/>
  <c r="Q21" i="48"/>
  <c r="R21" i="48" s="1"/>
  <c r="T21" i="48" s="1"/>
  <c r="I21" i="48"/>
  <c r="S20" i="48"/>
  <c r="Q20" i="48"/>
  <c r="R20" i="48" s="1"/>
  <c r="T20" i="48" s="1"/>
  <c r="I20" i="48"/>
  <c r="S19" i="48"/>
  <c r="Q19" i="48"/>
  <c r="R19" i="48" s="1"/>
  <c r="T19" i="48" s="1"/>
  <c r="I19" i="48"/>
  <c r="S18" i="48"/>
  <c r="Q18" i="48"/>
  <c r="R18" i="48" s="1"/>
  <c r="T18" i="48" s="1"/>
  <c r="I18" i="48"/>
  <c r="S17" i="48"/>
  <c r="Q17" i="48"/>
  <c r="R17" i="48" s="1"/>
  <c r="T17" i="48" s="1"/>
  <c r="I17" i="48"/>
  <c r="S16" i="48"/>
  <c r="Q16" i="48"/>
  <c r="R16" i="48" s="1"/>
  <c r="T16" i="48" s="1"/>
  <c r="I16" i="48"/>
  <c r="C9" i="48"/>
  <c r="C8" i="48"/>
  <c r="C7" i="48"/>
  <c r="C6" i="48"/>
  <c r="C3" i="48"/>
  <c r="C2" i="48"/>
  <c r="U22" i="47"/>
  <c r="F31" i="28" s="1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B13" i="45"/>
  <c r="B12" i="45"/>
  <c r="F30" i="28"/>
  <c r="S30" i="46"/>
  <c r="Q30" i="46"/>
  <c r="R30" i="46" s="1"/>
  <c r="T30" i="46" s="1"/>
  <c r="I30" i="46"/>
  <c r="S29" i="46"/>
  <c r="Q29" i="46"/>
  <c r="R29" i="46" s="1"/>
  <c r="T29" i="46" s="1"/>
  <c r="I29" i="46"/>
  <c r="S28" i="46"/>
  <c r="Q28" i="46"/>
  <c r="R28" i="46" s="1"/>
  <c r="T28" i="46" s="1"/>
  <c r="I28" i="46"/>
  <c r="S27" i="46"/>
  <c r="Q27" i="46"/>
  <c r="R27" i="46" s="1"/>
  <c r="T27" i="46" s="1"/>
  <c r="I27" i="46"/>
  <c r="S26" i="46"/>
  <c r="Q26" i="46"/>
  <c r="R26" i="46" s="1"/>
  <c r="T26" i="46" s="1"/>
  <c r="I26" i="46"/>
  <c r="S25" i="46"/>
  <c r="Q25" i="46"/>
  <c r="R25" i="46" s="1"/>
  <c r="T25" i="46" s="1"/>
  <c r="I25" i="46"/>
  <c r="S24" i="46"/>
  <c r="Q24" i="46"/>
  <c r="R24" i="46" s="1"/>
  <c r="T24" i="46" s="1"/>
  <c r="I24" i="46"/>
  <c r="S23" i="46"/>
  <c r="Q23" i="46"/>
  <c r="R23" i="46" s="1"/>
  <c r="T23" i="46" s="1"/>
  <c r="I23" i="46"/>
  <c r="S22" i="46"/>
  <c r="Q22" i="46"/>
  <c r="R22" i="46" s="1"/>
  <c r="T22" i="46" s="1"/>
  <c r="I22" i="46"/>
  <c r="S21" i="46"/>
  <c r="Q21" i="46"/>
  <c r="R21" i="46" s="1"/>
  <c r="T21" i="46" s="1"/>
  <c r="I21" i="46"/>
  <c r="S20" i="46"/>
  <c r="Q20" i="46"/>
  <c r="R20" i="46" s="1"/>
  <c r="T20" i="46" s="1"/>
  <c r="I20" i="46"/>
  <c r="S19" i="46"/>
  <c r="Q19" i="46"/>
  <c r="R19" i="46" s="1"/>
  <c r="T19" i="46" s="1"/>
  <c r="I19" i="46"/>
  <c r="S18" i="46"/>
  <c r="Q18" i="46"/>
  <c r="R18" i="46" s="1"/>
  <c r="T18" i="46" s="1"/>
  <c r="I18" i="46"/>
  <c r="S17" i="46"/>
  <c r="Q17" i="46"/>
  <c r="R17" i="46" s="1"/>
  <c r="T17" i="46" s="1"/>
  <c r="I17" i="46"/>
  <c r="S16" i="46"/>
  <c r="Q16" i="46"/>
  <c r="R16" i="46" s="1"/>
  <c r="T16" i="46" s="1"/>
  <c r="I16" i="46"/>
  <c r="C9" i="46"/>
  <c r="C8" i="46"/>
  <c r="C7" i="46"/>
  <c r="C6" i="46"/>
  <c r="C3" i="46"/>
  <c r="C2" i="46"/>
  <c r="U51" i="45"/>
  <c r="F29" i="28" s="1"/>
  <c r="S26" i="45"/>
  <c r="Q26" i="45"/>
  <c r="R26" i="45" s="1"/>
  <c r="T26" i="45" s="1"/>
  <c r="I26" i="45"/>
  <c r="S25" i="45"/>
  <c r="Q25" i="45"/>
  <c r="R25" i="45" s="1"/>
  <c r="T25" i="45" s="1"/>
  <c r="I25" i="45"/>
  <c r="S24" i="45"/>
  <c r="Q24" i="45"/>
  <c r="R24" i="45" s="1"/>
  <c r="T24" i="45" s="1"/>
  <c r="I24" i="45"/>
  <c r="S23" i="45"/>
  <c r="Q23" i="45"/>
  <c r="R23" i="45" s="1"/>
  <c r="T23" i="45" s="1"/>
  <c r="I23" i="45"/>
  <c r="S22" i="45"/>
  <c r="Q22" i="45"/>
  <c r="R22" i="45" s="1"/>
  <c r="T22" i="45" s="1"/>
  <c r="I22" i="45"/>
  <c r="S21" i="45"/>
  <c r="Q21" i="45"/>
  <c r="R21" i="45" s="1"/>
  <c r="T21" i="45" s="1"/>
  <c r="I21" i="45"/>
  <c r="S20" i="45"/>
  <c r="Q20" i="45"/>
  <c r="R20" i="45" s="1"/>
  <c r="T20" i="45" s="1"/>
  <c r="I20" i="45"/>
  <c r="S19" i="45"/>
  <c r="Q19" i="45"/>
  <c r="R19" i="45" s="1"/>
  <c r="T19" i="45" s="1"/>
  <c r="I19" i="45"/>
  <c r="S18" i="45"/>
  <c r="Q18" i="45"/>
  <c r="R18" i="45" s="1"/>
  <c r="T18" i="45" s="1"/>
  <c r="I18" i="45"/>
  <c r="S17" i="45"/>
  <c r="Q17" i="45"/>
  <c r="R17" i="45" s="1"/>
  <c r="T17" i="45" s="1"/>
  <c r="I17" i="45"/>
  <c r="S16" i="45"/>
  <c r="Q16" i="45"/>
  <c r="R16" i="45" s="1"/>
  <c r="T16" i="45" s="1"/>
  <c r="I16" i="45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27" i="43"/>
  <c r="F27" i="28" s="1"/>
  <c r="S26" i="43"/>
  <c r="Q26" i="43"/>
  <c r="R26" i="43" s="1"/>
  <c r="T26" i="43" s="1"/>
  <c r="I26" i="43"/>
  <c r="S25" i="43"/>
  <c r="Q25" i="43"/>
  <c r="R25" i="43" s="1"/>
  <c r="T25" i="43" s="1"/>
  <c r="I25" i="43"/>
  <c r="S24" i="43"/>
  <c r="Q24" i="43"/>
  <c r="R24" i="43" s="1"/>
  <c r="T24" i="43" s="1"/>
  <c r="I24" i="43"/>
  <c r="S23" i="43"/>
  <c r="Q23" i="43"/>
  <c r="R23" i="43" s="1"/>
  <c r="T23" i="43" s="1"/>
  <c r="I23" i="43"/>
  <c r="S22" i="43"/>
  <c r="Q22" i="43"/>
  <c r="R22" i="43" s="1"/>
  <c r="T22" i="43" s="1"/>
  <c r="I22" i="43"/>
  <c r="S21" i="43"/>
  <c r="Q21" i="43"/>
  <c r="R21" i="43" s="1"/>
  <c r="T21" i="43" s="1"/>
  <c r="I21" i="43"/>
  <c r="S20" i="43"/>
  <c r="Q20" i="43"/>
  <c r="R20" i="43" s="1"/>
  <c r="T20" i="43" s="1"/>
  <c r="I20" i="43"/>
  <c r="S19" i="43"/>
  <c r="Q19" i="43"/>
  <c r="R19" i="43" s="1"/>
  <c r="T19" i="43" s="1"/>
  <c r="I19" i="43"/>
  <c r="S18" i="43"/>
  <c r="Q18" i="43"/>
  <c r="R18" i="43" s="1"/>
  <c r="T18" i="43" s="1"/>
  <c r="I18" i="43"/>
  <c r="S17" i="43"/>
  <c r="Q17" i="43"/>
  <c r="R17" i="43" s="1"/>
  <c r="T17" i="43" s="1"/>
  <c r="I17" i="43"/>
  <c r="S16" i="43"/>
  <c r="Q16" i="43"/>
  <c r="R16" i="43" s="1"/>
  <c r="T16" i="43" s="1"/>
  <c r="I16" i="43"/>
  <c r="C9" i="43"/>
  <c r="C8" i="43"/>
  <c r="C7" i="43"/>
  <c r="C6" i="43"/>
  <c r="C3" i="43"/>
  <c r="C2" i="43"/>
  <c r="B13" i="42"/>
  <c r="B12" i="42"/>
  <c r="B13" i="41"/>
  <c r="B12" i="41"/>
  <c r="U48" i="42"/>
  <c r="F26" i="28" s="1"/>
  <c r="S35" i="42"/>
  <c r="Q35" i="42"/>
  <c r="R35" i="42" s="1"/>
  <c r="T35" i="42" s="1"/>
  <c r="I35" i="42"/>
  <c r="S34" i="42"/>
  <c r="Q34" i="42"/>
  <c r="R34" i="42" s="1"/>
  <c r="T34" i="42" s="1"/>
  <c r="I34" i="42"/>
  <c r="S33" i="42"/>
  <c r="Q33" i="42"/>
  <c r="R33" i="42" s="1"/>
  <c r="T33" i="42" s="1"/>
  <c r="I33" i="42"/>
  <c r="S32" i="42"/>
  <c r="Q32" i="42"/>
  <c r="R32" i="42" s="1"/>
  <c r="T32" i="42" s="1"/>
  <c r="I32" i="42"/>
  <c r="S31" i="42"/>
  <c r="Q31" i="42"/>
  <c r="R31" i="42" s="1"/>
  <c r="T31" i="42" s="1"/>
  <c r="I31" i="42"/>
  <c r="S30" i="42"/>
  <c r="Q30" i="42"/>
  <c r="R30" i="42" s="1"/>
  <c r="T30" i="42" s="1"/>
  <c r="I30" i="42"/>
  <c r="S29" i="42"/>
  <c r="Q29" i="42"/>
  <c r="R29" i="42" s="1"/>
  <c r="T29" i="42" s="1"/>
  <c r="I29" i="42"/>
  <c r="S28" i="42"/>
  <c r="Q28" i="42"/>
  <c r="R28" i="42" s="1"/>
  <c r="T28" i="42" s="1"/>
  <c r="I28" i="42"/>
  <c r="S27" i="42"/>
  <c r="Q27" i="42"/>
  <c r="R27" i="42" s="1"/>
  <c r="T27" i="42" s="1"/>
  <c r="I27" i="42"/>
  <c r="S26" i="42"/>
  <c r="Q26" i="42"/>
  <c r="R26" i="42" s="1"/>
  <c r="T26" i="42" s="1"/>
  <c r="I26" i="42"/>
  <c r="S25" i="42"/>
  <c r="Q25" i="42"/>
  <c r="R25" i="42" s="1"/>
  <c r="T25" i="42" s="1"/>
  <c r="I25" i="42"/>
  <c r="S24" i="42"/>
  <c r="Q24" i="42"/>
  <c r="R24" i="42" s="1"/>
  <c r="T24" i="42" s="1"/>
  <c r="I24" i="42"/>
  <c r="S23" i="42"/>
  <c r="Q23" i="42"/>
  <c r="R23" i="42" s="1"/>
  <c r="T23" i="42" s="1"/>
  <c r="I23" i="42"/>
  <c r="S22" i="42"/>
  <c r="Q22" i="42"/>
  <c r="R22" i="42" s="1"/>
  <c r="T22" i="42" s="1"/>
  <c r="I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39" i="41"/>
  <c r="F25" i="28" s="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3" i="40"/>
  <c r="B12" i="40"/>
  <c r="F24" i="28"/>
  <c r="S54" i="40"/>
  <c r="Q54" i="40"/>
  <c r="R54" i="40" s="1"/>
  <c r="T54" i="40" s="1"/>
  <c r="I54" i="40"/>
  <c r="S53" i="40"/>
  <c r="Q53" i="40"/>
  <c r="R53" i="40" s="1"/>
  <c r="T53" i="40" s="1"/>
  <c r="I53" i="40"/>
  <c r="S52" i="40"/>
  <c r="Q52" i="40"/>
  <c r="R52" i="40" s="1"/>
  <c r="T52" i="40" s="1"/>
  <c r="I52" i="40"/>
  <c r="S51" i="40"/>
  <c r="Q51" i="40"/>
  <c r="R51" i="40" s="1"/>
  <c r="T51" i="40" s="1"/>
  <c r="I51" i="40"/>
  <c r="S50" i="40"/>
  <c r="Q50" i="40"/>
  <c r="R50" i="40" s="1"/>
  <c r="T50" i="40" s="1"/>
  <c r="I50" i="40"/>
  <c r="S49" i="40"/>
  <c r="Q49" i="40"/>
  <c r="R49" i="40" s="1"/>
  <c r="T49" i="40" s="1"/>
  <c r="I49" i="40"/>
  <c r="S48" i="40"/>
  <c r="Q48" i="40"/>
  <c r="R48" i="40" s="1"/>
  <c r="T48" i="40" s="1"/>
  <c r="I48" i="40"/>
  <c r="S47" i="40"/>
  <c r="Q47" i="40"/>
  <c r="R47" i="40" s="1"/>
  <c r="T47" i="40" s="1"/>
  <c r="I47" i="40"/>
  <c r="S46" i="40"/>
  <c r="Q46" i="40"/>
  <c r="R46" i="40" s="1"/>
  <c r="T46" i="40" s="1"/>
  <c r="I46" i="40"/>
  <c r="S45" i="40"/>
  <c r="Q45" i="40"/>
  <c r="R45" i="40" s="1"/>
  <c r="T45" i="40" s="1"/>
  <c r="I45" i="40"/>
  <c r="S44" i="40"/>
  <c r="Q44" i="40"/>
  <c r="R44" i="40" s="1"/>
  <c r="T44" i="40" s="1"/>
  <c r="I44" i="40"/>
  <c r="S43" i="40"/>
  <c r="Q43" i="40"/>
  <c r="R43" i="40" s="1"/>
  <c r="T43" i="40" s="1"/>
  <c r="I43" i="40"/>
  <c r="S42" i="40"/>
  <c r="Q42" i="40"/>
  <c r="R42" i="40" s="1"/>
  <c r="T42" i="40" s="1"/>
  <c r="I42" i="40"/>
  <c r="S41" i="40"/>
  <c r="Q41" i="40"/>
  <c r="R41" i="40" s="1"/>
  <c r="T41" i="40" s="1"/>
  <c r="I41" i="40"/>
  <c r="S40" i="40"/>
  <c r="Q40" i="40"/>
  <c r="R40" i="40" s="1"/>
  <c r="T40" i="40" s="1"/>
  <c r="I40" i="40"/>
  <c r="S39" i="40"/>
  <c r="Q39" i="40"/>
  <c r="R39" i="40" s="1"/>
  <c r="T39" i="40" s="1"/>
  <c r="I39" i="40"/>
  <c r="S38" i="40"/>
  <c r="Q38" i="40"/>
  <c r="R38" i="40" s="1"/>
  <c r="T38" i="40" s="1"/>
  <c r="I38" i="40"/>
  <c r="S37" i="40"/>
  <c r="Q37" i="40"/>
  <c r="R37" i="40" s="1"/>
  <c r="T37" i="40" s="1"/>
  <c r="I37" i="40"/>
  <c r="S36" i="40"/>
  <c r="Q36" i="40"/>
  <c r="R36" i="40" s="1"/>
  <c r="T36" i="40" s="1"/>
  <c r="I36" i="40"/>
  <c r="S35" i="40"/>
  <c r="Q35" i="40"/>
  <c r="R35" i="40" s="1"/>
  <c r="T35" i="40" s="1"/>
  <c r="I35" i="40"/>
  <c r="S34" i="40"/>
  <c r="Q34" i="40"/>
  <c r="R34" i="40" s="1"/>
  <c r="T34" i="40" s="1"/>
  <c r="I34" i="40"/>
  <c r="S33" i="40"/>
  <c r="Q33" i="40"/>
  <c r="R33" i="40" s="1"/>
  <c r="T33" i="40" s="1"/>
  <c r="I33" i="40"/>
  <c r="S32" i="40"/>
  <c r="Q32" i="40"/>
  <c r="R32" i="40" s="1"/>
  <c r="T32" i="40" s="1"/>
  <c r="I32" i="40"/>
  <c r="S31" i="40"/>
  <c r="Q31" i="40"/>
  <c r="R31" i="40" s="1"/>
  <c r="T31" i="40" s="1"/>
  <c r="I31" i="40"/>
  <c r="S30" i="40"/>
  <c r="Q30" i="40"/>
  <c r="R30" i="40" s="1"/>
  <c r="T30" i="40" s="1"/>
  <c r="I30" i="40"/>
  <c r="S29" i="40"/>
  <c r="Q29" i="40"/>
  <c r="R29" i="40" s="1"/>
  <c r="T29" i="40" s="1"/>
  <c r="I29" i="40"/>
  <c r="S28" i="40"/>
  <c r="Q28" i="40"/>
  <c r="R28" i="40" s="1"/>
  <c r="T28" i="40" s="1"/>
  <c r="I28" i="40"/>
  <c r="S27" i="40"/>
  <c r="Q27" i="40"/>
  <c r="R27" i="40" s="1"/>
  <c r="T27" i="40" s="1"/>
  <c r="I27" i="40"/>
  <c r="S26" i="40"/>
  <c r="Q26" i="40"/>
  <c r="R26" i="40" s="1"/>
  <c r="T26" i="40" s="1"/>
  <c r="I26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20" i="39"/>
  <c r="F23" i="28" s="1"/>
  <c r="S17" i="39"/>
  <c r="Q17" i="39"/>
  <c r="R17" i="39" s="1"/>
  <c r="T17" i="39" s="1"/>
  <c r="S16" i="39"/>
  <c r="Q16" i="39"/>
  <c r="R16" i="39" s="1"/>
  <c r="T16" i="39" s="1"/>
  <c r="C9" i="39"/>
  <c r="C8" i="39"/>
  <c r="C7" i="39"/>
  <c r="C6" i="39"/>
  <c r="C3" i="39"/>
  <c r="C2" i="39"/>
  <c r="U24" i="38"/>
  <c r="F22" i="2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9" i="38"/>
  <c r="Q19" i="38"/>
  <c r="R19" i="38" s="1"/>
  <c r="T19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U28" i="37"/>
  <c r="F21" i="28" s="1"/>
  <c r="S21" i="37"/>
  <c r="Q21" i="37"/>
  <c r="R21" i="37" s="1"/>
  <c r="T21" i="37" s="1"/>
  <c r="S20" i="37"/>
  <c r="Q20" i="37"/>
  <c r="R20" i="37" s="1"/>
  <c r="T20" i="37" s="1"/>
  <c r="S19" i="37"/>
  <c r="Q19" i="37"/>
  <c r="R19" i="37" s="1"/>
  <c r="T19" i="37" s="1"/>
  <c r="S18" i="37"/>
  <c r="Q18" i="37"/>
  <c r="R18" i="37" s="1"/>
  <c r="T18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C9" i="36"/>
  <c r="C8" i="36"/>
  <c r="C7" i="36"/>
  <c r="C6" i="36"/>
  <c r="C3" i="36"/>
  <c r="C2" i="36"/>
  <c r="B13" i="35"/>
  <c r="B12" i="35"/>
  <c r="U44" i="35"/>
  <c r="F19" i="28" s="1"/>
  <c r="S19" i="35"/>
  <c r="Q19" i="35"/>
  <c r="R19" i="35" s="1"/>
  <c r="T19" i="35" s="1"/>
  <c r="S18" i="35"/>
  <c r="Q18" i="35"/>
  <c r="R18" i="35" s="1"/>
  <c r="T18" i="35" s="1"/>
  <c r="S17" i="35"/>
  <c r="Q17" i="35"/>
  <c r="R17" i="35" s="1"/>
  <c r="T17" i="35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U41" i="34"/>
  <c r="F18" i="28" s="1"/>
  <c r="S17" i="34"/>
  <c r="Q17" i="34"/>
  <c r="R17" i="34" s="1"/>
  <c r="T17" i="34" s="1"/>
  <c r="I17" i="34"/>
  <c r="S16" i="34"/>
  <c r="Q16" i="34"/>
  <c r="R16" i="34" s="1"/>
  <c r="T16" i="34" s="1"/>
  <c r="I16" i="34"/>
  <c r="C9" i="34"/>
  <c r="C8" i="34"/>
  <c r="C7" i="34"/>
  <c r="C6" i="34"/>
  <c r="C3" i="34"/>
  <c r="C2" i="34"/>
  <c r="B13" i="33"/>
  <c r="B12" i="33"/>
  <c r="U46" i="33"/>
  <c r="F17" i="28" s="1"/>
  <c r="S16" i="33"/>
  <c r="Q16" i="33"/>
  <c r="R16" i="33" s="1"/>
  <c r="T16" i="33" s="1"/>
  <c r="I16" i="33"/>
  <c r="I46" i="33" s="1"/>
  <c r="C9" i="33"/>
  <c r="C8" i="33"/>
  <c r="C7" i="33"/>
  <c r="C6" i="33"/>
  <c r="C3" i="33"/>
  <c r="C2" i="33"/>
  <c r="B13" i="32"/>
  <c r="B12" i="32"/>
  <c r="S41" i="34" l="1"/>
  <c r="T41" i="34"/>
  <c r="E18" i="28" s="1"/>
  <c r="S51" i="45"/>
  <c r="C29" i="28" s="1"/>
  <c r="T31" i="46"/>
  <c r="E30" i="28" s="1"/>
  <c r="S44" i="44"/>
  <c r="C28" i="28" s="1"/>
  <c r="C18" i="28"/>
  <c r="L42" i="59"/>
  <c r="V42" i="59"/>
  <c r="C42" i="28" s="1"/>
  <c r="S166" i="52"/>
  <c r="C35" i="28" s="1"/>
  <c r="S32" i="60"/>
  <c r="C43" i="28" s="1"/>
  <c r="I166" i="52"/>
  <c r="I16" i="61"/>
  <c r="I20" i="61" s="1"/>
  <c r="T46" i="33"/>
  <c r="E17" i="28" s="1"/>
  <c r="T20" i="61"/>
  <c r="H32" i="60"/>
  <c r="I32" i="60"/>
  <c r="T32" i="60"/>
  <c r="E43" i="28" s="1"/>
  <c r="S28" i="37"/>
  <c r="C21" i="28" s="1"/>
  <c r="S24" i="57"/>
  <c r="C40" i="28" s="1"/>
  <c r="T24" i="57"/>
  <c r="E40" i="28" s="1"/>
  <c r="H24" i="57"/>
  <c r="I24" i="57"/>
  <c r="K42" i="59"/>
  <c r="W42" i="59"/>
  <c r="E42" i="28" s="1"/>
  <c r="H56" i="58"/>
  <c r="I56" i="58"/>
  <c r="S56" i="58"/>
  <c r="C41" i="28" s="1"/>
  <c r="T56" i="58"/>
  <c r="E41" i="28" s="1"/>
  <c r="H20" i="56"/>
  <c r="S20" i="56"/>
  <c r="C39" i="28" s="1"/>
  <c r="H29" i="55"/>
  <c r="T29" i="55"/>
  <c r="E38" i="28" s="1"/>
  <c r="S29" i="55"/>
  <c r="C38" i="28" s="1"/>
  <c r="T20" i="56"/>
  <c r="E39" i="28" s="1"/>
  <c r="I16" i="56"/>
  <c r="I20" i="56" s="1"/>
  <c r="I16" i="55"/>
  <c r="I29" i="55" s="1"/>
  <c r="W120" i="53"/>
  <c r="E36" i="28" s="1"/>
  <c r="V120" i="53"/>
  <c r="C36" i="28" s="1"/>
  <c r="T166" i="52"/>
  <c r="E35" i="28" s="1"/>
  <c r="I20" i="51"/>
  <c r="S20" i="51"/>
  <c r="C34" i="28" s="1"/>
  <c r="T20" i="51"/>
  <c r="E34" i="28" s="1"/>
  <c r="I82" i="50"/>
  <c r="S82" i="50"/>
  <c r="C33" i="28" s="1"/>
  <c r="T82" i="50"/>
  <c r="E33" i="28" s="1"/>
  <c r="I22" i="47"/>
  <c r="S22" i="47"/>
  <c r="C31" i="28" s="1"/>
  <c r="I50" i="48"/>
  <c r="S50" i="48"/>
  <c r="C32" i="28" s="1"/>
  <c r="T50" i="48"/>
  <c r="E32" i="28" s="1"/>
  <c r="T22" i="47"/>
  <c r="E31" i="28" s="1"/>
  <c r="I31" i="46"/>
  <c r="S31" i="46"/>
  <c r="C30" i="28" s="1"/>
  <c r="I51" i="45"/>
  <c r="T51" i="45"/>
  <c r="E29" i="28" s="1"/>
  <c r="I44" i="44"/>
  <c r="I27" i="43"/>
  <c r="S27" i="43"/>
  <c r="C27" i="28" s="1"/>
  <c r="T44" i="44"/>
  <c r="E28" i="28" s="1"/>
  <c r="T27" i="43"/>
  <c r="E27" i="28" s="1"/>
  <c r="S48" i="42"/>
  <c r="C26" i="28" s="1"/>
  <c r="I48" i="42"/>
  <c r="T48" i="42"/>
  <c r="E26" i="28" s="1"/>
  <c r="I39" i="41"/>
  <c r="S39" i="41"/>
  <c r="C25" i="28" s="1"/>
  <c r="T39" i="41"/>
  <c r="E25" i="28" s="1"/>
  <c r="I112" i="40"/>
  <c r="S112" i="40"/>
  <c r="C24" i="28" s="1"/>
  <c r="T112" i="40"/>
  <c r="E24" i="28" s="1"/>
  <c r="S20" i="39"/>
  <c r="C23" i="28" s="1"/>
  <c r="T20" i="39"/>
  <c r="E23" i="28" s="1"/>
  <c r="S24" i="38"/>
  <c r="C22" i="28" s="1"/>
  <c r="T24" i="38"/>
  <c r="E22" i="28" s="1"/>
  <c r="T28" i="37"/>
  <c r="E21" i="28" s="1"/>
  <c r="S57" i="36"/>
  <c r="C20" i="28" s="1"/>
  <c r="T57" i="36"/>
  <c r="E20" i="28" s="1"/>
  <c r="S44" i="35"/>
  <c r="C19" i="28" s="1"/>
  <c r="T44" i="35"/>
  <c r="E19" i="28" s="1"/>
  <c r="I44" i="35"/>
  <c r="I41" i="34"/>
  <c r="S46" i="33"/>
  <c r="C17" i="28" s="1"/>
  <c r="D43" i="28" l="1"/>
  <c r="E44" i="28"/>
  <c r="D44" i="28" s="1"/>
  <c r="D25" i="28"/>
  <c r="U72" i="32" l="1"/>
  <c r="F16" i="28" s="1"/>
  <c r="S34" i="32"/>
  <c r="Q34" i="32"/>
  <c r="R34" i="32" s="1"/>
  <c r="T34" i="32" s="1"/>
  <c r="S33" i="32"/>
  <c r="Q33" i="32"/>
  <c r="R33" i="32" s="1"/>
  <c r="T33" i="32" s="1"/>
  <c r="S32" i="32"/>
  <c r="Q32" i="32"/>
  <c r="R32" i="32" s="1"/>
  <c r="T32" i="32" s="1"/>
  <c r="S31" i="32"/>
  <c r="Q31" i="32"/>
  <c r="R31" i="32" s="1"/>
  <c r="T31" i="32" s="1"/>
  <c r="S30" i="32"/>
  <c r="Q30" i="32"/>
  <c r="R30" i="32" s="1"/>
  <c r="T30" i="32" s="1"/>
  <c r="S29" i="32"/>
  <c r="Q29" i="32"/>
  <c r="R29" i="32" s="1"/>
  <c r="T29" i="32" s="1"/>
  <c r="S28" i="32"/>
  <c r="Q28" i="32"/>
  <c r="R28" i="32" s="1"/>
  <c r="T28" i="32" s="1"/>
  <c r="S27" i="32"/>
  <c r="Q27" i="32"/>
  <c r="R27" i="32" s="1"/>
  <c r="T27" i="32" s="1"/>
  <c r="S26" i="32"/>
  <c r="Q26" i="32"/>
  <c r="R26" i="32" s="1"/>
  <c r="T26" i="32" s="1"/>
  <c r="S25" i="32"/>
  <c r="Q25" i="32"/>
  <c r="R25" i="32" s="1"/>
  <c r="T25" i="32" s="1"/>
  <c r="S24" i="32"/>
  <c r="Q24" i="32"/>
  <c r="R24" i="32" s="1"/>
  <c r="T24" i="32" s="1"/>
  <c r="S23" i="32"/>
  <c r="Q23" i="32"/>
  <c r="R23" i="32" s="1"/>
  <c r="T23" i="32" s="1"/>
  <c r="S22" i="32"/>
  <c r="Q22" i="32"/>
  <c r="R22" i="32" s="1"/>
  <c r="T22" i="32" s="1"/>
  <c r="S21" i="32"/>
  <c r="Q21" i="32"/>
  <c r="R21" i="32" s="1"/>
  <c r="T21" i="32" s="1"/>
  <c r="S20" i="32"/>
  <c r="Q20" i="32"/>
  <c r="R20" i="32" s="1"/>
  <c r="T20" i="32" s="1"/>
  <c r="S19" i="32"/>
  <c r="Q19" i="32"/>
  <c r="R19" i="32" s="1"/>
  <c r="T19" i="32" s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4" i="31"/>
  <c r="Q24" i="31"/>
  <c r="R24" i="31" s="1"/>
  <c r="T24" i="31" s="1"/>
  <c r="I24" i="31"/>
  <c r="S23" i="31"/>
  <c r="Q23" i="31"/>
  <c r="R23" i="31" s="1"/>
  <c r="T23" i="31" s="1"/>
  <c r="I23" i="31"/>
  <c r="S22" i="31"/>
  <c r="Q22" i="31"/>
  <c r="R22" i="31" s="1"/>
  <c r="T22" i="31" s="1"/>
  <c r="I22" i="31"/>
  <c r="S21" i="31"/>
  <c r="Q21" i="31"/>
  <c r="R21" i="31" s="1"/>
  <c r="T21" i="31" s="1"/>
  <c r="I21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30" i="31" l="1"/>
  <c r="C15" i="28" s="1"/>
  <c r="T72" i="32"/>
  <c r="E16" i="28" s="1"/>
  <c r="S72" i="32"/>
  <c r="C16" i="28" s="1"/>
  <c r="T30" i="31"/>
  <c r="E15" i="28" s="1"/>
  <c r="I16" i="31"/>
  <c r="I30" i="31" s="1"/>
  <c r="D15" i="28" l="1"/>
  <c r="U91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S24" i="29"/>
  <c r="S25" i="29"/>
  <c r="S26" i="29"/>
  <c r="S27" i="29"/>
  <c r="S2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F14" i="28"/>
  <c r="F45" i="28" s="1"/>
  <c r="S91" i="29" l="1"/>
  <c r="C14" i="28" s="1"/>
  <c r="T91" i="29"/>
  <c r="E14" i="28" l="1"/>
  <c r="E45" i="28" s="1"/>
  <c r="D17" i="28"/>
  <c r="D21" i="28"/>
  <c r="D29" i="28"/>
  <c r="D22" i="28"/>
  <c r="D26" i="28"/>
  <c r="D33" i="28"/>
  <c r="D40" i="28"/>
  <c r="D23" i="28"/>
  <c r="D42" i="28" l="1"/>
  <c r="D14" i="28"/>
  <c r="D19" i="28"/>
  <c r="D37" i="28"/>
  <c r="D30" i="28"/>
  <c r="D35" i="28"/>
  <c r="D41" i="28"/>
  <c r="D32" i="28"/>
  <c r="D38" i="28"/>
  <c r="D18" i="28"/>
  <c r="D28" i="28"/>
  <c r="D34" i="28"/>
  <c r="D39" i="28"/>
  <c r="D24" i="28"/>
  <c r="D31" i="28"/>
  <c r="D36" i="28"/>
  <c r="D20" i="28"/>
  <c r="D27" i="28"/>
  <c r="D16" i="28"/>
  <c r="D45" i="28" l="1"/>
</calcChain>
</file>

<file path=xl/sharedStrings.xml><?xml version="1.0" encoding="utf-8"?>
<sst xmlns="http://schemas.openxmlformats.org/spreadsheetml/2006/main" count="7312" uniqueCount="1355">
  <si>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</si>
  <si>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</si>
  <si>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</si>
  <si>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</si>
  <si>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</si>
  <si>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</si>
  <si>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</si>
  <si>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</si>
  <si>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</si>
  <si>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</si>
  <si>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</si>
  <si>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</si>
  <si>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</si>
  <si>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</si>
  <si>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</si>
  <si>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</si>
  <si>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</si>
  <si>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</si>
  <si>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</si>
  <si>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</si>
  <si>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</si>
  <si>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</si>
  <si>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</si>
  <si>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</si>
  <si>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</si>
  <si>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</si>
  <si>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</si>
  <si>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</si>
  <si>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</si>
  <si>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</si>
  <si>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</si>
  <si>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</si>
  <si>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</si>
  <si>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</si>
  <si>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</si>
  <si>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</si>
  <si>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</si>
  <si>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</si>
  <si>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</si>
  <si>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</si>
  <si>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</si>
  <si>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</si>
  <si>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</si>
  <si>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</si>
  <si>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</si>
  <si>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</si>
  <si>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</si>
  <si>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</si>
  <si>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</si>
  <si>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</si>
  <si>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</si>
  <si>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</si>
  <si>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</si>
  <si>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</si>
  <si>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</si>
  <si>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</si>
  <si>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</si>
  <si>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</si>
  <si>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</si>
  <si>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</si>
  <si>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</si>
  <si>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</si>
  <si>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</si>
  <si>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</si>
  <si>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</si>
  <si>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</si>
  <si>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</si>
  <si>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</si>
  <si>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</si>
  <si>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</si>
  <si>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</si>
  <si>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</si>
  <si>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</si>
  <si>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</si>
  <si>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</si>
  <si>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</si>
  <si>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</si>
  <si>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</si>
  <si>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</si>
  <si>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</si>
  <si>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</si>
  <si>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</si>
  <si>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</si>
  <si>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</si>
  <si>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</si>
  <si>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</si>
  <si>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</si>
  <si>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</si>
  <si>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</si>
  <si>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</si>
  <si>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</si>
  <si>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</si>
  <si>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</si>
  <si>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</si>
  <si>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</si>
  <si>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</si>
  <si>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</si>
  <si>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</si>
  <si>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</si>
  <si>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</si>
  <si>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</si>
  <si>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</si>
  <si>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</si>
  <si>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</si>
  <si>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</si>
  <si>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</si>
  <si>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</si>
  <si>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</si>
  <si>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</si>
  <si>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</si>
  <si>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</si>
  <si>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</si>
  <si>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</si>
  <si>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</si>
  <si>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</si>
  <si>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</si>
  <si>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</si>
  <si>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</si>
  <si>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</si>
  <si>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</si>
  <si>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</si>
  <si>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</si>
  <si>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</si>
  <si>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</si>
  <si>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</si>
  <si>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</si>
  <si>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</si>
  <si>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</si>
  <si>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</si>
  <si>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</si>
  <si>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</si>
  <si>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</si>
  <si>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</si>
  <si>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</si>
  <si>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</si>
  <si>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</si>
  <si>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</si>
  <si>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</si>
  <si>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</si>
  <si>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</si>
  <si>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</si>
  <si>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</si>
  <si>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</si>
  <si>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</si>
  <si>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</si>
  <si>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</si>
  <si>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</si>
  <si>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</si>
  <si>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</si>
  <si>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</si>
  <si>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</si>
  <si>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</si>
  <si>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</si>
  <si>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</si>
  <si>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</si>
  <si>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</si>
  <si>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</si>
  <si>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</si>
  <si>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</si>
  <si>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</si>
  <si>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</si>
  <si>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</si>
  <si>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</si>
  <si>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</si>
  <si>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</si>
  <si>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</si>
  <si>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</si>
  <si>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</si>
  <si>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</si>
  <si>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</si>
  <si>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</si>
  <si>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</si>
  <si>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</si>
  <si>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</si>
  <si>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</si>
  <si>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</si>
  <si>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</si>
  <si>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</si>
  <si>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</si>
  <si>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</si>
  <si>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</si>
  <si>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EKO</t>
  </si>
  <si>
    <t>IK</t>
  </si>
  <si>
    <t>EKOLOŠKO SADJE IN ZELENJAVA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</si>
  <si>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</si>
  <si>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</si>
  <si>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</si>
  <si>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</si>
  <si>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</si>
  <si>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</si>
  <si>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</si>
  <si>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</si>
  <si>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</si>
  <si>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</si>
  <si>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</si>
  <si>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</si>
  <si>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</si>
  <si>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</si>
  <si>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</si>
  <si>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</si>
  <si>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</si>
  <si>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</si>
  <si>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</si>
  <si>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</si>
  <si>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</si>
  <si>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</si>
  <si>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</si>
  <si>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</si>
  <si>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</si>
  <si>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</si>
  <si>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</si>
  <si>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</si>
  <si>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</si>
  <si>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</si>
  <si>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</si>
  <si>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</si>
  <si>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</si>
  <si>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</si>
  <si>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</si>
  <si>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</si>
  <si>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</si>
  <si>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</si>
  <si>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</si>
  <si>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</si>
  <si>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</si>
  <si>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</si>
  <si>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</si>
  <si>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</si>
  <si>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</si>
  <si>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</si>
  <si>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</si>
  <si>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0,5-1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</si>
  <si>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</si>
  <si>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</si>
  <si>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</si>
  <si>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</si>
  <si>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</si>
  <si>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</si>
  <si>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</si>
  <si>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</si>
  <si>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</si>
  <si>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</si>
  <si>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</si>
  <si>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</si>
  <si>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</si>
  <si>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</si>
  <si>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</si>
  <si>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31. sklop: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</si>
  <si>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</si>
  <si>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</si>
  <si>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</si>
  <si>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</si>
  <si>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MLEKO IN MLEČNI IZDELKI</t>
  </si>
  <si>
    <t>Ponudnik mora ponudite vse artike v celotnem sklopu. V kolikor ne ponudi vseh artiklov, naročnik izloči ponudbo, kot nedopustno.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</si>
  <si>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</si>
  <si>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</si>
  <si>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</si>
  <si>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</si>
  <si>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</si>
  <si>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</si>
  <si>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</si>
  <si>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</si>
  <si>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</si>
  <si>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</si>
  <si>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</si>
  <si>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</si>
  <si>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</si>
  <si>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</si>
  <si>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</si>
  <si>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</si>
  <si>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 xml:space="preserve">l </t>
  </si>
  <si>
    <t>200-250</t>
  </si>
  <si>
    <t>141.</t>
  </si>
  <si>
    <t>142.</t>
  </si>
  <si>
    <t>143.</t>
  </si>
  <si>
    <t>144.</t>
  </si>
  <si>
    <t>145.</t>
  </si>
  <si>
    <t>146.</t>
  </si>
  <si>
    <t>300-500</t>
  </si>
  <si>
    <t>24. sklop:</t>
  </si>
  <si>
    <t>ZGO</t>
  </si>
  <si>
    <t/>
  </si>
  <si>
    <t>700-1000</t>
  </si>
  <si>
    <t>8,0-10</t>
  </si>
  <si>
    <t>V kolikor je pri artiklu navedena blagovna znamka, jo naročnik navaja v tem smislu, da se zahteva enakovredna kvaliteta in okus.</t>
  </si>
  <si>
    <t>predracun2a_Vrtec_M_K_Cerknica</t>
  </si>
  <si>
    <t>VRTEC MARTIN KRPAN CERKNICA</t>
  </si>
  <si>
    <t xml:space="preserve">Cesta na Jezero 17, 1380 CERKNICA </t>
  </si>
  <si>
    <t>SLADOLED</t>
  </si>
  <si>
    <t>RDEČE  MESO IN MESNI IZDELKI</t>
  </si>
  <si>
    <t>PERUTNINSKO MESO IN PERUTNINSKI MESNI IZDELKI</t>
  </si>
  <si>
    <t>SVEŽE RIBE IN RIBJI IZDELKI , ZAMRZNJENE RIBE, PANIRANE RIBE</t>
  </si>
  <si>
    <t>ZAMRZNJENA ZELENJAVA IN SADJE</t>
  </si>
  <si>
    <t>ZAMRZNJENI IZDELKI IZ TESTA</t>
  </si>
  <si>
    <t>PREDPRIPRAVLJENI KUHANI (ZAMRZNJENI) ŠTRUKLJI</t>
  </si>
  <si>
    <t>PREDPRIPRAVLJENE PALAČINKE IN CARSKI PRAŽENEC</t>
  </si>
  <si>
    <t>ZAMRZNJENI POLPETI</t>
  </si>
  <si>
    <t>OSTALI DIETNI IZDELKI</t>
  </si>
  <si>
    <t xml:space="preserve">SADNI SOKOVI, SIRUPI in SADNO-ŽITNE REZINE </t>
  </si>
  <si>
    <t>KONZERVIRANA ZELENJAVA IN SADJE</t>
  </si>
  <si>
    <t xml:space="preserve">MARMELADE </t>
  </si>
  <si>
    <t>ŽITA IN MLEVSKI IZDELKI, RIŽ</t>
  </si>
  <si>
    <t>TESTENINE IN JUŠNE ZAKUHE</t>
  </si>
  <si>
    <t>KOSMIČI</t>
  </si>
  <si>
    <t>PREDPAKIRANI SENDVIČI</t>
  </si>
  <si>
    <t>KRUH in DROBNO PEKOVSKO PECIVO</t>
  </si>
  <si>
    <t>RASTLINSKA OLJA</t>
  </si>
  <si>
    <t>OSTALO PREHRAMBENO BLAGO</t>
  </si>
  <si>
    <t>SVEŽA SADJE IN ZELENJAVA</t>
  </si>
  <si>
    <t>EKOLOŠKI KRUH IN PECIVO</t>
  </si>
  <si>
    <t>EKOLOŠKI MLEČNI IZDELKI</t>
  </si>
  <si>
    <t>EKO KEFIRJI NAREJENI IZ KEFIRJEVIH ZRN</t>
  </si>
  <si>
    <t>EKOLOŠKO MLEKO</t>
  </si>
  <si>
    <t>EKOLOŠKA ŽITA</t>
  </si>
  <si>
    <t>EKOLOŠKO SVEŽE MESO</t>
  </si>
  <si>
    <t>EKOLOŠKE MARMELADE</t>
  </si>
  <si>
    <t>MLEKO pasterizirano, homogenizirano, 3,5% m.m., pakirano v vreči</t>
  </si>
  <si>
    <t xml:space="preserve">MLEKO TRAJNO, najmanj 3,2% m.m.,  TP </t>
  </si>
  <si>
    <t xml:space="preserve">MLEKO TRAJNO, 3,5% m.m. </t>
  </si>
  <si>
    <t>MLEKO TRAJNO, 3,5% m.m., TP,  prilož. slamica</t>
  </si>
  <si>
    <t xml:space="preserve">TRAJNO MLEKO BREZ LAKTOZE, 3,5 % m.m. TP </t>
  </si>
  <si>
    <t>MLEKO vaniljevo  TP</t>
  </si>
  <si>
    <t>MLEKO čokoladno TP</t>
  </si>
  <si>
    <t xml:space="preserve">SMETANA  ZA KUHANJE, sterilizirana,  20 % m.m., TP </t>
  </si>
  <si>
    <t>SMETANA SVEŽA SLADKA, 35 % m.m., TP, za stepanje</t>
  </si>
  <si>
    <t>SMETANA SLADKA ZA STEPANJE, 35 % m.m.,  TP, za stepanje</t>
  </si>
  <si>
    <t>KISLA SMETANA, najmanj 18 % m.m.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</si>
  <si>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</si>
  <si>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SKUTA, nepasirana, 35 % m.m.</t>
  </si>
  <si>
    <t>SKUTA, nepasirana, min 35 % m.m.</t>
  </si>
  <si>
    <t xml:space="preserve">SKUTA, pasirana </t>
  </si>
  <si>
    <t xml:space="preserve">SADNA SKUTA, brez dodanega sladkorja, brez umetnih barvil, najmanj 10 % sadnega deleža, različni okusi </t>
  </si>
  <si>
    <t>SKUTA S PODLOŽENIM SADJEM, različni okusi</t>
  </si>
  <si>
    <t>MASLO, surovo, I. kvalitete</t>
  </si>
  <si>
    <t>NAMAZ SIRNI, 23 % m.mm.</t>
  </si>
  <si>
    <t>NAMAZ SIRNI, navaden, 25 % m.m.</t>
  </si>
  <si>
    <t>NAMAZ SIRNI, različni okusi, 25 % m.m.</t>
  </si>
  <si>
    <t>NAMAZ MLEČNI, navaden, 19 % m.m.</t>
  </si>
  <si>
    <t>NAMAZ MLEČNI, različni okusi, 19 % m.m.</t>
  </si>
  <si>
    <t xml:space="preserve">NAMAZ MLEČNI </t>
  </si>
  <si>
    <t>SIR ZA ŽAR</t>
  </si>
  <si>
    <t>SIR trdi, polnomastni sir, tipa ementalec, z min. 45% m.m.</t>
  </si>
  <si>
    <t>SIR, poltrdi, polmastni, najmanj 24 % m.m, enakovredno kot Edamec</t>
  </si>
  <si>
    <t>SIR, poltrdi, polnomastni, najmanj 24 % m.m, enakovredno kot Gauda</t>
  </si>
  <si>
    <t>SIR tipa Jošt, poltrdi, polnomastni,  v rezinah</t>
  </si>
  <si>
    <t>SIR tipa Jošt, poltrdi, polnomastni, v rezinah</t>
  </si>
  <si>
    <t>SIR, poltrdi, dimljeni, najmanj 45 % m.m. v suhi snovi, v rezinah</t>
  </si>
  <si>
    <t>SIR, poltrdi, ribani, najmanj 45 % m.m. v suhi snovi</t>
  </si>
  <si>
    <t>SIR, mehki, beli, iz slanice, tipa mocarela, min. 18 % m.m., v kroglicah</t>
  </si>
  <si>
    <t>SIR, mehki, beli, tipa mocarela, 21 % m.m., ribani</t>
  </si>
  <si>
    <t>SIR parmezan, ribani, trdi, od 35-45% vode v ne maščobnem delu sira</t>
  </si>
  <si>
    <t>SIR poltrdi, BREZ LAKTOZE, tipa Livada, v kosu</t>
  </si>
  <si>
    <t>SIR poltrdi, BREZ LAKTOZE, tipa Livada, rezine</t>
  </si>
  <si>
    <t>SIR, mascarpone</t>
  </si>
  <si>
    <t>SIR, mascarpone, veliko pakiranje</t>
  </si>
  <si>
    <t>SIR topljeni, 13 % m.m., klasični</t>
  </si>
  <si>
    <t>SIR topljeni, 13 % m.m., dimljeni</t>
  </si>
  <si>
    <t>JOGURT NARAVNI, 3,2% m.m.</t>
  </si>
  <si>
    <t>JOGURT KREMAST, 6 % m.m., lešnik-kosmiči</t>
  </si>
  <si>
    <t>JOGURT KREMAST, 6 % m.m., navadni</t>
  </si>
  <si>
    <t>JOGURT, grški tip, 9,8 % m.m., navadni</t>
  </si>
  <si>
    <t>JOGURT, grški tip, 2 % m.m., navadni</t>
  </si>
  <si>
    <t>JOGURT SADNI, grški tip, 7,9 % m.m., različni okusi</t>
  </si>
  <si>
    <t>JOGURT, naravni, brez laktoze, 1,6 % m.m</t>
  </si>
  <si>
    <t>JOGURT, tekoči, brez laktoze, sadni, 1,4 % m.m.</t>
  </si>
  <si>
    <t>JOGURT, sadni do 3,5 % m.m., različni okusi</t>
  </si>
  <si>
    <t>JOGURT SADNI, z več koščki sadja (do 18%), vsaj 2,5% mm</t>
  </si>
  <si>
    <t>JOGURT SADNI, s pisanimi čokoladnimi bonbončki</t>
  </si>
  <si>
    <t>JOGURT vaniljev, z dodanimi čokoladnimi kroglicami</t>
  </si>
  <si>
    <t>JOGURT vaniljev, z dodanimi maslenimi piškotki</t>
  </si>
  <si>
    <t>JOGURT SADNI, brez dodanih sladkorjev</t>
  </si>
  <si>
    <t>JOGURTOVA SMETANA, sadna, najmanj 7,8% m.m.</t>
  </si>
  <si>
    <t>JOGURT s podloženim sadjem, različni okusi</t>
  </si>
  <si>
    <t>JOGURT, probiotični sadni, brez dodanih sladkorjev in umetnih sladil</t>
  </si>
  <si>
    <t>KEFIR, navadni, najmanj 3,2% m.m.</t>
  </si>
  <si>
    <t>KEFIR, sadni ali z okusi (npr. vanilja), najmanj 1,5% m.m.</t>
  </si>
  <si>
    <t>PUDING, mlečni, s čokoladnim okusom, s smetano</t>
  </si>
  <si>
    <t>PUDING, mlečni, z okusom vanilije, s smetano</t>
  </si>
  <si>
    <t>PUDING, mlečni, z okusom vanilije, brez smetane</t>
  </si>
  <si>
    <t>PUDING, mlečni, z okusom čokolade, brez smetane</t>
  </si>
  <si>
    <t xml:space="preserve">kos </t>
  </si>
  <si>
    <t>MLEČNA REZINA, kot kinder milch schnitte</t>
  </si>
  <si>
    <t>MLEČNA REZINA, kot kinder pingui</t>
  </si>
  <si>
    <t>MLEČNA REZINA, kot kinder pingui, različni okusi (kokos, malina)</t>
  </si>
  <si>
    <t>MLEČNA REZINA, kot maxi king</t>
  </si>
  <si>
    <t xml:space="preserve">Za živila, kjer v 2c stolpcu - ZAHTEVANA SHEM KAKOVOSTI, mora ponudnik predložiti ustrezen veljaven certifikat.  </t>
  </si>
  <si>
    <t xml:space="preserve">SLADOLED, mlečni, v kornetu, različni okusi                                         </t>
  </si>
  <si>
    <t>SLADOLED mlečni, v lončku (okus vanilija, vanilija/čokolada, vanilija/jagoda), brez laktoze</t>
  </si>
  <si>
    <t>SLADOLED VANILIJA, V ŽOGICI</t>
  </si>
  <si>
    <t>SLADOLED vodni, z okusom</t>
  </si>
  <si>
    <t>SLADOLED, mlečni, na palčki, z okusom vanilije, oblit s čokolado, s sadnim polnilom</t>
  </si>
  <si>
    <t>SLADOLED, mlečni, na palčki, z okusom čokolade, oblit s čokolado, s sadnim polnilom</t>
  </si>
  <si>
    <t>SLADOLED, mlečni, na palčki, z okusom vanilije, oblit s čokolado, z dodanimi drobljenimi lešniki</t>
  </si>
  <si>
    <t>SLADOLED, mlečni, na palčki, z okusom vanilije, oblit s čokolado</t>
  </si>
  <si>
    <t>SLADOLED SADNI NA PALČKI, 100% sadni delež</t>
  </si>
  <si>
    <t>SLADOLED brez laktoze, okus čokolada, jagoda, vanilja</t>
  </si>
  <si>
    <t>SLADOLED NA PALČKI, okus jagoda, vanilja, čokolada, oblit s čokolado</t>
  </si>
  <si>
    <t>SLADOLED MLEČNI, polnjen v PVC banjico, okus jagoda, borovnica, gozni sadeži</t>
  </si>
  <si>
    <t>SLADOLED MLEČNI, polnjen v PVC banjico, okus vanilja, burbonska vanilja, masleni piškotek</t>
  </si>
  <si>
    <t>SLADOLED MLEČNI, polnjen v PVC banjico, okus čokolade, vanilije in jagode</t>
  </si>
  <si>
    <t>GOVEJE KOSTI, sveže, rezane</t>
  </si>
  <si>
    <t>TELEČJE stegno b.k., sveže, I. kategorija, rezano na kocke 1x1 cm</t>
  </si>
  <si>
    <t>TELEČJE stegno b.k., sveže, I. kategorija, rezano na zrezke, 5-6 dag</t>
  </si>
  <si>
    <t>TELEČJE stegno b.k., sveže, I. kategorija, rezano na zrezke, 15-16 dag</t>
  </si>
  <si>
    <t>JUNČJE stegno (mlado goveje stegno) b. k., sveže, I. kategorija, rezano na kocke 1x1 cm</t>
  </si>
  <si>
    <t>JUNČJI bočnik, b.k., sveže, I. kategorija, rezano na kocke 1x1 cm</t>
  </si>
  <si>
    <t>JUNČJI bočnik, b.k., sveže, I. kategorija, rezano na zrezke, 5-6 dag</t>
  </si>
  <si>
    <t>JUNČJI bočnik, b.k., sveže, I. kategorija, rezano na zrezke, 15-16 dag</t>
  </si>
  <si>
    <t>JUNČJE pleče, b.k., sveže, rezano na kocke 1x1 cm</t>
  </si>
  <si>
    <t>JUNČJE pleče, b.k., sveže, rezano na zrezke, 5-6 dag</t>
  </si>
  <si>
    <t>JUNČJE pleče, b.k., sveže, rezano na zrezke, 15-16 dag</t>
  </si>
  <si>
    <t>JUNČJE stegno, drobno mleto, b.k.</t>
  </si>
  <si>
    <t>JUNČJI file, b.k., svež, kosi (pljučna)</t>
  </si>
  <si>
    <t>TELEČJE pleče, drobno mleto, b.k.</t>
  </si>
  <si>
    <t>TELEČJI bočnik, b.k., svež, I. kategorija, rezano na kocke, 1x1 cm</t>
  </si>
  <si>
    <t>TELEČJE stegno, b.k., svež, I. kategorija, rezano na kocke, 1x1 cm</t>
  </si>
  <si>
    <t>TELEČJI bočnik, b.k., svež, I. kategorija, rezano na zrezke, 5-6 dag</t>
  </si>
  <si>
    <t>TELEČJI bočnik, b.k., svež, I. kategorija, rezano na zrezke, 15-16 dag</t>
  </si>
  <si>
    <t>TELEČJE stegno, b.k., svež, I. kategorija, rezano na zrezke, 5-6 dag</t>
  </si>
  <si>
    <t>TELEČJE stegno, b.k., svež, I. kategorija, rezano na zrezke, 15-16 dag</t>
  </si>
  <si>
    <t>MLETO MESO mešano (50% goveje pleče, 50% svinjsko pleče), b.k.</t>
  </si>
  <si>
    <t>MLETO MESO mešano (50% goveje stegno, 50% svinjsko stegno), b.k.</t>
  </si>
  <si>
    <t>RAŽNJIČI iz svinjskega mesa, 80g</t>
  </si>
  <si>
    <t>RAŽNJIČI iz svinjskega mesa, 120g</t>
  </si>
  <si>
    <t>SVINJSKO MESO, b.k., stegno, narezano na kocke  1x1 cm</t>
  </si>
  <si>
    <t xml:space="preserve">SVINJSKO MESO, b.k., stegno, narezano na zrezke 5-6 dag </t>
  </si>
  <si>
    <t>SVINJSKO MESO, b.k., stegno, narezano na zrezke 15-16dag</t>
  </si>
  <si>
    <t>SVINJSKO MESO, b.k., lax kare</t>
  </si>
  <si>
    <t>SVINJSKO MESO, b.k., vrat, v kosu</t>
  </si>
  <si>
    <t>SVINJSKO MESO, mleto (bočnik)</t>
  </si>
  <si>
    <t>ČEVAPČIČI, iz govejega in svinjskega mesa, manj začinjeni</t>
  </si>
  <si>
    <t>ŠUNKA, pečena, narezana, vakumsko pakirana</t>
  </si>
  <si>
    <t>VRAT, svinjski, prekajeni, brez kosti, v kosu 2-3 kg, vakumsko pakiran</t>
  </si>
  <si>
    <t>SLANINA, hamburška, kocke 1x1 cm</t>
  </si>
  <si>
    <t>PEČENICE, sveže, iz svinj. mesa, 8-10 dag polovička, manj začinjene</t>
  </si>
  <si>
    <t>OCVIRKI v masti</t>
  </si>
  <si>
    <t>PRŠUT, KUHAN, narezan, vakumsko pakiran</t>
  </si>
  <si>
    <t>PRŠUT, PEČEN, narezan, vakumsko pakiran</t>
  </si>
  <si>
    <t>SALAMA SUHA I. kvalitete, 100% goveja, rezana, pakirana 0,5 kg</t>
  </si>
  <si>
    <t>SALAMA SUHA I. kvalitete, tipa ogrska ali enakovredno, rezana, pakirana 0,5 kg</t>
  </si>
  <si>
    <t>TELEČJE HRENOVKE, v nar.ov., 12-14 dag par, sveže, brez glutena, brez ojačevalcev okusa</t>
  </si>
  <si>
    <t>ŠUNKA v ovoju, v kosu</t>
  </si>
  <si>
    <t>1000-3000</t>
  </si>
  <si>
    <t>ŠUNKA, prešana, rezana, vakumsko pakirana</t>
  </si>
  <si>
    <t>MORTADELA,  rezana na rezine</t>
  </si>
  <si>
    <t>KOCKE ZA GOLAŽ, 1x1 cm, srna</t>
  </si>
  <si>
    <t>KOCKE ZA GOLAŽ, 1x1 cm, divji prašič</t>
  </si>
  <si>
    <t>PURANJI FILE b.k. in kože, sveži</t>
  </si>
  <si>
    <t>PURANJI FILE b.k. in kože (rezan na kocke 1x1 cm), sveži</t>
  </si>
  <si>
    <t>PURANJI FILE b.k. in kože, sveži, zrezki 60 g</t>
  </si>
  <si>
    <t>PURANJI FILE b.k. in kože, sveži, zrezki 150-160 g</t>
  </si>
  <si>
    <t>PURANJE MESO MLETO, sveže, b.k.</t>
  </si>
  <si>
    <t>ČEVAPČIČI, perutninski, manj začinjeni, sveži</t>
  </si>
  <si>
    <t>IK ALI VK</t>
  </si>
  <si>
    <t>PURANJE MESO, ražnjiči, sveži, manj začinjeni, 8 dag</t>
  </si>
  <si>
    <t>PURANJE MESO, ražnjiči, sveži, manj začinjeni, 12 dag</t>
  </si>
  <si>
    <t>SALAMA PIŠČANČJE PRSI V OVITKU, rezana na rezine, vakumsko pakirana</t>
  </si>
  <si>
    <t>SALAMA PEČENE PIŠČANČJE PRSI V OVITKU, rezana na rezine, vakumsko pakirana</t>
  </si>
  <si>
    <t>IN ALI VK</t>
  </si>
  <si>
    <t>PIŠČANČJA POSEBNA SALAMA, v ovitku</t>
  </si>
  <si>
    <t>ŠUNKA, piščančja, pečena, narezana, vakumsko pakirana</t>
  </si>
  <si>
    <t>PIŠČANČJI FILE b.k. in kože, sveže</t>
  </si>
  <si>
    <t>PIŠČANČJI FILE b.k. in kože (rezan na kocke 1x1 cm), sveže</t>
  </si>
  <si>
    <t>PIŠČANČJI FILE b.k. in kože, zrezki 60 g</t>
  </si>
  <si>
    <t>PIŠČANČJI FILE b.k. in kože, zrezki 150-160 g, sveže</t>
  </si>
  <si>
    <t>PIŠČANČJA BEDRA, težka 20-25 dag, sveže</t>
  </si>
  <si>
    <t>PIŠČANČJE KRAČE, 10-12 dag, sveže</t>
  </si>
  <si>
    <t>PIŠČANČJE PERUTI, sveže</t>
  </si>
  <si>
    <t>PIŠČANČJE PRSI s kostjo, razsek 20-25 dag</t>
  </si>
  <si>
    <t>PIŠČANČJE MESO, nabodala, manj začinjeno, sveže</t>
  </si>
  <si>
    <t>PIŠČANEC, cel, očiščen, nezačinjen</t>
  </si>
  <si>
    <t>PIŠČANČJA PLESKAVICA, sveža, brez ojačevalcev okusa, umetnih barvil in fosfatov, 100g</t>
  </si>
  <si>
    <t>PIŠČANČJI MINI FILEJI na palčki, nezačinjeni, b.k., sveži, 60g</t>
  </si>
  <si>
    <t>PIŠČANČJE MESO MLETO, sveže</t>
  </si>
  <si>
    <t xml:space="preserve">PIŠČANČJI POLPETI, sveži, b.k., </t>
  </si>
  <si>
    <t>PIŠČANČJA MORTADELA, narezana, vakumsko pakirana</t>
  </si>
  <si>
    <t>HRENOVKE, piščančje, brez ovoja, brez glutena, brez dodanih barvil in ojačevalcev okusa</t>
  </si>
  <si>
    <t>KUNČJE MESO, file, rezan na kocke 2x2 cm, b.k.</t>
  </si>
  <si>
    <t>S.afriški čopovec (som), file, sveži</t>
  </si>
  <si>
    <t>S.afriški čopovec (som), file, sveži, mleti</t>
  </si>
  <si>
    <t>POSTRV, šarenka, pincetno očiščena, file, sveža</t>
  </si>
  <si>
    <t>ČOPOVEC SVEŽ očiščen, b.k. in kože, I. kakovosti, kosi 100g</t>
  </si>
  <si>
    <t>BRANCIN, sveži file, 100-125g, brez kosti in kože</t>
  </si>
  <si>
    <t>ORADA, sveža, očiščena, file b.k. in kože, I. kakovosti, kosi 100g</t>
  </si>
  <si>
    <t>TRSKA, sveži file, 100-125g, brez kosti in kože</t>
  </si>
  <si>
    <t>LOSOS FILE, porc. 100 g, brez kosti in kože, I. kvalitete, sveži</t>
  </si>
  <si>
    <t>TUNA, porcijska, rumenoplavuta, očiščena, brez kože in kosti, I. kakovosti, kosi 100g, sveža</t>
  </si>
  <si>
    <t>LIGNJI mali, očiščeni, sveži</t>
  </si>
  <si>
    <t>BAKALAR na belo, brez začimb, sveži, I. kakovosti</t>
  </si>
  <si>
    <t>LOSOS FILE, porc. 16-18 dag, brez kosti in kože, I. kvalitete, globoko zamrznjen, brez glazure do 20 % ledene glazure (kot keta losos), rinfuza</t>
  </si>
  <si>
    <t>DIVJI LOSOS, file, brez kože in kosti, 100-125g, globoko zamrznjen</t>
  </si>
  <si>
    <t>NOVOZELANDSKI REPAK (MORSKA ŠČUKA), file brez kosti in kože, 200-400 g, brez glazure, globoko zamrznjen, rinfuza</t>
  </si>
  <si>
    <t>OSLIČ FILE, bela riba, globoko zamrznjen, file brez kosti in kože, I. kategorija (argentinski)</t>
  </si>
  <si>
    <t>BRANCIN FILE, globoko zamrnjen, očiščen, b.k. in kože, kosi 120-160g</t>
  </si>
  <si>
    <t>SMUČ FILE, globoko zamrznjen, očiščen, b.k. in kože, kosi 100-150g</t>
  </si>
  <si>
    <t>PANIRAN ARGENTINSKI OSLIČ, zamrznjen</t>
  </si>
  <si>
    <t>PANIRAN KAPSKI OSLIČ, zamrznjen , 110-130g</t>
  </si>
  <si>
    <t>PANIRAN RIBJI BURGER Z LOSOSOM, zamrznjen</t>
  </si>
  <si>
    <t>PANIRAN RIBJI FILE, zamrznjen</t>
  </si>
  <si>
    <t>PANIRANE RIBJE KOCKE IZ FILEJA, zamrznjene, rinfuza</t>
  </si>
  <si>
    <t>PANIRANE RIBJE PALČKE z lososom, 25g, zamrznjene</t>
  </si>
  <si>
    <t>PANIRANE RIBJE PALČKE, zamrznjene</t>
  </si>
  <si>
    <t>PANIRANI OSLIČEVI MEDALJONI, zamrznjeni</t>
  </si>
  <si>
    <t>do 5</t>
  </si>
  <si>
    <t>POR, globoko zamrznjeni, narezan</t>
  </si>
  <si>
    <t>Mešanica rezine korenja, zelene, pora (Julienne mix)</t>
  </si>
  <si>
    <t>FIŽOL STROČJI zeleni, očiščen, lomljen 26 mm, naglo globoko ohlajen, I. kvaliteta</t>
  </si>
  <si>
    <t>FIŽOL STROČJI rumeni, očiščen, lomljen 26 mm, naglo globoko ohlajen, I. kvaliteta</t>
  </si>
  <si>
    <t>GRAH zdrav, čist, brez tujih primesi, velikosti 8,75 mm-9,30 mm, naglo globoko ohlajen, I. kvaliteta</t>
  </si>
  <si>
    <t>BRSTIČNI OHROVT zdrav, čist, brez tujih primesi, naglo globoko ohlajen, I. kvaliteta</t>
  </si>
  <si>
    <t>CVETAČA zdrava, čista, brez tujih primesi, glava deljena na posamezne cvetove velikosti 15 mm - 30 mm, naglo globoko ohlajena, I. kvaliteta</t>
  </si>
  <si>
    <t>CVETAČA, panirana, globoko zamrznjena</t>
  </si>
  <si>
    <t>BROKOLI zdrav, čist, brez tujih primesi, deljen na posamezne cvetove velikosti 40 mm - 60 mm, naglo globoko ohlajen, I. kvaliteta</t>
  </si>
  <si>
    <t>BUČKE rezane kocke 5x5x5 mm,  zdrave, čiste, brez tujih primesi, naglo globoko ohlajene, I. kvaliteta</t>
  </si>
  <si>
    <t>BLITVA zdrava, čista, brez tujih primesi, naglo globoko ohlajena, I. kvaliteta, briketi 50g</t>
  </si>
  <si>
    <t>ŠPINAČA pasirana briketi 30 g, zdrava, čista, brez tujih primesi, naglo globoko ohlajena, I. kvaliteta</t>
  </si>
  <si>
    <t>KORENJE baby zdravo, čisto, brez tujih primesi, naglo globoko ohlajeno, I. kvaliteta</t>
  </si>
  <si>
    <t>KORENJE kocke zdravo, čisto, brez tujih primesi, narezano na kocke 10x10x10 mm,  naglo globoko ohlajeno, I. kvaliteta</t>
  </si>
  <si>
    <t>BELUŠI,  ZELENI očiščeni mladi poganjki, globoko zamrznjeni, I. kvaliteta</t>
  </si>
  <si>
    <t>MEŠANICA ZELENJAVE za juho, zelenjava očiščena, naglo globoko ohlajena; mešanica sestavljena iz: stročji fižol lomljen (9 %), koleraba kocke (12 %), korenje kocke (28 %), por rezani (7 %), brstični ohrovt (5 %), cvetača (9 %), grah (9 %), listi in gomolji zelene (21 %); mešanica iz zdrave, čiste zelenjave, brez tujih primesi, I. kategorija - % posameznih sestavin so okvirni, mora pa artikel ustrezati namenu uporabe</t>
  </si>
  <si>
    <t xml:space="preserve">MEŠANICA ZELENJAVE za zelenjavne priloge, zelenjave očiščena, deljena, mešanica sestavljena iz: okrasno korenje - rezine premera 20 -40 mm (40 %), cvetovi cvetače (30 %), cvetovi brokolija (30 %), mešanica iz zdrave, čiste zelenjave, brez tujih primesi, naglo globoko ohlajena, I. kvaliteta. - % posameznih sestavin so okvirni, mora pa artikel ustrezati namenu uporabe. </t>
  </si>
  <si>
    <t>MEŠANICA ZELENJAVE GRAH-KORENJE, brez tujih primesi, naglo globoko ohlajena, I. kvaliteta</t>
  </si>
  <si>
    <t>MEŠANICA ZELENJAVE  ZA FRANCOSKO SOLATO brez tujih primesi, naglo globoko ohlajena, I. kvaliteta</t>
  </si>
  <si>
    <t>MLADI KROMPIR V KOLUTIH, globoko zamrznjen</t>
  </si>
  <si>
    <t>KORUZA, oluščena, globoko zamrznjena, čista, brez tujih primesi, I. kvalitete</t>
  </si>
  <si>
    <t>GOZDNI SADEŽI zdravi, čisti, celi plodovi, brez tujih primesi, naglo globoko ohlajene, I. kvaliteta</t>
  </si>
  <si>
    <t>JAGODE zdravi, čisti, celi plodovi, brez tujih primesi, naglo globoko ohlajene, I. kvaliteta</t>
  </si>
  <si>
    <t>MALINE zdravi, čisti, celi plodovi, brez tujih primesi, naglo globoko ohlajene, I. kvaliteta</t>
  </si>
  <si>
    <t>BOROVNICE zdravi, čisti, celi plodovi, brez tujih primesi, naglo globoko ohlajene, I. kvalitet</t>
  </si>
  <si>
    <t>RIBEZ RDEČI, zdrav, čist, brez primesi, naglo globoko zamrznjen, I. kvalitete</t>
  </si>
  <si>
    <t>ROBICE, zdrave, čiste, brez primesi, naglo globoko zamrznjene, I. kvalitete</t>
  </si>
  <si>
    <t>VIŠNJE zdravi, čisti, celi plodovi brez koščice, naglo globoko ohlajene, I. kvaliteta</t>
  </si>
  <si>
    <t>SVALJKI, pirini</t>
  </si>
  <si>
    <t>SVALJKI, krompirjevi s skuto</t>
  </si>
  <si>
    <t>SVALJKI, krompirjevi, brez skute</t>
  </si>
  <si>
    <t>SVALJKI, kmečki rženi</t>
  </si>
  <si>
    <t>SVALJKI, kmečki koruzni</t>
  </si>
  <si>
    <t>SVALJKI, kmečki ajdovi</t>
  </si>
  <si>
    <t>SVALJKI, kmečki brez skute</t>
  </si>
  <si>
    <t>OCVRTKI ZDROBOVI</t>
  </si>
  <si>
    <t>OCVRTKI S SIROM</t>
  </si>
  <si>
    <t>CMOKI, s slivovim nadevom</t>
  </si>
  <si>
    <t>CMOKI, z jagodnim nadevom</t>
  </si>
  <si>
    <t>CMOKI, z borovničevim nadevom</t>
  </si>
  <si>
    <t>CMOKI, mareličen nadev, s pirino moko</t>
  </si>
  <si>
    <t>CMOKI, z mareličnim nadevom</t>
  </si>
  <si>
    <t>CMOKI, s čokoladno-lešnikovim nadevom</t>
  </si>
  <si>
    <t>CMOKI, ZDROBOVI, brez polnila</t>
  </si>
  <si>
    <t>CMOKI KRUHOVI</t>
  </si>
  <si>
    <t>KANELONI, s šunko in sirom</t>
  </si>
  <si>
    <t>KANELONI, s špinačo in belim sirom</t>
  </si>
  <si>
    <t>KANELONI, mesni (100% goveje meso)</t>
  </si>
  <si>
    <t>KANELONI, s sirom</t>
  </si>
  <si>
    <t>KANELONI, s piščančjim nadevom</t>
  </si>
  <si>
    <t>TESTO ZA LAZANJO, predkuhano</t>
  </si>
  <si>
    <t>TESTO VLEČENO (sveže)</t>
  </si>
  <si>
    <t>TESTO VLEČENO (sveže), pirino, ajdovo</t>
  </si>
  <si>
    <t>TESTO listnato-kvašeno</t>
  </si>
  <si>
    <t>TESTO, listnato navadno</t>
  </si>
  <si>
    <t>TESTO za pico</t>
  </si>
  <si>
    <t>TORTELINI, špinačni (večje pakiranje)</t>
  </si>
  <si>
    <t>TORTELINI, sirovi (večje pakiranje)</t>
  </si>
  <si>
    <t>TORTELINI, krompirjevi</t>
  </si>
  <si>
    <t>BOROVNIČEV ZAVITEK s skuto iz vlečenega testa</t>
  </si>
  <si>
    <t xml:space="preserve">JABOLČNI ZAVITEK iz vlečenega testa </t>
  </si>
  <si>
    <t>JABOLČNI ZAVITEK iz polnozrnatega vlečenega testa</t>
  </si>
  <si>
    <t xml:space="preserve">SKUTIN ZAVITEK iz vlečenega testa </t>
  </si>
  <si>
    <t xml:space="preserve">VIŠNJEV ZAVITEK s skuto, iz vlečenega testa </t>
  </si>
  <si>
    <t xml:space="preserve">VIŠNJEV ZAVITEK iz listnatega testa </t>
  </si>
  <si>
    <t xml:space="preserve">SKUTIN ZAVITEK iz listnatega testa </t>
  </si>
  <si>
    <t xml:space="preserve">JABOLČNI ZAVITEK iz listnatega testa </t>
  </si>
  <si>
    <t>GLUHI štruklji</t>
  </si>
  <si>
    <t>3,5-4</t>
  </si>
  <si>
    <t>1,5-3</t>
  </si>
  <si>
    <t>IDRIJSKI ŽLIKROFI s certifikatom zajamčena tradicionalna posebnost</t>
  </si>
  <si>
    <t>ZTP</t>
  </si>
  <si>
    <t>ŠTRUKLJI SKUTNI,  večje pakiranje</t>
  </si>
  <si>
    <t>ŠTRUKLJI SKUTNI IZ POLNOZRNATEGA TESTA, slani, večje pakiranje</t>
  </si>
  <si>
    <t>ŠTRUKLJI AJDOVI z orehovim polnilom, večje pakiranje</t>
  </si>
  <si>
    <t>ŠTRUKLJI AJDOVI s skutnim nadevom, večje pakiranje</t>
  </si>
  <si>
    <t>ŠTRUKLJI OREHOVI (ne ajdovi ampak vlečeno pšenično testo), večje pakiranje</t>
  </si>
  <si>
    <t>ŠTRUKLJI ČOKOLADNI, večje pakiranje</t>
  </si>
  <si>
    <t>ŠTRUKLJI S ČOKOLADNO-POMARANČNIM NADEVOM, večje pakiranje</t>
  </si>
  <si>
    <t>ŠTRUKLJI Z BOROVNIČEVIM NADEVOM, večje pakiranje</t>
  </si>
  <si>
    <t>ŠTRUKLJI PEHTRANOVI, večje pakiranje</t>
  </si>
  <si>
    <t>ŠTRUKLJI KROMPIRJEVI s praženimi drobtinami, večje pakiranje</t>
  </si>
  <si>
    <t>ŠTRUKLJI KROMPIRJEVI s praženo čebulo, večje pakiranje</t>
  </si>
  <si>
    <t>ŠTRUKLJI, s korenčkovim nadevom</t>
  </si>
  <si>
    <t>PALAČINKE, s čokoladnim nadevom</t>
  </si>
  <si>
    <t>PALAČINKE, z marelično marmelado</t>
  </si>
  <si>
    <t>PALAČINKE, ajdove, z orehovim nadevom</t>
  </si>
  <si>
    <t>PALAČINKE, s skutnim nadevom</t>
  </si>
  <si>
    <t>PALAČINKE, nenamazane</t>
  </si>
  <si>
    <t>PALAČINKE, z dodatkom ajdove moke, brez namaza</t>
  </si>
  <si>
    <t>CARSKI PRAŽENEC, že pečen</t>
  </si>
  <si>
    <t>PALAČINKINA SKUTNA SESTAVLJANKA, s skuto in rozinami</t>
  </si>
  <si>
    <t>POLPETE, sojine, 50-60g</t>
  </si>
  <si>
    <t>POLPETE, zelenjavni, paniran, 60g</t>
  </si>
  <si>
    <t>POLPETI, cvetačni s sirom, paniran, 60g</t>
  </si>
  <si>
    <t>POLPETI, brokolijevi z lešniki, paniran, 60g</t>
  </si>
  <si>
    <t>3,5-5</t>
  </si>
  <si>
    <t>70-80</t>
  </si>
  <si>
    <t>100-110</t>
  </si>
  <si>
    <t>do 2,5</t>
  </si>
  <si>
    <t>PIŠČANČJI ZREZEK PANIRAN, b.k., svež 100g</t>
  </si>
  <si>
    <t>do 2</t>
  </si>
  <si>
    <t>do 3</t>
  </si>
  <si>
    <t>500-700</t>
  </si>
  <si>
    <t>0,5-0,7</t>
  </si>
  <si>
    <t>1,3-1,5</t>
  </si>
  <si>
    <t>8,0- 10</t>
  </si>
  <si>
    <t xml:space="preserve">TESTENINE BREZ GLUTENA , MLEKA, JAJC, SOJE IN KONZERVANSOV- različne oblike (polžki, peresniki, špageti, svedrčki, ….) </t>
  </si>
  <si>
    <t>TESTENINE ŠIROKI REZANCI, iz koruzne in riževe moke, brez glutena, soje in konzervansov</t>
  </si>
  <si>
    <t>TESTENINE IZ KORUZNE IN RIŽEVE MOKE BREZ GLUTENA, JAJC, MLEKA, SOJE IN KONZERVANSOV, svedrčki</t>
  </si>
  <si>
    <t>JUŠNE TESTENINE BREZ GLUTENA in laktoze - razl. Oblike</t>
  </si>
  <si>
    <t>JUŠNE TESTENINE BREZ GLUTENA in laktoze - rezanci</t>
  </si>
  <si>
    <t>DŽEM borovnica (diet)</t>
  </si>
  <si>
    <t>DŽEM jagoda (diet)</t>
  </si>
  <si>
    <t>ERITRITOL</t>
  </si>
  <si>
    <t>MED (kot DIEHTON)</t>
  </si>
  <si>
    <t>TESTO ZA PICO brez glutena</t>
  </si>
  <si>
    <t>MOKA BREZ GLUTENA, večnamenska</t>
  </si>
  <si>
    <t>MOKA RIŽEVA</t>
  </si>
  <si>
    <t>MOKA ROŽIČEVA, brez glutena in brez sledi oreščkov in arašidov</t>
  </si>
  <si>
    <t>KEKSI BREZ glutena, jajc, mleka, kvasa, soje in oreškov (kot srčki)</t>
  </si>
  <si>
    <t>PIŠKOTI KAKAVOVI s kokosom brez glutena</t>
  </si>
  <si>
    <t>PIŠKOTI VANILJEVI brez glutena</t>
  </si>
  <si>
    <t>KEKSI BREZ brez glutena, jajc, mleka, kvasa, soje in oreščkov, s čokolado</t>
  </si>
  <si>
    <t>Biskvit s sadnim polnilom, brez glutena, mleka, jajc, soje, oreščkov</t>
  </si>
  <si>
    <t>PREPEČENEC, BREZ GLUTENA, MLEKA, JAJC</t>
  </si>
  <si>
    <t>DIETNA KOKOSOVA MOKA, fino mleta, brez glutena, brez sledi oreščkov in arašidov (kot COCOMI)</t>
  </si>
  <si>
    <t>LINCERJI, drobno sveže pecivo z mareličnim polnilom</t>
  </si>
  <si>
    <t>SOJIN JOGURT sadni, 100% rastlinskega izvora, brez laktoze, različni okusi</t>
  </si>
  <si>
    <t>SOJIN JOGURT navadni, 100% rastlinskega izvora, brez laktoze</t>
  </si>
  <si>
    <t>SOJIN PUDING, vanilija</t>
  </si>
  <si>
    <t>SADNI DESERT brez mlečnih, sojinih in jajčnih beljakovin</t>
  </si>
  <si>
    <t>KOKOSOV DESERT NARAVNI, 2 x 125g</t>
  </si>
  <si>
    <t>KOKOSOV DESERT  Z ANANASOM</t>
  </si>
  <si>
    <t>KOKOSOV DESERT s kakaqvom, 2x125g</t>
  </si>
  <si>
    <t>JOGURT NAVADNI, brez laktoze</t>
  </si>
  <si>
    <t>JOGURT SADNI, brez laktoze</t>
  </si>
  <si>
    <t>RIŽEV DESERT z vanilijo,  100 % rastlinski desert brez glutena, pakirano 4x100 g</t>
  </si>
  <si>
    <t>RIŽEV DESERT s kakavom, 4x100g</t>
  </si>
  <si>
    <t>RIŽEV DESERT, z rdečimi sadeži, 2x 125g</t>
  </si>
  <si>
    <t>OVSENI NAPITEK, 100 % rastlinski napitek brez laktoze, brez dodanega sladkorja</t>
  </si>
  <si>
    <t>KOKOSOV NAPITEK s kalcijem in vitamini</t>
  </si>
  <si>
    <t>RIŽEV NAPITEK, 100 % rastlinski napitek brez glutena in laktoze, brez dodanega sladkorja</t>
  </si>
  <si>
    <t>RIŽEV NAPITEK, 100 % rastlinski napitek brez glutena in laktoze</t>
  </si>
  <si>
    <t>SOJIN NAPITEK</t>
  </si>
  <si>
    <t>SOJIN NAPITEK, različni okusi</t>
  </si>
  <si>
    <t>MANDLJEV NAPITEK z beljakovinami, brez glutena in laktoze, brez dodanega sladkorja</t>
  </si>
  <si>
    <t>MLEKO KOZJE</t>
  </si>
  <si>
    <t>RIŽEVA SMETANA za kuhanje, brez dodatka mlečnih beljakovin</t>
  </si>
  <si>
    <t>RIŽEVA SMETANA za stepanje, brez dodatka mlečnih beljakovin</t>
  </si>
  <si>
    <t>MARGARINSKI NAMAZ z olivnim oljem, brez mlečnih beljakovin, brez jajčnega lecitina, brez umetnih barvil in konzevansov (enakovredno kot Vitaquell ekstra)</t>
  </si>
  <si>
    <t>SIR Violife (vegan*)</t>
  </si>
  <si>
    <t>ZELENJAVNI NAMAZ s porom in bučkami</t>
  </si>
  <si>
    <t>ZELENJAVNI NAMAZ z drobnjakom</t>
  </si>
  <si>
    <t>ZELENJAVNI NAMAZ s sončničnimi semeni in drobnjakom</t>
  </si>
  <si>
    <t>ZELENJAVNI NAMAZ z rukolo</t>
  </si>
  <si>
    <t>ZELENJAVNI NAMAZ z rukolo in paradižnikom</t>
  </si>
  <si>
    <t>RASTLINSKA PAŠTETA Z ZELIŠČI</t>
  </si>
  <si>
    <t>BIO MAJONEZA brez jajc, glutena (plamil)</t>
  </si>
  <si>
    <t>BIO</t>
  </si>
  <si>
    <t>NEMLEČNI RASTLINSKI NAMAZ na sojini bazi, kot Valsoia lo Spalmabile</t>
  </si>
  <si>
    <t>KOKOSOVO OLJE, hladno stiskano, nerafinirano</t>
  </si>
  <si>
    <t>ČOKOLADNI NAMAZ brez živalskih, jajčnih in mlečnih sestavin, brez pšenice, glutena in škroba</t>
  </si>
  <si>
    <t>ČOKOLADA mlečna (mlečni nadomestek)</t>
  </si>
  <si>
    <t>MARMELADA BREZ GLUTENA, 60% sadni delež</t>
  </si>
  <si>
    <t>KOSMIČI, Z DODATKOM SADJA, brez mleka, jajc, glutena</t>
  </si>
  <si>
    <t>KOSMIČI, Z DODATKOM ČOKOLADE, brez mleka, jajc, glutena</t>
  </si>
  <si>
    <t>KOSMIČI S KVINOJO, brez mleka, jajc, glutena</t>
  </si>
  <si>
    <t xml:space="preserve">KORUZNI KOSMIČI, BREZ GLUTENA, brez sladkorja in konzervansov </t>
  </si>
  <si>
    <t>GRISINI brez laktoze in glutena</t>
  </si>
  <si>
    <t>HRUSTLJAVI KRUHKI, riževi, brez mleka, jajc in glutena</t>
  </si>
  <si>
    <t>HRUSTLJAVI KRUHKI, koruzni, brez mleka, jajc in glutena</t>
  </si>
  <si>
    <t>HRUSTLJAVI KRUHKI, KVINOJINI, brez mleka, jajc in glutena</t>
  </si>
  <si>
    <t>VAFLJI, riževi, bio brez glutena, brez soli</t>
  </si>
  <si>
    <t>KUS KUS brez glutena</t>
  </si>
  <si>
    <t>RIŽEV ZDROB, brez glutena</t>
  </si>
  <si>
    <t>KORUZNI ZDROB BREZ GLUTENA</t>
  </si>
  <si>
    <t>POLENTA, rumena, brez glutena</t>
  </si>
  <si>
    <t>PROSENA KAŠA BREZ GLUTENA</t>
  </si>
  <si>
    <t>PROSENI ZDROB BREZ GLUTENA</t>
  </si>
  <si>
    <t>AJDOVA KAŠA brez glutena</t>
  </si>
  <si>
    <t>VANILIJEV  PUDING  v prahu, brez mleka, jajc, glutena</t>
  </si>
  <si>
    <t>ČOKOLADNI  PUDING  v prahu, brez mleka, jajc, glutena</t>
  </si>
  <si>
    <t>KRUH BELI brez glutena in laktoze, narezan</t>
  </si>
  <si>
    <t>KRUH večzrnati brez glutena in laktoze, narezan, enakovr. Kot Schar večzrnati</t>
  </si>
  <si>
    <t>KRUH rženi z vlakninami (kot Sonko)</t>
  </si>
  <si>
    <t>ROGLJIČEK brez glutena, 4x55g</t>
  </si>
  <si>
    <t>KOLAČKI KAKAVOVI (kot maranetti Schar), 4x50 g</t>
  </si>
  <si>
    <t>BISKVIT različni okusi</t>
  </si>
  <si>
    <t>BISKVIT s polnilom jabolk in cimeta</t>
  </si>
  <si>
    <t>BISKVIT z mareličnim polnilom</t>
  </si>
  <si>
    <t>BISKVIT z malinovim polnilom</t>
  </si>
  <si>
    <t>BISKVIT s kakavom (kot Pausa Schar), pakirano po 10 x 35 g</t>
  </si>
  <si>
    <t>ŽITNA REZINA z banano in semeni konoplje</t>
  </si>
  <si>
    <t>ŽITNA REZINA s čokolado</t>
  </si>
  <si>
    <t>ŽITNA REZINA z marelicami in chia semeni</t>
  </si>
  <si>
    <t>PEKOVSKO BELO PECIVO brez glutena, mleka, jajc</t>
  </si>
  <si>
    <t>PEKOVSKO POLNOVREDNO PECIVO brez glutena, mleka, jajc</t>
  </si>
  <si>
    <t>RIŽ BREZ GLUTENA (kot Uncle Ben's)</t>
  </si>
  <si>
    <t>JUŠNE KROGLICE BREZ GLUTENA</t>
  </si>
  <si>
    <t>KAKAVOV NAPITEK V PRAHU, BREZ GLUTENA (kot Benquick)</t>
  </si>
  <si>
    <t>KVAS, suhi, brez glutena</t>
  </si>
  <si>
    <t>DROBTINE BREZ GLUTENA, mleka in jajc</t>
  </si>
  <si>
    <t>JAJČNI NADOMESTEK brez jajčnih beljkovin, brez glutena, brez mlečnih beljakovin, laktoze, mleka, brez soje in oreščkov, brez pšenice, za peciva in omake</t>
  </si>
  <si>
    <t>do 0,5</t>
  </si>
  <si>
    <t>Sadni nektar JABOLKA iz zgoščenega soka, min. 50% sd., brik</t>
  </si>
  <si>
    <t>Sadni nektar BRESKEV, JABOLKA, min. 50 % sd., brik</t>
  </si>
  <si>
    <t>Sadni nektar BRESKEV min. 50 % sd. breskev, brik</t>
  </si>
  <si>
    <t>Sadni nektar POMARANČA, min. 50 % sd., tetrapak</t>
  </si>
  <si>
    <t>NEKTAR BOROVNICA Z ARONIJO, min. 30% sadni delež (tetra, pure, brick)</t>
  </si>
  <si>
    <t>100% sok HRUŠKA (tetra, pure, brick)</t>
  </si>
  <si>
    <t>NEKTAR JAGODA, min. 45% sadni delež (tetra, pure, brick), brez konzervansov in umetnih sladil</t>
  </si>
  <si>
    <t>NEKTAR MARELICA, min. 40% sadni delež (tetra, pure, brick), brez konzervansov in umetnih sladil</t>
  </si>
  <si>
    <t>SOK JABOLKO brez sladkorja, brez kemičnih konzervansov, barvil in umetnih sladil, 100 % sadni delež, pakiran v tetrapak brik embalažo</t>
  </si>
  <si>
    <t>SOK POMARANČA, brez sladkorja, sadni sok brez kemičnih konzervansov, barvil in umetnih sladil, 100 % sadni delež, pakiran v tetra brik embalažo</t>
  </si>
  <si>
    <t>SOK ANANAS, brez sladkorja, sadni sok brez kemičnih konzervansov, barvil in umetnih sladil, 100 % sadni delež, pakiran v tetra brik embalažo</t>
  </si>
  <si>
    <t>SOK MULTIVITAMINSKI, 100 % sadni dele, iz rdečega sadja (jabolka, grozdje, maline, višnje…), pakiran v tetra brik embalažo</t>
  </si>
  <si>
    <t>SOK SADNO ZELENJAVNI, bio, s korenjem, 100 % sadni delež, pakiran v tetra brik embalažo, brez dodanega sladkorja</t>
  </si>
  <si>
    <t>100% sadni sirup - Gozdni sadeži 5 l  (brez sladkorja in konzervansov in citronske kisline)</t>
  </si>
  <si>
    <t>100% sadni sirup - jagoda 5 l ( (brez sladkorja in konzervansov in citronske kisline)</t>
  </si>
  <si>
    <t>100% sadni sirup – bezeg 5 l (brez sladkorja in konzervansov in citronske kisline)</t>
  </si>
  <si>
    <t>100% sadni sirup aronija- borovnica 5 l (brez sladkorja in konzervansov in citronske kisline)</t>
  </si>
  <si>
    <t>VODA, naravna, mineralna, negazirana</t>
  </si>
  <si>
    <t>VODA, naravna, mineralna, gazirana z lasnim CO2</t>
  </si>
  <si>
    <t>SADNO ŽITNA REZINA, z jogurtovim prelivom, min. 33%, delež sadja min. 33%, različni okusi (jagoda, marelica, gozdni sadeži, višnja)</t>
  </si>
  <si>
    <t>Žitna rezina, 7 sadežev min. 90 % sadja, 35 g ,enakovredno kot Frutabela</t>
  </si>
  <si>
    <t>AJVAR, nepekoči, brez konzervansov</t>
  </si>
  <si>
    <t>ČIČERIKA, brez konzervansov</t>
  </si>
  <si>
    <t>ĐUVEČ, zelenjava</t>
  </si>
  <si>
    <t>MEŠANA SOLATA</t>
  </si>
  <si>
    <t>FIŽOL, beli, zrnje, brez konzervansov</t>
  </si>
  <si>
    <t>FIŽOL, rdeči, zrnje, brez konzervansov</t>
  </si>
  <si>
    <t>FIŽOL, rjavi, zrnje, brez konzervansov</t>
  </si>
  <si>
    <t>FIŽOL STROČJI, brez konzervansov</t>
  </si>
  <si>
    <t>KOMPOT, ananas, v koščkih, manj sladek</t>
  </si>
  <si>
    <t>KOMPOT, breskev, brez koščic, brez lupine, brez konzervansov, manj sladek</t>
  </si>
  <si>
    <t>KOMPOT, hruška, manj sladek</t>
  </si>
  <si>
    <t>KOMPOT, jagoda, manj sladek</t>
  </si>
  <si>
    <t>KOMPOT, marelica, manj sladek</t>
  </si>
  <si>
    <t>KOMPOT, mešano sadje, manj sladek</t>
  </si>
  <si>
    <t>KOMPOT, višnjev, brez koščic</t>
  </si>
  <si>
    <t>GRAH v zrnju, pasteriziran</t>
  </si>
  <si>
    <t>KORUZA SLADKA V ZRNJU, brez dodanega sladkorja, brez konzervansov</t>
  </si>
  <si>
    <t>KORUZNI STORŽI, v kisu</t>
  </si>
  <si>
    <t>KUMARE KISLE delikatesne</t>
  </si>
  <si>
    <t>KUMARE KISLE, ekološke pridelave</t>
  </si>
  <si>
    <t>OLIVE zelene, brez koščic, brez konzervansov</t>
  </si>
  <si>
    <t>PAPRIKA, v kisu, fileti, brez konzervansov, stekleni kozarec</t>
  </si>
  <si>
    <t>PARADIŽNIKOV koncentrat, brez konzervansov</t>
  </si>
  <si>
    <t>PARADIŽNIK, pasiran, brez dodanih sladkorjev, brez konzervansov</t>
  </si>
  <si>
    <t>PARADIŽNIK PELATI, olupljeni, brez konzervansov</t>
  </si>
  <si>
    <t>PARADIŽNIK SUŠENI, v olju</t>
  </si>
  <si>
    <t>PARADIŽNIKOVI KOŠČKI</t>
  </si>
  <si>
    <t>PESA RDEČA tanjše rezana,  v kisu, brez umetnih sladil, konzervansov, aditivov, tanko rezana</t>
  </si>
  <si>
    <t>600-800</t>
  </si>
  <si>
    <t>2,5-3</t>
  </si>
  <si>
    <t>4,1-5</t>
  </si>
  <si>
    <t>1,5-2,5</t>
  </si>
  <si>
    <t>2-3,5</t>
  </si>
  <si>
    <t>2-4,5</t>
  </si>
  <si>
    <t>do 500</t>
  </si>
  <si>
    <t>2,5-4</t>
  </si>
  <si>
    <t xml:space="preserve">DŽEM JAGODNI, min. delež sadja 45%, brez konzervansov, barvil in umetnih sladil, stekleni kozarec </t>
  </si>
  <si>
    <t>DŽEM GOZDNI SADEŽI, brez konzervansov, barvil in umetnih sladil, min. delež sadja 45%, stekleni kozarec</t>
  </si>
  <si>
    <t>DŽEM MARELICA, brez konzervansov, barvil in umetnih sladil, min. delež sadja 45%, stekleni kozarec</t>
  </si>
  <si>
    <t>DŽEM MARELICA, z zmanjšano energijsko vrednostjo, s 30% manj sladkorja</t>
  </si>
  <si>
    <t xml:space="preserve">DŽEM VIŠNJA, z zmanjšano energijsko vrednostjo, s 30% manj sladkorja </t>
  </si>
  <si>
    <t>DŽEM BRUSNICA</t>
  </si>
  <si>
    <t>NAMAZ BOROVNICA, brez konzervansov, barvil in um. sladil, 100% borovnica in borovničev sok, stekleni kozarec</t>
  </si>
  <si>
    <t>NAMAZ JAGODA, brez konzervansov, barvil in um. sladil, 100% jagodna in jagodni sok, stekleni kozarec</t>
  </si>
  <si>
    <t>NAMAZ MALINA, brez konzervansov, barvil in um. sladil, 100% malina in malinov sok, stekleni kozarec</t>
  </si>
  <si>
    <t>MARMELADA ŠIPKOVA, domača, brez konzervansov in um. sladil, min. delež sadja 40%, stekleni kozarec</t>
  </si>
  <si>
    <t>MARMELADA, mešana, brez konzervansov, umetnih sladil, barvil, min.45% sadnega deleža, stekleni kozarec</t>
  </si>
  <si>
    <t>0,4-0,6</t>
  </si>
  <si>
    <t>0,3-0,5</t>
  </si>
  <si>
    <t>0,21-0,3</t>
  </si>
  <si>
    <t>PŠENIČNA MOKA, ostra, bela</t>
  </si>
  <si>
    <t>PŠENIČNA MOKA, bela, gladka, tip 500</t>
  </si>
  <si>
    <t>PŠENIČNA MOKA črna, T850</t>
  </si>
  <si>
    <t>PŠENIČNA MOKA, polnozrnata</t>
  </si>
  <si>
    <t>PŠENIČNI ZDROB</t>
  </si>
  <si>
    <t>MOKA, ržena, T1250</t>
  </si>
  <si>
    <t>MOKA, koruzna</t>
  </si>
  <si>
    <t>MOKA, namenska, za kvašeno testo</t>
  </si>
  <si>
    <t>MOKA, namenska, za vlečeno testo</t>
  </si>
  <si>
    <t xml:space="preserve">KUS KUS, navadni, instant </t>
  </si>
  <si>
    <t xml:space="preserve">KUS KUS, polnozrnati, instant </t>
  </si>
  <si>
    <t>KRUŠNE DROBTINE, bele</t>
  </si>
  <si>
    <t>RIŽ, dolgozrnati, parboiled, brušeni, ekstra kakovosti</t>
  </si>
  <si>
    <t>RIŽ, srednjezrnati, brušeni, beli, kot Sant Andrea</t>
  </si>
  <si>
    <t>RIŽ, nepoliran</t>
  </si>
  <si>
    <t>RIŽ, okroglozrnat</t>
  </si>
  <si>
    <t>RIŽ, MEŠANICA TREH ŽIT</t>
  </si>
  <si>
    <t>RIŽ, TRI BARVNI MIX (rjavi riž, rdeča kvinoja, ajda)</t>
  </si>
  <si>
    <t>KAŠA AJDOVA</t>
  </si>
  <si>
    <t>KAŠA PROSENA, oluščena</t>
  </si>
  <si>
    <t>JEČMEN (JEŠPRENJ), oluščena kaša</t>
  </si>
  <si>
    <t>POLENTA, 3 ŽITA</t>
  </si>
  <si>
    <t>POLENTA BELA, instant</t>
  </si>
  <si>
    <t>POLENTA instant</t>
  </si>
  <si>
    <t>KORUZNI KOSMIČI, brez dodanega sladkorja</t>
  </si>
  <si>
    <t>MLINCI z jajci</t>
  </si>
  <si>
    <t>do 250</t>
  </si>
  <si>
    <t>JUŠNA ZAKUHA, zlate kroglice</t>
  </si>
  <si>
    <t>JUŠNA ZAKUHA, domači fritati</t>
  </si>
  <si>
    <t>JUŠNA ZAKUHA, kruhovi krutoni</t>
  </si>
  <si>
    <t>JUŠNA ZAKUHA, pirine polnozrnate zvezdice</t>
  </si>
  <si>
    <t xml:space="preserve">JUŠNA ZAKUHA, ribana kaša, jajčna </t>
  </si>
  <si>
    <t>JUŠNA ZAKUHA, vlivanci, jajčni</t>
  </si>
  <si>
    <t>JUŠNA ZAKUHA, zvezdice, jajčne</t>
  </si>
  <si>
    <t>JUŠNA ZAKUHA, tanki jušni rezanci, valjani</t>
  </si>
  <si>
    <t>JUŠNA ZAKUHA, tanki jušni rezanci s korenjem</t>
  </si>
  <si>
    <t>POLŽKI, drobni, jajčne testenine</t>
  </si>
  <si>
    <t>POLŽKI polnozrnati, brez jajčne testenine</t>
  </si>
  <si>
    <t xml:space="preserve">ŠKOLJKE,  jajčne testenine </t>
  </si>
  <si>
    <t>PERESNIKI,SVEDRI jajčne testenine</t>
  </si>
  <si>
    <t>PERESNIKI, SVEDRI jajčne testenine</t>
  </si>
  <si>
    <t>VALJANI AJDOVI REZANCI</t>
  </si>
  <si>
    <t>ŠIROKI PIRINI POLNOZRNATI REZANCI</t>
  </si>
  <si>
    <t>REZANCI VALOVITI, jajčne testenine</t>
  </si>
  <si>
    <t>ŠPAGETI POLNOZRNATI</t>
  </si>
  <si>
    <t>POLŽKI z durum moke,  brez jajc</t>
  </si>
  <si>
    <t>ŠPAGETI z durum moke, brez jajc</t>
  </si>
  <si>
    <t>AJDOVE TESTENINE, male (metuljčki, svedrčki, polžki)</t>
  </si>
  <si>
    <t>TESTENINE, mini rigatoni, iz pšeničnega durum zdroba</t>
  </si>
  <si>
    <t>TESTENINE VRETENA, jajčne testenine</t>
  </si>
  <si>
    <t>TESTENINE KRPICE, jajčne</t>
  </si>
  <si>
    <t>TESTENINE MAJHNI METULJČKI, jajčne testenine</t>
  </si>
  <si>
    <t>TESTENINE TRIBARVNE, oblika peresnikov</t>
  </si>
  <si>
    <t>TESTENINE TRIBARVNE, oblika fusili</t>
  </si>
  <si>
    <t>TESTENINE VALOVITI ŠIROKI REZANCI, iz pšenične moke</t>
  </si>
  <si>
    <t>TESTENINE VALOVITI ŠIROKI REZANCI, iz pirine moke</t>
  </si>
  <si>
    <t>POLŠIROKI ŠPINAČNI REZANCI</t>
  </si>
  <si>
    <t>TESTENINE IZ VEČ VRST ŽIT (pšenica, ajda, pira…)</t>
  </si>
  <si>
    <t>POLNOZRNATE PIRINE TESTENINE (polžki, peresniki, klobučki, školjke, svedri)</t>
  </si>
  <si>
    <t>2,5-5</t>
  </si>
  <si>
    <t>1,0-2</t>
  </si>
  <si>
    <t>SPORT MUSLI, čokolada</t>
  </si>
  <si>
    <t>SPORT MUSLI, sadni, brez dodanega sladkorja</t>
  </si>
  <si>
    <t>SPORT MUSLI, jagodni s koščki bele čokolade</t>
  </si>
  <si>
    <t>KOSMIČI ČOKOLADNI, kot čokoladni rižek</t>
  </si>
  <si>
    <t>KOSMIČI ČOKOLADNI, kot školjkice</t>
  </si>
  <si>
    <t>ŽITNE ČOKOLADNE KROGLICE</t>
  </si>
  <si>
    <t>ŽITNE KROGLICE, dvobarvne z belo in rjavo čokolado</t>
  </si>
  <si>
    <t>OTROŠKA KAŠICA, s čokolado (kot Čokolino)</t>
  </si>
  <si>
    <t xml:space="preserve">OTROŠKA KAŠICA, s čokolado (kot Čokolino), s 30% manj sladkorja </t>
  </si>
  <si>
    <t>OTROŠKA KAŠICA, s piškotom (kot Keksolino)</t>
  </si>
  <si>
    <t>OTROŠKA KAŠICA, s čokolado in lešniki (kot Čokolešnik)</t>
  </si>
  <si>
    <t>OTROŠKA KAŠICA, z gresom (kot Grisolino)</t>
  </si>
  <si>
    <t>OTROŠKA KAŠICA, z rižem (kot Rižolino)</t>
  </si>
  <si>
    <t>OTROŠKA KAŠICA, z belo čokolado (kot Čokolino plus white)</t>
  </si>
  <si>
    <t>Sendvič zelenjavni (štručka, namaz, zelenjava)</t>
  </si>
  <si>
    <t>Sendvič šunka sir (štručka, šunka, sir - brez namaza)</t>
  </si>
  <si>
    <t>Sendvič kmečki (štručka, šunka, salama, kumarice - brez namaza)</t>
  </si>
  <si>
    <t>Sendvič piščančji (štručka, piščančja posebna salama, sir - brez namaza)</t>
  </si>
  <si>
    <t>Sendvič sir (štručka, sir - brez namaza)</t>
  </si>
  <si>
    <t>Sendvič piščančja prsa (štručka, piščančja prsa, sir - brez namaza)</t>
  </si>
  <si>
    <t>KRUH POLBELI, brez aditivov, rezan ali cel</t>
  </si>
  <si>
    <t>KRUH POLNOZRNATI, brez aditivov,  rezan ali cel</t>
  </si>
  <si>
    <t>KRUH KORUZNI, brez aditivov, rezan ali cel</t>
  </si>
  <si>
    <t>KRUH OVSENI, brez aditivov, rezan, z ovsenimi kosmiči rezan ali cel</t>
  </si>
  <si>
    <t>KRUH AJDOV (iz tatarske ajde), štruca ali model, rezan ali cel</t>
  </si>
  <si>
    <t>KRUH AJDOV Z OREHI, rezan ali cel</t>
  </si>
  <si>
    <t>KRUH ČRNI T1100, rezan ali cel</t>
  </si>
  <si>
    <t>KRUH, rženi, rezan ali cel</t>
  </si>
  <si>
    <t>KRUH GRAHAM, rezan ali cel</t>
  </si>
  <si>
    <t>KRUH pirin s pirinimi kosmiči, rezan ali cel</t>
  </si>
  <si>
    <t>KRUH pisani, rezan ali cel</t>
  </si>
  <si>
    <t>KRUH s semeni, rezan ali cel</t>
  </si>
  <si>
    <t>KRUH Z MANJ DODANIH ADITIVOV, rezan ali cel</t>
  </si>
  <si>
    <t>KRUH Z MANJ SOLI, vsaj 30% manj soli, rezan ali cel</t>
  </si>
  <si>
    <t>KRUH PŠENIČNI beli, rezan ali cel</t>
  </si>
  <si>
    <t>KRUH s korenjem, rezan ali cel</t>
  </si>
  <si>
    <t>KRUH Z DODATKOM LEČE, štruca ali model, rezan ali cel</t>
  </si>
  <si>
    <t>ČRNO PECIVO (bombeta, žemlja ali štručka, brez aditivov)</t>
  </si>
  <si>
    <t>POLBELO PECIVO (bombeta, žemlja, štručka, kajzerica) brez aditivov</t>
  </si>
  <si>
    <t>AJDOVO PECIVO (bombeta, žemlja, štručka, kajzerica) brez aditivov</t>
  </si>
  <si>
    <t>OVSENO PECIVO (bombeta, žemlja, štručka, kajzerica) brez aditivov</t>
  </si>
  <si>
    <t>POLNOZRNATO PECIVO (bombeta, žemlja, štručka, kajzerica) brez aditivov</t>
  </si>
  <si>
    <t>PIRINO PECIVO (bombeta, žemlja, štručka, kajzerica) brez aditivov</t>
  </si>
  <si>
    <t>PECIVO S SEMENI (bombeta, žemlja, štručka, kajzerica) brez aditivov</t>
  </si>
  <si>
    <t>SIROVA ŠTRUČKA iz bele moke</t>
  </si>
  <si>
    <t>SIROVA ŠTRUČKA posuta z bučnimi semeni</t>
  </si>
  <si>
    <t>ŠTRUČKA MLEČNA</t>
  </si>
  <si>
    <t>ŠTRUČKA MAKOVA</t>
  </si>
  <si>
    <t xml:space="preserve">ŠTRUČKA HOT DOG, iz bele moke, navrtana </t>
  </si>
  <si>
    <t>PLETENKA BELA</t>
  </si>
  <si>
    <t>PLETENKA S SEZAMOVIM POSIPOM</t>
  </si>
  <si>
    <t>POLNOZRNATI ROGLJIČ</t>
  </si>
  <si>
    <t>BUHTELJ Z MARMELADO</t>
  </si>
  <si>
    <t>PRESTA, neslana</t>
  </si>
  <si>
    <t>PECIVO, KEKSI</t>
  </si>
  <si>
    <t xml:space="preserve">KROF polnjen z marmelado </t>
  </si>
  <si>
    <t>KROF čokoladni, z vaniljevim polnilom</t>
  </si>
  <si>
    <t>MUFFIN PIRIN, različna polnila (sadje, čokolada)</t>
  </si>
  <si>
    <t>BUHTELJ, polnjen z marmelado</t>
  </si>
  <si>
    <t>ŠTRUKELJ AJDOV S SKUTO IN SADJEM</t>
  </si>
  <si>
    <t>POTICA KOKOSOVA</t>
  </si>
  <si>
    <t>POTICA OREHOVA, brez rozin</t>
  </si>
  <si>
    <t>POTICA PEHTRANOVA</t>
  </si>
  <si>
    <t xml:space="preserve">POTICA ČOKOLADNA </t>
  </si>
  <si>
    <t xml:space="preserve">POTICA MAKOVA </t>
  </si>
  <si>
    <t>POTICA, LEŠNIKOVA</t>
  </si>
  <si>
    <t xml:space="preserve">SADNI KRUH, z najmanj 22% sadja in z dodatki oreščkov </t>
  </si>
  <si>
    <t>FRANCOSKI ROGLJIČ, POLNOZRNAT, listnato-kvašeno testo, z marmelado</t>
  </si>
  <si>
    <t>FRANCOSKI ROGLJIČ, brez vsebnosti mleka in jajc, listnato-kvašeno testo, brez nadeva</t>
  </si>
  <si>
    <t>FRANCOSKI ROGLJIČ, z marmeladnim nadevom</t>
  </si>
  <si>
    <t>FRANCOSKI ROGLJIČ, s čokoladno lešnikovim nadevom</t>
  </si>
  <si>
    <t>AJDOV FRANCOSKI ROGLJIČ Z OREHI, listnato testo</t>
  </si>
  <si>
    <t xml:space="preserve">TEMNI FRANCOSKI ROGLJIČ, brez nadeva </t>
  </si>
  <si>
    <t xml:space="preserve">FRANCOSKI ROGLJIČ, s kaljenimi semeni </t>
  </si>
  <si>
    <t xml:space="preserve">FRANCOSKI ROGLJIČ z vaniljevim nadevom </t>
  </si>
  <si>
    <t>VZHAJAN FRANCOSKI ROGLJIČ</t>
  </si>
  <si>
    <t xml:space="preserve">KRALJEVA ŠTRUČKA </t>
  </si>
  <si>
    <t xml:space="preserve">KRALJEVA ŠTRUČKA FIT </t>
  </si>
  <si>
    <t xml:space="preserve">TEMNA KRALJEVA ŠTRUČKA S SEZAMOM </t>
  </si>
  <si>
    <t>TEMNI NAVIHANCI s čokoladno-lešnikovim nadevom</t>
  </si>
  <si>
    <t xml:space="preserve">NAVIHANEC, z dodatkom chia semen in z breskovim polnilom </t>
  </si>
  <si>
    <t>NAVIHANEC, z vaniljevim polnilom</t>
  </si>
  <si>
    <t>NAVIHANEC, z mareličnim nadevom</t>
  </si>
  <si>
    <t>NAVIHANEC, z nadevom gozdnih sadežev</t>
  </si>
  <si>
    <t xml:space="preserve">NAVIHANEC, s čokoladno-lešnikovim nadevom </t>
  </si>
  <si>
    <t>ŽEPEK z orehovim nadevom</t>
  </si>
  <si>
    <t>PEHTRANOV ŠTRUKELJ</t>
  </si>
  <si>
    <t>TEMNA BOROVNIČEVA PALČKA</t>
  </si>
  <si>
    <t xml:space="preserve">ŽEPEK z jabolčnim nadevom </t>
  </si>
  <si>
    <t>KOŠARICE z jabolčnim in vaniljevim nadevom</t>
  </si>
  <si>
    <t xml:space="preserve">KOŠARICE z jagodnim in vaniljevim nadevom </t>
  </si>
  <si>
    <t xml:space="preserve">REŠETKI z jogurtovim in malinovim nadevom </t>
  </si>
  <si>
    <t xml:space="preserve">REŠETKI s čokoladnim in vaniljevim nadevom </t>
  </si>
  <si>
    <t xml:space="preserve">REŠETKI z orehovim nadevom </t>
  </si>
  <si>
    <t>BISKVITNI KOLAČ S PEHTRANOM</t>
  </si>
  <si>
    <t>BISKVITNI KOLAČ Z LEŠNIKI</t>
  </si>
  <si>
    <t xml:space="preserve">BISKVITNI KOLAČ Z MALINAMI </t>
  </si>
  <si>
    <t>MARMORNI KOLAČ</t>
  </si>
  <si>
    <t>ČOKOLADNI JEŽEK</t>
  </si>
  <si>
    <t>ČOKOLADNI MINJON</t>
  </si>
  <si>
    <t>SADNI MINJON</t>
  </si>
  <si>
    <t xml:space="preserve">ZAVITEK POLNOZRNAT JABOLČNI, polnozrnato vlečeno testo, minim. 65 % nadeva, zamrznjen </t>
  </si>
  <si>
    <t>PICA margerita</t>
  </si>
  <si>
    <t>SIROV POLŽEK</t>
  </si>
  <si>
    <t xml:space="preserve">ČOKOLADNA ŠPIRALA </t>
  </si>
  <si>
    <t xml:space="preserve">OSJE GNEZDO </t>
  </si>
  <si>
    <t xml:space="preserve">MASLENE ŠPIRALE s čokolado </t>
  </si>
  <si>
    <t>KEKSI MASLENI, otroške figurice</t>
  </si>
  <si>
    <t>OREHOVI MASLENI ROGLJIČKI</t>
  </si>
  <si>
    <t>KEKSI vaniljevi rogljički</t>
  </si>
  <si>
    <t>OREHOVI KEKSI</t>
  </si>
  <si>
    <t>KEKSI LINCER, MASLENI S ČOKOLADNIM POLNILOM</t>
  </si>
  <si>
    <t>KEKSI LINCER,Z MARELIČNIM POLNILOM</t>
  </si>
  <si>
    <t>MEDENJAKI</t>
  </si>
  <si>
    <t xml:space="preserve">PIRINI KEKSI z dodatkom ovsenih kosmičev </t>
  </si>
  <si>
    <t xml:space="preserve">KEKESI, kokosovi </t>
  </si>
  <si>
    <t xml:space="preserve">KEKSI s čokolanimi kapljicami </t>
  </si>
  <si>
    <t>OVSENI KEKSI S SADJEM</t>
  </si>
  <si>
    <t>1,5-2</t>
  </si>
  <si>
    <t>OLJE SONČNIČNO 100%</t>
  </si>
  <si>
    <t>OLJE OLJČNO, extra deviško, hladno stiskano</t>
  </si>
  <si>
    <t>OLJE REPIČNO</t>
  </si>
  <si>
    <t>OLJE BUČNO 100% , JEDILNO, jedilno, nerafinirano, z certifikatom zaščiteno geografska označba</t>
  </si>
  <si>
    <t>MED, cvetlični</t>
  </si>
  <si>
    <t>MED, akacijev</t>
  </si>
  <si>
    <t>MED, lipov</t>
  </si>
  <si>
    <t>MED, gozdni</t>
  </si>
  <si>
    <t>SLADKOR, beli, kristalni</t>
  </si>
  <si>
    <t>SLADKOR, rjavi</t>
  </si>
  <si>
    <t>SLADKOR, v kockah</t>
  </si>
  <si>
    <t>SLADKOR, beli, mleti</t>
  </si>
  <si>
    <t>SOL, morska, jodirana, nerafinirana, fino mleta</t>
  </si>
  <si>
    <t>SLADKORNI POSIP, netopni, za posip slaščičarskih proizvodov</t>
  </si>
  <si>
    <t>MOKA kokosova, grobo mleta</t>
  </si>
  <si>
    <t>NASTRGAN KOKOS</t>
  </si>
  <si>
    <t xml:space="preserve">VANILIN SLADKOR </t>
  </si>
  <si>
    <t xml:space="preserve">PECILNI PRAŠEK </t>
  </si>
  <si>
    <t>TORTILIJE, pšenične</t>
  </si>
  <si>
    <t>ČOKOLADA mlečna, najmanj 30 % kakavovih delov</t>
  </si>
  <si>
    <t>ČOKOLADA jedilna, najmanj 45% kakavovih delov</t>
  </si>
  <si>
    <t>ČOKOLADA V PRAHU, min. 40% kakavovih delov, iz manjmastnega kakava</t>
  </si>
  <si>
    <t>ČOKOLADNO LEŠNIKOV NAMAZ, lešniki min. 13%, manj masten kakav v prahu min. 7,4%, kot Nutella</t>
  </si>
  <si>
    <t>ČOKOLADNO LEŠNIKOV NAMAZ, lešniki min. 13%, manj masten kakav v prahu min. 7,4%, (kot Nutella)</t>
  </si>
  <si>
    <t>KAKAV, instant zrnca z manjšo vsebnostjo sladkorja, min. delež kakava 30 %, max. delež sladkorja 55 %, (kot Benquick)</t>
  </si>
  <si>
    <t>KAKAV, v prahu, min. 20 % kakavovega masla, brez dodanega sladkorja in mleka</t>
  </si>
  <si>
    <t>MEŠANICA KAVNIH NADOMESTKOV -proja iz praženega ječmena in pražene korenine cikorije, min. 40% ekstrakta</t>
  </si>
  <si>
    <t>KVAS, sveži</t>
  </si>
  <si>
    <t>KVAS, suhi</t>
  </si>
  <si>
    <t>PAŠTETA, tunina, brez aditivov, ojačevalcev okusa in arome in glutena, vsebnost tune min. 45%, (enakovredno kot Delamaris premium)</t>
  </si>
  <si>
    <t>PAŠTETA, lososova, brez konzervansov in glutena, vsebnost lososa min. 35%</t>
  </si>
  <si>
    <t>PAŠTETA TURISTIČNA, vsebnost skuše min. 40%,   z dodatkom zelenjave, brez konzervansov, aditivov in glutena</t>
  </si>
  <si>
    <t>80-100</t>
  </si>
  <si>
    <t>PAŠTETA, kokošja, brez aditivov, glutena in ojačevalcev okusa in arome (enakovredno kot Argeta kokošja Junior)</t>
  </si>
  <si>
    <t>PAŠTETA, jetrna, min. 15 % svinjskih jeter, brez dodanih barvil, zgoščevalcev in ojačevalcev arome</t>
  </si>
  <si>
    <t>PIŠČANČJA PAŠTETA, brez ojačevalcev okusa in umetnih konzervansov, manj začinjena, 50 % piščančjega mesa</t>
  </si>
  <si>
    <t>PURANJA PAŠTETA, brez ojačevalcev okusa in umetnih konzervansov, manj začinjena, 50 % puranjega mesa</t>
  </si>
  <si>
    <t>TUNA, večji kosi, v sončničnem olju, min. delež tune 70 %, ekstra kvalitete</t>
  </si>
  <si>
    <t>TUNA, v olivnem olju</t>
  </si>
  <si>
    <t>SKUŠA, file, v mešanici ekstra deviškega oljčnega olja in rastlinskega olja, brez konzervansov in ostalih aditivov, brez glutena</t>
  </si>
  <si>
    <t>SARDINE, v olju</t>
  </si>
  <si>
    <t>SKUŠA v olju</t>
  </si>
  <si>
    <t>KIS JABOLČNI, naravni, brez dodatkov, pridobljen iz starih sort jabolk</t>
  </si>
  <si>
    <t>KIS, balzamični temni</t>
  </si>
  <si>
    <t>KIS alkoholni</t>
  </si>
  <si>
    <t>PUDING V PRAHU, z okusom čokolade, z min. 15% manjmastnega kakava</t>
  </si>
  <si>
    <t>PUDING V PRAHU, z okusom vanilije, naravne arome in barvila</t>
  </si>
  <si>
    <t>PUDING V PRAHU, z okusom jagode, naravne arome in barvila</t>
  </si>
  <si>
    <t>PUDING V PRAHU, okus vanilija</t>
  </si>
  <si>
    <t>GRISINI, s semeni</t>
  </si>
  <si>
    <t>GRISINI, klasik</t>
  </si>
  <si>
    <t>PREPEČENEC</t>
  </si>
  <si>
    <t>MLEČNI KRUHEK, kot OLZ</t>
  </si>
  <si>
    <t>KRUHKI, crispy, različni okusi (s kvinojo, 5 žit, klasik)</t>
  </si>
  <si>
    <t>SEZAM, semena</t>
  </si>
  <si>
    <t>PEKTIN</t>
  </si>
  <si>
    <t xml:space="preserve">KOKICE, že pripravljene, slane </t>
  </si>
  <si>
    <t>KOKOSOVO MASLO</t>
  </si>
  <si>
    <t>KORUZNI VAFLJI</t>
  </si>
  <si>
    <t xml:space="preserve">EKO </t>
  </si>
  <si>
    <t>KEKSI otroški, (kot Savoiardi ali enakovredno)</t>
  </si>
  <si>
    <t>KEKSI otroški, z vsebnostjo sladkorja max 20g/100g, (kot keksi Plazma ali enakovredno)</t>
  </si>
  <si>
    <t xml:space="preserve">KEKSI POLNOZRNATI, Z ŽITNIMI KOSMIČI IN SADJEM, brez vsebnosti mleka in jajc,  (kot Grancereale) </t>
  </si>
  <si>
    <t>KREKERJI PLOŠČATI</t>
  </si>
  <si>
    <t>Prava kava, od 70 do max. 75% kave vrste arabica in 25% kave vrste robusta, enakovredno Barcaffe*, mleta</t>
  </si>
  <si>
    <t>RIŽEVA PLOŠČICA, oblita s čokolado, (okus jagoda, pomaranča), brez glutena</t>
  </si>
  <si>
    <t>ZMES ZA KROMP. TESTO</t>
  </si>
  <si>
    <t>ŽELATINA, jedilna, v lističih</t>
  </si>
  <si>
    <t>ŽELATINA, v prahu</t>
  </si>
  <si>
    <t>KRUHOVE KOCKE za juho</t>
  </si>
  <si>
    <t>ZDROBOVI ŽLIČNIKI</t>
  </si>
  <si>
    <t>JAJCE, kokošje, iz pašne reje, sveže, razred A, velikost M (pakirano 10/1=53g)</t>
  </si>
  <si>
    <t>JAJCE, kokošje, iz talne reje, sveže, razred A, velikost L (pakirano 10/1=63g)</t>
  </si>
  <si>
    <t>KEKSI, masleni, min. 12 % masla</t>
  </si>
  <si>
    <t>SONČNIČNA SEMENA, OLUŠČENA</t>
  </si>
  <si>
    <t>JEDILNI ŠKROB, ( kot Gustin ali enakovredno)</t>
  </si>
  <si>
    <t>MAK, celo zrnje</t>
  </si>
  <si>
    <t>MAK, mleti</t>
  </si>
  <si>
    <t>CITRONSKA KISLINA</t>
  </si>
  <si>
    <t>MAŠČOBA, rastlinska, tekoča, za peko</t>
  </si>
  <si>
    <t>MRVICE, čokoladne</t>
  </si>
  <si>
    <t xml:space="preserve">MRVICE, pisane </t>
  </si>
  <si>
    <t>ČOKOLADNE KAPLJICE, termostabilne, temna čokolada</t>
  </si>
  <si>
    <t>ČOKOLADNE KAPLJICE, termostabilne, mlečna čokolada</t>
  </si>
  <si>
    <t>DESERTNI PRELIV, z okusom lešnika in čokolade, brez konzervansov</t>
  </si>
  <si>
    <t>DESERTNI PRELIV, z okusom čokolade, brez konzervansov</t>
  </si>
  <si>
    <t>DESERTNI PRELIV, z okusom čokolade, brez dodanega sladkorja, brez konzervansov</t>
  </si>
  <si>
    <t>DESERTNI PRELIV, z okusom piškotka, brez konzervansov</t>
  </si>
  <si>
    <t>DESERTNI PRELIV, z okusom jagode, brez konzervansov</t>
  </si>
  <si>
    <t>DESERTNI PRELIV, z okusom limone in limete, brez konzervansov</t>
  </si>
  <si>
    <t>DESERTNI PRELIV, z okusom gozdnih sadežov, brez konzervansov</t>
  </si>
  <si>
    <t>RIŽEVA MOKA</t>
  </si>
  <si>
    <t>ROŽIČEVA MOKA</t>
  </si>
  <si>
    <t>ČAJ planinski, pakiran v filter vrečke</t>
  </si>
  <si>
    <t>ČAJ šipek, pakiran v filter vrečke</t>
  </si>
  <si>
    <t>ČAJ malina, pakiran v filter vrečke</t>
  </si>
  <si>
    <t>ČAJ jagoda-vanilija, pakiran v filter vrečke</t>
  </si>
  <si>
    <t>ČAJ borovnica, pakiran v filter vrečke,1 kg</t>
  </si>
  <si>
    <t>ČAJ divja češnja</t>
  </si>
  <si>
    <t>ČAJ breskev, pakiran v filter vrečke</t>
  </si>
  <si>
    <t>ČAJ gozdni sadeži, pakiran v filter vrečke</t>
  </si>
  <si>
    <t>ČAJ bezeg, pakiran v filter vrečke</t>
  </si>
  <si>
    <t>ČAJ lipa, pakiran v filter vrečke</t>
  </si>
  <si>
    <t>ČAJ kamilica, pakiran v filter vrečke</t>
  </si>
  <si>
    <t>ČAJ zeliščni otroški, pakiran v filter vrečke</t>
  </si>
  <si>
    <t>ČAJ komarček, pakiran v filter vrečke</t>
  </si>
  <si>
    <t>ČAJ hibiskus, pakiran v filter vrečke</t>
  </si>
  <si>
    <t>ČAJ božični (Herbamedica), pakiran v filter vrečke</t>
  </si>
  <si>
    <t>ČAJ žajbelj, pakiran v filter vrečke</t>
  </si>
  <si>
    <t>ČAJ meta,  pakiran v filter vrečke</t>
  </si>
  <si>
    <t>ČAJ otroški, pakiran v filter vrečke</t>
  </si>
  <si>
    <t xml:space="preserve">ČAJ sadni, različni okusi, pakiran v filter vrečke </t>
  </si>
  <si>
    <t>BAZILIKA zdrobljena, pakirano v plastenko</t>
  </si>
  <si>
    <t>DROBNJAK posušeni rezan, pakirano v plastenko, brez sledov alergenov</t>
  </si>
  <si>
    <t>PETERŠILJ zdrobljen, sušen, pakirano v plastenko, brez sledov alergenov</t>
  </si>
  <si>
    <t>ROŽMARIN sušen, rezani, pakirano v plastenko, brez sledov alergenov</t>
  </si>
  <si>
    <t>TIMIJAN zdrobljen, sušeni pakirano v plastenko, brez sledov alergenov</t>
  </si>
  <si>
    <t>ORIGANO listi, zdrobljen, sušen pakirano v plastenko</t>
  </si>
  <si>
    <t>JUŠNA ZELENJAVA  sušena, pakirano v plastenko</t>
  </si>
  <si>
    <t>MAJARON zdrobljen, sušen pakirano v plastenko, brez sledov alergenov</t>
  </si>
  <si>
    <t>PEHTRAN zdrobljeni, sušen, pakirano v plastenko, brez sledov alergenov</t>
  </si>
  <si>
    <t>KOPER zdrobljeni, posušeni, pakirano v plastenko, brez sledov alergenov</t>
  </si>
  <si>
    <t>ŠETRAJ zdrobljeni, pakirano v plastenko, brez sledov alergenov</t>
  </si>
  <si>
    <t>LOVOR list, sušeni, pakirano v plastenko, brez sledov alergenov</t>
  </si>
  <si>
    <t>ČESEN zrnasti, pakirano v plastenko, brez sledov alergenov</t>
  </si>
  <si>
    <t>ČESEN v prahu, pakirano v plastenko, brez sledov alergenov</t>
  </si>
  <si>
    <t>ČEBULA zrnata, pakirana v plastenko, brez sledov alergenov</t>
  </si>
  <si>
    <t>ČEBULA ocvrta</t>
  </si>
  <si>
    <t>SODA BIKARBONA, jedilna</t>
  </si>
  <si>
    <t>POPER črni mleti, brez sledov alergenov</t>
  </si>
  <si>
    <t>POPER črni mleti, pakirano v vrečko, brez sledov alergenov</t>
  </si>
  <si>
    <t>PAPRIKA RDEČA sladka, mleta, pakirano v plastenko, brez sledov alergenov</t>
  </si>
  <si>
    <t>CIMET mleti, pakirano v plastenko, brez sledov alergenov</t>
  </si>
  <si>
    <t>KUMINA mleta, brez sledov alergenov</t>
  </si>
  <si>
    <t>MUŠKATNI OREŠČEK mleti, pakirano v plastenko, brez sledov alergenov</t>
  </si>
  <si>
    <t>ŽAFRANIKA cvet, pakirano v stekleničko, brez sledov alergenov</t>
  </si>
  <si>
    <t>KORIANDER, brez sledov alergenov</t>
  </si>
  <si>
    <t xml:space="preserve">VANILIJA STROK, celi </t>
  </si>
  <si>
    <t>LIMONINA LUPINICA naribana</t>
  </si>
  <si>
    <t>SUŠENI PARADIŽNIK</t>
  </si>
  <si>
    <t>ZELENA LIST, suha, zdrobljena, pakirano v plastenko</t>
  </si>
  <si>
    <t>KOKOSOV ČIPS</t>
  </si>
  <si>
    <t>KURKUMA</t>
  </si>
  <si>
    <t>RUMOVA AROMA</t>
  </si>
  <si>
    <t>MAJONEZA, iz sončničnega olja, iz svežih rumenjakov, brez konzervansov, dodanih arom in stabilizatorjev, stekleni kozarec</t>
  </si>
  <si>
    <t>GORČICA, nepekoča, brez konzervansov</t>
  </si>
  <si>
    <t>KETCHUP, paradižnikov, brez konzervansov, brez dodanih barvil</t>
  </si>
  <si>
    <t>KETCHUP BREZ DODANEGA SLADKORJA, paradižnikov, brez konzervansov</t>
  </si>
  <si>
    <t>OMAKA, sojina, temna</t>
  </si>
  <si>
    <t>HREN s smetano</t>
  </si>
  <si>
    <t xml:space="preserve">KONDENZIRANO MLEKO </t>
  </si>
  <si>
    <t>147.</t>
  </si>
  <si>
    <t>KORNET, prazni, 15/1</t>
  </si>
  <si>
    <t>148.</t>
  </si>
  <si>
    <t>VROČA ČOKOLADA, mlečna</t>
  </si>
  <si>
    <t>149.</t>
  </si>
  <si>
    <t>VROČA ČOKOLADA, bela</t>
  </si>
  <si>
    <t>150.</t>
  </si>
  <si>
    <t>OMAKA, sojina, svetla</t>
  </si>
  <si>
    <t>110-150</t>
  </si>
  <si>
    <t>3,7-4</t>
  </si>
  <si>
    <t>10,0-12</t>
  </si>
  <si>
    <t xml:space="preserve">ANANAS, razred I. </t>
  </si>
  <si>
    <t>AVOKADO, razred I.</t>
  </si>
  <si>
    <t>BANANE, razred I.</t>
  </si>
  <si>
    <t>BANANIN ČIPS, pakiran do 1000g</t>
  </si>
  <si>
    <t>BAZILIKA SVEŽA</t>
  </si>
  <si>
    <t>BLITVA, razred I.</t>
  </si>
  <si>
    <t>BRESKVE, razred I.</t>
  </si>
  <si>
    <t>BROKOLI, razred I.</t>
  </si>
  <si>
    <t>BUČA, hokaido, razred I.</t>
  </si>
  <si>
    <t>BUČA, maslena, razred I.</t>
  </si>
  <si>
    <t>BUČA, muškatna, razred I.</t>
  </si>
  <si>
    <t>BUČKE, zelene, razred I.</t>
  </si>
  <si>
    <t>CVETAČA, razred I.</t>
  </si>
  <si>
    <t>ČEBULA, razred I.</t>
  </si>
  <si>
    <t>ČEBULA, bela, razred I.</t>
  </si>
  <si>
    <t>ČESEN, razred I.</t>
  </si>
  <si>
    <t>DROBNJAK, sveži listi</t>
  </si>
  <si>
    <t>FIGE, suhe, z deklaracijo, nežveplane, pakiranje do 500g</t>
  </si>
  <si>
    <t>FIŽOL, češnjevec, v zrnju, razred ekstra</t>
  </si>
  <si>
    <t>FIŽOL, stročji, razred ekstra</t>
  </si>
  <si>
    <t>FIŽOL, tetovec, v zrnju, razred ekstra</t>
  </si>
  <si>
    <t xml:space="preserve">GROZDJE, belo, namizno, razred I. </t>
  </si>
  <si>
    <t xml:space="preserve">GROZDJE, rdeče, namizno, razred I. </t>
  </si>
  <si>
    <t xml:space="preserve">GROZDJE, črno, namizno, razred I. </t>
  </si>
  <si>
    <t>HREN SVEŽI</t>
  </si>
  <si>
    <t>HRUŠKE, razred I</t>
  </si>
  <si>
    <t>HRUŠKE SUHE, olupljene, z deklaracijo, razred I, nežveplane, pakiranje do 500g</t>
  </si>
  <si>
    <t>JAJČEVCI, razred I</t>
  </si>
  <si>
    <t>JABOLKA, razred I</t>
  </si>
  <si>
    <t>JAGODE, razred I</t>
  </si>
  <si>
    <t>KAKI, vanilija, razred I</t>
  </si>
  <si>
    <t>KIVI, razred I</t>
  </si>
  <si>
    <t>KLEMENTINE, razred I</t>
  </si>
  <si>
    <t>KOLERABA, rumena</t>
  </si>
  <si>
    <t>KORENJE, rumeno, razred I</t>
  </si>
  <si>
    <t>KORENJE, rdeče, razred I</t>
  </si>
  <si>
    <t>KOROMAČ, razred I</t>
  </si>
  <si>
    <t>KRHLJI, suhi, jabolčni, olupljeni, z deklaracijo, razred I, nežveplani, pakiranje do 500g</t>
  </si>
  <si>
    <t>KRHLJI, suhi, jabolčni, kot jabolčni čips, pakiranje do 3 kg</t>
  </si>
  <si>
    <t>KROMPIR, olupljen, vakumsko pakiran</t>
  </si>
  <si>
    <t>KROMPIR, razne sorte</t>
  </si>
  <si>
    <t>KUMARE, razred I</t>
  </si>
  <si>
    <t>LEČA, oranžna, zrnje, rinfuza, z deklaracijo</t>
  </si>
  <si>
    <t>LEČA, zelena, zrnje, rinfuza, z deklaracijo</t>
  </si>
  <si>
    <t>LIMONE, razred I</t>
  </si>
  <si>
    <t>LUBENICA, razred I</t>
  </si>
  <si>
    <t>MANDARINE, razred I</t>
  </si>
  <si>
    <t>MARELICE, razred I</t>
  </si>
  <si>
    <t>MARELICE, suhe, z deklaracijo, razred I, nežveplane, pakiranje do 500g</t>
  </si>
  <si>
    <t>MELONE, razred I</t>
  </si>
  <si>
    <t>MOTOVILEC, očiščeni, razred I</t>
  </si>
  <si>
    <t>NEKTARINE, razred I</t>
  </si>
  <si>
    <t>OHROVT, brstični, razred I</t>
  </si>
  <si>
    <t>OHROVT, glavnati, razred I</t>
  </si>
  <si>
    <t>PAPRIKA, rdeča, razred I</t>
  </si>
  <si>
    <t>PAPRIKA, babura, razred I</t>
  </si>
  <si>
    <t>PAPRIKA, zelena, razred I</t>
  </si>
  <si>
    <t>PAPRIKA, rumena, razred I</t>
  </si>
  <si>
    <t>PARADIŽNIK, češnjev, razred I</t>
  </si>
  <si>
    <t>PARADIŽNIK, razne sorte, razred I</t>
  </si>
  <si>
    <t>PETERŠILJ, svež, koren</t>
  </si>
  <si>
    <t>PETERŠILJ, svež, listi</t>
  </si>
  <si>
    <t>POMARANČE, razred I</t>
  </si>
  <si>
    <t>POMARANČE, rdeče, razred I</t>
  </si>
  <si>
    <t>POR, razred I</t>
  </si>
  <si>
    <t>REDKEV, razred I</t>
  </si>
  <si>
    <t>REDKVICA, rdeča, razred I</t>
  </si>
  <si>
    <t>REPA KISLA, rezana, pakirana v PVC posodi, razred I</t>
  </si>
  <si>
    <t>RINGLO, razred I</t>
  </si>
  <si>
    <t>ROZINE, pakirane po 500 g z deklaracijo, nežveplane, razred I, pakiranje do 500g</t>
  </si>
  <si>
    <t>ROZINE, sušene, oblite z belo čokolado</t>
  </si>
  <si>
    <t>ROZINE, sušene, oblite z mlečno čokolado</t>
  </si>
  <si>
    <t>RUKOLA, listi, očiščena</t>
  </si>
  <si>
    <t>SLIVE, suhe, izkoščičene, z deklaracijo, nežveplane, razred I, pakiranje do 500g</t>
  </si>
  <si>
    <t>SLIVE, sveže, razred I</t>
  </si>
  <si>
    <t>SOLATA, zelena, endivija, razred I</t>
  </si>
  <si>
    <t>SOLATA, zelena, gentila, razred I</t>
  </si>
  <si>
    <t>SOLATA, zelena, kristalka, razred I</t>
  </si>
  <si>
    <t>SOLATA, zelena, ledenka, razred I</t>
  </si>
  <si>
    <t>SOLATA, zelena, mehkolistna, razred I</t>
  </si>
  <si>
    <t>ŠPARGLJI, zeleni, razred I</t>
  </si>
  <si>
    <t>ZELENA, gomolj, razred I</t>
  </si>
  <si>
    <t>ZELENA, stebelna, razred I</t>
  </si>
  <si>
    <t>ZELJE, kislo, rezano, pakirano v PVC posodi, razred I</t>
  </si>
  <si>
    <t>ZELJE, kitajsko, razred I</t>
  </si>
  <si>
    <t>ZELJE, mlado, razred I</t>
  </si>
  <si>
    <t>ZELJE,  rdeče, razred I</t>
  </si>
  <si>
    <t>ZELJE, belo, sveže, razred I</t>
  </si>
  <si>
    <t>BUČNA SEMENA, pakirana po 250 ali 500 g z deklaracijo, razred I</t>
  </si>
  <si>
    <t>BRUSNICE, suhe, z deklaracijo, razred I, nežveplane, pakiranje do 500g</t>
  </si>
  <si>
    <t>BRUSNICE, sušene, oblite s čokolado</t>
  </si>
  <si>
    <t>BRUSNICE, sušene, oblite z mlečno čokolado</t>
  </si>
  <si>
    <t>LEŠNIKI mleti, pakirani do 500 g z deklaracijo, pakiranje do 500g</t>
  </si>
  <si>
    <t>LEŠNIKI, suhi, nepraženi</t>
  </si>
  <si>
    <t>OREHI mleti, pakirani do 500 g z deklaracijo</t>
  </si>
  <si>
    <t>MANDLJI mleti, pakirani do 500 g z deklaracijo</t>
  </si>
  <si>
    <t>OREHOVA JEDRCA, pakirana do 500 g z deklaracijo</t>
  </si>
  <si>
    <t>MANDLJEVI LISTIČI, pakirana do 500 g z deklaracijo</t>
  </si>
  <si>
    <t>MANDLJEVA JEDRCA, pakirana do 500 g z deklaracijo</t>
  </si>
  <si>
    <t>ŠTUDENTSKA HRANA pakirana do 500 g z deklaracijo</t>
  </si>
  <si>
    <t>KOKOSOV ČIPS, pakiran do 1 kg</t>
  </si>
  <si>
    <t>INDIJSKI OREŠČKI, pakirani do 500 g z deklaracijo</t>
  </si>
  <si>
    <t>Okvirna količina /2 leti</t>
  </si>
  <si>
    <t xml:space="preserve">Okvirna količina za obdobje naročanja JAN-APR </t>
  </si>
  <si>
    <t>Okvirna količina za obdobje naročanja MAJ-AVG</t>
  </si>
  <si>
    <t>Okvirna količina za obdobje naročanja SEP-DEC</t>
  </si>
  <si>
    <t>3c</t>
  </si>
  <si>
    <t>BIO OVSENI KRUH, rezan ali cel</t>
  </si>
  <si>
    <t>BIO  100 % PIRIN  KRUH , rezan ali cel</t>
  </si>
  <si>
    <t>BIO POLBELI pšenični kruh, rezan ali cel</t>
  </si>
  <si>
    <t>BIO PŠENIČNI KRUH z dodatkom rozin</t>
  </si>
  <si>
    <t>BIO ČRNI pšenični kruh, rezan ali cel</t>
  </si>
  <si>
    <t>BIO KORUZNI KRUH, rezan ali cel</t>
  </si>
  <si>
    <t>BIO KORUZNI MEŠAN KRUH S SEMENI, rezan ali cel</t>
  </si>
  <si>
    <t>BIO RŽENI kruh, rezan ali cel</t>
  </si>
  <si>
    <t>BIO PŠENIČNI POLNOZRNAT kruh, rezan ali cel</t>
  </si>
  <si>
    <t>BIO AJDOV kruh, rezan ali cel</t>
  </si>
  <si>
    <t>BIO AJDOV KRUH Z OREHI, rezan ali cel</t>
  </si>
  <si>
    <t>BIO PŠENIČNI kruh s korenčkom, rezan ali cel</t>
  </si>
  <si>
    <t>BIO KAMUTOV kruh, 100 % kamut, rezan ali cel</t>
  </si>
  <si>
    <t>BIO JEČMENOV MEŠANI kruh, rezan ali cel</t>
  </si>
  <si>
    <t>BIO KRUH S KORENJEM, rezan ali cel</t>
  </si>
  <si>
    <t>BIO KORUZNO MEŠANO PECIVO, različne oblike</t>
  </si>
  <si>
    <t>BIO BELO PECIVO, posuto S SIROM, MAKOM, SEZAMOM, različne oblike</t>
  </si>
  <si>
    <t>BIO BELO PECIVO, z dodatkom čokolade, različne oblike</t>
  </si>
  <si>
    <t>BIO BELO PECIVO, z dodatkom rozin, različne oblike</t>
  </si>
  <si>
    <t>BIO KORENČKOVO MEŠ. PECIVO</t>
  </si>
  <si>
    <t>BIO BELO PEKOVSKO PECIVO s skuto</t>
  </si>
  <si>
    <t xml:space="preserve">BIO MUFFIN (z različnimi nadevi) </t>
  </si>
  <si>
    <t>BIO SMOOTHIE, sadni (vsaj 1 okus), z dodatkom mleka, vsebnost najmanj 3.2% m.m., z najmanj 15% sadnega pripravka</t>
  </si>
  <si>
    <t xml:space="preserve">BIO KISLO MLEKO, navadno, z najmanj 3.2% m.m., z vsebnostjo probiotične kulture </t>
  </si>
  <si>
    <t>BIO JOGURT, navadni, z najmanj 3,2 % m.m., tekoči, izdelan iz ekološkega, pasteriziranega, posnetega in nehomogeniziranega mleka</t>
  </si>
  <si>
    <t>BIO JOGURT, sadni (dovolj je en sam okus), tekoči, z najmanj 1.5% m.m., vsebnost najmanj 10% sadnega deleža</t>
  </si>
  <si>
    <t>BIO PINJENEC, sadni (dovolj je en sam okus)</t>
  </si>
  <si>
    <t>BIO SUROVO MASLO, 1. vrste, izdelano iz pasterizirane bio smetane, 38-43 % m.m., z dodano kefirjevo kulturo</t>
  </si>
  <si>
    <t>BIO SKUTA, nepasirana, z 25 % m.m</t>
  </si>
  <si>
    <t>BIO SIRNI NAMAZ, navadni</t>
  </si>
  <si>
    <t>BIO KISLA SMETANA, z 18 % m.m.</t>
  </si>
  <si>
    <t>BIO KEFIR, sadni oziroma sadno-zelenjavni, različni okusi - vsaj 3 različni okusi, najmanj 3 % m.m., narejen iz kefirjeve kulture iz kefirnih zrn, z najmanj 10 % bio sadnega pripravka</t>
  </si>
  <si>
    <t>BIO KEFIR, navadni, najmanj 3% m.m., narejen iz kefirjeve kulture iz kefirjevih zrn</t>
  </si>
  <si>
    <t xml:space="preserve">kg </t>
  </si>
  <si>
    <t>BIO KEFIR, sadni oziroma sadno-zelenjavni, različni okusi - vsaj 3 različni okusi, najmanj 1,5 % m.m., narejen iz kefirjeve kulture iz lastnih kefirnih zrn, z najmanj 10 % bio sadnega pripravka</t>
  </si>
  <si>
    <t>BIO MLEKO, z najmanj 3.5% m.m., pasterizirano, nehomogeniziramo</t>
  </si>
  <si>
    <t xml:space="preserve">BIO SENENO MLEKO, z najmanj 3,5% m.m., nehomogenizirano, pasterizirano mleko </t>
  </si>
  <si>
    <t>BIO MLEKO, z okusom (dovolj je 1 okus), vsebnost 3,5% m.m., nehomogenizirano, pasterizirano</t>
  </si>
  <si>
    <t>KAŠA BIO prosena</t>
  </si>
  <si>
    <t>KAŠA BIO ajdova</t>
  </si>
  <si>
    <t>BIO JEČMENOVI KOSMIČI</t>
  </si>
  <si>
    <t>BIO OVSENI KOSMIČI, drobni</t>
  </si>
  <si>
    <t>BIO MEŠANI ŽITNI KOSMIČI</t>
  </si>
  <si>
    <t>BIO PIRINI KOSMIČI, RAHLI, TANKO REZANI</t>
  </si>
  <si>
    <t>BIO JEŠPRENJ</t>
  </si>
  <si>
    <t>BIO PIRA</t>
  </si>
  <si>
    <t>BIO KORUZNI KOSMIČI IZ CELE KORUZE, hrustljavi</t>
  </si>
  <si>
    <t>BIO PIRIN RIŽEK</t>
  </si>
  <si>
    <t>BIO KORUZNI ZDROB</t>
  </si>
  <si>
    <t>BIO PIRIN ZDROB</t>
  </si>
  <si>
    <t>BIO PŠENIČNI ZDROB</t>
  </si>
  <si>
    <t>BIO KAMUTOV ZDROB</t>
  </si>
  <si>
    <t>BIO PIRINA POLNOZRNATA MOKA</t>
  </si>
  <si>
    <t>BIO PIRINA BELA MOKA</t>
  </si>
  <si>
    <t>BIO KAMUT</t>
  </si>
  <si>
    <t>BIO AJDOVA MOKA</t>
  </si>
  <si>
    <t>BIO KVINOJA rdeča</t>
  </si>
  <si>
    <t>BIO KVINOJA, mešana</t>
  </si>
  <si>
    <t>BIO BULGUR</t>
  </si>
  <si>
    <t>BIO pšenične drobtine</t>
  </si>
  <si>
    <t>BIO TESTENINE (LISTI) ZA LAZANJO iz pšenične moke</t>
  </si>
  <si>
    <t>BIO TESTENINE, TRIBARVNE</t>
  </si>
  <si>
    <t>BIO TESTENINE iz durum pšenice (makaroni, peresniki)</t>
  </si>
  <si>
    <t>BIO TESTENINE, široki rezanci</t>
  </si>
  <si>
    <t>BIO PIRINE TESTENINE (polžki, školjke, svedri)</t>
  </si>
  <si>
    <t>BIO  ŠPAGETI iz durum pšenice</t>
  </si>
  <si>
    <t>BIO PIRINI JUŠNI REZANCI</t>
  </si>
  <si>
    <t>BIO PIRINA RIBANA KAŠA</t>
  </si>
  <si>
    <t>BIO SONČNIČNA SEMENA</t>
  </si>
  <si>
    <t>BIO BUČNA SEMENA, oluščena, nepražena, nesoljena</t>
  </si>
  <si>
    <t>BIO BUČNA SEMENA, oluščena, pražena, nesoljena</t>
  </si>
  <si>
    <t>BIO CHIA SEMENA</t>
  </si>
  <si>
    <t>BIO LANENA SEMENA</t>
  </si>
  <si>
    <t>BIO MAKOVA SEMENA</t>
  </si>
  <si>
    <t>BIO SEZAMOVO SEME</t>
  </si>
  <si>
    <t>BIO PINJOLE</t>
  </si>
  <si>
    <t>BIO MUESLI</t>
  </si>
  <si>
    <t xml:space="preserve">BIO MUESLI, hrustljavi </t>
  </si>
  <si>
    <t>3,0-5</t>
  </si>
  <si>
    <t>EKOLOŠKO KORENJE, rdeče ali rumeno</t>
  </si>
  <si>
    <t>EKOLOŠKI KROMPIR</t>
  </si>
  <si>
    <t>EKOLOŠKA SOLATA, razne sorte</t>
  </si>
  <si>
    <t>EKOLOŠKI PARADIŽNIK, solatni</t>
  </si>
  <si>
    <t>EKOLOŠKI POR</t>
  </si>
  <si>
    <t>EKOLOŠKE BUČKE</t>
  </si>
  <si>
    <t>EKOLOŠKE KUMARE</t>
  </si>
  <si>
    <t>EKOLOŠKO ZELJE SVEŽE GLAVNATO</t>
  </si>
  <si>
    <t>EKOLOŠKI BROKOLI</t>
  </si>
  <si>
    <t>EKOLOŠKA CVETAČA</t>
  </si>
  <si>
    <t>EKOLOŠKI RDEČI RADIČ</t>
  </si>
  <si>
    <t>EKOLOŠKI ČESEN</t>
  </si>
  <si>
    <t>EKOLOŠKI ČEŠNJEV PARADIŽNIK</t>
  </si>
  <si>
    <t>EKOLOŠKA KOLERABA</t>
  </si>
  <si>
    <t>EKOLOŠKA ČEBULA</t>
  </si>
  <si>
    <t>EKOLOŠKE POMARANČE</t>
  </si>
  <si>
    <t>EKOLOŠKE LIMONE</t>
  </si>
  <si>
    <t>EKOLOŠKE MARELICE</t>
  </si>
  <si>
    <t>EKOLOŠKE LUBENICE</t>
  </si>
  <si>
    <t>EKOLOŠKE HRUŠKE</t>
  </si>
  <si>
    <t>EKOLOŠKO GROZDJE</t>
  </si>
  <si>
    <t>EKOLOŠKI KIVI</t>
  </si>
  <si>
    <t>EKOLOŠKE BANANE</t>
  </si>
  <si>
    <t>EKOLOŠKA JABOLKA</t>
  </si>
  <si>
    <t>INDIJSKI OREŠČKI, nepraženi, nesoljeni</t>
  </si>
  <si>
    <t>EKOLOŠKO MLADO GOVEJE MESO (krave, kastrati 12 do 30 mesecev, biki od 12 do 24 mesecev), STEGNO, brez kosti, očiščeno, narezano na kocke 1x1cm</t>
  </si>
  <si>
    <t>EKOLOŠKO MLADO GOVEJE MESO (krave, kastrati 12 do 30 mesecev, biki od 12 do 24 mesecev), STEGNO, ZREZKI 5-6 dag</t>
  </si>
  <si>
    <t>EKOLOŠKO MLADO GOVEJE MESO (krave, kastrati 12 do 30 mesecev, biki od 12 do 24 mesecev), STEGNO, mleto</t>
  </si>
  <si>
    <t>EKOLOŠKO MLADO GOVEJE MESO (krave, kastrati 12 do 30 mesecev, biki od 12 do 24 mesecev), STEGNO, ZREZKI 15-16 dag</t>
  </si>
  <si>
    <t>EKOLOŠKO MLADO GOVEJE MESO (krave, kastrati 12 do 30 mesecev, biki od 12 do 24 mesecev), PLEČE, brez kosti narezano na kocke 1x1 cm</t>
  </si>
  <si>
    <t>EKOLOŠKO MLADO JUNEČJE STEGNO, brez kosti, očiščeno, narezano na kocke 1x1</t>
  </si>
  <si>
    <t>EKOLOŠKO MLADO JUNEČJE STEGNO, brez kosti, očiščeno, kosi 2-3 kg</t>
  </si>
  <si>
    <t xml:space="preserve">EKOLOŠKO MLADO JUNEČJE STEGNO, zrezki 5-6 dag </t>
  </si>
  <si>
    <t>EKOLOŠKO MLADO JUNČJE STEGNO, zrezki 15-16 dag</t>
  </si>
  <si>
    <t>EKOLOŠKO MLADO JUNEČJE PLEČE-MLETO</t>
  </si>
  <si>
    <t>EKOLOŠKO MLADO TELEČJE PLEČE-MLETO</t>
  </si>
  <si>
    <t>EKOLOŠKE GOVEJE KOSTI</t>
  </si>
  <si>
    <t>EKOLOŠKO TELEČJE PLEČE, brez kosti, očiščeno, narezano na kocke 1x1 , brez bočnika</t>
  </si>
  <si>
    <t xml:space="preserve">EKOLOŠKO TELEČJE stegno, brez kosti, očiščeno, narezano na kocke 1x1  </t>
  </si>
  <si>
    <t xml:space="preserve">EKOLOŠKO TELEČJE stegno, zrezki 5-6 dag </t>
  </si>
  <si>
    <t xml:space="preserve">EKOLOŠKO TELEČJE stegno, zrezki 15-16 dag </t>
  </si>
  <si>
    <t>BIO MARELIČNA MARMELADA, pridelana iz bio marelic, najmanj 45 % sadni delež, brez konzervansov, dodatnih arom in barvil, stekleni kozarec</t>
  </si>
  <si>
    <t>BIO MALINOVA MARMELADA, pridelana iz bio malin, najmanj 45 % sadni delež, brez konzervansov, dodatnih arom in barvil, stekleni kozarec</t>
  </si>
  <si>
    <t>BIO JAGODNA MARMELADA, pridelana iz bio jagod, najmanj 45 % sadni delež, brez konzervansov, dodatnih arom in barvil, stekleni kozarec</t>
  </si>
  <si>
    <t>BIO SLIVOVA MARMELADA, pridelana iz bio sliv, najmanj 45 % sadni delež, brez konzervansov, dodatnih arom in barvil, stekleni kozarec</t>
  </si>
  <si>
    <t>0,8-1</t>
  </si>
  <si>
    <t xml:space="preserve">Osnovna merska enota živila (g, kg, ml ali l) - tehnična specifikacija zahtevanega živila. Se ne spreminja. Izraz "do" pomeni "do vključno".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</si>
</sst>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18"/>
      <color rgb="FFFF0000"/>
      <name val="Calibri"/>
      <family val="2"/>
      <charset val="238"/>
      <scheme val="minor"/>
    </font>
    <font>
      <b/>
      <sz val="8"/>
      <color rgb="FF00B05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9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9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31" fillId="38" borderId="4" applyNumberFormat="0" applyAlignment="0" applyProtection="0"/>
    <xf numFmtId="0" fontId="31" fillId="9" borderId="4" applyNumberFormat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8" fillId="41" borderId="0" applyNumberFormat="0" applyBorder="0" applyAlignment="0" applyProtection="0"/>
    <xf numFmtId="0" fontId="19" fillId="53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9" borderId="0" applyNumberFormat="0" applyBorder="0" applyAlignment="0" applyProtection="0"/>
    <xf numFmtId="0" fontId="27" fillId="0" borderId="10" applyNumberFormat="0" applyFill="0" applyAlignment="0" applyProtection="0"/>
    <xf numFmtId="0" fontId="28" fillId="60" borderId="5" applyNumberFormat="0" applyAlignment="0" applyProtection="0"/>
    <xf numFmtId="0" fontId="29" fillId="53" borderId="4" applyNumberFormat="0" applyAlignment="0" applyProtection="0"/>
    <xf numFmtId="0" fontId="30" fillId="40" borderId="0" applyNumberFormat="0" applyBorder="0" applyAlignment="0" applyProtection="0"/>
    <xf numFmtId="0" fontId="31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3" borderId="22" applyNumberFormat="0" applyAlignment="0" applyProtection="0"/>
    <xf numFmtId="0" fontId="72" fillId="55" borderId="23" applyNumberFormat="0" applyAlignment="0" applyProtection="0"/>
    <xf numFmtId="0" fontId="29" fillId="53" borderId="24" applyNumberFormat="0" applyAlignment="0" applyProtection="0"/>
    <xf numFmtId="0" fontId="31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9" fillId="9" borderId="24" applyNumberFormat="0" applyAlignment="0" applyProtection="0"/>
    <xf numFmtId="0" fontId="31" fillId="9" borderId="24" applyNumberFormat="0" applyAlignment="0" applyProtection="0"/>
    <xf numFmtId="0" fontId="4" fillId="24" borderId="23" applyNumberFormat="0" applyFont="0" applyAlignment="0" applyProtection="0"/>
    <xf numFmtId="0" fontId="19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4" applyNumberFormat="0" applyAlignment="0" applyProtection="0"/>
    <xf numFmtId="0" fontId="31" fillId="9" borderId="24" applyNumberFormat="0" applyAlignment="0" applyProtection="0"/>
    <xf numFmtId="0" fontId="4" fillId="24" borderId="23" applyNumberFormat="0" applyFont="0" applyAlignment="0" applyProtection="0"/>
    <xf numFmtId="0" fontId="19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6" applyProtection="0"/>
    <xf numFmtId="0" fontId="83" fillId="70" borderId="26" applyProtection="0"/>
    <xf numFmtId="0" fontId="84" fillId="83" borderId="27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8" applyProtection="0"/>
    <xf numFmtId="0" fontId="88" fillId="0" borderId="29" applyProtection="0"/>
    <xf numFmtId="0" fontId="89" fillId="0" borderId="30" applyProtection="0"/>
    <xf numFmtId="0" fontId="89" fillId="0" borderId="0" applyBorder="0" applyProtection="0"/>
    <xf numFmtId="0" fontId="90" fillId="70" borderId="26" applyProtection="0"/>
    <xf numFmtId="0" fontId="90" fillId="70" borderId="26" applyProtection="0"/>
    <xf numFmtId="0" fontId="91" fillId="70" borderId="31" applyProtection="0"/>
    <xf numFmtId="0" fontId="92" fillId="0" borderId="32" applyProtection="0"/>
    <xf numFmtId="0" fontId="87" fillId="0" borderId="28" applyProtection="0"/>
    <xf numFmtId="0" fontId="88" fillId="0" borderId="29" applyProtection="0"/>
    <xf numFmtId="0" fontId="89" fillId="0" borderId="30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3" fillId="86" borderId="33" applyProtection="0"/>
    <xf numFmtId="0" fontId="43" fillId="86" borderId="33" applyProtection="0"/>
    <xf numFmtId="168" fontId="43" fillId="0" borderId="0" applyBorder="0" applyProtection="0"/>
    <xf numFmtId="0" fontId="96" fillId="86" borderId="33" applyProtection="0"/>
    <xf numFmtId="0" fontId="100" fillId="0" borderId="0" applyBorder="0" applyProtection="0"/>
    <xf numFmtId="0" fontId="91" fillId="70" borderId="31" applyProtection="0"/>
    <xf numFmtId="0" fontId="91" fillId="70" borderId="31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2" applyProtection="0"/>
    <xf numFmtId="0" fontId="84" fillId="83" borderId="27" applyProtection="0"/>
    <xf numFmtId="0" fontId="83" fillId="70" borderId="26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5" fillId="0" borderId="34" applyProtection="0"/>
    <xf numFmtId="0" fontId="45" fillId="0" borderId="34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69" borderId="26" applyProtection="0"/>
    <xf numFmtId="0" fontId="45" fillId="0" borderId="34" applyProtection="0"/>
    <xf numFmtId="0" fontId="100" fillId="0" borderId="0" applyBorder="0" applyProtection="0"/>
    <xf numFmtId="0" fontId="4" fillId="24" borderId="37" applyNumberFormat="0" applyFont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2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6" applyNumberFormat="0" applyAlignment="0" applyProtection="0"/>
    <xf numFmtId="0" fontId="72" fillId="55" borderId="37" applyNumberFormat="0" applyAlignment="0" applyProtection="0"/>
    <xf numFmtId="0" fontId="29" fillId="53" borderId="39" applyNumberFormat="0" applyAlignment="0" applyProtection="0"/>
    <xf numFmtId="0" fontId="31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9" fillId="9" borderId="39" applyNumberFormat="0" applyAlignment="0" applyProtection="0"/>
    <xf numFmtId="0" fontId="31" fillId="9" borderId="39" applyNumberFormat="0" applyAlignment="0" applyProtection="0"/>
    <xf numFmtId="0" fontId="4" fillId="24" borderId="37" applyNumberFormat="0" applyFont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9" applyNumberFormat="0" applyAlignment="0" applyProtection="0"/>
    <xf numFmtId="0" fontId="31" fillId="9" borderId="39" applyNumberFormat="0" applyAlignment="0" applyProtection="0"/>
    <xf numFmtId="0" fontId="4" fillId="24" borderId="37" applyNumberFormat="0" applyFont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61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39" fillId="3" borderId="20" xfId="0" applyFont="1" applyFill="1" applyBorder="1" applyAlignment="1">
      <alignment horizontal="center" vertical="center" wrapText="1"/>
    </xf>
    <xf numFmtId="1" fontId="15" fillId="2" borderId="20" xfId="55" applyNumberFormat="1" applyFont="1" applyFill="1" applyBorder="1" applyAlignment="1">
      <alignment horizontal="center" vertical="center" wrapText="1"/>
    </xf>
    <xf numFmtId="0" fontId="59" fillId="31" borderId="20" xfId="0" applyFont="1" applyFill="1" applyBorder="1" applyAlignment="1">
      <alignment horizontal="center" vertical="center" wrapText="1"/>
    </xf>
    <xf numFmtId="0" fontId="59" fillId="31" borderId="20" xfId="0" applyFont="1" applyFill="1" applyBorder="1" applyAlignment="1">
      <alignment horizontal="left" vertical="center" wrapText="1"/>
    </xf>
    <xf numFmtId="0" fontId="51" fillId="32" borderId="20" xfId="0" applyFont="1" applyFill="1" applyBorder="1" applyAlignment="1">
      <alignment horizontal="left" vertical="center" wrapText="1"/>
    </xf>
    <xf numFmtId="0" fontId="59" fillId="35" borderId="20" xfId="0" applyFont="1" applyFill="1" applyBorder="1" applyAlignment="1">
      <alignment horizontal="center" vertical="center" wrapText="1"/>
    </xf>
    <xf numFmtId="0" fontId="59" fillId="34" borderId="20" xfId="0" applyFont="1" applyFill="1" applyBorder="1" applyAlignment="1">
      <alignment horizontal="center" vertical="center" wrapText="1"/>
    </xf>
    <xf numFmtId="0" fontId="59" fillId="34" borderId="20" xfId="0" applyFont="1" applyFill="1" applyBorder="1" applyAlignment="1">
      <alignment horizontal="left" vertical="center" wrapText="1"/>
    </xf>
    <xf numFmtId="0" fontId="16" fillId="26" borderId="20" xfId="0" applyFont="1" applyFill="1" applyBorder="1" applyAlignment="1">
      <alignment horizontal="left" vertical="center" wrapText="1"/>
    </xf>
    <xf numFmtId="0" fontId="59" fillId="36" borderId="20" xfId="0" applyFont="1" applyFill="1" applyBorder="1" applyAlignment="1">
      <alignment horizontal="center" vertical="center" wrapText="1"/>
    </xf>
    <xf numFmtId="0" fontId="59" fillId="36" borderId="20" xfId="0" applyFont="1" applyFill="1" applyBorder="1" applyAlignment="1">
      <alignment horizontal="left" vertical="center" wrapText="1"/>
    </xf>
    <xf numFmtId="0" fontId="16" fillId="37" borderId="20" xfId="0" applyFont="1" applyFill="1" applyBorder="1" applyAlignment="1">
      <alignment horizontal="left" vertical="center" wrapText="1"/>
    </xf>
    <xf numFmtId="0" fontId="15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1" fillId="0" borderId="20" xfId="0" applyFont="1" applyBorder="1" applyAlignment="1">
      <alignment vertical="center" wrapText="1" shrinkToFit="1"/>
    </xf>
    <xf numFmtId="0" fontId="101" fillId="3" borderId="20" xfId="0" applyFont="1" applyFill="1" applyBorder="1" applyAlignment="1">
      <alignment horizontal="center" vertical="center" wrapText="1"/>
    </xf>
    <xf numFmtId="1" fontId="103" fillId="2" borderId="20" xfId="55" applyNumberFormat="1" applyFont="1" applyFill="1" applyBorder="1" applyAlignment="1">
      <alignment horizontal="center" vertical="center" wrapText="1"/>
    </xf>
    <xf numFmtId="1" fontId="103" fillId="2" borderId="20" xfId="55" applyNumberFormat="1" applyFont="1" applyFill="1" applyBorder="1" applyAlignment="1">
      <alignment horizontal="left" vertical="center" wrapText="1"/>
    </xf>
    <xf numFmtId="44" fontId="105" fillId="2" borderId="20" xfId="55" applyFont="1" applyFill="1" applyBorder="1" applyAlignment="1">
      <alignment horizontal="left" vertical="center" wrapText="1"/>
    </xf>
    <xf numFmtId="44" fontId="106" fillId="3" borderId="20" xfId="55" applyFont="1" applyFill="1" applyBorder="1" applyAlignment="1">
      <alignment horizontal="center" vertical="center" wrapText="1"/>
    </xf>
    <xf numFmtId="166" fontId="105" fillId="2" borderId="20" xfId="0" applyNumberFormat="1" applyFont="1" applyFill="1" applyBorder="1" applyAlignment="1">
      <alignment horizontal="center" vertical="center" wrapText="1"/>
    </xf>
    <xf numFmtId="10" fontId="105" fillId="2" borderId="20" xfId="0" applyNumberFormat="1" applyFont="1" applyFill="1" applyBorder="1" applyAlignment="1">
      <alignment horizontal="center" vertical="center" wrapText="1"/>
    </xf>
    <xf numFmtId="166" fontId="105" fillId="2" borderId="21" xfId="0" applyNumberFormat="1" applyFont="1" applyFill="1" applyBorder="1" applyAlignment="1">
      <alignment horizontal="center" vertical="center" wrapText="1"/>
    </xf>
    <xf numFmtId="0" fontId="103" fillId="2" borderId="21" xfId="0" applyFont="1" applyFill="1" applyBorder="1" applyAlignment="1">
      <alignment horizontal="center" vertical="center" wrapText="1"/>
    </xf>
    <xf numFmtId="44" fontId="7" fillId="2" borderId="20" xfId="55" applyFont="1" applyFill="1" applyBorder="1" applyAlignment="1">
      <alignment horizontal="center" vertical="center" wrapText="1"/>
    </xf>
    <xf numFmtId="4" fontId="104" fillId="2" borderId="20" xfId="55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left" vertical="center" wrapText="1"/>
    </xf>
    <xf numFmtId="0" fontId="13" fillId="3" borderId="20" xfId="0" applyFont="1" applyFill="1" applyBorder="1" applyAlignment="1">
      <alignment horizontal="center" vertical="center" wrapText="1"/>
    </xf>
    <xf numFmtId="1" fontId="15" fillId="2" borderId="20" xfId="55" applyNumberFormat="1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 shrinkToFit="1"/>
    </xf>
    <xf numFmtId="166" fontId="12" fillId="2" borderId="21" xfId="0" applyNumberFormat="1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4" fontId="7" fillId="2" borderId="20" xfId="55" applyNumberFormat="1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 shrinkToFit="1"/>
    </xf>
    <xf numFmtId="0" fontId="12" fillId="0" borderId="20" xfId="0" applyFont="1" applyBorder="1" applyAlignment="1">
      <alignment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1" fontId="13" fillId="3" borderId="20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39" fillId="3" borderId="21" xfId="0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7" fillId="2" borderId="0" xfId="0" applyFont="1" applyFill="1" applyAlignment="1">
      <alignment vertical="center" wrapText="1" shrinkToFit="1"/>
    </xf>
    <xf numFmtId="0" fontId="6" fillId="88" borderId="20" xfId="0" applyFont="1" applyFill="1" applyBorder="1" applyAlignment="1">
      <alignment horizontal="center" vertical="center"/>
    </xf>
    <xf numFmtId="166" fontId="12" fillId="3" borderId="20" xfId="0" applyNumberFormat="1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39" fillId="3" borderId="40" xfId="0" applyFont="1" applyFill="1" applyBorder="1" applyAlignment="1">
      <alignment horizontal="center" vertical="center" wrapText="1"/>
    </xf>
    <xf numFmtId="1" fontId="15" fillId="2" borderId="40" xfId="55" applyNumberFormat="1" applyFont="1" applyFill="1" applyBorder="1" applyAlignment="1">
      <alignment horizontal="center" vertical="center" wrapText="1"/>
    </xf>
    <xf numFmtId="1" fontId="15" fillId="2" borderId="40" xfId="55" applyNumberFormat="1" applyFont="1" applyFill="1" applyBorder="1" applyAlignment="1">
      <alignment horizontal="left" vertical="center" wrapText="1"/>
    </xf>
    <xf numFmtId="0" fontId="12" fillId="3" borderId="40" xfId="0" applyFont="1" applyFill="1" applyBorder="1" applyAlignment="1">
      <alignment horizontal="center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42" fillId="27" borderId="43" xfId="0" applyFont="1" applyFill="1" applyBorder="1" applyAlignment="1">
      <alignment horizontal="left" vertical="center"/>
    </xf>
    <xf numFmtId="0" fontId="42" fillId="27" borderId="42" xfId="0" applyFont="1" applyFill="1" applyBorder="1" applyAlignment="1">
      <alignment horizontal="center" vertical="center"/>
    </xf>
    <xf numFmtId="0" fontId="107" fillId="2" borderId="0" xfId="0" applyFont="1" applyFill="1" applyAlignment="1">
      <alignment vertical="center"/>
    </xf>
    <xf numFmtId="44" fontId="7" fillId="2" borderId="40" xfId="55" applyFont="1" applyFill="1" applyBorder="1" applyAlignment="1">
      <alignment horizontal="center" vertical="center" wrapText="1"/>
    </xf>
    <xf numFmtId="0" fontId="101" fillId="3" borderId="40" xfId="0" applyFont="1" applyFill="1" applyBorder="1" applyAlignment="1">
      <alignment horizontal="center" vertical="center" wrapText="1"/>
    </xf>
    <xf numFmtId="0" fontId="101" fillId="3" borderId="41" xfId="0" applyFont="1" applyFill="1" applyBorder="1" applyAlignment="1">
      <alignment horizontal="center" vertical="center" wrapText="1"/>
    </xf>
    <xf numFmtId="1" fontId="103" fillId="2" borderId="40" xfId="55" applyNumberFormat="1" applyFont="1" applyFill="1" applyBorder="1" applyAlignment="1">
      <alignment horizontal="center" vertical="center" wrapText="1"/>
    </xf>
    <xf numFmtId="1" fontId="103" fillId="2" borderId="40" xfId="55" applyNumberFormat="1" applyFont="1" applyFill="1" applyBorder="1" applyAlignment="1">
      <alignment horizontal="left" vertical="center" wrapText="1"/>
    </xf>
    <xf numFmtId="44" fontId="105" fillId="2" borderId="40" xfId="55" applyFont="1" applyFill="1" applyBorder="1" applyAlignment="1">
      <alignment horizontal="left" vertical="center" wrapText="1"/>
    </xf>
    <xf numFmtId="166" fontId="105" fillId="2" borderId="40" xfId="0" applyNumberFormat="1" applyFont="1" applyFill="1" applyBorder="1" applyAlignment="1">
      <alignment horizontal="center" vertical="center" wrapText="1"/>
    </xf>
    <xf numFmtId="0" fontId="105" fillId="2" borderId="40" xfId="0" applyFont="1" applyFill="1" applyBorder="1" applyAlignment="1">
      <alignment horizontal="center" vertical="center" wrapText="1"/>
    </xf>
    <xf numFmtId="166" fontId="105" fillId="2" borderId="41" xfId="0" applyNumberFormat="1" applyFont="1" applyFill="1" applyBorder="1" applyAlignment="1">
      <alignment horizontal="center" vertical="center" wrapText="1"/>
    </xf>
    <xf numFmtId="0" fontId="103" fillId="2" borderId="41" xfId="0" applyFont="1" applyFill="1" applyBorder="1" applyAlignment="1">
      <alignment horizontal="center" vertical="center" wrapText="1"/>
    </xf>
    <xf numFmtId="0" fontId="102" fillId="3" borderId="40" xfId="0" applyFont="1" applyFill="1" applyBorder="1" applyAlignment="1">
      <alignment horizontal="center" vertical="center" wrapText="1"/>
    </xf>
    <xf numFmtId="4" fontId="104" fillId="2" borderId="40" xfId="55" applyNumberFormat="1" applyFont="1" applyFill="1" applyBorder="1" applyAlignment="1">
      <alignment horizontal="center" vertical="center" wrapText="1"/>
    </xf>
    <xf numFmtId="0" fontId="101" fillId="0" borderId="40" xfId="0" applyFont="1" applyBorder="1" applyAlignment="1">
      <alignment vertical="center" wrapText="1" shrinkToFit="1"/>
    </xf>
    <xf numFmtId="44" fontId="106" fillId="3" borderId="40" xfId="55" applyFont="1" applyFill="1" applyBorder="1" applyAlignment="1">
      <alignment horizontal="center" vertical="center" wrapText="1"/>
    </xf>
    <xf numFmtId="10" fontId="105" fillId="2" borderId="40" xfId="0" applyNumberFormat="1" applyFont="1" applyFill="1" applyBorder="1" applyAlignment="1">
      <alignment horizontal="center" vertical="center" wrapText="1"/>
    </xf>
    <xf numFmtId="0" fontId="103" fillId="3" borderId="41" xfId="0" applyFont="1" applyFill="1" applyBorder="1" applyAlignment="1">
      <alignment horizontal="center" vertical="center" wrapText="1"/>
    </xf>
    <xf numFmtId="3" fontId="101" fillId="3" borderId="40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42" fillId="3" borderId="0" xfId="0" applyFont="1" applyFill="1" applyAlignment="1">
      <alignment vertical="center" wrapText="1"/>
    </xf>
    <xf numFmtId="0" fontId="36" fillId="3" borderId="0" xfId="0" applyFont="1" applyFill="1" applyAlignment="1">
      <alignment vertical="center"/>
    </xf>
    <xf numFmtId="2" fontId="36" fillId="2" borderId="0" xfId="55" applyNumberFormat="1" applyFont="1" applyFill="1" applyAlignment="1">
      <alignment horizontal="center" vertical="center"/>
    </xf>
    <xf numFmtId="2" fontId="5" fillId="2" borderId="0" xfId="55" applyNumberFormat="1" applyFont="1" applyFill="1" applyAlignment="1">
      <alignment horizontal="center" vertical="center"/>
    </xf>
    <xf numFmtId="2" fontId="65" fillId="37" borderId="1" xfId="55" applyNumberFormat="1" applyFont="1" applyFill="1" applyBorder="1" applyAlignment="1">
      <alignment horizontal="center" vertical="center" wrapText="1"/>
    </xf>
    <xf numFmtId="2" fontId="65" fillId="37" borderId="2" xfId="55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36" fillId="2" borderId="0" xfId="0" applyNumberFormat="1" applyFont="1" applyFill="1" applyAlignment="1">
      <alignment horizontal="center" vertical="center"/>
    </xf>
    <xf numFmtId="0" fontId="15" fillId="2" borderId="2" xfId="55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/>
    </xf>
    <xf numFmtId="0" fontId="101" fillId="3" borderId="44" xfId="0" applyFont="1" applyFill="1" applyBorder="1" applyAlignment="1">
      <alignment horizontal="center" vertical="center" wrapText="1"/>
    </xf>
    <xf numFmtId="166" fontId="105" fillId="2" borderId="44" xfId="0" applyNumberFormat="1" applyFont="1" applyFill="1" applyBorder="1" applyAlignment="1">
      <alignment horizontal="center" vertical="center" wrapText="1"/>
    </xf>
    <xf numFmtId="0" fontId="103" fillId="2" borderId="44" xfId="0" applyFont="1" applyFill="1" applyBorder="1" applyAlignment="1">
      <alignment horizontal="center" vertical="center" wrapText="1"/>
    </xf>
    <xf numFmtId="0" fontId="0" fillId="2" borderId="0" xfId="0" quotePrefix="1" applyFill="1" applyAlignment="1">
      <alignment horizontal="center" vertical="center" wrapText="1" shrinkToFit="1"/>
    </xf>
    <xf numFmtId="0" fontId="50" fillId="32" borderId="46" xfId="0" applyFont="1" applyFill="1" applyBorder="1" applyAlignment="1">
      <alignment horizontal="left" vertical="center"/>
    </xf>
    <xf numFmtId="0" fontId="44" fillId="3" borderId="46" xfId="0" applyFont="1" applyFill="1" applyBorder="1" applyAlignment="1">
      <alignment vertical="center" wrapText="1"/>
    </xf>
    <xf numFmtId="0" fontId="0" fillId="3" borderId="46" xfId="0" applyFill="1" applyBorder="1" applyAlignment="1">
      <alignment vertical="center" wrapText="1"/>
    </xf>
    <xf numFmtId="0" fontId="44" fillId="0" borderId="46" xfId="0" applyFont="1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44" fillId="90" borderId="46" xfId="0" applyFont="1" applyFill="1" applyBorder="1" applyAlignment="1">
      <alignment vertical="center" wrapText="1"/>
    </xf>
    <xf numFmtId="0" fontId="0" fillId="90" borderId="46" xfId="0" applyFill="1" applyBorder="1" applyAlignment="1">
      <alignment vertical="center" wrapText="1"/>
    </xf>
    <xf numFmtId="0" fontId="101" fillId="0" borderId="46" xfId="0" applyFont="1" applyBorder="1" applyAlignment="1">
      <alignment vertical="center" wrapText="1" shrinkToFit="1"/>
    </xf>
    <xf numFmtId="0" fontId="101" fillId="3" borderId="46" xfId="0" applyFont="1" applyFill="1" applyBorder="1" applyAlignment="1">
      <alignment horizontal="center" vertical="center" wrapText="1"/>
    </xf>
    <xf numFmtId="1" fontId="103" fillId="2" borderId="46" xfId="55" applyNumberFormat="1" applyFont="1" applyFill="1" applyBorder="1" applyAlignment="1">
      <alignment horizontal="center" vertical="center" wrapText="1"/>
    </xf>
    <xf numFmtId="1" fontId="103" fillId="2" borderId="45" xfId="55" applyNumberFormat="1" applyFont="1" applyFill="1" applyBorder="1" applyAlignment="1">
      <alignment horizontal="center" vertical="center" wrapText="1"/>
    </xf>
    <xf numFmtId="1" fontId="103" fillId="2" borderId="46" xfId="55" applyNumberFormat="1" applyFont="1" applyFill="1" applyBorder="1" applyAlignment="1">
      <alignment horizontal="left" vertical="center" wrapText="1"/>
    </xf>
    <xf numFmtId="44" fontId="105" fillId="2" borderId="46" xfId="55" applyFont="1" applyFill="1" applyBorder="1" applyAlignment="1">
      <alignment horizontal="left" vertical="center" wrapText="1"/>
    </xf>
    <xf numFmtId="166" fontId="105" fillId="2" borderId="46" xfId="0" applyNumberFormat="1" applyFont="1" applyFill="1" applyBorder="1" applyAlignment="1">
      <alignment horizontal="center" vertical="center" wrapText="1"/>
    </xf>
    <xf numFmtId="0" fontId="34" fillId="27" borderId="47" xfId="0" applyFont="1" applyFill="1" applyBorder="1" applyAlignment="1">
      <alignment vertical="center" wrapText="1" shrinkToFit="1"/>
    </xf>
    <xf numFmtId="0" fontId="34" fillId="27" borderId="47" xfId="0" applyFont="1" applyFill="1" applyBorder="1" applyAlignment="1">
      <alignment horizontal="center" vertical="center" wrapText="1"/>
    </xf>
    <xf numFmtId="0" fontId="42" fillId="27" borderId="47" xfId="0" applyFont="1" applyFill="1" applyBorder="1" applyAlignment="1">
      <alignment horizontal="center" vertical="center" wrapText="1"/>
    </xf>
    <xf numFmtId="0" fontId="37" fillId="27" borderId="47" xfId="0" applyFont="1" applyFill="1" applyBorder="1" applyAlignment="1">
      <alignment horizontal="center" vertical="center"/>
    </xf>
    <xf numFmtId="0" fontId="7" fillId="27" borderId="47" xfId="0" applyFont="1" applyFill="1" applyBorder="1" applyAlignment="1">
      <alignment horizontal="center" vertical="center"/>
    </xf>
    <xf numFmtId="1" fontId="42" fillId="27" borderId="47" xfId="0" applyNumberFormat="1" applyFont="1" applyFill="1" applyBorder="1" applyAlignment="1">
      <alignment horizontal="center" vertical="center"/>
    </xf>
    <xf numFmtId="0" fontId="12" fillId="27" borderId="47" xfId="0" applyFont="1" applyFill="1" applyBorder="1" applyAlignment="1">
      <alignment horizontal="left" vertical="center"/>
    </xf>
    <xf numFmtId="0" fontId="11" fillId="27" borderId="47" xfId="0" applyFont="1" applyFill="1" applyBorder="1" applyAlignment="1">
      <alignment horizontal="center" vertical="center"/>
    </xf>
    <xf numFmtId="0" fontId="36" fillId="27" borderId="47" xfId="0" applyFont="1" applyFill="1" applyBorder="1" applyAlignment="1">
      <alignment horizontal="center" vertical="center"/>
    </xf>
    <xf numFmtId="166" fontId="42" fillId="27" borderId="47" xfId="0" applyNumberFormat="1" applyFont="1" applyFill="1" applyBorder="1" applyAlignment="1">
      <alignment horizontal="center" vertical="center"/>
    </xf>
    <xf numFmtId="0" fontId="101" fillId="2" borderId="46" xfId="0" applyFont="1" applyFill="1" applyBorder="1" applyAlignment="1">
      <alignment vertical="center" wrapText="1" shrinkToFit="1"/>
    </xf>
    <xf numFmtId="0" fontId="13" fillId="3" borderId="46" xfId="0" applyFont="1" applyFill="1" applyBorder="1" applyAlignment="1">
      <alignment horizontal="center" vertical="center" wrapText="1"/>
    </xf>
    <xf numFmtId="0" fontId="13" fillId="0" borderId="46" xfId="0" applyFont="1" applyBorder="1" applyAlignment="1">
      <alignment vertical="center" wrapText="1"/>
    </xf>
    <xf numFmtId="0" fontId="39" fillId="3" borderId="46" xfId="0" applyFont="1" applyFill="1" applyBorder="1" applyAlignment="1">
      <alignment horizontal="center" vertical="center" wrapText="1"/>
    </xf>
    <xf numFmtId="1" fontId="15" fillId="2" borderId="46" xfId="55" applyNumberFormat="1" applyFont="1" applyFill="1" applyBorder="1" applyAlignment="1">
      <alignment horizontal="center" vertical="center" wrapText="1"/>
    </xf>
    <xf numFmtId="44" fontId="7" fillId="2" borderId="46" xfId="55" applyFont="1" applyFill="1" applyBorder="1" applyAlignment="1">
      <alignment horizontal="center" vertical="center" wrapText="1"/>
    </xf>
    <xf numFmtId="0" fontId="13" fillId="0" borderId="46" xfId="0" applyFont="1" applyBorder="1" applyAlignment="1">
      <alignment horizontal="left" vertical="center" wrapText="1"/>
    </xf>
    <xf numFmtId="0" fontId="13" fillId="0" borderId="46" xfId="0" applyFont="1" applyBorder="1" applyAlignment="1">
      <alignment horizontal="left" vertical="center" wrapText="1" shrinkToFit="1"/>
    </xf>
    <xf numFmtId="0" fontId="102" fillId="3" borderId="46" xfId="0" applyFont="1" applyFill="1" applyBorder="1" applyAlignment="1">
      <alignment horizontal="center" vertical="center" wrapText="1"/>
    </xf>
    <xf numFmtId="4" fontId="104" fillId="2" borderId="46" xfId="55" applyNumberFormat="1" applyFont="1" applyFill="1" applyBorder="1" applyAlignment="1">
      <alignment horizontal="center" vertical="center" wrapText="1"/>
    </xf>
    <xf numFmtId="0" fontId="105" fillId="2" borderId="46" xfId="0" applyFont="1" applyFill="1" applyBorder="1" applyAlignment="1">
      <alignment vertical="center" wrapText="1"/>
    </xf>
    <xf numFmtId="4" fontId="104" fillId="2" borderId="46" xfId="0" applyNumberFormat="1" applyFont="1" applyFill="1" applyBorder="1" applyAlignment="1">
      <alignment horizontal="center" vertical="center" wrapText="1"/>
    </xf>
    <xf numFmtId="0" fontId="106" fillId="2" borderId="46" xfId="0" applyFont="1" applyFill="1" applyBorder="1" applyAlignment="1">
      <alignment vertical="center" wrapText="1"/>
    </xf>
    <xf numFmtId="0" fontId="101" fillId="2" borderId="20" xfId="0" applyFont="1" applyFill="1" applyBorder="1" applyAlignment="1">
      <alignment vertical="center" wrapText="1" shrinkToFit="1"/>
    </xf>
    <xf numFmtId="0" fontId="105" fillId="2" borderId="20" xfId="0" applyFont="1" applyFill="1" applyBorder="1" applyAlignment="1">
      <alignment horizontal="center" vertical="center" wrapText="1"/>
    </xf>
    <xf numFmtId="0" fontId="103" fillId="3" borderId="44" xfId="0" applyFont="1" applyFill="1" applyBorder="1" applyAlignment="1">
      <alignment horizontal="center" vertical="center" wrapText="1"/>
    </xf>
    <xf numFmtId="0" fontId="105" fillId="2" borderId="20" xfId="0" applyFont="1" applyFill="1" applyBorder="1" applyAlignment="1">
      <alignment vertical="center" wrapText="1"/>
    </xf>
    <xf numFmtId="0" fontId="102" fillId="3" borderId="20" xfId="0" applyFont="1" applyFill="1" applyBorder="1" applyAlignment="1">
      <alignment horizontal="center" vertical="center" wrapText="1"/>
    </xf>
    <xf numFmtId="0" fontId="106" fillId="2" borderId="20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5" fillId="3" borderId="20" xfId="55" applyFont="1" applyFill="1" applyBorder="1" applyAlignment="1">
      <alignment horizontal="left" vertical="center" wrapText="1"/>
    </xf>
    <xf numFmtId="166" fontId="105" fillId="3" borderId="20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44" fontId="106" fillId="3" borderId="46" xfId="55" applyFont="1" applyFill="1" applyBorder="1" applyAlignment="1">
      <alignment horizontal="center" vertical="center" wrapText="1"/>
    </xf>
    <xf numFmtId="166" fontId="105" fillId="3" borderId="46" xfId="0" applyNumberFormat="1" applyFont="1" applyFill="1" applyBorder="1" applyAlignment="1">
      <alignment horizontal="center" vertical="center" wrapText="1"/>
    </xf>
    <xf numFmtId="10" fontId="105" fillId="3" borderId="46" xfId="0" applyNumberFormat="1" applyFont="1" applyFill="1" applyBorder="1" applyAlignment="1">
      <alignment horizontal="center" vertical="center" wrapText="1"/>
    </xf>
    <xf numFmtId="0" fontId="105" fillId="3" borderId="46" xfId="0" applyFont="1" applyFill="1" applyBorder="1" applyAlignment="1">
      <alignment horizontal="center" vertical="center" wrapText="1"/>
    </xf>
    <xf numFmtId="0" fontId="101" fillId="3" borderId="20" xfId="0" applyFont="1" applyFill="1" applyBorder="1" applyAlignment="1">
      <alignment vertical="center" wrapText="1" shrinkToFit="1"/>
    </xf>
    <xf numFmtId="0" fontId="102" fillId="3" borderId="20" xfId="0" applyFont="1" applyFill="1" applyBorder="1" applyAlignment="1">
      <alignment horizontal="left" vertical="center" wrapText="1"/>
    </xf>
    <xf numFmtId="4" fontId="104" fillId="2" borderId="20" xfId="0" applyNumberFormat="1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3" fontId="101" fillId="3" borderId="20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01" fillId="3" borderId="18" xfId="0" applyFont="1" applyFill="1" applyBorder="1" applyAlignment="1">
      <alignment horizontal="center" vertical="center" wrapText="1"/>
    </xf>
    <xf numFmtId="1" fontId="15" fillId="2" borderId="45" xfId="55" applyNumberFormat="1" applyFont="1" applyFill="1" applyBorder="1" applyAlignment="1">
      <alignment horizontal="center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44" fontId="13" fillId="3" borderId="20" xfId="55" applyFont="1" applyFill="1" applyBorder="1" applyAlignment="1">
      <alignment horizontal="center" vertical="center" wrapText="1"/>
    </xf>
    <xf numFmtId="44" fontId="11" fillId="2" borderId="20" xfId="55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1" fontId="37" fillId="27" borderId="47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vertical="center" wrapText="1" shrinkToFit="1"/>
    </xf>
    <xf numFmtId="0" fontId="12" fillId="2" borderId="20" xfId="0" applyFont="1" applyFill="1" applyBorder="1" applyAlignment="1">
      <alignment vertical="center" wrapText="1"/>
    </xf>
    <xf numFmtId="4" fontId="7" fillId="2" borderId="20" xfId="0" applyNumberFormat="1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center" wrapText="1"/>
    </xf>
    <xf numFmtId="1" fontId="15" fillId="3" borderId="2" xfId="55" applyNumberFormat="1" applyFont="1" applyFill="1" applyBorder="1" applyAlignment="1">
      <alignment horizontal="left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1" fontId="101" fillId="3" borderId="20" xfId="0" applyNumberFormat="1" applyFont="1" applyFill="1" applyBorder="1" applyAlignment="1">
      <alignment horizontal="center" vertical="center" wrapText="1"/>
    </xf>
    <xf numFmtId="1" fontId="109" fillId="2" borderId="20" xfId="55" applyNumberFormat="1" applyFont="1" applyFill="1" applyBorder="1" applyAlignment="1">
      <alignment horizontal="center" vertical="center" wrapText="1"/>
    </xf>
    <xf numFmtId="0" fontId="108" fillId="91" borderId="20" xfId="0" applyFont="1" applyFill="1" applyBorder="1" applyAlignment="1">
      <alignment horizontal="center" vertical="center" wrapText="1"/>
    </xf>
    <xf numFmtId="0" fontId="108" fillId="91" borderId="2" xfId="0" applyFont="1" applyFill="1" applyBorder="1" applyAlignment="1">
      <alignment horizontal="center" vertical="center" wrapText="1"/>
    </xf>
    <xf numFmtId="1" fontId="12" fillId="2" borderId="20" xfId="55" applyNumberFormat="1" applyFont="1" applyFill="1" applyBorder="1" applyAlignment="1">
      <alignment horizontal="center" vertical="center" wrapText="1"/>
    </xf>
    <xf numFmtId="44" fontId="12" fillId="3" borderId="20" xfId="55" applyFont="1" applyFill="1" applyBorder="1" applyAlignment="1">
      <alignment horizontal="left" vertical="center" wrapText="1"/>
    </xf>
    <xf numFmtId="4" fontId="11" fillId="2" borderId="20" xfId="55" applyNumberFormat="1" applyFont="1" applyFill="1" applyBorder="1" applyAlignment="1">
      <alignment horizontal="center" vertical="center" wrapText="1"/>
    </xf>
    <xf numFmtId="0" fontId="12" fillId="27" borderId="47" xfId="0" applyFont="1" applyFill="1" applyBorder="1" applyAlignment="1">
      <alignment horizontal="center" vertical="center"/>
    </xf>
    <xf numFmtId="2" fontId="0" fillId="0" borderId="0" xfId="0" applyNumberFormat="1"/>
    <xf numFmtId="0" fontId="46" fillId="30" borderId="46" xfId="0" applyFont="1" applyFill="1" applyBorder="1" applyAlignment="1">
      <alignment horizontal="center" vertical="center" wrapText="1"/>
    </xf>
    <xf numFmtId="166" fontId="37" fillId="3" borderId="46" xfId="0" applyNumberFormat="1" applyFont="1" applyFill="1" applyBorder="1" applyAlignment="1">
      <alignment horizontal="center" vertical="center" wrapText="1"/>
    </xf>
    <xf numFmtId="1" fontId="37" fillId="3" borderId="46" xfId="0" applyNumberFormat="1" applyFont="1" applyFill="1" applyBorder="1" applyAlignment="1">
      <alignment horizontal="center" vertical="center" wrapText="1"/>
    </xf>
    <xf numFmtId="166" fontId="37" fillId="90" borderId="46" xfId="0" applyNumberFormat="1" applyFont="1" applyFill="1" applyBorder="1" applyAlignment="1">
      <alignment horizontal="center" vertical="center" wrapText="1"/>
    </xf>
    <xf numFmtId="1" fontId="37" fillId="90" borderId="46" xfId="0" applyNumberFormat="1" applyFont="1" applyFill="1" applyBorder="1" applyAlignment="1">
      <alignment horizontal="center" vertical="center" wrapText="1"/>
    </xf>
    <xf numFmtId="0" fontId="0" fillId="90" borderId="46" xfId="0" applyFill="1" applyBorder="1" applyAlignment="1">
      <alignment vertical="center"/>
    </xf>
    <xf numFmtId="166" fontId="10" fillId="27" borderId="46" xfId="0" applyNumberFormat="1" applyFont="1" applyFill="1" applyBorder="1" applyAlignment="1">
      <alignment horizontal="center" vertical="center"/>
    </xf>
    <xf numFmtId="1" fontId="10" fillId="27" borderId="46" xfId="0" applyNumberFormat="1" applyFont="1" applyFill="1" applyBorder="1" applyAlignment="1">
      <alignment horizontal="center" vertical="center"/>
    </xf>
    <xf numFmtId="1" fontId="12" fillId="2" borderId="46" xfId="55" applyNumberFormat="1" applyFont="1" applyFill="1" applyBorder="1" applyAlignment="1">
      <alignment horizontal="center" vertical="center" wrapText="1"/>
    </xf>
    <xf numFmtId="1" fontId="109" fillId="2" borderId="46" xfId="0" applyNumberFormat="1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0" xfId="0" applyFont="1" applyFill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45" fillId="29" borderId="46" xfId="0" applyFont="1" applyFill="1" applyBorder="1" applyAlignment="1">
      <alignment horizontal="center" vertical="center" wrapText="1"/>
    </xf>
    <xf numFmtId="0" fontId="10" fillId="27" borderId="46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62" fillId="32" borderId="48" xfId="0" applyFont="1" applyFill="1" applyBorder="1" applyAlignment="1">
      <alignment horizontal="left" vertical="top"/>
    </xf>
    <xf numFmtId="0" fontId="66" fillId="33" borderId="48" xfId="0" applyFont="1" applyFill="1" applyBorder="1" applyAlignment="1">
      <alignment horizontal="left" vertical="top" wrapText="1"/>
    </xf>
  </cellXfs>
  <cellStyles count="109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6AC9A5D9-20FA-40BB-AB59-5AFE9FEFADBA}"/>
    <cellStyle name="Calculation 2 3" xfId="403" xr:uid="{00000000-0005-0000-0000-00005B000000}"/>
    <cellStyle name="Calculation 3" xfId="266" xr:uid="{00000000-0005-0000-0000-00005C000000}"/>
    <cellStyle name="Calculation 3 2" xfId="663" xr:uid="{DCE73340-1ED6-48D5-AACA-6321FD2C3E57}"/>
    <cellStyle name="Calculation 4" xfId="402" xr:uid="{00000000-0005-0000-0000-00005D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2" xfId="693" xr:uid="{02C359A0-E2D0-4C7D-B902-83E188B14253}"/>
    <cellStyle name="Input 2 3" xfId="413" xr:uid="{00000000-0005-0000-0000-000079000000}"/>
    <cellStyle name="Input 3" xfId="98" xr:uid="{00000000-0005-0000-0000-00007A000000}"/>
    <cellStyle name="Input 3 2" xfId="267" xr:uid="{00000000-0005-0000-0000-00007B000000}"/>
    <cellStyle name="Input 3 2 2" xfId="664" xr:uid="{84158512-01F1-407A-B051-7148C73A59D3}"/>
    <cellStyle name="Input 3 3" xfId="764" xr:uid="{DB19B5C4-3F9D-4C9F-8B0D-53CEE7D4B22A}"/>
    <cellStyle name="Input 4" xfId="412" xr:uid="{00000000-0005-0000-0000-00007C000000}"/>
    <cellStyle name="Izhod 2" xfId="103" xr:uid="{00000000-0005-0000-0000-00007D000000}"/>
    <cellStyle name="Izhod 2 2" xfId="260" xr:uid="{00000000-0005-0000-0000-00007E000000}"/>
    <cellStyle name="Izhod 2 2 2" xfId="657" xr:uid="{0165AFA8-1149-42B2-BFB3-CC49AC94074C}"/>
    <cellStyle name="Izhod 2 3" xfId="414" xr:uid="{00000000-0005-0000-0000-00007F000000}"/>
    <cellStyle name="Izhod 2 4" xfId="569" xr:uid="{93D80B54-CFAC-4046-92BE-DAB3115B1356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3" xfId="754" xr:uid="{7D961D8A-C0EB-4405-93C3-532D9040FCA8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753" xr:uid="{AF8EF77F-EBDF-4947-9F85-84CA46BF7BE0}"/>
    <cellStyle name="Navadno 2 10 3" xfId="755" xr:uid="{244077CE-4C51-4700-BD05-8748EE8BBC47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2 2" xfId="694" xr:uid="{7654D589-27B1-44BB-8263-4FB4D803340E}"/>
    <cellStyle name="Note 2 3" xfId="445" xr:uid="{00000000-0005-0000-0000-0000E8000000}"/>
    <cellStyle name="Note 2 4" xfId="571" xr:uid="{6F776C94-0D16-4D61-8084-A3D8640A4E74}"/>
    <cellStyle name="Note 3" xfId="109" xr:uid="{00000000-0005-0000-0000-0000E9000000}"/>
    <cellStyle name="Note 3 2" xfId="268" xr:uid="{00000000-0005-0000-0000-0000EA000000}"/>
    <cellStyle name="Note 3 2 2" xfId="665" xr:uid="{E7C2FA9F-D874-41BB-AFEA-FD9155410415}"/>
    <cellStyle name="Note 3 3" xfId="570" xr:uid="{B241FC43-24DC-47F7-AA19-A23A3AC71DDC}"/>
    <cellStyle name="Note 4" xfId="560" xr:uid="{5D29D09A-FCE1-46C0-9D6F-ACE0B6ED667F}"/>
    <cellStyle name="Note 6" xfId="446" xr:uid="{00000000-0005-0000-0000-0000EB000000}"/>
    <cellStyle name="Odstotek 2" xfId="171" xr:uid="{00000000-0005-0000-0000-0000EC000000}"/>
    <cellStyle name="Odstotek 2 2" xfId="447" xr:uid="{00000000-0005-0000-0000-0000ED000000}"/>
    <cellStyle name="Odstotek 3" xfId="752" xr:uid="{8054FAAF-B8F7-40C6-B4B6-64D03E35D937}"/>
    <cellStyle name="Opomba 2" xfId="123" xr:uid="{00000000-0005-0000-0000-0000EE000000}"/>
    <cellStyle name="Opomba 2 2" xfId="261" xr:uid="{00000000-0005-0000-0000-0000EF000000}"/>
    <cellStyle name="Opomba 2 2 2" xfId="658" xr:uid="{285CA22A-3F1F-4234-B7F2-CCB967095EEC}"/>
    <cellStyle name="Opomba 2 3" xfId="448" xr:uid="{00000000-0005-0000-0000-0000F0000000}"/>
    <cellStyle name="Opomba 2 4" xfId="573" xr:uid="{3D686638-0FFB-40CB-82F2-4D3D196B0915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2 2" xfId="695" xr:uid="{3BE4DAFA-1A59-4286-8D7A-E2B867C001E6}"/>
    <cellStyle name="Output 2 3" xfId="451" xr:uid="{00000000-0005-0000-0000-0000F6000000}"/>
    <cellStyle name="Output 2 4" xfId="600" xr:uid="{2CBA5B59-7DD6-42DB-8037-5C7CEAE53200}"/>
    <cellStyle name="Output 3" xfId="269" xr:uid="{00000000-0005-0000-0000-0000F7000000}"/>
    <cellStyle name="Output 3 2" xfId="666" xr:uid="{1010D901-D513-4DE6-8486-CB88E4B2654C}"/>
    <cellStyle name="Output 4" xfId="450" xr:uid="{00000000-0005-0000-0000-0000F8000000}"/>
    <cellStyle name="Output 5" xfId="561" xr:uid="{B052F5FF-E7FC-454F-928A-57C92DD97F85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2" xfId="659" xr:uid="{1BDF1D46-C859-4FD3-BD59-18A37031933B}"/>
    <cellStyle name="Računanje 2 3" xfId="461" xr:uid="{00000000-0005-0000-0000-00000D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2 2" xfId="696" xr:uid="{380ED818-075F-4A75-9EE3-18F14EE9746E}"/>
    <cellStyle name="Total 2 3" xfId="469" xr:uid="{00000000-0005-0000-0000-00001F010000}"/>
    <cellStyle name="Total 2 4" xfId="601" xr:uid="{9243C71E-F152-43F3-A9E1-96C15BD2EEAD}"/>
    <cellStyle name="Total 3" xfId="270" xr:uid="{00000000-0005-0000-0000-000020010000}"/>
    <cellStyle name="Total 3 2" xfId="667" xr:uid="{0DF1C68D-751A-48CC-A27D-4FD2ECC11844}"/>
    <cellStyle name="Total 4" xfId="468" xr:uid="{00000000-0005-0000-0000-000021010000}"/>
    <cellStyle name="Total 5" xfId="562" xr:uid="{23FE69C7-FCF7-45BC-A71F-55C7125EC103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015" xr:uid="{24C9BC59-32AB-4862-8AA8-7D66F8628D91}"/>
    <cellStyle name="Valuta 2 10 3" xfId="848" xr:uid="{D001F5DA-BEA2-4AF7-B2A7-8AB069B9D4EC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935" xr:uid="{71489445-3A2D-4D8A-9A60-8360D914BE7D}"/>
    <cellStyle name="Valuta 2 12 3" xfId="768" xr:uid="{68792FD2-757B-4487-8245-ABC447FC9052}"/>
    <cellStyle name="Valuta 2 13" xfId="564" xr:uid="{52539692-C495-459E-857E-2598FBDDB7F5}"/>
    <cellStyle name="Valuta 2 13 2" xfId="927" xr:uid="{F50BE22A-5905-4AD4-82B8-CE323C928EF9}"/>
    <cellStyle name="Valuta 2 14" xfId="759" xr:uid="{75F841B2-61AB-493C-9979-702BACFEA702}"/>
    <cellStyle name="Valuta 2 2" xfId="71" xr:uid="{00000000-0005-0000-0000-000027010000}"/>
    <cellStyle name="Valuta 2 2 10" xfId="763" xr:uid="{31833F05-9008-4351-8987-1BC46D92F08B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092" xr:uid="{A05A99D4-84B8-47EF-95D8-DC79AF90A79A}"/>
    <cellStyle name="Valuta 2 2 2 2 2 2 3" xfId="925" xr:uid="{BA58F3B4-7265-4533-B63A-FCB3712CDABB}"/>
    <cellStyle name="Valuta 2 2 2 2 2 3" xfId="474" xr:uid="{00000000-0005-0000-0000-00002C010000}"/>
    <cellStyle name="Valuta 2 2 2 2 2 4" xfId="656" xr:uid="{E5C60062-3E6B-4185-B313-AB94F864A718}"/>
    <cellStyle name="Valuta 2 2 2 2 2 4 2" xfId="1012" xr:uid="{F5C00891-60C6-4CB1-B24F-4E4BB9AAA11B}"/>
    <cellStyle name="Valuta 2 2 2 2 2 5" xfId="845" xr:uid="{7ED18311-B32D-4691-A1F4-4B19067935A8}"/>
    <cellStyle name="Valuta 2 2 2 2 3" xfId="314" xr:uid="{00000000-0005-0000-0000-00002D010000}"/>
    <cellStyle name="Valuta 2 2 2 2 3 2" xfId="711" xr:uid="{FAAE2EF1-A728-4B90-8688-C3B70C9CA0BB}"/>
    <cellStyle name="Valuta 2 2 2 2 3 2 2" xfId="1052" xr:uid="{0F9778C5-894B-414D-9062-8959F792565B}"/>
    <cellStyle name="Valuta 2 2 2 2 3 3" xfId="885" xr:uid="{025DD451-3061-40D7-8DD1-3D3E642254D0}"/>
    <cellStyle name="Valuta 2 2 2 2 4" xfId="473" xr:uid="{00000000-0005-0000-0000-00002E010000}"/>
    <cellStyle name="Valuta 2 2 2 2 5" xfId="616" xr:uid="{0AFBBBC0-0750-4AB9-8197-505FC4E5B15E}"/>
    <cellStyle name="Valuta 2 2 2 2 5 2" xfId="972" xr:uid="{4A15A27C-2B55-4871-A494-3AF4D02B6012}"/>
    <cellStyle name="Valuta 2 2 2 2 6" xfId="805" xr:uid="{41C7A5AD-7B68-40BB-BD22-AA8BAE87F14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068" xr:uid="{8CE25F1D-F207-4BD3-9B87-8C3BC7F606E9}"/>
    <cellStyle name="Valuta 2 2 2 3 2 3" xfId="901" xr:uid="{1F00B1A2-A6CB-4212-8DC7-D4E334A92FCE}"/>
    <cellStyle name="Valuta 2 2 2 3 3" xfId="475" xr:uid="{00000000-0005-0000-0000-000031010000}"/>
    <cellStyle name="Valuta 2 2 2 3 4" xfId="632" xr:uid="{AE4D133B-50D8-41E7-8A19-0B84453013EE}"/>
    <cellStyle name="Valuta 2 2 2 3 4 2" xfId="988" xr:uid="{428C6641-D79B-4DC3-B4F9-D3F380481EFA}"/>
    <cellStyle name="Valuta 2 2 2 3 5" xfId="821" xr:uid="{F9F9DE15-2245-4189-BA85-6283D84C43F4}"/>
    <cellStyle name="Valuta 2 2 2 4" xfId="285" xr:uid="{00000000-0005-0000-0000-000032010000}"/>
    <cellStyle name="Valuta 2 2 2 4 2" xfId="682" xr:uid="{164D194E-30A5-440C-9075-8ED51E8A6F2D}"/>
    <cellStyle name="Valuta 2 2 2 4 2 2" xfId="1028" xr:uid="{D8D21E80-4D92-408C-946F-A633DC79C1F3}"/>
    <cellStyle name="Valuta 2 2 2 4 3" xfId="861" xr:uid="{41DBACD2-A6AD-42CB-9D8D-88E03FC1F558}"/>
    <cellStyle name="Valuta 2 2 2 5" xfId="472" xr:uid="{00000000-0005-0000-0000-000033010000}"/>
    <cellStyle name="Valuta 2 2 2 6" xfId="590" xr:uid="{B1B12FA2-E4CE-4F3C-8539-85726F074CAD}"/>
    <cellStyle name="Valuta 2 2 2 6 2" xfId="948" xr:uid="{8F72CBB6-3985-4D5D-9A3D-AF24C169BC22}"/>
    <cellStyle name="Valuta 2 2 2 7" xfId="781" xr:uid="{00B680E5-6B24-4788-81F3-74EF5BED01F7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079" xr:uid="{CE516CF8-26B7-4BED-8578-7D0E81223154}"/>
    <cellStyle name="Valuta 2 2 3 2 2 3" xfId="912" xr:uid="{98EDED53-BA41-4CBA-8190-D6CE0CDC37C1}"/>
    <cellStyle name="Valuta 2 2 3 2 3" xfId="477" xr:uid="{00000000-0005-0000-0000-000037010000}"/>
    <cellStyle name="Valuta 2 2 3 2 4" xfId="643" xr:uid="{9BD480AC-BCCF-43EC-96C4-BAECBCCDC1F2}"/>
    <cellStyle name="Valuta 2 2 3 2 4 2" xfId="999" xr:uid="{231E848D-DFBD-4EEC-A64C-18BBE2A1DE7E}"/>
    <cellStyle name="Valuta 2 2 3 2 5" xfId="832" xr:uid="{94C4F258-1E80-45FD-8992-9A728E5E7681}"/>
    <cellStyle name="Valuta 2 2 3 3" xfId="301" xr:uid="{00000000-0005-0000-0000-000038010000}"/>
    <cellStyle name="Valuta 2 2 3 3 2" xfId="698" xr:uid="{0D3B3BC3-D125-4484-BA18-7CB3B1C859A9}"/>
    <cellStyle name="Valuta 2 2 3 3 2 2" xfId="1039" xr:uid="{00813725-42DC-41AE-8B4E-5F3F513F59C7}"/>
    <cellStyle name="Valuta 2 2 3 3 3" xfId="872" xr:uid="{7E765F5C-B83C-4C49-A02C-D61EB5201899}"/>
    <cellStyle name="Valuta 2 2 3 4" xfId="476" xr:uid="{00000000-0005-0000-0000-000039010000}"/>
    <cellStyle name="Valuta 2 2 3 5" xfId="603" xr:uid="{1B8B3B3E-6B67-40D9-BE63-3F3F9E602A34}"/>
    <cellStyle name="Valuta 2 2 3 5 2" xfId="959" xr:uid="{4D0E0FE4-1BD5-455E-955C-2E0BC813BACD}"/>
    <cellStyle name="Valuta 2 2 3 6" xfId="792" xr:uid="{6D7E5DAB-237E-4F33-9092-E7734CF0A9C5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073" xr:uid="{FE422AAE-278C-4DD3-8EB4-DBA4F863F0A5}"/>
    <cellStyle name="Valuta 2 2 4 2 2 3" xfId="906" xr:uid="{FA1BEFB2-5D62-480D-AA26-E1BA3216399F}"/>
    <cellStyle name="Valuta 2 2 4 2 3" xfId="479" xr:uid="{00000000-0005-0000-0000-00003D010000}"/>
    <cellStyle name="Valuta 2 2 4 2 4" xfId="637" xr:uid="{69DD2049-310E-4014-9780-135BB5673095}"/>
    <cellStyle name="Valuta 2 2 4 2 4 2" xfId="993" xr:uid="{1C8F37B7-47E5-490B-A676-A9E6B019B5B6}"/>
    <cellStyle name="Valuta 2 2 4 2 5" xfId="826" xr:uid="{5EE193E2-DD48-42E0-BE6F-20A8071C427C}"/>
    <cellStyle name="Valuta 2 2 4 3" xfId="290" xr:uid="{00000000-0005-0000-0000-00003E010000}"/>
    <cellStyle name="Valuta 2 2 4 3 2" xfId="687" xr:uid="{51B37521-DF6F-4A17-B1D8-54118CC1DE56}"/>
    <cellStyle name="Valuta 2 2 4 3 2 2" xfId="1033" xr:uid="{BBF1315D-D78A-4730-92A3-386547568983}"/>
    <cellStyle name="Valuta 2 2 4 3 3" xfId="866" xr:uid="{ECF1304F-2F1A-4B38-A003-1C9B9E1FA038}"/>
    <cellStyle name="Valuta 2 2 4 4" xfId="478" xr:uid="{00000000-0005-0000-0000-00003F010000}"/>
    <cellStyle name="Valuta 2 2 4 5" xfId="595" xr:uid="{98C9BB83-C36E-493C-A0BE-4B5F3F6C882B}"/>
    <cellStyle name="Valuta 2 2 4 5 2" xfId="953" xr:uid="{A459FA18-243C-4AF1-B653-8D76B7502132}"/>
    <cellStyle name="Valuta 2 2 4 6" xfId="786" xr:uid="{A9547F46-73F3-4B18-A80C-04C27507F8AE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057" xr:uid="{9B715F25-05F9-4DE8-892A-6A96C13F3027}"/>
    <cellStyle name="Valuta 2 2 5 2 3" xfId="890" xr:uid="{3A7CEF7C-63BE-4AE0-B72F-13A626611CB2}"/>
    <cellStyle name="Valuta 2 2 5 3" xfId="480" xr:uid="{00000000-0005-0000-0000-000042010000}"/>
    <cellStyle name="Valuta 2 2 5 4" xfId="621" xr:uid="{19C76A15-4859-4F0B-81A5-21B00A7273A0}"/>
    <cellStyle name="Valuta 2 2 5 4 2" xfId="977" xr:uid="{632BE95A-918B-4143-AB45-1C6AA876CD5B}"/>
    <cellStyle name="Valuta 2 2 5 5" xfId="810" xr:uid="{3A51FC62-3081-43DE-AD35-B723D8C800C2}"/>
    <cellStyle name="Valuta 2 2 6" xfId="274" xr:uid="{00000000-0005-0000-0000-000043010000}"/>
    <cellStyle name="Valuta 2 2 6 2" xfId="671" xr:uid="{0B245D76-3D43-4E64-89CD-A91323F11728}"/>
    <cellStyle name="Valuta 2 2 6 2 2" xfId="1017" xr:uid="{4244400A-B62E-4E75-BB8C-F0F42F255F18}"/>
    <cellStyle name="Valuta 2 2 6 3" xfId="850" xr:uid="{0E174BAD-34F1-4981-8559-4B13E17342C1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937" xr:uid="{A40F3C28-7525-4450-B935-7913FB457B1A}"/>
    <cellStyle name="Valuta 2 2 8 3" xfId="770" xr:uid="{2A2420B3-8C98-4137-8478-D29DE28C113C}"/>
    <cellStyle name="Valuta 2 2 9" xfId="568" xr:uid="{8B3E3B11-9589-406C-B0E8-A05D17138A16}"/>
    <cellStyle name="Valuta 2 2 9 2" xfId="931" xr:uid="{42542328-BD32-4F65-BA1B-9848690C3415}"/>
    <cellStyle name="Valuta 2 3" xfId="114" xr:uid="{00000000-0005-0000-0000-000046010000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084" xr:uid="{A6B476C4-83F8-4F99-83A6-537397F959DC}"/>
    <cellStyle name="Valuta 2 3 2 2 2 3" xfId="917" xr:uid="{B1705B83-611F-49E5-B2ED-242A3CAFC48B}"/>
    <cellStyle name="Valuta 2 3 2 2 3" xfId="483" xr:uid="{00000000-0005-0000-0000-00004A010000}"/>
    <cellStyle name="Valuta 2 3 2 2 4" xfId="648" xr:uid="{E04F826F-0D6C-4156-B3CF-588A8D1C3C66}"/>
    <cellStyle name="Valuta 2 3 2 2 4 2" xfId="1004" xr:uid="{D03D6490-ADDE-4253-8E0B-C5169A36AE42}"/>
    <cellStyle name="Valuta 2 3 2 2 5" xfId="837" xr:uid="{9D8348E3-0FF4-4C49-86EB-777BA6E552D9}"/>
    <cellStyle name="Valuta 2 3 2 3" xfId="306" xr:uid="{00000000-0005-0000-0000-00004B010000}"/>
    <cellStyle name="Valuta 2 3 2 3 2" xfId="703" xr:uid="{E8771225-7C4E-4119-92F7-B2DDFFD4F849}"/>
    <cellStyle name="Valuta 2 3 2 3 2 2" xfId="1044" xr:uid="{F46CF0C8-E0DE-49A0-A693-13A7EFBF4B2B}"/>
    <cellStyle name="Valuta 2 3 2 3 3" xfId="877" xr:uid="{9E5A8357-24F0-4711-9DE1-5CC98AF6851B}"/>
    <cellStyle name="Valuta 2 3 2 4" xfId="482" xr:uid="{00000000-0005-0000-0000-00004C010000}"/>
    <cellStyle name="Valuta 2 3 2 5" xfId="608" xr:uid="{07C4AE0C-74A3-4660-96D9-EAE2720C916F}"/>
    <cellStyle name="Valuta 2 3 2 5 2" xfId="964" xr:uid="{9093664A-62A5-4F29-BB05-CE9865CB6F95}"/>
    <cellStyle name="Valuta 2 3 2 6" xfId="797" xr:uid="{09CAA61A-D332-494E-BD7C-7C14F54409A9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076" xr:uid="{E01CDC53-2663-4A3E-B1FE-C2C76FF6D71E}"/>
    <cellStyle name="Valuta 2 3 3 2 2 3" xfId="909" xr:uid="{2D62A710-07B4-41E7-9B25-D106C27327B5}"/>
    <cellStyle name="Valuta 2 3 3 2 3" xfId="485" xr:uid="{00000000-0005-0000-0000-000050010000}"/>
    <cellStyle name="Valuta 2 3 3 2 4" xfId="640" xr:uid="{D9502F33-FD7F-47E5-B396-C9A20DC04EFC}"/>
    <cellStyle name="Valuta 2 3 3 2 4 2" xfId="996" xr:uid="{D4B1147E-B325-4B32-9493-3F5617A99522}"/>
    <cellStyle name="Valuta 2 3 3 2 5" xfId="829" xr:uid="{F1E513B0-9B6F-443C-A82D-73B9F6ED7676}"/>
    <cellStyle name="Valuta 2 3 3 3" xfId="293" xr:uid="{00000000-0005-0000-0000-000051010000}"/>
    <cellStyle name="Valuta 2 3 3 3 2" xfId="690" xr:uid="{89707138-7686-4485-B1D7-33DE4F56DD44}"/>
    <cellStyle name="Valuta 2 3 3 3 2 2" xfId="1036" xr:uid="{C3F84C90-547B-4538-9118-B738CB8EE9A5}"/>
    <cellStyle name="Valuta 2 3 3 3 3" xfId="869" xr:uid="{C1B35CEE-8109-4ED6-8897-65A9AF6F078D}"/>
    <cellStyle name="Valuta 2 3 3 4" xfId="484" xr:uid="{00000000-0005-0000-0000-000052010000}"/>
    <cellStyle name="Valuta 2 3 3 5" xfId="598" xr:uid="{4D26606E-3A66-45A2-8473-C12ECC146804}"/>
    <cellStyle name="Valuta 2 3 3 5 2" xfId="956" xr:uid="{55A59814-A34C-4AE9-8DB1-1AA458CB8824}"/>
    <cellStyle name="Valuta 2 3 3 6" xfId="789" xr:uid="{A83122C8-0E1E-4564-A212-70CBF3090279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060" xr:uid="{507AFEE5-9069-4EB2-9A93-7EAA0889D822}"/>
    <cellStyle name="Valuta 2 3 4 2 3" xfId="893" xr:uid="{44116DA6-404D-4060-A213-B9C3DAEFCFCF}"/>
    <cellStyle name="Valuta 2 3 4 3" xfId="486" xr:uid="{00000000-0005-0000-0000-000055010000}"/>
    <cellStyle name="Valuta 2 3 4 4" xfId="624" xr:uid="{564BAC9F-9EEC-4B6E-9364-AEA46A6DA01D}"/>
    <cellStyle name="Valuta 2 3 4 4 2" xfId="980" xr:uid="{ACFE8838-4CB4-4038-9A02-50F87CF508BC}"/>
    <cellStyle name="Valuta 2 3 4 5" xfId="813" xr:uid="{5A3D19C2-157F-4B8F-8061-170129E63DD4}"/>
    <cellStyle name="Valuta 2 3 5" xfId="277" xr:uid="{00000000-0005-0000-0000-000056010000}"/>
    <cellStyle name="Valuta 2 3 5 2" xfId="674" xr:uid="{5CAB41D1-AEAA-41F9-8F34-1F1FF78A8EC8}"/>
    <cellStyle name="Valuta 2 3 5 2 2" xfId="1020" xr:uid="{6F95886F-51F6-4B27-8E39-63C3833A06FA}"/>
    <cellStyle name="Valuta 2 3 5 3" xfId="853" xr:uid="{38F9E7DC-E963-4072-BB96-8FD1D35CACD7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940" xr:uid="{DB2E45E6-E1A7-4E52-9332-5189025DB500}"/>
    <cellStyle name="Valuta 2 3 7 3" xfId="773" xr:uid="{E4140463-DB38-447D-992D-563178DF35AC}"/>
    <cellStyle name="Valuta 2 3 8" xfId="572" xr:uid="{5636C3B1-CF55-4E81-BE6F-D4DA69BDFBB0}"/>
    <cellStyle name="Valuta 2 3 8 2" xfId="932" xr:uid="{FE604E7A-6ED7-4C72-B8EC-637AEA1E0D97}"/>
    <cellStyle name="Valuta 2 3 9" xfId="765" xr:uid="{7C001622-8194-4CF5-B52A-B321F50A98CA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086" xr:uid="{48D85577-7422-46E1-8C30-092EE801182C}"/>
    <cellStyle name="Valuta 2 4 2 2 2 3" xfId="919" xr:uid="{CF4DAF2A-3397-4F1F-86E1-0BDF2FE4A734}"/>
    <cellStyle name="Valuta 2 4 2 2 3" xfId="489" xr:uid="{00000000-0005-0000-0000-00005D010000}"/>
    <cellStyle name="Valuta 2 4 2 2 4" xfId="650" xr:uid="{6F82CF4B-90A0-40E7-89F9-CBBA0CC3585B}"/>
    <cellStyle name="Valuta 2 4 2 2 4 2" xfId="1006" xr:uid="{EEBE5500-44BB-45AC-951A-30A723BA68F2}"/>
    <cellStyle name="Valuta 2 4 2 2 5" xfId="839" xr:uid="{4624697D-1365-45F6-BF07-8F0F45872FDB}"/>
    <cellStyle name="Valuta 2 4 2 3" xfId="308" xr:uid="{00000000-0005-0000-0000-00005E010000}"/>
    <cellStyle name="Valuta 2 4 2 3 2" xfId="705" xr:uid="{443D20EA-6C6F-46B1-B3F9-3DC3C07F1CED}"/>
    <cellStyle name="Valuta 2 4 2 3 2 2" xfId="1046" xr:uid="{B6E3569F-4B9C-4E48-BA39-3DBEFEE02E96}"/>
    <cellStyle name="Valuta 2 4 2 3 3" xfId="879" xr:uid="{D3DDCE82-B1AA-4D5C-85A7-56F4BC1E2307}"/>
    <cellStyle name="Valuta 2 4 2 4" xfId="488" xr:uid="{00000000-0005-0000-0000-00005F010000}"/>
    <cellStyle name="Valuta 2 4 2 5" xfId="610" xr:uid="{07B70B31-D918-46A1-926F-30D810527BFC}"/>
    <cellStyle name="Valuta 2 4 2 5 2" xfId="966" xr:uid="{C040FD6C-FAA6-4A17-AFB1-A222D4C88448}"/>
    <cellStyle name="Valuta 2 4 2 6" xfId="799" xr:uid="{AC7BF6B5-7283-4466-A1B4-7E1CC2305896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062" xr:uid="{418C85C7-3E49-4250-8C03-1CBBE8E3E291}"/>
    <cellStyle name="Valuta 2 4 3 2 3" xfId="895" xr:uid="{C57328B3-5403-4048-B57F-02C03FBAED6F}"/>
    <cellStyle name="Valuta 2 4 3 3" xfId="490" xr:uid="{00000000-0005-0000-0000-000062010000}"/>
    <cellStyle name="Valuta 2 4 3 4" xfId="626" xr:uid="{D871E321-1532-452A-BC16-101C8D785116}"/>
    <cellStyle name="Valuta 2 4 3 4 2" xfId="982" xr:uid="{19E1278A-7CDB-40F0-A400-59158B52338C}"/>
    <cellStyle name="Valuta 2 4 3 5" xfId="815" xr:uid="{C8FBF113-3DA9-4862-A1B3-04435C5C5E4B}"/>
    <cellStyle name="Valuta 2 4 4" xfId="279" xr:uid="{00000000-0005-0000-0000-000063010000}"/>
    <cellStyle name="Valuta 2 4 4 2" xfId="676" xr:uid="{6FEF8001-B1A6-44BC-9368-7A16AEB42F05}"/>
    <cellStyle name="Valuta 2 4 4 2 2" xfId="1022" xr:uid="{E9141A88-E61B-45E1-91F9-C314FE4D9F12}"/>
    <cellStyle name="Valuta 2 4 4 3" xfId="855" xr:uid="{62AB55E6-79E9-4D32-9ADD-CCF07E1A46FB}"/>
    <cellStyle name="Valuta 2 4 5" xfId="487" xr:uid="{00000000-0005-0000-0000-000064010000}"/>
    <cellStyle name="Valuta 2 4 6" xfId="584" xr:uid="{5A5A5829-5D5C-4852-B811-81F9CBB800C0}"/>
    <cellStyle name="Valuta 2 4 6 2" xfId="942" xr:uid="{51512E75-BB50-4DFC-834B-E8079B7B9E85}"/>
    <cellStyle name="Valuta 2 4 7" xfId="775" xr:uid="{2B7EBA35-6503-4053-9E39-CDBDC872CADE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088" xr:uid="{56AB1431-7ABB-4DF1-AF6B-33FD7288886F}"/>
    <cellStyle name="Valuta 2 5 2 2 2 3" xfId="921" xr:uid="{8FDC7E7D-ACB5-4C79-ADBC-D69F7E1B4D79}"/>
    <cellStyle name="Valuta 2 5 2 2 3" xfId="493" xr:uid="{00000000-0005-0000-0000-000069010000}"/>
    <cellStyle name="Valuta 2 5 2 2 4" xfId="652" xr:uid="{C8777D1C-9BEE-4610-AEF9-823E87E2F8A8}"/>
    <cellStyle name="Valuta 2 5 2 2 4 2" xfId="1008" xr:uid="{2991FB91-8C01-4C07-B3EC-CC45D4CF9698}"/>
    <cellStyle name="Valuta 2 5 2 2 5" xfId="841" xr:uid="{B85F1DC4-6AA3-487D-90A6-24AFA36D93F7}"/>
    <cellStyle name="Valuta 2 5 2 3" xfId="310" xr:uid="{00000000-0005-0000-0000-00006A010000}"/>
    <cellStyle name="Valuta 2 5 2 3 2" xfId="707" xr:uid="{7EE148B3-2E87-4EB8-8347-6C9473F31612}"/>
    <cellStyle name="Valuta 2 5 2 3 2 2" xfId="1048" xr:uid="{B7B53415-2CFF-45CE-A624-274397AEECA3}"/>
    <cellStyle name="Valuta 2 5 2 3 3" xfId="881" xr:uid="{134D77DA-F137-4F63-BF72-B5CC13054705}"/>
    <cellStyle name="Valuta 2 5 2 4" xfId="492" xr:uid="{00000000-0005-0000-0000-00006B010000}"/>
    <cellStyle name="Valuta 2 5 2 5" xfId="612" xr:uid="{811F6B4F-244B-46BC-9D63-A0BC0AC8D257}"/>
    <cellStyle name="Valuta 2 5 2 5 2" xfId="968" xr:uid="{55D54DB6-AA08-4862-802C-959AEBF4BE81}"/>
    <cellStyle name="Valuta 2 5 2 6" xfId="801" xr:uid="{60C1AF68-8465-4C38-8FDF-DD4A46309E30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064" xr:uid="{BEF66FB1-1B02-4A60-8B91-55381C00F6FD}"/>
    <cellStyle name="Valuta 2 5 3 2 3" xfId="897" xr:uid="{2A600E27-30D6-4F50-9616-9697D7D4972D}"/>
    <cellStyle name="Valuta 2 5 3 3" xfId="494" xr:uid="{00000000-0005-0000-0000-00006E010000}"/>
    <cellStyle name="Valuta 2 5 3 4" xfId="628" xr:uid="{87C49EF5-B2F3-4010-BCB9-2F2280AEB3AF}"/>
    <cellStyle name="Valuta 2 5 3 4 2" xfId="984" xr:uid="{0417614C-00A2-46C8-9D6A-2D25C73164F8}"/>
    <cellStyle name="Valuta 2 5 3 5" xfId="817" xr:uid="{F47314ED-ABE3-40E1-8F2F-8EB6648482EA}"/>
    <cellStyle name="Valuta 2 5 4" xfId="281" xr:uid="{00000000-0005-0000-0000-00006F010000}"/>
    <cellStyle name="Valuta 2 5 4 2" xfId="678" xr:uid="{D572BB3E-D2A7-47FB-B65E-EDFD5B616E39}"/>
    <cellStyle name="Valuta 2 5 4 2 2" xfId="1024" xr:uid="{61C08683-5E63-41F7-B7DB-E9FBC692A0A0}"/>
    <cellStyle name="Valuta 2 5 4 3" xfId="857" xr:uid="{19BFDABC-003B-43E0-AC0B-D0CA873BE805}"/>
    <cellStyle name="Valuta 2 5 5" xfId="491" xr:uid="{00000000-0005-0000-0000-000070010000}"/>
    <cellStyle name="Valuta 2 5 6" xfId="586" xr:uid="{84BD857D-8734-45CA-BB92-4E6BC45EF118}"/>
    <cellStyle name="Valuta 2 5 6 2" xfId="944" xr:uid="{D9A49A18-E764-49D2-89B8-AAC52EDA0125}"/>
    <cellStyle name="Valuta 2 5 7" xfId="777" xr:uid="{46C09891-E53D-4684-B62D-FF5CB70C825B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090" xr:uid="{241F79FA-8509-49FB-8B4A-88BEC10EB25E}"/>
    <cellStyle name="Valuta 2 6 2 2 2 3" xfId="923" xr:uid="{5E7D8D8E-AADA-4E99-BC37-AC6B5E360B96}"/>
    <cellStyle name="Valuta 2 6 2 2 3" xfId="497" xr:uid="{00000000-0005-0000-0000-000075010000}"/>
    <cellStyle name="Valuta 2 6 2 2 4" xfId="654" xr:uid="{AAA4759F-E996-4175-9AE8-361D4D63FECC}"/>
    <cellStyle name="Valuta 2 6 2 2 4 2" xfId="1010" xr:uid="{FDD181EF-39CF-4FE1-B8AD-5AEA6D87047A}"/>
    <cellStyle name="Valuta 2 6 2 2 5" xfId="843" xr:uid="{1D26694C-05EF-416C-91E9-35539CE31C30}"/>
    <cellStyle name="Valuta 2 6 2 3" xfId="312" xr:uid="{00000000-0005-0000-0000-000076010000}"/>
    <cellStyle name="Valuta 2 6 2 3 2" xfId="709" xr:uid="{C2449BAB-9AE0-4BD8-A4B0-8694D661A56D}"/>
    <cellStyle name="Valuta 2 6 2 3 2 2" xfId="1050" xr:uid="{E7A27890-B48F-4BAC-BF6F-7F319022EAC3}"/>
    <cellStyle name="Valuta 2 6 2 3 3" xfId="883" xr:uid="{B27CBE14-D689-46E5-A516-6B1F7070BAF0}"/>
    <cellStyle name="Valuta 2 6 2 4" xfId="496" xr:uid="{00000000-0005-0000-0000-000077010000}"/>
    <cellStyle name="Valuta 2 6 2 5" xfId="614" xr:uid="{BA1C19A0-634F-4FF4-AE89-A05AFC444088}"/>
    <cellStyle name="Valuta 2 6 2 5 2" xfId="970" xr:uid="{2BA06661-72A0-4B71-AADA-FB7E31AE76B0}"/>
    <cellStyle name="Valuta 2 6 2 6" xfId="803" xr:uid="{65B08379-CBA8-4721-8D43-887E7790141D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066" xr:uid="{F51069E1-8AF4-498F-B77C-85FD6A74166D}"/>
    <cellStyle name="Valuta 2 6 3 2 3" xfId="899" xr:uid="{5EDE47A6-D017-4922-80DA-9929A3439117}"/>
    <cellStyle name="Valuta 2 6 3 3" xfId="498" xr:uid="{00000000-0005-0000-0000-00007A010000}"/>
    <cellStyle name="Valuta 2 6 3 4" xfId="630" xr:uid="{B0B92740-7BAB-4792-8018-DBCE0E3CD5B5}"/>
    <cellStyle name="Valuta 2 6 3 4 2" xfId="986" xr:uid="{3FF1017F-1327-434F-8963-326EE22B775D}"/>
    <cellStyle name="Valuta 2 6 3 5" xfId="819" xr:uid="{2CECD34B-5F7A-4083-A2DF-8C3D6B10CC75}"/>
    <cellStyle name="Valuta 2 6 4" xfId="283" xr:uid="{00000000-0005-0000-0000-00007B010000}"/>
    <cellStyle name="Valuta 2 6 4 2" xfId="680" xr:uid="{7757D03A-BEB1-4097-BE02-7C34CA7221D9}"/>
    <cellStyle name="Valuta 2 6 4 2 2" xfId="1026" xr:uid="{01A1DFBE-3F6D-4797-BAB1-4B75EA2C6139}"/>
    <cellStyle name="Valuta 2 6 4 3" xfId="859" xr:uid="{D00BF1CA-BF62-4F22-8B86-7E00B4046643}"/>
    <cellStyle name="Valuta 2 6 5" xfId="495" xr:uid="{00000000-0005-0000-0000-00007C010000}"/>
    <cellStyle name="Valuta 2 6 6" xfId="588" xr:uid="{0A62DBEF-86EE-416A-A826-D89FFD87BA38}"/>
    <cellStyle name="Valuta 2 6 6 2" xfId="946" xr:uid="{E6B047D6-0403-4F2E-83AD-FE1472F91A44}"/>
    <cellStyle name="Valuta 2 6 7" xfId="779" xr:uid="{7C4FF7CE-5186-4CFE-849A-651DBD9557FF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077" xr:uid="{2EFD3D8D-9754-43DE-93F0-6C6FB1773D34}"/>
    <cellStyle name="Valuta 2 7 2 2 3" xfId="910" xr:uid="{D2040997-C35A-4CD2-B5C0-4AC8C89B0F0A}"/>
    <cellStyle name="Valuta 2 7 2 3" xfId="500" xr:uid="{00000000-0005-0000-0000-000080010000}"/>
    <cellStyle name="Valuta 2 7 2 4" xfId="641" xr:uid="{3CD27EC8-4DAB-4F45-A11F-C750B0B3FB53}"/>
    <cellStyle name="Valuta 2 7 2 4 2" xfId="997" xr:uid="{43241427-156A-4664-A76D-7AF73C29BEAB}"/>
    <cellStyle name="Valuta 2 7 2 5" xfId="830" xr:uid="{6D00989C-1231-4086-A1E9-9B5E74450151}"/>
    <cellStyle name="Valuta 2 7 3" xfId="294" xr:uid="{00000000-0005-0000-0000-000081010000}"/>
    <cellStyle name="Valuta 2 7 3 2" xfId="691" xr:uid="{031A46B6-2BFE-4A5B-98F5-57748C869B79}"/>
    <cellStyle name="Valuta 2 7 3 2 2" xfId="1037" xr:uid="{4AFD3033-00A5-4C14-8220-2B5D32A1F8C5}"/>
    <cellStyle name="Valuta 2 7 3 3" xfId="870" xr:uid="{3CCC3533-BAD1-4BD0-866D-A42D76869332}"/>
    <cellStyle name="Valuta 2 7 4" xfId="499" xr:uid="{00000000-0005-0000-0000-000082010000}"/>
    <cellStyle name="Valuta 2 7 5" xfId="599" xr:uid="{549F591B-1DCB-4652-8075-4B16D0A2D262}"/>
    <cellStyle name="Valuta 2 7 5 2" xfId="957" xr:uid="{146E1EEE-8132-4D5D-95E9-136B65A1F547}"/>
    <cellStyle name="Valuta 2 7 6" xfId="790" xr:uid="{BF897E1E-79EB-4205-A657-93A00A4CD96F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071" xr:uid="{9AAECF7B-ECA5-4F4C-8791-79413DDCE913}"/>
    <cellStyle name="Valuta 2 8 2 2 3" xfId="904" xr:uid="{6E776B40-E701-4501-A5C3-EED09C5CEB35}"/>
    <cellStyle name="Valuta 2 8 2 3" xfId="502" xr:uid="{00000000-0005-0000-0000-000086010000}"/>
    <cellStyle name="Valuta 2 8 2 4" xfId="635" xr:uid="{922EDEB2-21B5-4F56-89C4-DCCE51D5048B}"/>
    <cellStyle name="Valuta 2 8 2 4 2" xfId="991" xr:uid="{16F562AA-01A2-4612-871C-A9EBB9F0CFB7}"/>
    <cellStyle name="Valuta 2 8 2 5" xfId="824" xr:uid="{EDC1F9D8-5CB1-4013-8919-4AA53FF68B14}"/>
    <cellStyle name="Valuta 2 8 3" xfId="288" xr:uid="{00000000-0005-0000-0000-000087010000}"/>
    <cellStyle name="Valuta 2 8 3 2" xfId="685" xr:uid="{900228C5-A92B-4948-B18B-EBEA60DE10B2}"/>
    <cellStyle name="Valuta 2 8 3 2 2" xfId="1031" xr:uid="{AFF6AB74-B058-407E-AAAF-3ADDE73A2F12}"/>
    <cellStyle name="Valuta 2 8 3 3" xfId="864" xr:uid="{2D0EBD1E-21CB-4915-BC3C-DBFE5B7331DF}"/>
    <cellStyle name="Valuta 2 8 4" xfId="501" xr:uid="{00000000-0005-0000-0000-000088010000}"/>
    <cellStyle name="Valuta 2 8 5" xfId="593" xr:uid="{978F31B2-800F-47C7-A0A9-70C8AABF6768}"/>
    <cellStyle name="Valuta 2 8 5 2" xfId="951" xr:uid="{69E902A0-800E-4EDF-9BBF-1B87A5499881}"/>
    <cellStyle name="Valuta 2 8 6" xfId="784" xr:uid="{42C24F57-8E71-46C2-8FF3-7546483CDE79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055" xr:uid="{CAE2A49D-7C19-4E31-AA5B-687EC53AA2ED}"/>
    <cellStyle name="Valuta 2 9 2 3" xfId="888" xr:uid="{46B7BEC6-0335-4EE5-A029-D2DAAA8AD227}"/>
    <cellStyle name="Valuta 2 9 3" xfId="503" xr:uid="{00000000-0005-0000-0000-00008B010000}"/>
    <cellStyle name="Valuta 2 9 4" xfId="619" xr:uid="{66709A24-7CEA-46D7-B24A-E14E91655682}"/>
    <cellStyle name="Valuta 2 9 4 2" xfId="975" xr:uid="{22B36C60-502D-4DAE-B6AE-1744BAE82135}"/>
    <cellStyle name="Valuta 2 9 5" xfId="808" xr:uid="{588830B6-7FF9-4406-9D7F-34501FF6BAF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014" xr:uid="{14045459-421C-47E5-A2DF-57FB36265501}"/>
    <cellStyle name="Valuta 3 10 3" xfId="847" xr:uid="{22F7B453-B97D-4477-8819-8A4A785870A6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934" xr:uid="{322A9798-D3BA-4328-971A-C3A1EDD5AA8F}"/>
    <cellStyle name="Valuta 3 12 3" xfId="767" xr:uid="{542A09CC-4CED-4296-9405-7DEE8646CAFF}"/>
    <cellStyle name="Valuta 3 13" xfId="567" xr:uid="{C64C78E1-DC55-4100-9B07-0FFB4FCB7221}"/>
    <cellStyle name="Valuta 3 13 2" xfId="930" xr:uid="{02EFBC5F-03BF-47AE-B524-BA94DF3FFEEB}"/>
    <cellStyle name="Valuta 3 14" xfId="762" xr:uid="{7B2D939C-B05F-45FC-8CDF-CD4B07AC17B5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091" xr:uid="{75911500-BD04-46DB-B6A6-3AA458B93BCE}"/>
    <cellStyle name="Valuta 3 2 2 2 2 2 3" xfId="924" xr:uid="{1C1391E3-681D-4487-AFD9-39076C20F06A}"/>
    <cellStyle name="Valuta 3 2 2 2 2 3" xfId="508" xr:uid="{00000000-0005-0000-0000-000095010000}"/>
    <cellStyle name="Valuta 3 2 2 2 2 4" xfId="655" xr:uid="{EEC83284-369A-43F3-A4EF-65B3C11F51BC}"/>
    <cellStyle name="Valuta 3 2 2 2 2 4 2" xfId="1011" xr:uid="{FE87EA5F-9E0C-4F4C-A0FC-BB0C117E454D}"/>
    <cellStyle name="Valuta 3 2 2 2 2 5" xfId="844" xr:uid="{36ABE796-504A-4A00-9EC1-D2E58331FA5C}"/>
    <cellStyle name="Valuta 3 2 2 2 3" xfId="313" xr:uid="{00000000-0005-0000-0000-000096010000}"/>
    <cellStyle name="Valuta 3 2 2 2 3 2" xfId="710" xr:uid="{6B0B50DC-7488-495F-B4EB-E1B3D673628D}"/>
    <cellStyle name="Valuta 3 2 2 2 3 2 2" xfId="1051" xr:uid="{7DB11BAB-0417-4FDE-86DF-8033B57B4F0F}"/>
    <cellStyle name="Valuta 3 2 2 2 3 3" xfId="884" xr:uid="{562CC9B3-D52C-48AB-87E4-BAE884C3471E}"/>
    <cellStyle name="Valuta 3 2 2 2 4" xfId="507" xr:uid="{00000000-0005-0000-0000-000097010000}"/>
    <cellStyle name="Valuta 3 2 2 2 5" xfId="615" xr:uid="{DF41F18A-6E47-4809-81F6-6A68CE3B90EE}"/>
    <cellStyle name="Valuta 3 2 2 2 5 2" xfId="971" xr:uid="{A899E181-E771-4672-9918-EC4E746FD7C4}"/>
    <cellStyle name="Valuta 3 2 2 2 6" xfId="804" xr:uid="{589C481D-233E-447C-AC56-308E423CF197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067" xr:uid="{43BCBE4D-7B4F-488C-8775-94373D702F7F}"/>
    <cellStyle name="Valuta 3 2 2 3 2 3" xfId="900" xr:uid="{272BED91-E090-418A-8B53-2B67BE86E458}"/>
    <cellStyle name="Valuta 3 2 2 3 3" xfId="509" xr:uid="{00000000-0005-0000-0000-00009A010000}"/>
    <cellStyle name="Valuta 3 2 2 3 4" xfId="631" xr:uid="{D6901E3E-9B5B-46A9-8405-9584B2A6D7EA}"/>
    <cellStyle name="Valuta 3 2 2 3 4 2" xfId="987" xr:uid="{2D52D954-1D23-42FD-8C53-6F4DFD67D3E8}"/>
    <cellStyle name="Valuta 3 2 2 3 5" xfId="820" xr:uid="{9E8D384A-4AA4-420F-B3F2-9911DE304BB7}"/>
    <cellStyle name="Valuta 3 2 2 4" xfId="284" xr:uid="{00000000-0005-0000-0000-00009B010000}"/>
    <cellStyle name="Valuta 3 2 2 4 2" xfId="681" xr:uid="{76589B77-9D45-4709-B937-C3C96CE3DB4B}"/>
    <cellStyle name="Valuta 3 2 2 4 2 2" xfId="1027" xr:uid="{84F3FE31-E103-448F-A95B-D1221C18E5C2}"/>
    <cellStyle name="Valuta 3 2 2 4 3" xfId="860" xr:uid="{65C6B33D-BEB1-40F2-9641-706F9A17F3CC}"/>
    <cellStyle name="Valuta 3 2 2 5" xfId="506" xr:uid="{00000000-0005-0000-0000-00009C010000}"/>
    <cellStyle name="Valuta 3 2 2 6" xfId="589" xr:uid="{F13CA123-E416-4B6C-9325-2748B0267630}"/>
    <cellStyle name="Valuta 3 2 2 6 2" xfId="947" xr:uid="{4DA3EF84-130C-4992-8F00-275427352AF1}"/>
    <cellStyle name="Valuta 3 2 2 7" xfId="780" xr:uid="{C74F7138-142A-420A-B69D-ED6F2210AAC7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081" xr:uid="{D8453A1B-9E98-4699-94EC-87BBE509F9C8}"/>
    <cellStyle name="Valuta 3 2 3 2 2 3" xfId="914" xr:uid="{25A1F24C-1359-419D-91CC-5325CECA935E}"/>
    <cellStyle name="Valuta 3 2 3 2 3" xfId="511" xr:uid="{00000000-0005-0000-0000-0000A0010000}"/>
    <cellStyle name="Valuta 3 2 3 2 4" xfId="645" xr:uid="{4BA85274-1452-424B-8745-A95D3E95A576}"/>
    <cellStyle name="Valuta 3 2 3 2 4 2" xfId="1001" xr:uid="{310088D3-ABE7-4A6A-9495-B285BCFFF567}"/>
    <cellStyle name="Valuta 3 2 3 2 5" xfId="834" xr:uid="{95413CD1-73E9-490C-B0C6-5F6607F20773}"/>
    <cellStyle name="Valuta 3 2 3 3" xfId="303" xr:uid="{00000000-0005-0000-0000-0000A1010000}"/>
    <cellStyle name="Valuta 3 2 3 3 2" xfId="700" xr:uid="{006C208F-AE48-4EFA-A0E4-1649CA9344C2}"/>
    <cellStyle name="Valuta 3 2 3 3 2 2" xfId="1041" xr:uid="{6EA1F99A-443C-4CA6-B49B-A551C90324E8}"/>
    <cellStyle name="Valuta 3 2 3 3 3" xfId="874" xr:uid="{0137E384-C1A6-4630-B32E-BE1148C3F6E3}"/>
    <cellStyle name="Valuta 3 2 3 4" xfId="510" xr:uid="{00000000-0005-0000-0000-0000A2010000}"/>
    <cellStyle name="Valuta 3 2 3 5" xfId="605" xr:uid="{011AC53C-373E-4536-AA5A-7FECD0EA48FC}"/>
    <cellStyle name="Valuta 3 2 3 5 2" xfId="961" xr:uid="{F1F5CD73-6BD0-4B58-A484-3EBC2DECECD5}"/>
    <cellStyle name="Valuta 3 2 3 6" xfId="794" xr:uid="{1AF27CC7-CCFB-4157-8C1A-B98B1A9644D8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072" xr:uid="{27568A25-48E6-4540-A557-0F2A2E2FB988}"/>
    <cellStyle name="Valuta 3 2 4 2 2 3" xfId="905" xr:uid="{404C6A52-4C94-4D63-A4CB-8793948B2AB7}"/>
    <cellStyle name="Valuta 3 2 4 2 3" xfId="513" xr:uid="{00000000-0005-0000-0000-0000A6010000}"/>
    <cellStyle name="Valuta 3 2 4 2 4" xfId="636" xr:uid="{28448649-1E66-424C-8517-74E31F8399D8}"/>
    <cellStyle name="Valuta 3 2 4 2 4 2" xfId="992" xr:uid="{94D172D5-78AF-4C40-9500-53B393067D28}"/>
    <cellStyle name="Valuta 3 2 4 2 5" xfId="825" xr:uid="{7179E428-C92D-4EB8-A41C-4D8F446E4911}"/>
    <cellStyle name="Valuta 3 2 4 3" xfId="289" xr:uid="{00000000-0005-0000-0000-0000A7010000}"/>
    <cellStyle name="Valuta 3 2 4 3 2" xfId="686" xr:uid="{FAB7BCF4-D3E8-4053-BA10-4EB53ACF8475}"/>
    <cellStyle name="Valuta 3 2 4 3 2 2" xfId="1032" xr:uid="{3AEE53CD-F225-42AE-B201-8869E7BDA3B6}"/>
    <cellStyle name="Valuta 3 2 4 3 3" xfId="865" xr:uid="{3A5FD3D9-A9C5-4E48-B5E6-8066BA124133}"/>
    <cellStyle name="Valuta 3 2 4 4" xfId="512" xr:uid="{00000000-0005-0000-0000-0000A8010000}"/>
    <cellStyle name="Valuta 3 2 4 5" xfId="594" xr:uid="{D7588992-CF9E-4E24-B94E-45DB2EE93BC6}"/>
    <cellStyle name="Valuta 3 2 4 5 2" xfId="952" xr:uid="{B999F030-2246-4CD9-BF78-564CE38EFE27}"/>
    <cellStyle name="Valuta 3 2 4 6" xfId="785" xr:uid="{AF2649B1-2AF9-4CAA-8D4B-19A3295C2736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056" xr:uid="{E8BAC0E5-0EBB-43F9-A413-63FEBDFDE33E}"/>
    <cellStyle name="Valuta 3 2 5 2 3" xfId="889" xr:uid="{4C9FCFAB-C12E-436D-9684-45C139A5AA8B}"/>
    <cellStyle name="Valuta 3 2 5 3" xfId="514" xr:uid="{00000000-0005-0000-0000-0000AB010000}"/>
    <cellStyle name="Valuta 3 2 5 4" xfId="620" xr:uid="{C9C2EB36-F308-4ACB-9DF2-534BD6461AB5}"/>
    <cellStyle name="Valuta 3 2 5 4 2" xfId="976" xr:uid="{F82CCD98-191B-443E-BAA6-F2606F06BDB8}"/>
    <cellStyle name="Valuta 3 2 5 5" xfId="809" xr:uid="{070B3F3F-01C8-4D6D-A3EF-361021480B5A}"/>
    <cellStyle name="Valuta 3 2 6" xfId="273" xr:uid="{00000000-0005-0000-0000-0000AC010000}"/>
    <cellStyle name="Valuta 3 2 6 2" xfId="670" xr:uid="{56D362E2-2C8A-41C0-9E5B-FF434BF7C6B8}"/>
    <cellStyle name="Valuta 3 2 6 2 2" xfId="1016" xr:uid="{05B65E7C-7663-48FA-8927-98AA63CCCA64}"/>
    <cellStyle name="Valuta 3 2 6 3" xfId="849" xr:uid="{C8FC4509-ADF0-4325-9FA8-8371275B56AF}"/>
    <cellStyle name="Valuta 3 2 7" xfId="505" xr:uid="{00000000-0005-0000-0000-0000AD010000}"/>
    <cellStyle name="Valuta 3 2 8" xfId="578" xr:uid="{855F867D-9F6A-43B8-B6C0-618C163F2735}"/>
    <cellStyle name="Valuta 3 2 8 2" xfId="936" xr:uid="{390D5B70-317B-4212-A315-F07D9D40F163}"/>
    <cellStyle name="Valuta 3 2 9" xfId="769" xr:uid="{DA56887C-35F5-40EC-B361-6F731833D4D6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083" xr:uid="{7694EDB5-2429-43B0-91F0-3E18772F9078}"/>
    <cellStyle name="Valuta 3 3 2 2 2 3" xfId="916" xr:uid="{4467C701-6E0D-48B8-A72D-6114C684FD4D}"/>
    <cellStyle name="Valuta 3 3 2 2 3" xfId="517" xr:uid="{00000000-0005-0000-0000-0000B2010000}"/>
    <cellStyle name="Valuta 3 3 2 2 4" xfId="647" xr:uid="{4583B125-9481-43CA-AB02-CCD14307F667}"/>
    <cellStyle name="Valuta 3 3 2 2 4 2" xfId="1003" xr:uid="{0A14FFE5-723E-457A-9932-B0F0516B9D55}"/>
    <cellStyle name="Valuta 3 3 2 2 5" xfId="836" xr:uid="{9257D503-06A7-4EEF-A67D-75984BC2D06A}"/>
    <cellStyle name="Valuta 3 3 2 3" xfId="305" xr:uid="{00000000-0005-0000-0000-0000B3010000}"/>
    <cellStyle name="Valuta 3 3 2 3 2" xfId="702" xr:uid="{76AB7389-14CB-4EA3-BA4A-74D60A5216EA}"/>
    <cellStyle name="Valuta 3 3 2 3 2 2" xfId="1043" xr:uid="{F1663BC2-538E-4EE8-B872-AD0E6621392F}"/>
    <cellStyle name="Valuta 3 3 2 3 3" xfId="876" xr:uid="{B198DC8B-24B3-493B-90F3-AE154C65ECF7}"/>
    <cellStyle name="Valuta 3 3 2 4" xfId="516" xr:uid="{00000000-0005-0000-0000-0000B4010000}"/>
    <cellStyle name="Valuta 3 3 2 5" xfId="607" xr:uid="{F42FDF40-E490-4651-8004-DB50909970C1}"/>
    <cellStyle name="Valuta 3 3 2 5 2" xfId="963" xr:uid="{505A7ED4-3EB9-4C77-B454-1B8184752CCA}"/>
    <cellStyle name="Valuta 3 3 2 6" xfId="796" xr:uid="{8137EB0C-5A23-46F6-9B89-5F76518618E1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075" xr:uid="{8F321866-B2AE-4989-B4D6-93DE6A567D19}"/>
    <cellStyle name="Valuta 3 3 3 2 2 3" xfId="908" xr:uid="{65F77875-C63F-45B4-AD99-9F1B5271A59A}"/>
    <cellStyle name="Valuta 3 3 3 2 3" xfId="519" xr:uid="{00000000-0005-0000-0000-0000B8010000}"/>
    <cellStyle name="Valuta 3 3 3 2 4" xfId="639" xr:uid="{EB370E57-B4CE-4A67-9500-AF93BAA914D4}"/>
    <cellStyle name="Valuta 3 3 3 2 4 2" xfId="995" xr:uid="{329A66E1-F9CC-4EB7-9B31-B7BF7EFD1499}"/>
    <cellStyle name="Valuta 3 3 3 2 5" xfId="828" xr:uid="{1521F9A5-154B-4D9E-BE92-D035D6A39A25}"/>
    <cellStyle name="Valuta 3 3 3 3" xfId="292" xr:uid="{00000000-0005-0000-0000-0000B9010000}"/>
    <cellStyle name="Valuta 3 3 3 3 2" xfId="689" xr:uid="{95546E6F-B88A-44A0-B12B-E71921D3534B}"/>
    <cellStyle name="Valuta 3 3 3 3 2 2" xfId="1035" xr:uid="{A610B3BD-C48C-4F8F-9293-72E72361DF25}"/>
    <cellStyle name="Valuta 3 3 3 3 3" xfId="868" xr:uid="{E43C238F-EAC1-4B79-8663-93146B14634C}"/>
    <cellStyle name="Valuta 3 3 3 4" xfId="518" xr:uid="{00000000-0005-0000-0000-0000BA010000}"/>
    <cellStyle name="Valuta 3 3 3 5" xfId="597" xr:uid="{44709007-1683-4534-BBD0-7E701954B083}"/>
    <cellStyle name="Valuta 3 3 3 5 2" xfId="955" xr:uid="{36BB533E-33B6-4F9E-9060-FD5A78B54D2C}"/>
    <cellStyle name="Valuta 3 3 3 6" xfId="788" xr:uid="{ACAD511C-443A-40D2-93B5-CFA57BABC340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059" xr:uid="{E1D2BD1B-8C19-4B44-A8C6-1EE7261F1CD9}"/>
    <cellStyle name="Valuta 3 3 4 2 3" xfId="892" xr:uid="{2C76C4B0-070C-4466-8B28-62A4BD864AF7}"/>
    <cellStyle name="Valuta 3 3 4 3" xfId="520" xr:uid="{00000000-0005-0000-0000-0000BD010000}"/>
    <cellStyle name="Valuta 3 3 4 4" xfId="623" xr:uid="{71355E66-8564-42B2-BE9E-D731606FDE0C}"/>
    <cellStyle name="Valuta 3 3 4 4 2" xfId="979" xr:uid="{D7D79572-115D-4F98-98B1-509A7CD5C058}"/>
    <cellStyle name="Valuta 3 3 4 5" xfId="812" xr:uid="{7A78F9A1-1A27-4D05-B178-0E196F307825}"/>
    <cellStyle name="Valuta 3 3 5" xfId="276" xr:uid="{00000000-0005-0000-0000-0000BE010000}"/>
    <cellStyle name="Valuta 3 3 5 2" xfId="673" xr:uid="{C44282C6-41DB-41EB-B862-923C92D29713}"/>
    <cellStyle name="Valuta 3 3 5 2 2" xfId="1019" xr:uid="{ADFE6451-7C74-40D8-A3F9-2F275D4E3524}"/>
    <cellStyle name="Valuta 3 3 5 3" xfId="852" xr:uid="{3644E72C-86FF-463E-9EC6-80BC5CCB9D93}"/>
    <cellStyle name="Valuta 3 3 6" xfId="515" xr:uid="{00000000-0005-0000-0000-0000BF010000}"/>
    <cellStyle name="Valuta 3 3 7" xfId="581" xr:uid="{50692E0B-C496-4F97-B032-4921D68F0A6C}"/>
    <cellStyle name="Valuta 3 3 7 2" xfId="939" xr:uid="{A87776A1-FD39-4C38-8861-033BD9719F7B}"/>
    <cellStyle name="Valuta 3 3 8" xfId="772" xr:uid="{11EF379B-3E20-41BA-981F-B2143322ECEA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085" xr:uid="{B9952C83-7682-4DDB-8DB2-2FE83E1B81E7}"/>
    <cellStyle name="Valuta 3 4 2 2 2 3" xfId="918" xr:uid="{B23C4D81-6B60-4815-B865-115A8A167267}"/>
    <cellStyle name="Valuta 3 4 2 2 3" xfId="523" xr:uid="{00000000-0005-0000-0000-0000C4010000}"/>
    <cellStyle name="Valuta 3 4 2 2 4" xfId="649" xr:uid="{F07DF09B-2831-41A3-BF06-D0FE922312BD}"/>
    <cellStyle name="Valuta 3 4 2 2 4 2" xfId="1005" xr:uid="{CBD7EAE4-41DB-444D-B9CF-378FE2D54714}"/>
    <cellStyle name="Valuta 3 4 2 2 5" xfId="838" xr:uid="{BC4B7B3B-28ED-4F60-8AB2-63BB686EB565}"/>
    <cellStyle name="Valuta 3 4 2 3" xfId="307" xr:uid="{00000000-0005-0000-0000-0000C5010000}"/>
    <cellStyle name="Valuta 3 4 2 3 2" xfId="704" xr:uid="{8B555322-B84C-4AD0-AE53-42D317E5973F}"/>
    <cellStyle name="Valuta 3 4 2 3 2 2" xfId="1045" xr:uid="{033E9A67-70CF-46DF-8D5E-FA6D840BB0F2}"/>
    <cellStyle name="Valuta 3 4 2 3 3" xfId="878" xr:uid="{75B51CA6-46A9-4AEC-B451-2D6A5451619A}"/>
    <cellStyle name="Valuta 3 4 2 4" xfId="522" xr:uid="{00000000-0005-0000-0000-0000C6010000}"/>
    <cellStyle name="Valuta 3 4 2 5" xfId="609" xr:uid="{1DCA0FF0-D767-40D9-B5EA-E3272B0BD98B}"/>
    <cellStyle name="Valuta 3 4 2 5 2" xfId="965" xr:uid="{39927681-187E-424B-8E7B-0B2FE7F9091D}"/>
    <cellStyle name="Valuta 3 4 2 6" xfId="798" xr:uid="{6E2A8361-36DA-41B3-BB7C-D101502B6703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061" xr:uid="{F6681544-6AA7-4C80-B7AD-069244052CCB}"/>
    <cellStyle name="Valuta 3 4 3 2 3" xfId="894" xr:uid="{2544E588-CE8C-4A7D-9F5C-AD6E20D5BCCC}"/>
    <cellStyle name="Valuta 3 4 3 3" xfId="524" xr:uid="{00000000-0005-0000-0000-0000C9010000}"/>
    <cellStyle name="Valuta 3 4 3 4" xfId="625" xr:uid="{AA67FA4C-CB53-42C2-A31F-A9F0E349E42B}"/>
    <cellStyle name="Valuta 3 4 3 4 2" xfId="981" xr:uid="{8C2EDFB5-308F-4FAC-86D8-8CCD835C3DEF}"/>
    <cellStyle name="Valuta 3 4 3 5" xfId="814" xr:uid="{10C7ABA2-E75C-4C3F-AAC0-01EBD2FD54F8}"/>
    <cellStyle name="Valuta 3 4 4" xfId="278" xr:uid="{00000000-0005-0000-0000-0000CA010000}"/>
    <cellStyle name="Valuta 3 4 4 2" xfId="675" xr:uid="{61CEDBD1-B6CC-43A6-AC89-97D324948205}"/>
    <cellStyle name="Valuta 3 4 4 2 2" xfId="1021" xr:uid="{F8902802-5502-4AF9-8A46-E3D53774D596}"/>
    <cellStyle name="Valuta 3 4 4 3" xfId="854" xr:uid="{865B9F35-12A8-4E12-8B25-C8E9B9D9F8D7}"/>
    <cellStyle name="Valuta 3 4 5" xfId="521" xr:uid="{00000000-0005-0000-0000-0000CB010000}"/>
    <cellStyle name="Valuta 3 4 6" xfId="583" xr:uid="{9E097ECE-9AA6-44A7-B2D7-58DEDCBF4F64}"/>
    <cellStyle name="Valuta 3 4 6 2" xfId="941" xr:uid="{1D9E126B-2F9C-4FAA-A809-EEF519C13044}"/>
    <cellStyle name="Valuta 3 4 7" xfId="774" xr:uid="{0BF3A259-BB4E-4D9F-86CD-70BBFCDAE938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087" xr:uid="{03698CC0-374C-461D-9FBD-AAD66BDA63CF}"/>
    <cellStyle name="Valuta 3 5 2 2 2 3" xfId="920" xr:uid="{F10D7ABC-1344-4444-9D36-B150E066A4CA}"/>
    <cellStyle name="Valuta 3 5 2 2 3" xfId="527" xr:uid="{00000000-0005-0000-0000-0000D0010000}"/>
    <cellStyle name="Valuta 3 5 2 2 4" xfId="651" xr:uid="{B77363B3-E1CF-48F6-8F66-B8509D4EBABA}"/>
    <cellStyle name="Valuta 3 5 2 2 4 2" xfId="1007" xr:uid="{BCF1293D-E603-46E0-84CB-1A30B66DB7E1}"/>
    <cellStyle name="Valuta 3 5 2 2 5" xfId="840" xr:uid="{104A6FDA-B467-4114-948B-E685D8936411}"/>
    <cellStyle name="Valuta 3 5 2 3" xfId="309" xr:uid="{00000000-0005-0000-0000-0000D1010000}"/>
    <cellStyle name="Valuta 3 5 2 3 2" xfId="706" xr:uid="{8EFDF375-6262-4B1E-8D4B-93AC8C86B7EB}"/>
    <cellStyle name="Valuta 3 5 2 3 2 2" xfId="1047" xr:uid="{29AC9B6A-8422-44AD-8BDC-92F1AFF81A76}"/>
    <cellStyle name="Valuta 3 5 2 3 3" xfId="880" xr:uid="{9DAB15CA-7AF8-4955-8A06-CA14FE39A09F}"/>
    <cellStyle name="Valuta 3 5 2 4" xfId="526" xr:uid="{00000000-0005-0000-0000-0000D2010000}"/>
    <cellStyle name="Valuta 3 5 2 5" xfId="611" xr:uid="{D57AB0ED-1490-4A78-A3B9-E0F11D66BA88}"/>
    <cellStyle name="Valuta 3 5 2 5 2" xfId="967" xr:uid="{CB93CBE0-7063-4638-83EB-EA2FFBBFEE10}"/>
    <cellStyle name="Valuta 3 5 2 6" xfId="800" xr:uid="{C0387A19-DDF7-48BC-AF14-BA95FF417EC2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063" xr:uid="{E508FB4A-231A-4902-9891-3CC94A41AFA7}"/>
    <cellStyle name="Valuta 3 5 3 2 3" xfId="896" xr:uid="{AEEED819-8EB6-4D83-B615-625AE10AC10E}"/>
    <cellStyle name="Valuta 3 5 3 3" xfId="528" xr:uid="{00000000-0005-0000-0000-0000D5010000}"/>
    <cellStyle name="Valuta 3 5 3 4" xfId="627" xr:uid="{47176AD4-BAD2-4A2E-BCBF-297DC554C9B7}"/>
    <cellStyle name="Valuta 3 5 3 4 2" xfId="983" xr:uid="{097984C2-717C-4160-A79A-35E2F6C2BE98}"/>
    <cellStyle name="Valuta 3 5 3 5" xfId="816" xr:uid="{1F4F2411-4B00-413B-8E87-A4411FA31992}"/>
    <cellStyle name="Valuta 3 5 4" xfId="280" xr:uid="{00000000-0005-0000-0000-0000D6010000}"/>
    <cellStyle name="Valuta 3 5 4 2" xfId="677" xr:uid="{D833BC11-44CE-4126-9F1C-A2478D99712E}"/>
    <cellStyle name="Valuta 3 5 4 2 2" xfId="1023" xr:uid="{9CBB44AA-5D2D-4540-B593-960326BA7C2E}"/>
    <cellStyle name="Valuta 3 5 4 3" xfId="856" xr:uid="{057EBFFA-1400-40FB-B02A-61D5109F4101}"/>
    <cellStyle name="Valuta 3 5 5" xfId="525" xr:uid="{00000000-0005-0000-0000-0000D7010000}"/>
    <cellStyle name="Valuta 3 5 6" xfId="585" xr:uid="{17A90736-DFDF-4119-95FA-4045BC93C135}"/>
    <cellStyle name="Valuta 3 5 6 2" xfId="943" xr:uid="{64C09D6A-23ED-4B88-A186-CC581DA8BF89}"/>
    <cellStyle name="Valuta 3 5 7" xfId="776" xr:uid="{30B43D6D-1C80-45EC-87C1-4CF2A39E7694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089" xr:uid="{C25AD753-E047-476D-8D18-3F4197CA7894}"/>
    <cellStyle name="Valuta 3 6 2 2 2 3" xfId="922" xr:uid="{F75E2F9B-1170-4DD0-BBC4-E13343716972}"/>
    <cellStyle name="Valuta 3 6 2 2 3" xfId="531" xr:uid="{00000000-0005-0000-0000-0000DC010000}"/>
    <cellStyle name="Valuta 3 6 2 2 4" xfId="653" xr:uid="{8B688A67-C1B1-4303-A540-AE7BBC3553CB}"/>
    <cellStyle name="Valuta 3 6 2 2 4 2" xfId="1009" xr:uid="{54F432C6-3DD9-4656-A1C2-5589A015BE54}"/>
    <cellStyle name="Valuta 3 6 2 2 5" xfId="842" xr:uid="{6B26FE50-58C9-4573-9FE3-3BAC5BF5E17E}"/>
    <cellStyle name="Valuta 3 6 2 3" xfId="311" xr:uid="{00000000-0005-0000-0000-0000DD010000}"/>
    <cellStyle name="Valuta 3 6 2 3 2" xfId="708" xr:uid="{8C6D0736-641D-411D-B61B-B1B0D4354117}"/>
    <cellStyle name="Valuta 3 6 2 3 2 2" xfId="1049" xr:uid="{59DCB117-6910-4612-8337-3309CD77D4FD}"/>
    <cellStyle name="Valuta 3 6 2 3 3" xfId="882" xr:uid="{AFBE7F50-EC01-466B-8CE7-5708EA23D0D5}"/>
    <cellStyle name="Valuta 3 6 2 4" xfId="530" xr:uid="{00000000-0005-0000-0000-0000DE010000}"/>
    <cellStyle name="Valuta 3 6 2 5" xfId="613" xr:uid="{8D3AFAC3-B885-4804-A437-046A333FD1DD}"/>
    <cellStyle name="Valuta 3 6 2 5 2" xfId="969" xr:uid="{56F21E70-5EF4-4ED5-B147-909E59C87792}"/>
    <cellStyle name="Valuta 3 6 2 6" xfId="802" xr:uid="{6CA60DA3-CCC4-4ED9-8425-F27700C51802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065" xr:uid="{BCF4B167-E494-4F2C-8C4C-956C95CD88BB}"/>
    <cellStyle name="Valuta 3 6 3 2 3" xfId="898" xr:uid="{AC57A7A1-A723-4610-9EDD-66F6AD319894}"/>
    <cellStyle name="Valuta 3 6 3 3" xfId="532" xr:uid="{00000000-0005-0000-0000-0000E1010000}"/>
    <cellStyle name="Valuta 3 6 3 4" xfId="629" xr:uid="{7E90C43B-B74B-4721-B717-471371CF96CE}"/>
    <cellStyle name="Valuta 3 6 3 4 2" xfId="985" xr:uid="{56B980D6-D1EE-450C-BFBE-188052199020}"/>
    <cellStyle name="Valuta 3 6 3 5" xfId="818" xr:uid="{322805DC-89C6-430C-B96A-ADAFE84D2372}"/>
    <cellStyle name="Valuta 3 6 4" xfId="282" xr:uid="{00000000-0005-0000-0000-0000E2010000}"/>
    <cellStyle name="Valuta 3 6 4 2" xfId="679" xr:uid="{1D80B8D4-9C22-4DAE-BCED-0594B431383C}"/>
    <cellStyle name="Valuta 3 6 4 2 2" xfId="1025" xr:uid="{ABFE8470-D3B2-4D92-AD53-FA5D5385334C}"/>
    <cellStyle name="Valuta 3 6 4 3" xfId="858" xr:uid="{AA6D2FC7-A160-44B2-B037-3F5056EECF08}"/>
    <cellStyle name="Valuta 3 6 5" xfId="529" xr:uid="{00000000-0005-0000-0000-0000E3010000}"/>
    <cellStyle name="Valuta 3 6 6" xfId="587" xr:uid="{812B4861-D0D7-4C5E-B6F2-804045F4F350}"/>
    <cellStyle name="Valuta 3 6 6 2" xfId="945" xr:uid="{30CF194D-EDAF-491A-B8F5-71A32CF6837E}"/>
    <cellStyle name="Valuta 3 6 7" xfId="778" xr:uid="{39EE9738-9218-4EC3-ACB8-666F563BEE97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078" xr:uid="{461F1425-6B66-4716-868A-DD1FD86CC68F}"/>
    <cellStyle name="Valuta 3 7 2 2 3" xfId="911" xr:uid="{FEE63D3B-7AEE-4B04-BCB6-07B898F2AE79}"/>
    <cellStyle name="Valuta 3 7 2 3" xfId="534" xr:uid="{00000000-0005-0000-0000-0000E7010000}"/>
    <cellStyle name="Valuta 3 7 2 4" xfId="642" xr:uid="{CD6AA89B-0A77-433B-BCC2-4397A07406C6}"/>
    <cellStyle name="Valuta 3 7 2 4 2" xfId="998" xr:uid="{14618F32-2B24-42CC-951C-72C0D681BFC7}"/>
    <cellStyle name="Valuta 3 7 2 5" xfId="831" xr:uid="{9F3A907E-FA77-45BC-8DE6-F326857DF519}"/>
    <cellStyle name="Valuta 3 7 3" xfId="300" xr:uid="{00000000-0005-0000-0000-0000E8010000}"/>
    <cellStyle name="Valuta 3 7 3 2" xfId="697" xr:uid="{19E07EE1-4461-4768-88E5-8285D73AE073}"/>
    <cellStyle name="Valuta 3 7 3 2 2" xfId="1038" xr:uid="{2042522E-63D9-4AC2-830E-CA52F07F1724}"/>
    <cellStyle name="Valuta 3 7 3 3" xfId="871" xr:uid="{19C7A261-0A65-4325-9273-133756F48977}"/>
    <cellStyle name="Valuta 3 7 4" xfId="533" xr:uid="{00000000-0005-0000-0000-0000E9010000}"/>
    <cellStyle name="Valuta 3 7 5" xfId="602" xr:uid="{E299D345-866E-4C70-B178-7F7648E4B249}"/>
    <cellStyle name="Valuta 3 7 5 2" xfId="958" xr:uid="{FACFA733-0C24-4B23-9EC0-3E079549D6BA}"/>
    <cellStyle name="Valuta 3 7 6" xfId="791" xr:uid="{5A041544-C7A1-4101-94FB-B5F78934FA42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070" xr:uid="{CE268E8A-E3F4-4C84-B111-D336B433E03A}"/>
    <cellStyle name="Valuta 3 8 2 2 3" xfId="903" xr:uid="{B768CBD4-D7D4-4077-BAA9-FC26361FD057}"/>
    <cellStyle name="Valuta 3 8 2 3" xfId="536" xr:uid="{00000000-0005-0000-0000-0000ED010000}"/>
    <cellStyle name="Valuta 3 8 2 4" xfId="634" xr:uid="{9A913C58-8B2B-41CC-903E-D0EB8C19278D}"/>
    <cellStyle name="Valuta 3 8 2 4 2" xfId="990" xr:uid="{5BEC1698-BA98-40A4-A487-DE9F370C181A}"/>
    <cellStyle name="Valuta 3 8 2 5" xfId="823" xr:uid="{22339945-DE8F-48AA-8BC9-50F230A0E322}"/>
    <cellStyle name="Valuta 3 8 3" xfId="287" xr:uid="{00000000-0005-0000-0000-0000EE010000}"/>
    <cellStyle name="Valuta 3 8 3 2" xfId="684" xr:uid="{6E04C5FB-2287-4B96-9D63-6D91AA008AEF}"/>
    <cellStyle name="Valuta 3 8 3 2 2" xfId="1030" xr:uid="{896CC838-0409-4C9E-8685-C40CA5D10AFD}"/>
    <cellStyle name="Valuta 3 8 3 3" xfId="863" xr:uid="{F2BF1A22-1759-4C77-BEA2-C61738C6738E}"/>
    <cellStyle name="Valuta 3 8 4" xfId="535" xr:uid="{00000000-0005-0000-0000-0000EF010000}"/>
    <cellStyle name="Valuta 3 8 5" xfId="592" xr:uid="{E9D1FB8E-932F-4748-8CD3-4670CFB4033C}"/>
    <cellStyle name="Valuta 3 8 5 2" xfId="950" xr:uid="{616CD180-0348-4CF9-9090-2C8A18A25B2B}"/>
    <cellStyle name="Valuta 3 8 6" xfId="783" xr:uid="{1C5A0B7C-1B31-4FA0-88D0-1E4F0230AD5A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054" xr:uid="{C9B5DC43-4691-41D1-AE71-084CBAF97C7B}"/>
    <cellStyle name="Valuta 3 9 2 3" xfId="887" xr:uid="{045EC3D9-F462-4E2F-A1DF-140C83B20DE1}"/>
    <cellStyle name="Valuta 3 9 3" xfId="537" xr:uid="{00000000-0005-0000-0000-0000F2010000}"/>
    <cellStyle name="Valuta 3 9 4" xfId="618" xr:uid="{86BFEF9B-6173-4438-9E74-C7A691F3432D}"/>
    <cellStyle name="Valuta 3 9 4 2" xfId="974" xr:uid="{00F13A4E-C6F6-4559-B4CF-E7DADFD3C3B8}"/>
    <cellStyle name="Valuta 3 9 5" xfId="807" xr:uid="{0E6FAEAE-ACF8-4FD8-8AAD-B2906CC76739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082" xr:uid="{BDDC2505-9B60-4474-A9E6-D95A2CCA019C}"/>
    <cellStyle name="Valuta 4 2 2 2 3" xfId="915" xr:uid="{1E88C45B-A9C7-48C1-BC86-DECC9D5AE0DB}"/>
    <cellStyle name="Valuta 4 2 2 3" xfId="540" xr:uid="{00000000-0005-0000-0000-0000F7010000}"/>
    <cellStyle name="Valuta 4 2 2 4" xfId="646" xr:uid="{66EA8986-4631-48F2-86BC-9EC7B2E64421}"/>
    <cellStyle name="Valuta 4 2 2 4 2" xfId="1002" xr:uid="{B83A5D7D-EAFF-43F5-8949-C81DE4F0FAF3}"/>
    <cellStyle name="Valuta 4 2 2 5" xfId="835" xr:uid="{2DEEAA4C-AE3D-4050-AB6B-ABEB775C0700}"/>
    <cellStyle name="Valuta 4 2 3" xfId="304" xr:uid="{00000000-0005-0000-0000-0000F8010000}"/>
    <cellStyle name="Valuta 4 2 3 2" xfId="701" xr:uid="{EA0E9B1D-98D6-432C-B9AD-88E6B2E01D72}"/>
    <cellStyle name="Valuta 4 2 3 2 2" xfId="1042" xr:uid="{46C498B3-5D2E-4465-8BFA-AA7D5D4690B1}"/>
    <cellStyle name="Valuta 4 2 3 3" xfId="875" xr:uid="{BD2D3BC0-6485-4A8C-A06A-5F72E36122E1}"/>
    <cellStyle name="Valuta 4 2 4" xfId="539" xr:uid="{00000000-0005-0000-0000-0000F9010000}"/>
    <cellStyle name="Valuta 4 2 5" xfId="606" xr:uid="{532A74A5-A3F9-44BF-A8F0-6CE43C4F4141}"/>
    <cellStyle name="Valuta 4 2 5 2" xfId="962" xr:uid="{B47D6D70-A008-4CE4-9A99-CE0585B7E509}"/>
    <cellStyle name="Valuta 4 2 6" xfId="795" xr:uid="{F5008A7A-3227-4034-8BA6-F2BC55853E83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074" xr:uid="{D862EEB4-1AE1-4E2F-9978-C8022B98E90D}"/>
    <cellStyle name="Valuta 4 3 2 2 3" xfId="907" xr:uid="{F5273D37-E108-4E30-A988-06AAB37B8D62}"/>
    <cellStyle name="Valuta 4 3 2 3" xfId="542" xr:uid="{00000000-0005-0000-0000-0000FD010000}"/>
    <cellStyle name="Valuta 4 3 2 4" xfId="638" xr:uid="{B4CD2534-F8B9-4273-BD42-7B69B55575B3}"/>
    <cellStyle name="Valuta 4 3 2 4 2" xfId="994" xr:uid="{B4060FD0-535E-4CB5-BD5B-02BA1B9E50AA}"/>
    <cellStyle name="Valuta 4 3 2 5" xfId="827" xr:uid="{6702C5C4-97AD-40C8-A06C-CD058B563C7A}"/>
    <cellStyle name="Valuta 4 3 3" xfId="291" xr:uid="{00000000-0005-0000-0000-0000FE010000}"/>
    <cellStyle name="Valuta 4 3 3 2" xfId="688" xr:uid="{B337F17B-0798-476E-850D-FBA87A5E480B}"/>
    <cellStyle name="Valuta 4 3 3 2 2" xfId="1034" xr:uid="{1D0D6235-0EB7-4EE4-86ED-79AC45BE3591}"/>
    <cellStyle name="Valuta 4 3 3 3" xfId="867" xr:uid="{6E8A1812-A086-4B77-BF0C-608415FC4A19}"/>
    <cellStyle name="Valuta 4 3 4" xfId="541" xr:uid="{00000000-0005-0000-0000-0000FF010000}"/>
    <cellStyle name="Valuta 4 3 5" xfId="596" xr:uid="{62DFF1B1-16D8-4BEF-AD71-6AF96C44A50E}"/>
    <cellStyle name="Valuta 4 3 5 2" xfId="954" xr:uid="{7E234893-BA63-42A3-9E82-898FB5312AFB}"/>
    <cellStyle name="Valuta 4 3 6" xfId="787" xr:uid="{AA900014-5613-431F-9F49-98ED06C09F07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058" xr:uid="{4DEBA9BC-8A12-44AF-B2C1-33564102BE23}"/>
    <cellStyle name="Valuta 4 4 2 3" xfId="891" xr:uid="{4D406371-2DDD-4794-B44B-1FD1E28A813B}"/>
    <cellStyle name="Valuta 4 4 3" xfId="543" xr:uid="{00000000-0005-0000-0000-000002020000}"/>
    <cellStyle name="Valuta 4 4 4" xfId="622" xr:uid="{44A643F6-2889-4005-AD30-59FCAD8C281B}"/>
    <cellStyle name="Valuta 4 4 4 2" xfId="978" xr:uid="{2AB899B8-E408-40B4-BE63-B41CFFD8B6D7}"/>
    <cellStyle name="Valuta 4 4 5" xfId="811" xr:uid="{70D2D7CF-34E1-4F79-BEFD-34CFE490B0FE}"/>
    <cellStyle name="Valuta 4 5" xfId="275" xr:uid="{00000000-0005-0000-0000-000003020000}"/>
    <cellStyle name="Valuta 4 5 2" xfId="672" xr:uid="{D473E7B9-5B4C-400A-9EBF-8F2483951DFE}"/>
    <cellStyle name="Valuta 4 5 2 2" xfId="1018" xr:uid="{925585F0-1488-4F8D-A055-498D9B5817BA}"/>
    <cellStyle name="Valuta 4 5 3" xfId="851" xr:uid="{02EA5E10-BBF5-4E68-896F-B0951780EE59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938" xr:uid="{74B3DA0D-B0D2-429C-A752-41DADEAF5A27}"/>
    <cellStyle name="Valuta 4 7 3" xfId="771" xr:uid="{0F7AB688-BF9B-41CA-BC33-187800161670}"/>
    <cellStyle name="Valuta 4 8" xfId="566" xr:uid="{1E93DC1E-FF0C-4727-B442-E3118BFC82D7}"/>
    <cellStyle name="Valuta 4 8 2" xfId="929" xr:uid="{E9C98E6B-A509-4F32-A9F3-4DBCFAA93654}"/>
    <cellStyle name="Valuta 4 9" xfId="761" xr:uid="{7F078336-48E5-4DF2-B682-FDE4CF059185}"/>
    <cellStyle name="Valuta 5" xfId="563" xr:uid="{46A3E7A6-8EE9-49ED-8E5E-75110A577A04}"/>
    <cellStyle name="Valuta 5 2" xfId="926" xr:uid="{F04BA8F9-7AB2-4277-88AC-C4EDA5758DB7}"/>
    <cellStyle name="Valuta 6" xfId="757" xr:uid="{DCF4477A-956A-4117-8AE3-DD5D8EF25894}"/>
    <cellStyle name="Valuta 7" xfId="758" xr:uid="{E462194C-FE09-4D6D-9BE8-6B0166636C3C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080" xr:uid="{58DB0766-6CCA-44DB-A7BE-1F0705F06F71}"/>
    <cellStyle name="Vejica 2 2 3 2 2 3" xfId="913" xr:uid="{074441D5-472E-446D-8714-8FAFE25176A5}"/>
    <cellStyle name="Vejica 2 2 3 2 3" xfId="548" xr:uid="{00000000-0005-0000-0000-00000D020000}"/>
    <cellStyle name="Vejica 2 2 3 2 4" xfId="644" xr:uid="{BA4A99AB-E739-4C80-8D4F-A2AD2FE6B688}"/>
    <cellStyle name="Vejica 2 2 3 2 4 2" xfId="1000" xr:uid="{DEBFFC05-B841-4A98-B819-3AA70A0AD838}"/>
    <cellStyle name="Vejica 2 2 3 2 5" xfId="833" xr:uid="{A2E99702-5E36-461C-BF26-5BE57095219D}"/>
    <cellStyle name="Vejica 2 2 3 3" xfId="302" xr:uid="{00000000-0005-0000-0000-00000E020000}"/>
    <cellStyle name="Vejica 2 2 3 3 2" xfId="699" xr:uid="{DBD6B749-201D-48BE-8A58-CDB7923CA172}"/>
    <cellStyle name="Vejica 2 2 3 3 2 2" xfId="1040" xr:uid="{9510D4F5-CB22-41E4-8158-A8A7B576F321}"/>
    <cellStyle name="Vejica 2 2 3 3 3" xfId="873" xr:uid="{5115C777-4DF1-4526-AE03-AE92228C9483}"/>
    <cellStyle name="Vejica 2 2 3 4" xfId="547" xr:uid="{00000000-0005-0000-0000-00000F020000}"/>
    <cellStyle name="Vejica 2 2 3 5" xfId="604" xr:uid="{9327CCD5-1AFD-403E-AED3-22876A6CFB9C}"/>
    <cellStyle name="Vejica 2 2 3 5 2" xfId="960" xr:uid="{1B84F77E-60E3-48CF-B3CB-81B96FEB7C36}"/>
    <cellStyle name="Vejica 2 2 3 6" xfId="793" xr:uid="{EE386EC7-475E-4802-BB41-07F929AFA023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069" xr:uid="{3AA07DCE-11DB-4C48-AC0A-A1F0F62612B6}"/>
    <cellStyle name="Vejica 2 2 4 2 2 3" xfId="902" xr:uid="{7CE908A4-5988-45B1-A92C-9491EE6B6141}"/>
    <cellStyle name="Vejica 2 2 4 2 3" xfId="550" xr:uid="{00000000-0005-0000-0000-000013020000}"/>
    <cellStyle name="Vejica 2 2 4 2 4" xfId="633" xr:uid="{2933C59B-8FBF-44A5-9980-3C592142973F}"/>
    <cellStyle name="Vejica 2 2 4 2 4 2" xfId="989" xr:uid="{6FB612D3-495D-4633-8713-D163BEDB56A6}"/>
    <cellStyle name="Vejica 2 2 4 2 5" xfId="822" xr:uid="{B162CD91-6D94-4800-9625-E27A64552710}"/>
    <cellStyle name="Vejica 2 2 4 3" xfId="286" xr:uid="{00000000-0005-0000-0000-000014020000}"/>
    <cellStyle name="Vejica 2 2 4 3 2" xfId="683" xr:uid="{422CD351-7E15-477E-A6D8-0FB9CE525402}"/>
    <cellStyle name="Vejica 2 2 4 3 2 2" xfId="1029" xr:uid="{478972D3-9215-4788-B4EC-F9A2A21412EA}"/>
    <cellStyle name="Vejica 2 2 4 3 3" xfId="862" xr:uid="{7CF56C90-3A9D-4BE4-96DB-AD2EE18BAA99}"/>
    <cellStyle name="Vejica 2 2 4 4" xfId="549" xr:uid="{00000000-0005-0000-0000-000015020000}"/>
    <cellStyle name="Vejica 2 2 4 5" xfId="591" xr:uid="{E9C28E7E-D155-454C-860E-267C1A2C695F}"/>
    <cellStyle name="Vejica 2 2 4 5 2" xfId="949" xr:uid="{CAD5B123-49F6-44CC-9972-E528708E2BDD}"/>
    <cellStyle name="Vejica 2 2 4 6" xfId="782" xr:uid="{8F800A24-9D93-4771-AACA-67DB91C9A7ED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053" xr:uid="{1D3BD1E1-A9D6-4911-B111-47145197635E}"/>
    <cellStyle name="Vejica 2 2 5 2 3" xfId="886" xr:uid="{D649A95E-5F93-41DA-9416-B969A1DDC48D}"/>
    <cellStyle name="Vejica 2 2 5 3" xfId="551" xr:uid="{00000000-0005-0000-0000-000018020000}"/>
    <cellStyle name="Vejica 2 2 5 4" xfId="617" xr:uid="{D409C6F9-5CB2-4A10-B26D-7FF7E05BBE85}"/>
    <cellStyle name="Vejica 2 2 5 4 2" xfId="973" xr:uid="{6DBF7194-178E-49B5-A3E5-C80EEF571168}"/>
    <cellStyle name="Vejica 2 2 5 5" xfId="806" xr:uid="{02A7D443-0B58-44E6-99B1-A011D1793FA9}"/>
    <cellStyle name="Vejica 2 2 6" xfId="265" xr:uid="{00000000-0005-0000-0000-000019020000}"/>
    <cellStyle name="Vejica 2 2 6 2" xfId="662" xr:uid="{AAFE7CB2-5530-49BB-BFDC-EA1EEAFCC08C}"/>
    <cellStyle name="Vejica 2 2 6 2 2" xfId="1013" xr:uid="{5EF9A23D-1EBF-4587-AE94-4880F9570638}"/>
    <cellStyle name="Vejica 2 2 6 3" xfId="846" xr:uid="{18552FE0-C4EB-4B3A-8ADB-BFDB274DF70D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933" xr:uid="{C0329310-2B4C-4AC4-9BDF-8FCF0331D1FD}"/>
    <cellStyle name="Vejica 2 2 8 3" xfId="766" xr:uid="{DEC9EBAE-E065-4DAA-BB00-52A5B94F1DA2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928" xr:uid="{BB52916E-04B3-4724-818F-1BB143FBB73E}"/>
    <cellStyle name="Vejica 4 5" xfId="760" xr:uid="{435F910D-FE29-40EE-A973-0DE88027E917}"/>
    <cellStyle name="Vejica 5" xfId="120" xr:uid="{00000000-0005-0000-0000-000026020000}"/>
    <cellStyle name="Vejica 5 2" xfId="556" xr:uid="{00000000-0005-0000-0000-000027020000}"/>
    <cellStyle name="Vejica 6" xfId="756" xr:uid="{69DB11D7-5DCA-4B6E-879D-F70296B4B791}"/>
    <cellStyle name="Vnos 2" xfId="136" xr:uid="{00000000-0005-0000-0000-000028020000}"/>
    <cellStyle name="Vnos 2 2" xfId="263" xr:uid="{00000000-0005-0000-0000-000029020000}"/>
    <cellStyle name="Vnos 2 2 2" xfId="660" xr:uid="{3BCF11D7-8AA6-4546-8071-CACDA1FBC65D}"/>
    <cellStyle name="Vnos 2 3" xfId="557" xr:uid="{00000000-0005-0000-0000-00002A020000}"/>
    <cellStyle name="Vsota 2" xfId="137" xr:uid="{00000000-0005-0000-0000-00002B020000}"/>
    <cellStyle name="Vsota 2 2" xfId="264" xr:uid="{00000000-0005-0000-0000-00002C020000}"/>
    <cellStyle name="Vsota 2 2 2" xfId="661" xr:uid="{A92D3AC6-E419-4EDD-BE74-B6F32892156B}"/>
    <cellStyle name="Vsota 2 3" xfId="558" xr:uid="{00000000-0005-0000-0000-00002D020000}"/>
    <cellStyle name="Vsota 2 4" xfId="574" xr:uid="{804216C6-0752-4DCD-814A-3FCAC94C3AF5}"/>
    <cellStyle name="Warning Text" xfId="49" xr:uid="{00000000-0005-0000-0000-00002E020000}"/>
    <cellStyle name="Warning Text 2" xfId="559" xr:uid="{00000000-0005-0000-0000-00002F020000}"/>
  </cellStyles>
  <dxfs count="146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B05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B05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91" totalsRowCount="1" headerRowDxfId="1468" dataDxfId="1466" headerRowBorderDxfId="1467" tableBorderDxfId="1465" totalsRowBorderDxfId="1464">
  <tableColumns count="21">
    <tableColumn id="1" xr3:uid="{00000000-0010-0000-0000-000001000000}" name="Zap. št." totalsRowLabel="Vsota" dataDxfId="1463" totalsRowDxfId="1462"/>
    <tableColumn id="2" xr3:uid="{00000000-0010-0000-0000-000002000000}" name="Tehnična specifikacija živila (stolpec 2, 2a, 2b, 2c)" dataDxfId="1461" totalsRowDxfId="1460"/>
    <tableColumn id="3" xr3:uid="{00000000-0010-0000-0000-000003000000}" name="ZAHTEVANO PAKIRANJE                    Masa/volumen" dataDxfId="1459" totalsRowDxfId="1458"/>
    <tableColumn id="4" xr3:uid="{00000000-0010-0000-0000-000004000000}" name=" ZAHTEVANO PAKIRANJE       Enota" dataDxfId="1457" totalsRowDxfId="1456"/>
    <tableColumn id="21" xr3:uid="{00000000-0010-0000-0000-000015000000}" name="ZAHTEVANA SHEMA KAKOVOSTI" dataDxfId="1455" totalsRowDxfId="1454"/>
    <tableColumn id="5" xr3:uid="{00000000-0010-0000-0000-000005000000}" name="Okvirna količina" dataDxfId="1453" totalsRowDxfId="1452" dataCellStyle="Valuta"/>
    <tableColumn id="6" xr3:uid="{00000000-0010-0000-0000-000006000000}" name="Enota mere količine" dataDxfId="1451" totalsRowDxfId="1450"/>
    <tableColumn id="7" xr3:uid="{00000000-0010-0000-0000-000007000000}" name="Preračunana masa/volumen/kos na enoto kg" totalsRowFunction="sum" dataDxfId="1449" totalsRowDxfId="144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447" totalsRowDxfId="144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445" totalsRowDxfId="1444" dataCellStyle="Valuta"/>
    <tableColumn id="10" xr3:uid="{00000000-0010-0000-0000-00000A000000}" name="BLAGOVNA ZNAMKA ali PROIZVAJALEC" dataDxfId="1443" totalsRowDxfId="1442" dataCellStyle="Valuta"/>
    <tableColumn id="11" xr3:uid="{00000000-0010-0000-0000-00000B000000}" name=" NAZIV/IME (trgovsko) ponujenega živila  " dataDxfId="1441" totalsRowDxfId="1440" dataCellStyle="Valuta"/>
    <tableColumn id="12" xr3:uid="{00000000-0010-0000-0000-00000C000000}" name="Dejanska masa/volumen ponujenega živila" dataDxfId="1439" totalsRowDxfId="1438" dataCellStyle="Valuta"/>
    <tableColumn id="13" xr3:uid="{00000000-0010-0000-0000-00000D000000}" name="cena/enota brez DDV v EUR" dataDxfId="1437" totalsRowDxfId="1436"/>
    <tableColumn id="14" xr3:uid="{00000000-0010-0000-0000-00000E000000}" name="Cena za dejansko maso/volumen ponujenega živila brez DDV " dataDxfId="1435" totalsRowDxfId="1434"/>
    <tableColumn id="15" xr3:uid="{00000000-0010-0000-0000-00000F000000}" name="Stopnja DDV (%)" dataDxfId="1433" totalsRowDxfId="1432"/>
    <tableColumn id="16" xr3:uid="{00000000-0010-0000-0000-000010000000}" name="Davek (EUR)" dataDxfId="1431" totalsRowDxfId="143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429" totalsRowDxfId="142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427" totalsRowDxfId="142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425" totalsRowDxfId="142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423" totalsRowDxfId="142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0" totalsRowCount="1" headerRowDxfId="1421" dataDxfId="1419" headerRowBorderDxfId="1420" tableBorderDxfId="1418" totalsRowBorderDxfId="1417">
  <tableColumns count="21">
    <tableColumn id="1" xr3:uid="{00000000-0010-0000-0100-000001000000}" name="Zap. št." totalsRowLabel="Vsota" dataDxfId="1416" totalsRowDxfId="1415"/>
    <tableColumn id="2" xr3:uid="{00000000-0010-0000-0100-000002000000}" name="Tehnična specifikacija živila (stolpec 2, 2a, 2b, 2c)" dataDxfId="1414" totalsRowDxfId="1413"/>
    <tableColumn id="3" xr3:uid="{00000000-0010-0000-0100-000003000000}" name="ZAHTEVANO PAKIRANJE                    Masa/volumen" dataDxfId="1412" totalsRowDxfId="1411"/>
    <tableColumn id="4" xr3:uid="{00000000-0010-0000-0100-000004000000}" name=" ZAHTEVANO PAKIRANJE       Enota" dataDxfId="1410" totalsRowDxfId="1409"/>
    <tableColumn id="21" xr3:uid="{00000000-0010-0000-0100-000015000000}" name="ZAHTEVANA SHEMA KAKOVOSTI" dataDxfId="1408" totalsRowDxfId="1407"/>
    <tableColumn id="5" xr3:uid="{00000000-0010-0000-0100-000005000000}" name="Okvirna količina" dataDxfId="1406" totalsRowDxfId="1405" dataCellStyle="Valuta"/>
    <tableColumn id="6" xr3:uid="{00000000-0010-0000-0100-000006000000}" name="Enota mere količine" dataDxfId="1404" totalsRowDxfId="1403"/>
    <tableColumn id="7" xr3:uid="{00000000-0010-0000-0100-000007000000}" name="Preračunana masa/volumen/kos na enoto kg" totalsRowFunction="sum" dataDxfId="1402" totalsRowDxfId="140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400" totalsRowDxfId="139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398" totalsRowDxfId="1397" dataCellStyle="Valuta"/>
    <tableColumn id="10" xr3:uid="{00000000-0010-0000-0100-00000A000000}" name="BLAGOVNA ZNAMKA ali PROIZVAJALEC" dataDxfId="1396" totalsRowDxfId="1395" dataCellStyle="Valuta"/>
    <tableColumn id="11" xr3:uid="{00000000-0010-0000-0100-00000B000000}" name=" NAZIV/IME (trgovsko) ponujenega živila  " dataDxfId="1394" totalsRowDxfId="1393" dataCellStyle="Valuta"/>
    <tableColumn id="12" xr3:uid="{00000000-0010-0000-0100-00000C000000}" name="Dejanska masa/volumen ponujenega živila" dataDxfId="1392" totalsRowDxfId="1391" dataCellStyle="Valuta"/>
    <tableColumn id="13" xr3:uid="{00000000-0010-0000-0100-00000D000000}" name="cena/enota brez DDV v EUR" dataDxfId="1390" totalsRowDxfId="1389"/>
    <tableColumn id="14" xr3:uid="{00000000-0010-0000-0100-00000E000000}" name="Cena za dejansko maso/volumen ponujenega živila brez DDV " dataDxfId="1388" totalsRowDxfId="1387"/>
    <tableColumn id="15" xr3:uid="{00000000-0010-0000-0100-00000F000000}" name="Stopnja DDV (%)" dataDxfId="1386" totalsRowDxfId="1385"/>
    <tableColumn id="16" xr3:uid="{00000000-0010-0000-0100-000010000000}" name="Davek (EUR)" dataDxfId="1384" totalsRowDxfId="138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382" totalsRowDxfId="138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380" totalsRowDxfId="137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378" totalsRowDxfId="137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376" totalsRowDxfId="137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72" totalsRowCount="1" headerRowDxfId="1374" dataDxfId="1372" headerRowBorderDxfId="1373" tableBorderDxfId="1371" totalsRowBorderDxfId="1370">
  <tableColumns count="21">
    <tableColumn id="1" xr3:uid="{00000000-0010-0000-0200-000001000000}" name="Zap. št." totalsRowLabel="Vsota" dataDxfId="1369" totalsRowDxfId="1368"/>
    <tableColumn id="2" xr3:uid="{00000000-0010-0000-0200-000002000000}" name="Tehnična specifikacija živila (stolpec 2, 2a, 2b, 2c)" dataDxfId="1367" totalsRowDxfId="1366"/>
    <tableColumn id="3" xr3:uid="{00000000-0010-0000-0200-000003000000}" name="ZAHTEVANO PAKIRANJE                    Masa/volumen" dataDxfId="1365" totalsRowDxfId="1364"/>
    <tableColumn id="4" xr3:uid="{00000000-0010-0000-0200-000004000000}" name=" ZAHTEVANO PAKIRANJE       Enota" dataDxfId="1363" totalsRowDxfId="1362"/>
    <tableColumn id="21" xr3:uid="{00000000-0010-0000-0200-000015000000}" name="ZAHTEVANA SHEMA KAKOVOSTI" dataDxfId="1361" totalsRowDxfId="1360"/>
    <tableColumn id="5" xr3:uid="{00000000-0010-0000-0200-000005000000}" name="Okvirna količina" dataDxfId="1359" totalsRowDxfId="1358" dataCellStyle="Valuta"/>
    <tableColumn id="6" xr3:uid="{00000000-0010-0000-0200-000006000000}" name="Enota mere količine" dataDxfId="1357" totalsRowDxfId="1356"/>
    <tableColumn id="7" xr3:uid="{00000000-0010-0000-0200-000007000000}" name="Preračunana masa/volumen/kos na enoto kg" totalsRowFunction="sum" dataDxfId="1355" totalsRowDxfId="135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353" totalsRowDxfId="135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351" totalsRowDxfId="1350" dataCellStyle="Valuta"/>
    <tableColumn id="10" xr3:uid="{00000000-0010-0000-0200-00000A000000}" name="BLAGOVNA ZNAMKA ali PROIZVAJALEC" dataDxfId="1349" totalsRowDxfId="1348" dataCellStyle="Valuta"/>
    <tableColumn id="11" xr3:uid="{00000000-0010-0000-0200-00000B000000}" name=" NAZIV/IME (trgovsko) ponujenega živila  " dataDxfId="1347" totalsRowDxfId="1346" dataCellStyle="Valuta"/>
    <tableColumn id="12" xr3:uid="{00000000-0010-0000-0200-00000C000000}" name="Dejanska masa/volumen ponujenega živila" dataDxfId="1345" totalsRowDxfId="1344" dataCellStyle="Valuta"/>
    <tableColumn id="13" xr3:uid="{00000000-0010-0000-0200-00000D000000}" name="cena/enota brez DDV v EUR" dataDxfId="1343" totalsRowDxfId="1342"/>
    <tableColumn id="14" xr3:uid="{00000000-0010-0000-0200-00000E000000}" name="Cena za dejansko maso/volumen ponujenega živila brez DDV " dataDxfId="1341" totalsRowDxfId="1340"/>
    <tableColumn id="15" xr3:uid="{00000000-0010-0000-0200-00000F000000}" name="Stopnja DDV (%)" dataDxfId="1339" totalsRowDxfId="1338"/>
    <tableColumn id="16" xr3:uid="{00000000-0010-0000-0200-000010000000}" name="Davek (EUR)" dataDxfId="1337" totalsRowDxfId="133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335" totalsRowDxfId="133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333" totalsRowDxfId="133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331" totalsRowDxfId="133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329" totalsRowDxfId="132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46" totalsRowCount="1" headerRowDxfId="1327" dataDxfId="1325" headerRowBorderDxfId="1326" tableBorderDxfId="1324" totalsRowBorderDxfId="1323">
  <tableColumns count="21">
    <tableColumn id="1" xr3:uid="{00000000-0010-0000-0300-000001000000}" name="Zap. št." totalsRowLabel="Vsota" dataDxfId="1322" totalsRowDxfId="1321"/>
    <tableColumn id="2" xr3:uid="{00000000-0010-0000-0300-000002000000}" name="Tehnična specifikacija živila (stolpec 2, 2a, 2b, 2c)" dataDxfId="1320" totalsRowDxfId="1319"/>
    <tableColumn id="3" xr3:uid="{00000000-0010-0000-0300-000003000000}" name="ZAHTEVANO PAKIRANJE                    Masa/volumen" dataDxfId="1318" totalsRowDxfId="1317"/>
    <tableColumn id="4" xr3:uid="{00000000-0010-0000-0300-000004000000}" name=" ZAHTEVANO PAKIRANJE       Enota" dataDxfId="1316" totalsRowDxfId="1315"/>
    <tableColumn id="21" xr3:uid="{00000000-0010-0000-0300-000015000000}" name="ZAHTEVANA SHEMA KAKOVOSTI" dataDxfId="1314" totalsRowDxfId="1313"/>
    <tableColumn id="5" xr3:uid="{00000000-0010-0000-0300-000005000000}" name="Okvirna količina" dataDxfId="1312" totalsRowDxfId="1311" dataCellStyle="Valuta"/>
    <tableColumn id="6" xr3:uid="{00000000-0010-0000-0300-000006000000}" name="Enota mere količine" dataDxfId="1310" totalsRowDxfId="1309"/>
    <tableColumn id="7" xr3:uid="{00000000-0010-0000-0300-000007000000}" name="Preračunana masa/volumen/kos na enoto kg" totalsRowFunction="sum" dataDxfId="1308" totalsRowDxfId="130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306" totalsRowDxfId="130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304" totalsRowDxfId="1303" dataCellStyle="Valuta"/>
    <tableColumn id="10" xr3:uid="{00000000-0010-0000-0300-00000A000000}" name="BLAGOVNA ZNAMKA ali PROIZVAJALEC" dataDxfId="1302" totalsRowDxfId="1301" dataCellStyle="Valuta"/>
    <tableColumn id="11" xr3:uid="{00000000-0010-0000-0300-00000B000000}" name=" NAZIV/IME (trgovsko) ponujenega živila  " dataDxfId="1300" totalsRowDxfId="1299" dataCellStyle="Valuta"/>
    <tableColumn id="12" xr3:uid="{00000000-0010-0000-0300-00000C000000}" name="Dejanska masa/volumen ponujenega živila" dataDxfId="1298" totalsRowDxfId="1297" dataCellStyle="Valuta"/>
    <tableColumn id="13" xr3:uid="{00000000-0010-0000-0300-00000D000000}" name="cena/enota brez DDV v EUR" dataDxfId="1296" totalsRowDxfId="1295"/>
    <tableColumn id="14" xr3:uid="{00000000-0010-0000-0300-00000E000000}" name="Cena za dejansko maso/volumen ponujenega živila brez DDV " dataDxfId="1294" totalsRowDxfId="1293"/>
    <tableColumn id="15" xr3:uid="{00000000-0010-0000-0300-00000F000000}" name="Stopnja DDV (%)" dataDxfId="1292" totalsRowDxfId="1291"/>
    <tableColumn id="16" xr3:uid="{00000000-0010-0000-0300-000010000000}" name="Davek (EUR)" dataDxfId="1290" totalsRowDxfId="128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288" totalsRowDxfId="128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286" totalsRowDxfId="128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284" totalsRowDxfId="128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282" totalsRowDxfId="128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1" totalsRowCount="1" headerRowDxfId="1280" dataDxfId="1278" headerRowBorderDxfId="1279" tableBorderDxfId="1277" totalsRowBorderDxfId="1276">
  <tableColumns count="21">
    <tableColumn id="1" xr3:uid="{00000000-0010-0000-0400-000001000000}" name="Zap. št." totalsRowLabel="Vsota" dataDxfId="1275" totalsRowDxfId="1274"/>
    <tableColumn id="2" xr3:uid="{00000000-0010-0000-0400-000002000000}" name="Tehnična specifikacija živila (stolpec 2, 2a, 2b, 2c)" dataDxfId="1273" totalsRowDxfId="1272"/>
    <tableColumn id="3" xr3:uid="{00000000-0010-0000-0400-000003000000}" name="ZAHTEVANO PAKIRANJE                    Masa/volumen" dataDxfId="1271" totalsRowDxfId="1270"/>
    <tableColumn id="4" xr3:uid="{00000000-0010-0000-0400-000004000000}" name=" ZAHTEVANO PAKIRANJE       Enota" dataDxfId="1269" totalsRowDxfId="1268"/>
    <tableColumn id="21" xr3:uid="{00000000-0010-0000-0400-000015000000}" name="ZAHTEVANA SHEMA KAKOVOSTI" dataDxfId="1267" totalsRowDxfId="1266"/>
    <tableColumn id="5" xr3:uid="{00000000-0010-0000-0400-000005000000}" name="Okvirna količina" dataDxfId="1265" totalsRowDxfId="1264" dataCellStyle="Valuta"/>
    <tableColumn id="6" xr3:uid="{00000000-0010-0000-0400-000006000000}" name="Enota mere količine" dataDxfId="1263" totalsRowDxfId="1262"/>
    <tableColumn id="7" xr3:uid="{00000000-0010-0000-0400-000007000000}" name="Preračunana masa/volumen/kos na enoto kg" totalsRowFunction="sum" dataDxfId="1261" totalsRowDxfId="126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259" totalsRowDxfId="125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257" totalsRowDxfId="1256" dataCellStyle="Valuta"/>
    <tableColumn id="10" xr3:uid="{00000000-0010-0000-0400-00000A000000}" name="BLAGOVNA ZNAMKA ali PROIZVAJALEC" dataDxfId="1255" totalsRowDxfId="1254" dataCellStyle="Valuta"/>
    <tableColumn id="11" xr3:uid="{00000000-0010-0000-0400-00000B000000}" name=" NAZIV/IME (trgovsko) ponujenega živila  " dataDxfId="1253" totalsRowDxfId="1252" dataCellStyle="Valuta"/>
    <tableColumn id="12" xr3:uid="{00000000-0010-0000-0400-00000C000000}" name="Dejanska masa/volumen ponujenega živila" dataDxfId="1251" totalsRowDxfId="1250" dataCellStyle="Valuta"/>
    <tableColumn id="13" xr3:uid="{00000000-0010-0000-0400-00000D000000}" name="cena/enota brez DDV v EUR" dataDxfId="1249" totalsRowDxfId="1248"/>
    <tableColumn id="14" xr3:uid="{00000000-0010-0000-0400-00000E000000}" name="Cena za dejansko maso/volumen ponujenega živila brez DDV " dataDxfId="1247" totalsRowDxfId="1246"/>
    <tableColumn id="15" xr3:uid="{00000000-0010-0000-0400-00000F000000}" name="Stopnja DDV (%)" dataDxfId="1245" totalsRowDxfId="1244"/>
    <tableColumn id="16" xr3:uid="{00000000-0010-0000-0400-000010000000}" name="Davek (EUR)" dataDxfId="1243" totalsRowDxfId="124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241" totalsRowDxfId="124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239" totalsRowDxfId="123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237" totalsRowDxfId="123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235" totalsRowDxfId="123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4" totalsRowCount="1" headerRowDxfId="1233" dataDxfId="1231" headerRowBorderDxfId="1232" tableBorderDxfId="1230" totalsRowBorderDxfId="1229">
  <tableColumns count="21">
    <tableColumn id="1" xr3:uid="{00000000-0010-0000-0500-000001000000}" name="Zap. št." totalsRowLabel="Vsota" dataDxfId="1228" totalsRowDxfId="1227"/>
    <tableColumn id="2" xr3:uid="{00000000-0010-0000-0500-000002000000}" name="Tehnična specifikacija živila (stolpec 2, 2a, 2b, 2c)" dataDxfId="1226" totalsRowDxfId="1225"/>
    <tableColumn id="3" xr3:uid="{00000000-0010-0000-0500-000003000000}" name="ZAHTEVANO PAKIRANJE                    Masa/volumen" dataDxfId="1224" totalsRowDxfId="1223"/>
    <tableColumn id="4" xr3:uid="{00000000-0010-0000-0500-000004000000}" name=" ZAHTEVANO PAKIRANJE       Enota" dataDxfId="1222" totalsRowDxfId="1221"/>
    <tableColumn id="21" xr3:uid="{00000000-0010-0000-0500-000015000000}" name="ZAHTEVANA SHEMA KAKOVOSTI" dataDxfId="1220" totalsRowDxfId="1219"/>
    <tableColumn id="5" xr3:uid="{00000000-0010-0000-0500-000005000000}" name="Okvirna količina" dataDxfId="1218" totalsRowDxfId="1217" dataCellStyle="Valuta"/>
    <tableColumn id="6" xr3:uid="{00000000-0010-0000-0500-000006000000}" name="Enota mere količine" dataDxfId="1216" totalsRowDxfId="1215"/>
    <tableColumn id="7" xr3:uid="{00000000-0010-0000-0500-000007000000}" name="Preračunana masa/volumen/kos na enoto kg" totalsRowFunction="sum" dataDxfId="1214" totalsRowDxfId="121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212" totalsRowDxfId="121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210" totalsRowDxfId="1209" dataCellStyle="Valuta"/>
    <tableColumn id="10" xr3:uid="{00000000-0010-0000-0500-00000A000000}" name="BLAGOVNA ZNAMKA ali PROIZVAJALEC" dataDxfId="1208" totalsRowDxfId="1207" dataCellStyle="Valuta"/>
    <tableColumn id="11" xr3:uid="{00000000-0010-0000-0500-00000B000000}" name=" NAZIV/IME (trgovsko) ponujenega živila  " dataDxfId="1206" totalsRowDxfId="1205" dataCellStyle="Valuta"/>
    <tableColumn id="12" xr3:uid="{00000000-0010-0000-0500-00000C000000}" name="Dejanska masa/volumen ponujenega živila" dataDxfId="1204" totalsRowDxfId="1203" dataCellStyle="Valuta"/>
    <tableColumn id="13" xr3:uid="{00000000-0010-0000-0500-00000D000000}" name="cena/enota brez DDV v EUR" dataDxfId="1202" totalsRowDxfId="1201"/>
    <tableColumn id="14" xr3:uid="{00000000-0010-0000-0500-00000E000000}" name="Cena za dejansko maso/volumen ponujenega živila brez DDV " dataDxfId="1200" totalsRowDxfId="1199"/>
    <tableColumn id="15" xr3:uid="{00000000-0010-0000-0500-00000F000000}" name="Stopnja DDV (%)" dataDxfId="1198" totalsRowDxfId="1197"/>
    <tableColumn id="16" xr3:uid="{00000000-0010-0000-0500-000010000000}" name="Davek (EUR)" dataDxfId="1196" totalsRowDxfId="119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194" totalsRowDxfId="119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192" totalsRowDxfId="119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190" totalsRowDxfId="118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188" totalsRowDxfId="118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7" totalsRowCount="1" headerRowDxfId="1186" dataDxfId="1184" headerRowBorderDxfId="1185" tableBorderDxfId="1183" totalsRowBorderDxfId="1182">
  <tableColumns count="21">
    <tableColumn id="1" xr3:uid="{00000000-0010-0000-0600-000001000000}" name="Zap. št." totalsRowLabel="Vsota" dataDxfId="1181" totalsRowDxfId="1180"/>
    <tableColumn id="2" xr3:uid="{00000000-0010-0000-0600-000002000000}" name="Tehnična specifikacija živila (stolpec 2, 2a, 2b, 2c)" dataDxfId="1179" totalsRowDxfId="1178"/>
    <tableColumn id="3" xr3:uid="{00000000-0010-0000-0600-000003000000}" name="ZAHTEVANO PAKIRANJE                    Masa/volumen" dataDxfId="1177" totalsRowDxfId="1176"/>
    <tableColumn id="4" xr3:uid="{00000000-0010-0000-0600-000004000000}" name=" ZAHTEVANO PAKIRANJE       Enota" dataDxfId="1175" totalsRowDxfId="1174"/>
    <tableColumn id="21" xr3:uid="{00000000-0010-0000-0600-000015000000}" name="ZAHTEVANA SHEMA KAKOVOSTI" dataDxfId="1173" totalsRowDxfId="1172"/>
    <tableColumn id="5" xr3:uid="{00000000-0010-0000-0600-000005000000}" name="Okvirna količina" dataDxfId="1171" totalsRowDxfId="1170" dataCellStyle="Valuta"/>
    <tableColumn id="6" xr3:uid="{00000000-0010-0000-0600-000006000000}" name="Enota mere količine" dataDxfId="1169" totalsRowDxfId="1168"/>
    <tableColumn id="7" xr3:uid="{00000000-0010-0000-0600-000007000000}" name="Preračunana masa/volumen/kos na enoto kg" totalsRowFunction="sum" dataDxfId="1167" totalsRowDxfId="116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165" totalsRowDxfId="116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163" totalsRowDxfId="1162" dataCellStyle="Valuta"/>
    <tableColumn id="10" xr3:uid="{00000000-0010-0000-0600-00000A000000}" name="BLAGOVNA ZNAMKA ali PROIZVAJALEC" dataDxfId="1161" totalsRowDxfId="1160" dataCellStyle="Valuta"/>
    <tableColumn id="11" xr3:uid="{00000000-0010-0000-0600-00000B000000}" name=" NAZIV/IME (trgovsko) ponujenega živila  " dataDxfId="1159" totalsRowDxfId="1158" dataCellStyle="Valuta"/>
    <tableColumn id="12" xr3:uid="{00000000-0010-0000-0600-00000C000000}" name="Dejanska masa/volumen ponujenega živila" dataDxfId="1157" totalsRowDxfId="1156" dataCellStyle="Valuta"/>
    <tableColumn id="13" xr3:uid="{00000000-0010-0000-0600-00000D000000}" name="cena/enota brez DDV v EUR" dataDxfId="1155" totalsRowDxfId="1154"/>
    <tableColumn id="14" xr3:uid="{00000000-0010-0000-0600-00000E000000}" name="Cena za dejansko maso/volumen ponujenega živila brez DDV " dataDxfId="1153" totalsRowDxfId="1152"/>
    <tableColumn id="15" xr3:uid="{00000000-0010-0000-0600-00000F000000}" name="Stopnja DDV (%)" dataDxfId="1151" totalsRowDxfId="1150"/>
    <tableColumn id="16" xr3:uid="{00000000-0010-0000-0600-000010000000}" name="Davek (EUR)" dataDxfId="1149" totalsRowDxfId="114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147" totalsRowDxfId="114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145" totalsRowDxfId="114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143" totalsRowDxfId="114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1141" totalsRowDxfId="114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8" totalsRowCount="1" headerRowDxfId="1139" dataDxfId="1137" headerRowBorderDxfId="1138" tableBorderDxfId="1136" totalsRowBorderDxfId="1135">
  <tableColumns count="21">
    <tableColumn id="1" xr3:uid="{00000000-0010-0000-0700-000001000000}" name="Zap. št." totalsRowLabel="Vsota" dataDxfId="1134" totalsRowDxfId="1133"/>
    <tableColumn id="2" xr3:uid="{00000000-0010-0000-0700-000002000000}" name="Tehnična specifikacija živila (stolpec 2, 2a, 2b, 2c)" dataDxfId="1132" totalsRowDxfId="1131"/>
    <tableColumn id="3" xr3:uid="{00000000-0010-0000-0700-000003000000}" name="ZAHTEVANO PAKIRANJE                    Masa/volumen" dataDxfId="1130" totalsRowDxfId="1129"/>
    <tableColumn id="4" xr3:uid="{00000000-0010-0000-0700-000004000000}" name=" ZAHTEVANO PAKIRANJE       Enota" dataDxfId="1128" totalsRowDxfId="1127"/>
    <tableColumn id="21" xr3:uid="{00000000-0010-0000-0700-000015000000}" name="ZAHTEVANA SHEMA KAKOVOSTI" dataDxfId="1126" totalsRowDxfId="1125"/>
    <tableColumn id="5" xr3:uid="{00000000-0010-0000-0700-000005000000}" name="Okvirna količina" dataDxfId="1124" totalsRowDxfId="1123" dataCellStyle="Valuta"/>
    <tableColumn id="6" xr3:uid="{00000000-0010-0000-0700-000006000000}" name="Enota mere količine" dataDxfId="1122" totalsRowDxfId="1121"/>
    <tableColumn id="7" xr3:uid="{00000000-0010-0000-0700-000007000000}" name="Preračunana masa/volumen/kos na enoto kg" totalsRowFunction="sum" dataDxfId="1120" totalsRowDxfId="111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118" totalsRowDxfId="111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116" totalsRowDxfId="1115" dataCellStyle="Valuta"/>
    <tableColumn id="10" xr3:uid="{00000000-0010-0000-0700-00000A000000}" name="BLAGOVNA ZNAMKA ali PROIZVAJALEC" dataDxfId="1114" totalsRowDxfId="1113" dataCellStyle="Valuta"/>
    <tableColumn id="11" xr3:uid="{00000000-0010-0000-0700-00000B000000}" name=" NAZIV/IME (trgovsko) ponujenega živila  " dataDxfId="1112" totalsRowDxfId="1111" dataCellStyle="Valuta"/>
    <tableColumn id="12" xr3:uid="{00000000-0010-0000-0700-00000C000000}" name="Dejanska masa/volumen ponujenega živila" dataDxfId="1110" totalsRowDxfId="1109" dataCellStyle="Valuta"/>
    <tableColumn id="13" xr3:uid="{00000000-0010-0000-0700-00000D000000}" name="cena/enota brez DDV v EUR" dataDxfId="1108" totalsRowDxfId="1107"/>
    <tableColumn id="14" xr3:uid="{00000000-0010-0000-0700-00000E000000}" name="Cena za dejansko maso/volumen ponujenega živila brez DDV " dataDxfId="1106" totalsRowDxfId="1105"/>
    <tableColumn id="15" xr3:uid="{00000000-0010-0000-0700-00000F000000}" name="Stopnja DDV (%)" dataDxfId="1104" totalsRowDxfId="1103"/>
    <tableColumn id="16" xr3:uid="{00000000-0010-0000-0700-000010000000}" name="Davek (EUR)" dataDxfId="1102" totalsRowDxfId="110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100" totalsRowDxfId="109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098" totalsRowDxfId="109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096" totalsRowDxfId="109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094" totalsRowDxfId="109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4" totalsRowCount="1" headerRowDxfId="1092" dataDxfId="1090" headerRowBorderDxfId="1091" tableBorderDxfId="1089" totalsRowBorderDxfId="1088">
  <tableColumns count="21">
    <tableColumn id="1" xr3:uid="{00000000-0010-0000-0800-000001000000}" name="Zap. št." totalsRowLabel="Vsota" dataDxfId="1087" totalsRowDxfId="1086"/>
    <tableColumn id="2" xr3:uid="{00000000-0010-0000-0800-000002000000}" name="Tehnična specifikacija živila (stolpec 2, 2a, 2b, 2c)" dataDxfId="1085" totalsRowDxfId="1084"/>
    <tableColumn id="3" xr3:uid="{00000000-0010-0000-0800-000003000000}" name="ZAHTEVANO PAKIRANJE                    Masa/volumen" dataDxfId="1083" totalsRowDxfId="1082"/>
    <tableColumn id="4" xr3:uid="{00000000-0010-0000-0800-000004000000}" name=" ZAHTEVANO PAKIRANJE       Enota" dataDxfId="1081" totalsRowDxfId="1080"/>
    <tableColumn id="21" xr3:uid="{00000000-0010-0000-0800-000015000000}" name="ZAHTEVANA SHEMA KAKOVOSTI" dataDxfId="1079" totalsRowDxfId="1078"/>
    <tableColumn id="5" xr3:uid="{00000000-0010-0000-0800-000005000000}" name="Okvirna količina" dataDxfId="1077" totalsRowDxfId="1076" dataCellStyle="Valuta"/>
    <tableColumn id="6" xr3:uid="{00000000-0010-0000-0800-000006000000}" name="Enota mere količine" dataDxfId="1075" totalsRowDxfId="1074"/>
    <tableColumn id="7" xr3:uid="{00000000-0010-0000-0800-000007000000}" name="Preračunana masa/volumen/kos na enoto kg" totalsRowFunction="sum" dataDxfId="1073" totalsRowDxfId="107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071" totalsRowDxfId="107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069" totalsRowDxfId="1068" dataCellStyle="Valuta"/>
    <tableColumn id="10" xr3:uid="{00000000-0010-0000-0800-00000A000000}" name="BLAGOVNA ZNAMKA ali PROIZVAJALEC" dataDxfId="1067" totalsRowDxfId="1066" dataCellStyle="Valuta"/>
    <tableColumn id="11" xr3:uid="{00000000-0010-0000-0800-00000B000000}" name=" NAZIV/IME (trgovsko) ponujenega živila  " dataDxfId="1065" totalsRowDxfId="1064" dataCellStyle="Valuta"/>
    <tableColumn id="12" xr3:uid="{00000000-0010-0000-0800-00000C000000}" name="Dejanska masa/volumen ponujenega živila" dataDxfId="1063" totalsRowDxfId="1062" dataCellStyle="Valuta"/>
    <tableColumn id="13" xr3:uid="{00000000-0010-0000-0800-00000D000000}" name="cena/enota brez DDV v EUR" dataDxfId="1061" totalsRowDxfId="1060"/>
    <tableColumn id="14" xr3:uid="{00000000-0010-0000-0800-00000E000000}" name="Cena za dejansko maso/volumen ponujenega živila brez DDV " dataDxfId="1059" totalsRowDxfId="1058"/>
    <tableColumn id="15" xr3:uid="{00000000-0010-0000-0800-00000F000000}" name="Stopnja DDV (%)" dataDxfId="1057" totalsRowDxfId="1056"/>
    <tableColumn id="16" xr3:uid="{00000000-0010-0000-0800-000010000000}" name="Davek (EUR)" dataDxfId="1055" totalsRowDxfId="105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053" totalsRowDxfId="105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051" totalsRowDxfId="105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049" totalsRowDxfId="104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047" totalsRowDxfId="104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0" totalsRowCount="1" headerRowDxfId="1045" dataDxfId="1043" headerRowBorderDxfId="1044" tableBorderDxfId="1042" totalsRowBorderDxfId="1041">
  <tableColumns count="21">
    <tableColumn id="1" xr3:uid="{00000000-0010-0000-0900-000001000000}" name="Zap. št." totalsRowLabel="Vsota" dataDxfId="1040" totalsRowDxfId="1039"/>
    <tableColumn id="2" xr3:uid="{00000000-0010-0000-0900-000002000000}" name="Tehnična specifikacija živila (stolpec 2, 2a, 2b, 2c)" dataDxfId="1038" totalsRowDxfId="1037"/>
    <tableColumn id="3" xr3:uid="{00000000-0010-0000-0900-000003000000}" name="ZAHTEVANO PAKIRANJE                    Masa/volumen" dataDxfId="1036" totalsRowDxfId="1035"/>
    <tableColumn id="4" xr3:uid="{00000000-0010-0000-0900-000004000000}" name=" ZAHTEVANO PAKIRANJE       Enota" dataDxfId="1034" totalsRowDxfId="1033"/>
    <tableColumn id="21" xr3:uid="{00000000-0010-0000-0900-000015000000}" name="ZAHTEVANA SHEMA KAKOVOSTI" dataDxfId="1032" totalsRowDxfId="1031"/>
    <tableColumn id="5" xr3:uid="{00000000-0010-0000-0900-000005000000}" name="Okvirna količina" dataDxfId="1030" totalsRowDxfId="1029" dataCellStyle="Valuta"/>
    <tableColumn id="6" xr3:uid="{00000000-0010-0000-0900-000006000000}" name="Enota mere količine" dataDxfId="1028" totalsRowDxfId="1027"/>
    <tableColumn id="7" xr3:uid="{00000000-0010-0000-0900-000007000000}" name="Preračunana masa/volumen/kos na enoto kg" totalsRowFunction="sum" dataDxfId="1026" totalsRowDxfId="102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024" totalsRowDxfId="102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022" totalsRowDxfId="1021" dataCellStyle="Valuta"/>
    <tableColumn id="10" xr3:uid="{00000000-0010-0000-0900-00000A000000}" name="BLAGOVNA ZNAMKA ali PROIZVAJALEC" dataDxfId="1020" totalsRowDxfId="1019" dataCellStyle="Valuta"/>
    <tableColumn id="11" xr3:uid="{00000000-0010-0000-0900-00000B000000}" name=" NAZIV/IME (trgovsko) ponujenega živila  " dataDxfId="1018" totalsRowDxfId="1017" dataCellStyle="Valuta"/>
    <tableColumn id="12" xr3:uid="{00000000-0010-0000-0900-00000C000000}" name="Dejanska masa/volumen ponujenega živila" dataDxfId="1016" totalsRowDxfId="1015" dataCellStyle="Valuta"/>
    <tableColumn id="13" xr3:uid="{00000000-0010-0000-0900-00000D000000}" name="cena/enota brez DDV v EUR" dataDxfId="1014" totalsRowDxfId="1013"/>
    <tableColumn id="14" xr3:uid="{00000000-0010-0000-0900-00000E000000}" name="Cena za dejansko maso/volumen ponujenega živila brez DDV " dataDxfId="1012" totalsRowDxfId="1011"/>
    <tableColumn id="15" xr3:uid="{00000000-0010-0000-0900-00000F000000}" name="Stopnja DDV (%)" dataDxfId="1010" totalsRowDxfId="1009"/>
    <tableColumn id="16" xr3:uid="{00000000-0010-0000-0900-000010000000}" name="Davek (EUR)" dataDxfId="1008" totalsRowDxfId="100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006" totalsRowDxfId="100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004" totalsRowDxfId="100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002" totalsRowDxfId="100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000" totalsRowDxfId="99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12" totalsRowCount="1" headerRowDxfId="998" dataDxfId="996" headerRowBorderDxfId="997" tableBorderDxfId="995" totalsRowBorderDxfId="994">
  <tableColumns count="21">
    <tableColumn id="1" xr3:uid="{00000000-0010-0000-0A00-000001000000}" name="Zap. št." totalsRowLabel="Vsota" dataDxfId="993" totalsRowDxfId="992"/>
    <tableColumn id="2" xr3:uid="{00000000-0010-0000-0A00-000002000000}" name="Tehnična specifikacija živila (stolpec 2, 2a, 2b, 2c)" dataDxfId="991" totalsRowDxfId="990"/>
    <tableColumn id="3" xr3:uid="{00000000-0010-0000-0A00-000003000000}" name="ZAHTEVANO PAKIRANJE                    Masa/volumen" dataDxfId="989" totalsRowDxfId="988"/>
    <tableColumn id="4" xr3:uid="{00000000-0010-0000-0A00-000004000000}" name=" ZAHTEVANO PAKIRANJE       Enota" dataDxfId="987" totalsRowDxfId="986"/>
    <tableColumn id="21" xr3:uid="{00000000-0010-0000-0A00-000015000000}" name="ZAHTEVANA SHEMA KAKOVOSTI" dataDxfId="985" totalsRowDxfId="984"/>
    <tableColumn id="5" xr3:uid="{00000000-0010-0000-0A00-000005000000}" name="Okvirna količina" dataDxfId="983" totalsRowDxfId="982" dataCellStyle="Valuta"/>
    <tableColumn id="6" xr3:uid="{00000000-0010-0000-0A00-000006000000}" name="Enota mere količine" dataDxfId="981" totalsRowDxfId="980"/>
    <tableColumn id="7" xr3:uid="{00000000-0010-0000-0A00-000007000000}" name="Preračunana masa/volumen/kos na enoto kg" totalsRowFunction="sum" dataDxfId="979" totalsRowDxfId="97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977" totalsRowDxfId="97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975" totalsRowDxfId="974" dataCellStyle="Valuta"/>
    <tableColumn id="10" xr3:uid="{00000000-0010-0000-0A00-00000A000000}" name="BLAGOVNA ZNAMKA ali PROIZVAJALEC" dataDxfId="973" totalsRowDxfId="972" dataCellStyle="Valuta"/>
    <tableColumn id="11" xr3:uid="{00000000-0010-0000-0A00-00000B000000}" name=" NAZIV/IME (trgovsko) ponujenega živila  " dataDxfId="971" totalsRowDxfId="970" dataCellStyle="Valuta"/>
    <tableColumn id="12" xr3:uid="{00000000-0010-0000-0A00-00000C000000}" name="Dejanska masa/volumen ponujenega živila" dataDxfId="969" totalsRowDxfId="968" dataCellStyle="Valuta"/>
    <tableColumn id="13" xr3:uid="{00000000-0010-0000-0A00-00000D000000}" name="cena/enota brez DDV v EUR" dataDxfId="967" totalsRowDxfId="966"/>
    <tableColumn id="14" xr3:uid="{00000000-0010-0000-0A00-00000E000000}" name="Cena za dejansko maso/volumen ponujenega živila brez DDV " dataDxfId="965" totalsRowDxfId="964"/>
    <tableColumn id="15" xr3:uid="{00000000-0010-0000-0A00-00000F000000}" name="Stopnja DDV (%)" dataDxfId="963" totalsRowDxfId="962"/>
    <tableColumn id="16" xr3:uid="{00000000-0010-0000-0A00-000010000000}" name="Davek (EUR)" dataDxfId="961" totalsRowDxfId="96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959" totalsRowDxfId="95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957" totalsRowDxfId="95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955" totalsRowDxfId="95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953" totalsRowDxfId="95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9" totalsRowCount="1" headerRowDxfId="951" dataDxfId="949" headerRowBorderDxfId="950" tableBorderDxfId="948" totalsRowBorderDxfId="947">
  <tableColumns count="21">
    <tableColumn id="1" xr3:uid="{00000000-0010-0000-0B00-000001000000}" name="Zap. št." totalsRowLabel="Vsota" dataDxfId="946" totalsRowDxfId="945"/>
    <tableColumn id="2" xr3:uid="{00000000-0010-0000-0B00-000002000000}" name="Tehnična specifikacija živila (stolpec 2, 2a, 2b, 2c)" dataDxfId="944" totalsRowDxfId="943"/>
    <tableColumn id="3" xr3:uid="{00000000-0010-0000-0B00-000003000000}" name="ZAHTEVANO PAKIRANJE                    Masa/volumen" dataDxfId="942" totalsRowDxfId="941"/>
    <tableColumn id="4" xr3:uid="{00000000-0010-0000-0B00-000004000000}" name=" ZAHTEVANO PAKIRANJE       Enota" dataDxfId="940" totalsRowDxfId="939"/>
    <tableColumn id="21" xr3:uid="{00000000-0010-0000-0B00-000015000000}" name="ZAHTEVANA SHEMA KAKOVOSTI" dataDxfId="938" totalsRowDxfId="937"/>
    <tableColumn id="5" xr3:uid="{00000000-0010-0000-0B00-000005000000}" name="Okvirna količina" dataDxfId="936" totalsRowDxfId="935" dataCellStyle="Valuta"/>
    <tableColumn id="6" xr3:uid="{00000000-0010-0000-0B00-000006000000}" name="Enota mere količine" dataDxfId="934" totalsRowDxfId="933"/>
    <tableColumn id="7" xr3:uid="{00000000-0010-0000-0B00-000007000000}" name="Preračunana masa/volumen/kos na enoto kg" totalsRowFunction="sum" dataDxfId="932" totalsRowDxfId="93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930" totalsRowDxfId="92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928" totalsRowDxfId="927" dataCellStyle="Valuta"/>
    <tableColumn id="10" xr3:uid="{00000000-0010-0000-0B00-00000A000000}" name="BLAGOVNA ZNAMKA ali PROIZVAJALEC" dataDxfId="926" totalsRowDxfId="925" dataCellStyle="Valuta"/>
    <tableColumn id="11" xr3:uid="{00000000-0010-0000-0B00-00000B000000}" name=" NAZIV/IME (trgovsko) ponujenega živila  " dataDxfId="924" totalsRowDxfId="923" dataCellStyle="Valuta"/>
    <tableColumn id="12" xr3:uid="{00000000-0010-0000-0B00-00000C000000}" name="Dejanska masa/volumen ponujenega živila" dataDxfId="922" totalsRowDxfId="921" dataCellStyle="Valuta"/>
    <tableColumn id="13" xr3:uid="{00000000-0010-0000-0B00-00000D000000}" name="cena/enota brez DDV v EUR" dataDxfId="920" totalsRowDxfId="919"/>
    <tableColumn id="14" xr3:uid="{00000000-0010-0000-0B00-00000E000000}" name="Cena za dejansko maso/volumen ponujenega živila brez DDV " dataDxfId="918" totalsRowDxfId="917"/>
    <tableColumn id="15" xr3:uid="{00000000-0010-0000-0B00-00000F000000}" name="Stopnja DDV (%)" dataDxfId="916" totalsRowDxfId="915"/>
    <tableColumn id="16" xr3:uid="{00000000-0010-0000-0B00-000010000000}" name="Davek (EUR)" dataDxfId="914" totalsRowDxfId="91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912" totalsRowDxfId="91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910" totalsRowDxfId="90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908" totalsRowDxfId="907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906" totalsRowDxfId="90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8" totalsRowCount="1" headerRowDxfId="904" dataDxfId="902" headerRowBorderDxfId="903" tableBorderDxfId="901" totalsRowBorderDxfId="900">
  <tableColumns count="21">
    <tableColumn id="1" xr3:uid="{00000000-0010-0000-0C00-000001000000}" name="Zap. št." totalsRowLabel="Vsota" dataDxfId="899" totalsRowDxfId="898"/>
    <tableColumn id="2" xr3:uid="{00000000-0010-0000-0C00-000002000000}" name="Tehnična specifikacija živila (stolpec 2, 2a, 2b, 2c)" dataDxfId="897" totalsRowDxfId="896"/>
    <tableColumn id="3" xr3:uid="{00000000-0010-0000-0C00-000003000000}" name="ZAHTEVANO PAKIRANJE                    Masa/volumen" dataDxfId="895" totalsRowDxfId="894"/>
    <tableColumn id="4" xr3:uid="{00000000-0010-0000-0C00-000004000000}" name=" ZAHTEVANO PAKIRANJE       Enota" dataDxfId="893" totalsRowDxfId="892"/>
    <tableColumn id="21" xr3:uid="{00000000-0010-0000-0C00-000015000000}" name="ZAHTEVANA SHEMA KAKOVOSTI" dataDxfId="891" totalsRowDxfId="890"/>
    <tableColumn id="5" xr3:uid="{00000000-0010-0000-0C00-000005000000}" name="Okvirna količina" dataDxfId="889" totalsRowDxfId="888" dataCellStyle="Valuta"/>
    <tableColumn id="6" xr3:uid="{00000000-0010-0000-0C00-000006000000}" name="Enota mere količine" dataDxfId="887" totalsRowDxfId="886"/>
    <tableColumn id="7" xr3:uid="{00000000-0010-0000-0C00-000007000000}" name="Preračunana masa/volumen/kos na enoto kg" totalsRowFunction="sum" dataDxfId="885" totalsRowDxfId="88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883" totalsRowDxfId="88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881" totalsRowDxfId="880" dataCellStyle="Valuta"/>
    <tableColumn id="10" xr3:uid="{00000000-0010-0000-0C00-00000A000000}" name="BLAGOVNA ZNAMKA ali PROIZVAJALEC" dataDxfId="879" totalsRowDxfId="878" dataCellStyle="Valuta"/>
    <tableColumn id="11" xr3:uid="{00000000-0010-0000-0C00-00000B000000}" name=" NAZIV/IME (trgovsko) ponujenega živila  " dataDxfId="877" totalsRowDxfId="876" dataCellStyle="Valuta"/>
    <tableColumn id="12" xr3:uid="{00000000-0010-0000-0C00-00000C000000}" name="Dejanska masa/volumen ponujenega živila" dataDxfId="875" totalsRowDxfId="874" dataCellStyle="Valuta"/>
    <tableColumn id="13" xr3:uid="{00000000-0010-0000-0C00-00000D000000}" name="cena/enota brez DDV v EUR" dataDxfId="873" totalsRowDxfId="872"/>
    <tableColumn id="14" xr3:uid="{00000000-0010-0000-0C00-00000E000000}" name="Cena za dejansko maso/volumen ponujenega živila brez DDV " dataDxfId="871" totalsRowDxfId="870"/>
    <tableColumn id="15" xr3:uid="{00000000-0010-0000-0C00-00000F000000}" name="Stopnja DDV (%)" dataDxfId="869" totalsRowDxfId="868"/>
    <tableColumn id="16" xr3:uid="{00000000-0010-0000-0C00-000010000000}" name="Davek (EUR)" dataDxfId="867" totalsRowDxfId="86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865" totalsRowDxfId="86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863" totalsRowDxfId="86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861" totalsRowDxfId="86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859" totalsRowDxfId="85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7" totalsRowCount="1" headerRowDxfId="857" dataDxfId="855" headerRowBorderDxfId="856" tableBorderDxfId="854" totalsRowBorderDxfId="853">
  <tableColumns count="21">
    <tableColumn id="1" xr3:uid="{00000000-0010-0000-0D00-000001000000}" name="Zap. št." totalsRowLabel="Vsota" dataDxfId="852" totalsRowDxfId="851"/>
    <tableColumn id="2" xr3:uid="{00000000-0010-0000-0D00-000002000000}" name="Tehnična specifikacija živila (stolpec 2, 2a, 2b, 2c)" dataDxfId="850" totalsRowDxfId="849"/>
    <tableColumn id="3" xr3:uid="{00000000-0010-0000-0D00-000003000000}" name="ZAHTEVANO PAKIRANJE                    Masa/volumen" dataDxfId="848" totalsRowDxfId="847"/>
    <tableColumn id="4" xr3:uid="{00000000-0010-0000-0D00-000004000000}" name=" ZAHTEVANO PAKIRANJE       Enota" dataDxfId="846" totalsRowDxfId="845"/>
    <tableColumn id="21" xr3:uid="{00000000-0010-0000-0D00-000015000000}" name="ZAHTEVANA SHEMA KAKOVOSTI" dataDxfId="844" totalsRowDxfId="843"/>
    <tableColumn id="5" xr3:uid="{00000000-0010-0000-0D00-000005000000}" name="Okvirna količina" dataDxfId="842" totalsRowDxfId="841" dataCellStyle="Valuta"/>
    <tableColumn id="6" xr3:uid="{00000000-0010-0000-0D00-000006000000}" name="Enota mere količine" dataDxfId="840" totalsRowDxfId="839"/>
    <tableColumn id="7" xr3:uid="{00000000-0010-0000-0D00-000007000000}" name="Preračunana masa/volumen/kos na enoto kg" totalsRowFunction="sum" dataDxfId="838" totalsRowDxfId="83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836" totalsRowDxfId="83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834" totalsRowDxfId="833" dataCellStyle="Valuta"/>
    <tableColumn id="10" xr3:uid="{00000000-0010-0000-0D00-00000A000000}" name="BLAGOVNA ZNAMKA ali PROIZVAJALEC" dataDxfId="832" totalsRowDxfId="831" dataCellStyle="Valuta"/>
    <tableColumn id="11" xr3:uid="{00000000-0010-0000-0D00-00000B000000}" name=" NAZIV/IME (trgovsko) ponujenega živila  " dataDxfId="830" totalsRowDxfId="829" dataCellStyle="Valuta"/>
    <tableColumn id="12" xr3:uid="{00000000-0010-0000-0D00-00000C000000}" name="Dejanska masa/volumen ponujenega živila" dataDxfId="828" totalsRowDxfId="827" dataCellStyle="Valuta"/>
    <tableColumn id="13" xr3:uid="{00000000-0010-0000-0D00-00000D000000}" name="cena/enota brez DDV v EUR" dataDxfId="826" totalsRowDxfId="825"/>
    <tableColumn id="14" xr3:uid="{00000000-0010-0000-0D00-00000E000000}" name="Cena za dejansko maso/volumen ponujenega živila brez DDV " dataDxfId="824" totalsRowDxfId="823"/>
    <tableColumn id="15" xr3:uid="{00000000-0010-0000-0D00-00000F000000}" name="Stopnja DDV (%)" dataDxfId="822" totalsRowDxfId="821"/>
    <tableColumn id="16" xr3:uid="{00000000-0010-0000-0D00-000010000000}" name="Davek (EUR)" dataDxfId="820" totalsRowDxfId="819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818" totalsRowDxfId="817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816" totalsRowDxfId="81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814" totalsRowDxfId="81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812" totalsRowDxfId="81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810" dataDxfId="808" headerRowBorderDxfId="809" tableBorderDxfId="807" totalsRowBorderDxfId="806">
  <tableColumns count="21">
    <tableColumn id="1" xr3:uid="{00000000-0010-0000-0E00-000001000000}" name="Zap. št." totalsRowLabel="Vsota" dataDxfId="805" totalsRowDxfId="804"/>
    <tableColumn id="2" xr3:uid="{00000000-0010-0000-0E00-000002000000}" name="Tehnična specifikacija živila (stolpec 2, 2a, 2b, 2c)" dataDxfId="803" totalsRowDxfId="802"/>
    <tableColumn id="3" xr3:uid="{00000000-0010-0000-0E00-000003000000}" name="ZAHTEVANO PAKIRANJE                    Masa/volumen" dataDxfId="801" totalsRowDxfId="800"/>
    <tableColumn id="4" xr3:uid="{00000000-0010-0000-0E00-000004000000}" name=" ZAHTEVANO PAKIRANJE       Enota" dataDxfId="799" totalsRowDxfId="798"/>
    <tableColumn id="21" xr3:uid="{00000000-0010-0000-0E00-000015000000}" name="ZAHTEVANA SHEMA KAKOVOSTI" dataDxfId="797" totalsRowDxfId="796"/>
    <tableColumn id="5" xr3:uid="{00000000-0010-0000-0E00-000005000000}" name="Okvirna količina" dataDxfId="795" totalsRowDxfId="794" dataCellStyle="Valuta"/>
    <tableColumn id="6" xr3:uid="{00000000-0010-0000-0E00-000006000000}" name="Enota mere količine" dataDxfId="793" totalsRowDxfId="792"/>
    <tableColumn id="7" xr3:uid="{00000000-0010-0000-0E00-000007000000}" name="Preračunana masa/volumen/kos na enoto kg" totalsRowFunction="sum" dataDxfId="791" totalsRowDxfId="79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789" totalsRowDxfId="78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787" totalsRowDxfId="786" dataCellStyle="Valuta"/>
    <tableColumn id="10" xr3:uid="{00000000-0010-0000-0E00-00000A000000}" name="BLAGOVNA ZNAMKA ali PROIZVAJALEC" dataDxfId="785" totalsRowDxfId="784" dataCellStyle="Valuta"/>
    <tableColumn id="11" xr3:uid="{00000000-0010-0000-0E00-00000B000000}" name=" NAZIV/IME (trgovsko) ponujenega živila  " dataDxfId="783" totalsRowDxfId="782" dataCellStyle="Valuta"/>
    <tableColumn id="12" xr3:uid="{00000000-0010-0000-0E00-00000C000000}" name="Dejanska masa/volumen ponujenega živila" dataDxfId="781" totalsRowDxfId="780" dataCellStyle="Valuta"/>
    <tableColumn id="13" xr3:uid="{00000000-0010-0000-0E00-00000D000000}" name="cena/enota brez DDV v EUR" dataDxfId="779" totalsRowDxfId="778"/>
    <tableColumn id="14" xr3:uid="{00000000-0010-0000-0E00-00000E000000}" name="Cena za dejansko maso/volumen ponujenega živila brez DDV " dataDxfId="777" totalsRowDxfId="776"/>
    <tableColumn id="15" xr3:uid="{00000000-0010-0000-0E00-00000F000000}" name="Stopnja DDV (%)" dataDxfId="775" totalsRowDxfId="774"/>
    <tableColumn id="16" xr3:uid="{00000000-0010-0000-0E00-000010000000}" name="Davek (EUR)" dataDxfId="773" totalsRowDxfId="77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771" totalsRowDxfId="77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769" totalsRowDxfId="76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767" totalsRowDxfId="76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765" totalsRowDxfId="76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1" totalsRowCount="1" headerRowDxfId="763" dataDxfId="761" headerRowBorderDxfId="762" tableBorderDxfId="760" totalsRowBorderDxfId="759">
  <tableColumns count="21">
    <tableColumn id="1" xr3:uid="{00000000-0010-0000-0F00-000001000000}" name="Zap. št." totalsRowLabel="Vsota" dataDxfId="758" totalsRowDxfId="757"/>
    <tableColumn id="2" xr3:uid="{00000000-0010-0000-0F00-000002000000}" name="Tehnična specifikacija živila (stolpec 2, 2a, 2b, 2c)" dataDxfId="756" totalsRowDxfId="755"/>
    <tableColumn id="3" xr3:uid="{00000000-0010-0000-0F00-000003000000}" name="ZAHTEVANO PAKIRANJE                    Masa/volumen" dataDxfId="754" totalsRowDxfId="753"/>
    <tableColumn id="4" xr3:uid="{00000000-0010-0000-0F00-000004000000}" name=" ZAHTEVANO PAKIRANJE       Enota" dataDxfId="752" totalsRowDxfId="751"/>
    <tableColumn id="21" xr3:uid="{00000000-0010-0000-0F00-000015000000}" name="ZAHTEVANA SHEMA KAKOVOSTI" dataDxfId="750" totalsRowDxfId="749"/>
    <tableColumn id="5" xr3:uid="{00000000-0010-0000-0F00-000005000000}" name="Okvirna količina" dataDxfId="748" totalsRowDxfId="747" dataCellStyle="Valuta"/>
    <tableColumn id="6" xr3:uid="{00000000-0010-0000-0F00-000006000000}" name="Enota mere količine" dataDxfId="746" totalsRowDxfId="745"/>
    <tableColumn id="7" xr3:uid="{00000000-0010-0000-0F00-000007000000}" name="Preračunana masa/volumen/kos na enoto kg" totalsRowFunction="sum" dataDxfId="744" totalsRowDxfId="74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42" totalsRowDxfId="74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40" totalsRowDxfId="739" dataCellStyle="Valuta"/>
    <tableColumn id="10" xr3:uid="{00000000-0010-0000-0F00-00000A000000}" name="BLAGOVNA ZNAMKA ali PROIZVAJALEC" dataDxfId="738" totalsRowDxfId="737" dataCellStyle="Valuta"/>
    <tableColumn id="11" xr3:uid="{00000000-0010-0000-0F00-00000B000000}" name=" NAZIV/IME (trgovsko) ponujenega živila  " dataDxfId="736" totalsRowDxfId="735" dataCellStyle="Valuta"/>
    <tableColumn id="12" xr3:uid="{00000000-0010-0000-0F00-00000C000000}" name="Dejanska masa/volumen ponujenega živila" dataDxfId="734" totalsRowDxfId="733" dataCellStyle="Valuta"/>
    <tableColumn id="13" xr3:uid="{00000000-0010-0000-0F00-00000D000000}" name="cena/enota brez DDV v EUR" dataDxfId="732" totalsRowDxfId="731"/>
    <tableColumn id="14" xr3:uid="{00000000-0010-0000-0F00-00000E000000}" name="Cena za dejansko maso/volumen ponujenega živila brez DDV " dataDxfId="730" totalsRowDxfId="729"/>
    <tableColumn id="15" xr3:uid="{00000000-0010-0000-0F00-00000F000000}" name="Stopnja DDV (%)" dataDxfId="728" totalsRowDxfId="727"/>
    <tableColumn id="16" xr3:uid="{00000000-0010-0000-0F00-000010000000}" name="Davek (EUR)" dataDxfId="726" totalsRowDxfId="72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24" totalsRowDxfId="72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22" totalsRowDxfId="72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20" totalsRowDxfId="71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718" totalsRowDxfId="71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31" totalsRowCount="1" headerRowDxfId="716" dataDxfId="714" headerRowBorderDxfId="715" tableBorderDxfId="713" totalsRowBorderDxfId="712">
  <tableColumns count="21">
    <tableColumn id="1" xr3:uid="{00000000-0010-0000-1000-000001000000}" name="Zap. št." totalsRowLabel="Vsota" dataDxfId="711" totalsRowDxfId="710"/>
    <tableColumn id="2" xr3:uid="{00000000-0010-0000-1000-000002000000}" name="Tehnična specifikacija živila (stolpec 2, 2a, 2b, 2c)" dataDxfId="709" totalsRowDxfId="708"/>
    <tableColumn id="3" xr3:uid="{00000000-0010-0000-1000-000003000000}" name="ZAHTEVANO PAKIRANJE                    Masa/volumen" dataDxfId="707" totalsRowDxfId="706"/>
    <tableColumn id="4" xr3:uid="{00000000-0010-0000-1000-000004000000}" name=" ZAHTEVANO PAKIRANJE       Enota" dataDxfId="705" totalsRowDxfId="704"/>
    <tableColumn id="21" xr3:uid="{00000000-0010-0000-1000-000015000000}" name="ZAHTEVANA SHEMA KAKOVOSTI" dataDxfId="703" totalsRowDxfId="702"/>
    <tableColumn id="5" xr3:uid="{00000000-0010-0000-1000-000005000000}" name="Okvirna količina" dataDxfId="701" totalsRowDxfId="700" dataCellStyle="Valuta"/>
    <tableColumn id="6" xr3:uid="{00000000-0010-0000-1000-000006000000}" name="Enota mere količine" dataDxfId="699" totalsRowDxfId="698"/>
    <tableColumn id="7" xr3:uid="{00000000-0010-0000-1000-000007000000}" name="Preračunana masa/volumen/kos na enoto kg" totalsRowFunction="sum" dataDxfId="697" totalsRowDxfId="69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695" totalsRowDxfId="69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693" totalsRowDxfId="692" dataCellStyle="Valuta"/>
    <tableColumn id="10" xr3:uid="{00000000-0010-0000-1000-00000A000000}" name="BLAGOVNA ZNAMKA ali PROIZVAJALEC" dataDxfId="691" totalsRowDxfId="690" dataCellStyle="Valuta"/>
    <tableColumn id="11" xr3:uid="{00000000-0010-0000-1000-00000B000000}" name=" NAZIV/IME (trgovsko) ponujenega živila  " dataDxfId="689" totalsRowDxfId="688" dataCellStyle="Valuta"/>
    <tableColumn id="12" xr3:uid="{00000000-0010-0000-1000-00000C000000}" name="Dejanska masa/volumen ponujenega živila" dataDxfId="687" totalsRowDxfId="686" dataCellStyle="Valuta"/>
    <tableColumn id="13" xr3:uid="{00000000-0010-0000-1000-00000D000000}" name="cena/enota brez DDV v EUR" dataDxfId="685" totalsRowDxfId="684"/>
    <tableColumn id="14" xr3:uid="{00000000-0010-0000-1000-00000E000000}" name="Cena za dejansko maso/volumen ponujenega živila brez DDV " dataDxfId="683" totalsRowDxfId="682"/>
    <tableColumn id="15" xr3:uid="{00000000-0010-0000-1000-00000F000000}" name="Stopnja DDV (%)" dataDxfId="681" totalsRowDxfId="680"/>
    <tableColumn id="16" xr3:uid="{00000000-0010-0000-1000-000010000000}" name="Davek (EUR)" dataDxfId="679" totalsRowDxfId="67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677" totalsRowDxfId="67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675" totalsRowDxfId="67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673" totalsRowDxfId="67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671" totalsRowDxfId="67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22" totalsRowCount="1" headerRowDxfId="669" dataDxfId="667" headerRowBorderDxfId="668" tableBorderDxfId="666" totalsRowBorderDxfId="665">
  <tableColumns count="21">
    <tableColumn id="1" xr3:uid="{00000000-0010-0000-1100-000001000000}" name="Zap. št." totalsRowLabel="Vsota" dataDxfId="664" totalsRowDxfId="663"/>
    <tableColumn id="2" xr3:uid="{00000000-0010-0000-1100-000002000000}" name="Tehnična specifikacija živila (stolpec 2, 2a, 2b, 2c)" dataDxfId="662" totalsRowDxfId="661"/>
    <tableColumn id="3" xr3:uid="{00000000-0010-0000-1100-000003000000}" name="ZAHTEVANO PAKIRANJE                    Masa/volumen" dataDxfId="660" totalsRowDxfId="659"/>
    <tableColumn id="4" xr3:uid="{00000000-0010-0000-1100-000004000000}" name=" ZAHTEVANO PAKIRANJE       Enota" dataDxfId="658" totalsRowDxfId="657"/>
    <tableColumn id="21" xr3:uid="{00000000-0010-0000-1100-000015000000}" name="ZAHTEVANA SHEMA KAKOVOSTI" dataDxfId="656" totalsRowDxfId="655"/>
    <tableColumn id="5" xr3:uid="{00000000-0010-0000-1100-000005000000}" name="Okvirna količina" dataDxfId="654" totalsRowDxfId="653" dataCellStyle="Valuta"/>
    <tableColumn id="6" xr3:uid="{00000000-0010-0000-1100-000006000000}" name="Enota mere količine" dataDxfId="652" totalsRowDxfId="651"/>
    <tableColumn id="7" xr3:uid="{00000000-0010-0000-1100-000007000000}" name="Preračunana masa/volumen/kos na enoto kg" totalsRowFunction="sum" dataDxfId="650" totalsRowDxfId="649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648" totalsRowDxfId="647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646" totalsRowDxfId="645" dataCellStyle="Valuta"/>
    <tableColumn id="10" xr3:uid="{00000000-0010-0000-1100-00000A000000}" name="BLAGOVNA ZNAMKA ali PROIZVAJALEC" dataDxfId="644" totalsRowDxfId="643" dataCellStyle="Valuta"/>
    <tableColumn id="11" xr3:uid="{00000000-0010-0000-1100-00000B000000}" name=" NAZIV/IME (trgovsko) ponujenega živila  " dataDxfId="642" totalsRowDxfId="641" dataCellStyle="Valuta"/>
    <tableColumn id="12" xr3:uid="{00000000-0010-0000-1100-00000C000000}" name="Dejanska masa/volumen ponujenega živila" dataDxfId="640" totalsRowDxfId="639" dataCellStyle="Valuta"/>
    <tableColumn id="13" xr3:uid="{00000000-0010-0000-1100-00000D000000}" name="cena/enota brez DDV v EUR" dataDxfId="638" totalsRowDxfId="637"/>
    <tableColumn id="14" xr3:uid="{00000000-0010-0000-1100-00000E000000}" name="Cena za dejansko maso/volumen ponujenega živila brez DDV " dataDxfId="636" totalsRowDxfId="635"/>
    <tableColumn id="15" xr3:uid="{00000000-0010-0000-1100-00000F000000}" name="Stopnja DDV (%)" dataDxfId="634" totalsRowDxfId="633"/>
    <tableColumn id="16" xr3:uid="{00000000-0010-0000-1100-000010000000}" name="Davek (EUR)" dataDxfId="632" totalsRowDxfId="631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630" totalsRowDxfId="629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628" totalsRowDxfId="627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626" totalsRowDxfId="625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624" totalsRowDxfId="62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50" totalsRowCount="1" headerRowDxfId="622" dataDxfId="620" headerRowBorderDxfId="621" tableBorderDxfId="619" totalsRowBorderDxfId="618">
  <tableColumns count="21">
    <tableColumn id="1" xr3:uid="{00000000-0010-0000-1200-000001000000}" name="Zap. št." totalsRowLabel="Vsota" dataDxfId="617" totalsRowDxfId="616"/>
    <tableColumn id="2" xr3:uid="{00000000-0010-0000-1200-000002000000}" name="Tehnična specifikacija živila (stolpec 2, 2a, 2b, 2c)" dataDxfId="615" totalsRowDxfId="614"/>
    <tableColumn id="3" xr3:uid="{00000000-0010-0000-1200-000003000000}" name="ZAHTEVANO PAKIRANJE                    Masa/volumen" dataDxfId="613" totalsRowDxfId="612"/>
    <tableColumn id="4" xr3:uid="{00000000-0010-0000-1200-000004000000}" name=" ZAHTEVANO PAKIRANJE       Enota" dataDxfId="611" totalsRowDxfId="610"/>
    <tableColumn id="21" xr3:uid="{00000000-0010-0000-1200-000015000000}" name="ZAHTEVANA SHEMA KAKOVOSTI" dataDxfId="609" totalsRowDxfId="608"/>
    <tableColumn id="5" xr3:uid="{00000000-0010-0000-1200-000005000000}" name="Okvirna količina" dataDxfId="607" totalsRowDxfId="606" dataCellStyle="Valuta"/>
    <tableColumn id="6" xr3:uid="{00000000-0010-0000-1200-000006000000}" name="Enota mere količine" dataDxfId="605" totalsRowDxfId="604"/>
    <tableColumn id="7" xr3:uid="{00000000-0010-0000-1200-000007000000}" name="Preračunana masa/volumen/kos na enoto kg" totalsRowFunction="sum" dataDxfId="603" totalsRowDxfId="602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601" totalsRowDxfId="600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599" totalsRowDxfId="598" dataCellStyle="Valuta"/>
    <tableColumn id="10" xr3:uid="{00000000-0010-0000-1200-00000A000000}" name="BLAGOVNA ZNAMKA ali PROIZVAJALEC" dataDxfId="597" totalsRowDxfId="596" dataCellStyle="Valuta"/>
    <tableColumn id="11" xr3:uid="{00000000-0010-0000-1200-00000B000000}" name=" NAZIV/IME (trgovsko) ponujenega živila  " dataDxfId="595" totalsRowDxfId="594" dataCellStyle="Valuta"/>
    <tableColumn id="12" xr3:uid="{00000000-0010-0000-1200-00000C000000}" name="Dejanska masa/volumen ponujenega živila" dataDxfId="593" totalsRowDxfId="592" dataCellStyle="Valuta"/>
    <tableColumn id="13" xr3:uid="{00000000-0010-0000-1200-00000D000000}" name="cena/enota brez DDV v EUR" dataDxfId="591" totalsRowDxfId="590"/>
    <tableColumn id="14" xr3:uid="{00000000-0010-0000-1200-00000E000000}" name="Cena za dejansko maso/volumen ponujenega živila brez DDV " dataDxfId="589" totalsRowDxfId="588"/>
    <tableColumn id="15" xr3:uid="{00000000-0010-0000-1200-00000F000000}" name="Stopnja DDV (%)" dataDxfId="587" totalsRowDxfId="586"/>
    <tableColumn id="16" xr3:uid="{00000000-0010-0000-1200-000010000000}" name="Davek (EUR)" dataDxfId="585" totalsRowDxfId="584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583" totalsRowDxfId="582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81" totalsRowDxfId="580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579" totalsRowDxfId="578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577" totalsRowDxfId="576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0" displayName="Sklop20" ref="A15:U82" totalsRowCount="1" headerRowDxfId="575" dataDxfId="573" headerRowBorderDxfId="574" tableBorderDxfId="572" totalsRowBorderDxfId="571">
  <tableColumns count="21">
    <tableColumn id="1" xr3:uid="{00000000-0010-0000-1400-000001000000}" name="Zap. št." totalsRowLabel="Vsota" dataDxfId="570" totalsRowDxfId="569"/>
    <tableColumn id="2" xr3:uid="{00000000-0010-0000-1400-000002000000}" name="Tehnična specifikacija živila (stolpec 2, 2a, 2b, 2c)" dataDxfId="568" totalsRowDxfId="567"/>
    <tableColumn id="3" xr3:uid="{00000000-0010-0000-1400-000003000000}" name="ZAHTEVANO PAKIRANJE                    Masa/volumen" dataDxfId="566" totalsRowDxfId="565"/>
    <tableColumn id="4" xr3:uid="{00000000-0010-0000-1400-000004000000}" name=" ZAHTEVANO PAKIRANJE       Enota" dataDxfId="564" totalsRowDxfId="563"/>
    <tableColumn id="21" xr3:uid="{00000000-0010-0000-1400-000015000000}" name="ZAHTEVANA SHEMA KAKOVOSTI" dataDxfId="562" totalsRowDxfId="561"/>
    <tableColumn id="5" xr3:uid="{00000000-0010-0000-1400-000005000000}" name="Okvirna količina" dataDxfId="560" totalsRowDxfId="559" dataCellStyle="Valuta"/>
    <tableColumn id="6" xr3:uid="{00000000-0010-0000-1400-000006000000}" name="Enota mere količine" dataDxfId="558" totalsRowDxfId="557"/>
    <tableColumn id="7" xr3:uid="{00000000-0010-0000-1400-000007000000}" name="Preračunana masa/volumen/kos na enoto kg" totalsRowFunction="sum" dataDxfId="556" totalsRowDxfId="555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400-000008000000}" name="Živila iz shem kakovosti (kg)" totalsRowFunction="sum" dataDxfId="554" totalsRowDxfId="553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400-000009000000}" name="Koda za naročanje" dataDxfId="552" totalsRowDxfId="551" dataCellStyle="Valuta"/>
    <tableColumn id="10" xr3:uid="{00000000-0010-0000-1400-00000A000000}" name="BLAGOVNA ZNAMKA ali PROIZVAJALEC" dataDxfId="550" totalsRowDxfId="549" dataCellStyle="Valuta"/>
    <tableColumn id="11" xr3:uid="{00000000-0010-0000-1400-00000B000000}" name=" NAZIV/IME (trgovsko) ponujenega živila  " dataDxfId="548" totalsRowDxfId="547" dataCellStyle="Valuta"/>
    <tableColumn id="12" xr3:uid="{00000000-0010-0000-1400-00000C000000}" name="Dejanska masa/volumen ponujenega živila" dataDxfId="546" totalsRowDxfId="545" dataCellStyle="Valuta"/>
    <tableColumn id="13" xr3:uid="{00000000-0010-0000-1400-00000D000000}" name="cena/enota brez DDV v EUR" dataDxfId="544" totalsRowDxfId="543"/>
    <tableColumn id="14" xr3:uid="{00000000-0010-0000-1400-00000E000000}" name="Cena za dejansko maso/volumen ponujenega živila brez DDV " dataDxfId="542" totalsRowDxfId="541"/>
    <tableColumn id="15" xr3:uid="{00000000-0010-0000-1400-00000F000000}" name="Stopnja DDV (%)" dataDxfId="540" totalsRowDxfId="539"/>
    <tableColumn id="16" xr3:uid="{00000000-0010-0000-1400-000010000000}" name="Davek (EUR)" dataDxfId="538" totalsRowDxfId="537">
      <calculatedColumnFormula>+Sklop20[[#This Row],[cena/enota brez DDV v EUR]]*Sklop20[[#This Row],[Stopnja DDV (%)]]</calculatedColumnFormula>
    </tableColumn>
    <tableColumn id="17" xr3:uid="{00000000-0010-0000-1400-000011000000}" name="Končna cena/enoto mere (EUR) z DDV" dataDxfId="536" totalsRowDxfId="535">
      <calculatedColumnFormula>+Sklop20[[#This Row],[cena/enota brez DDV v EUR]]+Sklop20[[#This Row],[Davek (EUR)]]</calculatedColumnFormula>
    </tableColumn>
    <tableColumn id="18" xr3:uid="{00000000-0010-0000-1400-000012000000}" name="Vrednost za okvirno količino (EUR) brez DDV" totalsRowFunction="sum" dataDxfId="534" totalsRowDxfId="533">
      <calculatedColumnFormula>+Sklop20[[#This Row],[cena/enota brez DDV v EUR]]*Sklop20[[#This Row],[Okvirna količina]]</calculatedColumnFormula>
    </tableColumn>
    <tableColumn id="19" xr3:uid="{00000000-0010-0000-1400-000013000000}" name="Vrednost za okvirno količino (EUR) z DDV" totalsRowFunction="sum" dataDxfId="532" totalsRowDxfId="531">
      <calculatedColumnFormula>+Sklop20[[#This Row],[Končna cena/enoto mere (EUR) z DDV]]*Sklop20[[#This Row],[Okvirna količina]]</calculatedColumnFormula>
    </tableColumn>
    <tableColumn id="20" xr3:uid="{00000000-0010-0000-1400-000014000000}" name="Shema kakovosti_x000a_(nacionalne, evropske)_x000a_" totalsRowFunction="count" dataDxfId="530" totalsRowDxfId="529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1" displayName="Sklop21" ref="A15:U20" totalsRowCount="1" headerRowDxfId="528" dataDxfId="526" headerRowBorderDxfId="527" tableBorderDxfId="525" totalsRowBorderDxfId="524">
  <tableColumns count="21">
    <tableColumn id="1" xr3:uid="{00000000-0010-0000-1500-000001000000}" name="Zap. št." totalsRowLabel="Vsota" dataDxfId="523" totalsRowDxfId="522"/>
    <tableColumn id="2" xr3:uid="{00000000-0010-0000-1500-000002000000}" name="Tehnična specifikacija živila (stolpec 2, 2a, 2b, 2c)" dataDxfId="521" totalsRowDxfId="520"/>
    <tableColumn id="3" xr3:uid="{00000000-0010-0000-1500-000003000000}" name="ZAHTEVANO PAKIRANJE                    Masa/volumen" dataDxfId="519" totalsRowDxfId="518"/>
    <tableColumn id="4" xr3:uid="{00000000-0010-0000-1500-000004000000}" name=" ZAHTEVANO PAKIRANJE       Enota" dataDxfId="517" totalsRowDxfId="516"/>
    <tableColumn id="21" xr3:uid="{00000000-0010-0000-1500-000015000000}" name="ZAHTEVANA SHEMA KAKOVOSTI" dataDxfId="515" totalsRowDxfId="514"/>
    <tableColumn id="5" xr3:uid="{00000000-0010-0000-1500-000005000000}" name="Okvirna količina" dataDxfId="513" totalsRowDxfId="512" dataCellStyle="Valuta"/>
    <tableColumn id="6" xr3:uid="{00000000-0010-0000-1500-000006000000}" name="Enota mere količine" dataDxfId="511" totalsRowDxfId="510"/>
    <tableColumn id="7" xr3:uid="{00000000-0010-0000-1500-000007000000}" name="Preračunana masa/volumen/kos na enoto kg" totalsRowFunction="sum" dataDxfId="509" totalsRowDxfId="508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500-000008000000}" name="Živila iz shem kakovosti (kg)" totalsRowFunction="sum" dataDxfId="507" totalsRowDxfId="506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500-000009000000}" name="Koda za naročanje" dataDxfId="505" totalsRowDxfId="504" dataCellStyle="Valuta"/>
    <tableColumn id="10" xr3:uid="{00000000-0010-0000-1500-00000A000000}" name="BLAGOVNA ZNAMKA ali PROIZVAJALEC" dataDxfId="503" totalsRowDxfId="502" dataCellStyle="Valuta"/>
    <tableColumn id="11" xr3:uid="{00000000-0010-0000-1500-00000B000000}" name=" NAZIV/IME (trgovsko) ponujenega živila  " dataDxfId="501" totalsRowDxfId="500" dataCellStyle="Valuta"/>
    <tableColumn id="12" xr3:uid="{00000000-0010-0000-1500-00000C000000}" name="Dejanska masa/volumen ponujenega živila" dataDxfId="499" totalsRowDxfId="498" dataCellStyle="Valuta"/>
    <tableColumn id="13" xr3:uid="{00000000-0010-0000-1500-00000D000000}" name="cena/enota brez DDV v EUR" dataDxfId="497" totalsRowDxfId="496"/>
    <tableColumn id="14" xr3:uid="{00000000-0010-0000-1500-00000E000000}" name="Cena za dejansko maso/volumen ponujenega živila brez DDV " dataDxfId="495" totalsRowDxfId="494"/>
    <tableColumn id="15" xr3:uid="{00000000-0010-0000-1500-00000F000000}" name="Stopnja DDV (%)" dataDxfId="493" totalsRowDxfId="492"/>
    <tableColumn id="16" xr3:uid="{00000000-0010-0000-1500-000010000000}" name="Davek (EUR)" dataDxfId="491" totalsRowDxfId="490">
      <calculatedColumnFormula>+Sklop21[[#This Row],[cena/enota brez DDV v EUR]]*Sklop21[[#This Row],[Stopnja DDV (%)]]</calculatedColumnFormula>
    </tableColumn>
    <tableColumn id="17" xr3:uid="{00000000-0010-0000-1500-000011000000}" name="Končna cena/enoto mere (EUR) z DDV" dataDxfId="489" totalsRowDxfId="488">
      <calculatedColumnFormula>+Sklop21[[#This Row],[cena/enota brez DDV v EUR]]+Sklop21[[#This Row],[Davek (EUR)]]</calculatedColumnFormula>
    </tableColumn>
    <tableColumn id="18" xr3:uid="{00000000-0010-0000-1500-000012000000}" name="Vrednost za okvirno količino (EUR) brez DDV" totalsRowFunction="sum" dataDxfId="487" totalsRowDxfId="486">
      <calculatedColumnFormula>+Sklop21[[#This Row],[cena/enota brez DDV v EUR]]*Sklop21[[#This Row],[Okvirna količina]]</calculatedColumnFormula>
    </tableColumn>
    <tableColumn id="19" xr3:uid="{00000000-0010-0000-1500-000013000000}" name="Vrednost za okvirno količino (EUR) z DDV" totalsRowFunction="sum" dataDxfId="485" totalsRowDxfId="484">
      <calculatedColumnFormula>+Sklop21[[#This Row],[Končna cena/enoto mere (EUR) z DDV]]*Sklop21[[#This Row],[Okvirna količina]]</calculatedColumnFormula>
    </tableColumn>
    <tableColumn id="20" xr3:uid="{00000000-0010-0000-1500-000014000000}" name="Shema kakovosti_x000a_(nacionalne, evropske)_x000a_" totalsRowFunction="count" dataDxfId="483" totalsRowDxfId="482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2" displayName="Sklop22" ref="A15:U166" totalsRowCount="1" headerRowDxfId="481" dataDxfId="479" headerRowBorderDxfId="480" tableBorderDxfId="478" totalsRowBorderDxfId="477">
  <tableColumns count="21">
    <tableColumn id="1" xr3:uid="{00000000-0010-0000-1600-000001000000}" name="Zap. št." totalsRowLabel="Vsota" dataDxfId="476" totalsRowDxfId="475"/>
    <tableColumn id="2" xr3:uid="{00000000-0010-0000-1600-000002000000}" name="Tehnična specifikacija živila (stolpec 2, 2a, 2b, 2c)" dataDxfId="474" totalsRowDxfId="473"/>
    <tableColumn id="3" xr3:uid="{00000000-0010-0000-1600-000003000000}" name="ZAHTEVANO PAKIRANJE                    Masa/volumen" dataDxfId="472" totalsRowDxfId="471"/>
    <tableColumn id="4" xr3:uid="{00000000-0010-0000-1600-000004000000}" name=" ZAHTEVANO PAKIRANJE       Enota" dataDxfId="470" totalsRowDxfId="469"/>
    <tableColumn id="21" xr3:uid="{00000000-0010-0000-1600-000015000000}" name="ZAHTEVANA SHEMA KAKOVOSTI" dataDxfId="468" totalsRowDxfId="467"/>
    <tableColumn id="5" xr3:uid="{00000000-0010-0000-1600-000005000000}" name="Okvirna količina" dataDxfId="466" totalsRowDxfId="465" dataCellStyle="Valuta"/>
    <tableColumn id="6" xr3:uid="{00000000-0010-0000-1600-000006000000}" name="Enota mere količine" dataDxfId="464" totalsRowDxfId="463"/>
    <tableColumn id="7" xr3:uid="{00000000-0010-0000-1600-000007000000}" name="Preračunana masa/volumen/kos na enoto kg" totalsRowFunction="sum" dataDxfId="462" totalsRowDxfId="461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600-000008000000}" name="Živila iz shem kakovosti (kg)" totalsRowFunction="sum" dataDxfId="460" totalsRowDxfId="459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600-000009000000}" name="Koda za naročanje" dataDxfId="458" totalsRowDxfId="457" dataCellStyle="Valuta"/>
    <tableColumn id="10" xr3:uid="{00000000-0010-0000-1600-00000A000000}" name="BLAGOVNA ZNAMKA ali PROIZVAJALEC" dataDxfId="456" totalsRowDxfId="455" dataCellStyle="Valuta"/>
    <tableColumn id="11" xr3:uid="{00000000-0010-0000-1600-00000B000000}" name=" NAZIV/IME (trgovsko) ponujenega živila  " dataDxfId="454" totalsRowDxfId="453" dataCellStyle="Valuta"/>
    <tableColumn id="12" xr3:uid="{00000000-0010-0000-1600-00000C000000}" name="Dejanska masa/volumen ponujenega živila" dataDxfId="452" totalsRowDxfId="451" dataCellStyle="Valuta"/>
    <tableColumn id="13" xr3:uid="{00000000-0010-0000-1600-00000D000000}" name="cena/enota brez DDV v EUR" dataDxfId="450" totalsRowDxfId="449"/>
    <tableColumn id="14" xr3:uid="{00000000-0010-0000-1600-00000E000000}" name="Cena za dejansko maso/volumen ponujenega živila brez DDV " dataDxfId="448" totalsRowDxfId="447"/>
    <tableColumn id="15" xr3:uid="{00000000-0010-0000-1600-00000F000000}" name="Stopnja DDV (%)" dataDxfId="446" totalsRowDxfId="445"/>
    <tableColumn id="16" xr3:uid="{00000000-0010-0000-1600-000010000000}" name="Davek (EUR)" dataDxfId="444" totalsRowDxfId="443">
      <calculatedColumnFormula>+Sklop22[[#This Row],[cena/enota brez DDV v EUR]]*Sklop22[[#This Row],[Stopnja DDV (%)]]</calculatedColumnFormula>
    </tableColumn>
    <tableColumn id="17" xr3:uid="{00000000-0010-0000-1600-000011000000}" name="Končna cena/enoto mere (EUR) z DDV" dataDxfId="442" totalsRowDxfId="441">
      <calculatedColumnFormula>+Sklop22[[#This Row],[cena/enota brez DDV v EUR]]+Sklop22[[#This Row],[Davek (EUR)]]</calculatedColumnFormula>
    </tableColumn>
    <tableColumn id="18" xr3:uid="{00000000-0010-0000-1600-000012000000}" name="Vrednost za okvirno količino (EUR) brez DDV" totalsRowFunction="sum" dataDxfId="440" totalsRowDxfId="439">
      <calculatedColumnFormula>+Sklop22[[#This Row],[cena/enota brez DDV v EUR]]*Sklop22[[#This Row],[Okvirna količina]]</calculatedColumnFormula>
    </tableColumn>
    <tableColumn id="19" xr3:uid="{00000000-0010-0000-1600-000013000000}" name="Vrednost za okvirno količino (EUR) z DDV" totalsRowFunction="sum" dataDxfId="438" totalsRowDxfId="437">
      <calculatedColumnFormula>+Sklop22[[#This Row],[Končna cena/enoto mere (EUR) z DDV]]*Sklop22[[#This Row],[Okvirna količina]]</calculatedColumnFormula>
    </tableColumn>
    <tableColumn id="20" xr3:uid="{00000000-0010-0000-1600-000014000000}" name="Shema kakovosti_x000a_(nacionalne, evropske)_x000a_" totalsRowFunction="count" dataDxfId="436" totalsRowDxfId="435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3" displayName="Sklop23" ref="A15:X120" totalsRowCount="1" headerRowDxfId="434" dataDxfId="432" headerRowBorderDxfId="433" tableBorderDxfId="431" totalsRowBorderDxfId="430">
  <tableColumns count="24">
    <tableColumn id="1" xr3:uid="{00000000-0010-0000-1700-000001000000}" name="Zap. št." totalsRowLabel="Vsota" dataDxfId="429" totalsRowDxfId="428"/>
    <tableColumn id="2" xr3:uid="{00000000-0010-0000-1700-000002000000}" name="Tehnična specifikacija živila (stolpec 2, 2a, 2b, 2c)" dataDxfId="427" totalsRowDxfId="426"/>
    <tableColumn id="3" xr3:uid="{00000000-0010-0000-1700-000003000000}" name="ZAHTEVANO PAKIRANJE                    Masa/volumen" dataDxfId="425" totalsRowDxfId="424"/>
    <tableColumn id="4" xr3:uid="{00000000-0010-0000-1700-000004000000}" name=" ZAHTEVANO PAKIRANJE       Enota" dataDxfId="423" totalsRowDxfId="422"/>
    <tableColumn id="21" xr3:uid="{00000000-0010-0000-1700-000015000000}" name="ZAHTEVANA SHEMA KAKOVOSTI" dataDxfId="421" totalsRowDxfId="420"/>
    <tableColumn id="5" xr3:uid="{00000000-0010-0000-1700-000005000000}" name="Okvirna količina /2 leti" dataDxfId="419" totalsRowDxfId="418" dataCellStyle="Valuta"/>
    <tableColumn id="24" xr3:uid="{3DEE31BE-11A5-4761-9599-E417F46C49B8}" name="Okvirna količina za obdobje naročanja JAN-APR " dataDxfId="417" totalsRowDxfId="416" dataCellStyle="Valuta"/>
    <tableColumn id="23" xr3:uid="{C489DA09-B530-4C1C-A617-3EA411670176}" name="Okvirna količina za obdobje naročanja MAJ-AVG" dataDxfId="415" totalsRowDxfId="414" dataCellStyle="Valuta"/>
    <tableColumn id="22" xr3:uid="{3F5759C3-94B7-4237-B26A-4833B6C0823A}" name="Okvirna količina za obdobje naročanja SEP-DEC" dataDxfId="413" totalsRowDxfId="412" dataCellStyle="Valuta"/>
    <tableColumn id="6" xr3:uid="{00000000-0010-0000-1700-000006000000}" name="Enota mere količine" dataDxfId="411" totalsRowDxfId="410"/>
    <tableColumn id="7" xr3:uid="{00000000-0010-0000-1700-000007000000}" name="Preračunana masa/volumen/kos na enoto kg" totalsRowFunction="sum" dataDxfId="409" totalsRowDxfId="408" dataCellStyle="Valuta">
      <calculatedColumnFormula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calculatedColumnFormula>
    </tableColumn>
    <tableColumn id="8" xr3:uid="{00000000-0010-0000-1700-000008000000}" name="Živila iz shem kakovosti (kg)" totalsRowFunction="sum" dataDxfId="407" totalsRowDxfId="406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700-000009000000}" name="Koda za naročanje" dataDxfId="405" totalsRowDxfId="404" dataCellStyle="Valuta"/>
    <tableColumn id="10" xr3:uid="{00000000-0010-0000-1700-00000A000000}" name="BLAGOVNA ZNAMKA ali PROIZVAJALEC" dataDxfId="403" totalsRowDxfId="402" dataCellStyle="Valuta"/>
    <tableColumn id="11" xr3:uid="{00000000-0010-0000-1700-00000B000000}" name=" NAZIV/IME (trgovsko) ponujenega živila  " dataDxfId="401" totalsRowDxfId="400" dataCellStyle="Valuta"/>
    <tableColumn id="12" xr3:uid="{00000000-0010-0000-1700-00000C000000}" name="Dejanska masa/volumen ponujenega živila" dataDxfId="399" totalsRowDxfId="398" dataCellStyle="Valuta"/>
    <tableColumn id="13" xr3:uid="{00000000-0010-0000-1700-00000D000000}" name="cena/enota brez DDV v EUR" dataDxfId="397" totalsRowDxfId="396"/>
    <tableColumn id="14" xr3:uid="{00000000-0010-0000-1700-00000E000000}" name="Cena za dejansko maso/volumen ponujenega živila brez DDV " dataDxfId="395" totalsRowDxfId="394"/>
    <tableColumn id="15" xr3:uid="{00000000-0010-0000-1700-00000F000000}" name="Stopnja DDV (%)" dataDxfId="393" totalsRowDxfId="392"/>
    <tableColumn id="16" xr3:uid="{00000000-0010-0000-1700-000010000000}" name="Davek (EUR)" dataDxfId="391" totalsRowDxfId="390">
      <calculatedColumnFormula>+Sklop23[[#This Row],[cena/enota brez DDV v EUR]]*Sklop23[[#This Row],[Stopnja DDV (%)]]</calculatedColumnFormula>
    </tableColumn>
    <tableColumn id="17" xr3:uid="{00000000-0010-0000-1700-000011000000}" name="Končna cena/enoto mere (EUR) z DDV" dataDxfId="389" totalsRowDxfId="388">
      <calculatedColumnFormula>+Sklop23[[#This Row],[cena/enota brez DDV v EUR]]+Sklop23[[#This Row],[Davek (EUR)]]</calculatedColumnFormula>
    </tableColumn>
    <tableColumn id="18" xr3:uid="{00000000-0010-0000-1700-000012000000}" name="Vrednost za okvirno količino (EUR) brez DDV" totalsRowFunction="sum" dataDxfId="387" totalsRowDxfId="386">
      <calculatedColumnFormula>+Sklop23[[#This Row],[cena/enota brez DDV v EUR]]*Sklop23[[#This Row],[Okvirna količina za obdobje naročanja JAN-APR ]]</calculatedColumnFormula>
    </tableColumn>
    <tableColumn id="19" xr3:uid="{00000000-0010-0000-1700-000013000000}" name="Vrednost za okvirno količino (EUR) z DDV" totalsRowFunction="sum" dataDxfId="385" totalsRowDxfId="384">
      <calculatedColumnFormula>+Sklop23[[#This Row],[Končna cena/enoto mere (EUR) z DDV]]*Sklop23[[#This Row],[Okvirna količina za obdobje naročanja JAN-APR ]]</calculatedColumnFormula>
    </tableColumn>
    <tableColumn id="20" xr3:uid="{00000000-0010-0000-1700-000014000000}" name="Shema kakovosti_x000a_(nacionalne, evropske)_x000a_" dataDxfId="383" totalsRowDxfId="382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4" displayName="Sklop24" ref="A15:U38" totalsRowCount="1" headerRowDxfId="381" dataDxfId="379" headerRowBorderDxfId="380" tableBorderDxfId="378" totalsRowBorderDxfId="377">
  <tableColumns count="21">
    <tableColumn id="1" xr3:uid="{00000000-0010-0000-1800-000001000000}" name="Zap. št." totalsRowLabel="Vsota" dataDxfId="376" totalsRowDxfId="375"/>
    <tableColumn id="2" xr3:uid="{00000000-0010-0000-1800-000002000000}" name="Tehnična specifikacija živila (stolpec 2, 2a, 2b, 2c)" dataDxfId="374" totalsRowDxfId="373"/>
    <tableColumn id="3" xr3:uid="{00000000-0010-0000-1800-000003000000}" name="ZAHTEVANO PAKIRANJE                    Masa/volumen" dataDxfId="372" totalsRowDxfId="371"/>
    <tableColumn id="4" xr3:uid="{00000000-0010-0000-1800-000004000000}" name=" ZAHTEVANO PAKIRANJE       Enota" dataDxfId="370" totalsRowDxfId="369"/>
    <tableColumn id="21" xr3:uid="{00000000-0010-0000-1800-000015000000}" name="ZAHTEVANA SHEMA KAKOVOSTI" dataDxfId="368" totalsRowDxfId="367"/>
    <tableColumn id="5" xr3:uid="{00000000-0010-0000-1800-000005000000}" name="Okvirna količina" dataDxfId="366" totalsRowDxfId="365" dataCellStyle="Valuta"/>
    <tableColumn id="6" xr3:uid="{00000000-0010-0000-1800-000006000000}" name="Enota mere količine" dataDxfId="364" totalsRowDxfId="363"/>
    <tableColumn id="7" xr3:uid="{00000000-0010-0000-1800-000007000000}" name="Preračunana masa/volumen/kos na enoto kg" totalsRowFunction="sum" dataDxfId="362" totalsRowDxfId="361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800-000008000000}" name="Živila iz shem kakovosti (kg)" totalsRowFunction="sum" dataDxfId="360" totalsRowDxfId="359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800-000009000000}" name="Koda za naročanje" dataDxfId="358" totalsRowDxfId="357" dataCellStyle="Valuta"/>
    <tableColumn id="10" xr3:uid="{00000000-0010-0000-1800-00000A000000}" name="BLAGOVNA ZNAMKA ali PROIZVAJALEC" dataDxfId="356" totalsRowDxfId="355" dataCellStyle="Valuta"/>
    <tableColumn id="11" xr3:uid="{00000000-0010-0000-1800-00000B000000}" name=" NAZIV/IME (trgovsko) ponujenega živila  " dataDxfId="354" totalsRowDxfId="353" dataCellStyle="Valuta"/>
    <tableColumn id="12" xr3:uid="{00000000-0010-0000-1800-00000C000000}" name="Dejanska masa/volumen ponujenega živila" dataDxfId="352" totalsRowDxfId="351" dataCellStyle="Valuta"/>
    <tableColumn id="13" xr3:uid="{00000000-0010-0000-1800-00000D000000}" name="cena/enota brez DDV v EUR" dataDxfId="350" totalsRowDxfId="349"/>
    <tableColumn id="14" xr3:uid="{00000000-0010-0000-1800-00000E000000}" name="Cena za dejansko maso/volumen ponujenega živila brez DDV " dataDxfId="348" totalsRowDxfId="347"/>
    <tableColumn id="15" xr3:uid="{00000000-0010-0000-1800-00000F000000}" name="Stopnja DDV (%)" dataDxfId="346" totalsRowDxfId="345"/>
    <tableColumn id="16" xr3:uid="{00000000-0010-0000-1800-000010000000}" name="Davek (EUR)" dataDxfId="344" totalsRowDxfId="343">
      <calculatedColumnFormula>+Sklop24[[#This Row],[cena/enota brez DDV v EUR]]*Sklop24[[#This Row],[Stopnja DDV (%)]]</calculatedColumnFormula>
    </tableColumn>
    <tableColumn id="17" xr3:uid="{00000000-0010-0000-1800-000011000000}" name="Končna cena/enoto mere (EUR) z DDV" dataDxfId="342" totalsRowDxfId="341">
      <calculatedColumnFormula>+Sklop24[[#This Row],[cena/enota brez DDV v EUR]]+Sklop24[[#This Row],[Davek (EUR)]]</calculatedColumnFormula>
    </tableColumn>
    <tableColumn id="18" xr3:uid="{00000000-0010-0000-1800-000012000000}" name="Vrednost za okvirno količino (EUR) brez DDV" totalsRowFunction="sum" dataDxfId="340" totalsRowDxfId="339">
      <calculatedColumnFormula>+Sklop24[[#This Row],[cena/enota brez DDV v EUR]]*Sklop24[[#This Row],[Okvirna količina]]</calculatedColumnFormula>
    </tableColumn>
    <tableColumn id="19" xr3:uid="{00000000-0010-0000-1800-000013000000}" name="Vrednost za okvirno količino (EUR) z DDV" totalsRowFunction="sum" dataDxfId="338" totalsRowDxfId="337">
      <calculatedColumnFormula>+Sklop24[[#This Row],[Končna cena/enoto mere (EUR) z DDV]]*Sklop24[[#This Row],[Okvirna količina]]</calculatedColumnFormula>
    </tableColumn>
    <tableColumn id="20" xr3:uid="{00000000-0010-0000-1800-000014000000}" name="Shema kakovosti_x000a_(nacionalne, evropske)_x000a_" dataDxfId="336" totalsRowDxfId="335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5" displayName="Sklop25" ref="A15:U29" totalsRowCount="1" headerRowDxfId="334" dataDxfId="332" headerRowBorderDxfId="333" tableBorderDxfId="331" totalsRowBorderDxfId="330">
  <tableColumns count="21">
    <tableColumn id="1" xr3:uid="{00000000-0010-0000-1900-000001000000}" name="Zap. št." totalsRowLabel="Vsota" dataDxfId="329" totalsRowDxfId="328"/>
    <tableColumn id="2" xr3:uid="{00000000-0010-0000-1900-000002000000}" name="Tehnična specifikacija živila (stolpec 2, 2a, 2b, 2c)" dataDxfId="327" totalsRowDxfId="326"/>
    <tableColumn id="3" xr3:uid="{00000000-0010-0000-1900-000003000000}" name="ZAHTEVANO PAKIRANJE                    Masa/volumen" dataDxfId="325" totalsRowDxfId="324"/>
    <tableColumn id="4" xr3:uid="{00000000-0010-0000-1900-000004000000}" name=" ZAHTEVANO PAKIRANJE       Enota" dataDxfId="323" totalsRowDxfId="322"/>
    <tableColumn id="21" xr3:uid="{00000000-0010-0000-1900-000015000000}" name="ZAHTEVANA SHEMA KAKOVOSTI" dataDxfId="321" totalsRowDxfId="320"/>
    <tableColumn id="5" xr3:uid="{00000000-0010-0000-1900-000005000000}" name="Okvirna količina" dataDxfId="319" totalsRowDxfId="318" dataCellStyle="Valuta"/>
    <tableColumn id="6" xr3:uid="{00000000-0010-0000-1900-000006000000}" name="Enota mere količine" dataDxfId="317" totalsRowDxfId="316"/>
    <tableColumn id="7" xr3:uid="{00000000-0010-0000-1900-000007000000}" name="Preračunana masa/volumen/kos na enoto kg" totalsRowFunction="sum" dataDxfId="315" totalsRowDxfId="314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900-000008000000}" name="Živila iz shem kakovosti (kg)" totalsRowFunction="sum" dataDxfId="313" totalsRowDxfId="312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900-000009000000}" name="Koda za naročanje" dataDxfId="311" totalsRowDxfId="310" dataCellStyle="Valuta"/>
    <tableColumn id="10" xr3:uid="{00000000-0010-0000-1900-00000A000000}" name="BLAGOVNA ZNAMKA ali PROIZVAJALEC" dataDxfId="309" totalsRowDxfId="308" dataCellStyle="Valuta"/>
    <tableColumn id="11" xr3:uid="{00000000-0010-0000-1900-00000B000000}" name=" NAZIV/IME (trgovsko) ponujenega živila  " dataDxfId="307" totalsRowDxfId="306" dataCellStyle="Valuta"/>
    <tableColumn id="12" xr3:uid="{00000000-0010-0000-1900-00000C000000}" name="Dejanska masa/volumen ponujenega živila" dataDxfId="305" totalsRowDxfId="304" dataCellStyle="Valuta"/>
    <tableColumn id="13" xr3:uid="{00000000-0010-0000-1900-00000D000000}" name="cena/enota brez DDV v EUR" dataDxfId="303" totalsRowDxfId="302"/>
    <tableColumn id="14" xr3:uid="{00000000-0010-0000-1900-00000E000000}" name="Cena za dejansko maso/volumen ponujenega živila brez DDV " dataDxfId="301" totalsRowDxfId="300"/>
    <tableColumn id="15" xr3:uid="{00000000-0010-0000-1900-00000F000000}" name="Stopnja DDV (%)" dataDxfId="299" totalsRowDxfId="298"/>
    <tableColumn id="16" xr3:uid="{00000000-0010-0000-1900-000010000000}" name="Davek (EUR)" dataDxfId="297" totalsRowDxfId="296">
      <calculatedColumnFormula>+Sklop25[[#This Row],[cena/enota brez DDV v EUR]]*Sklop25[[#This Row],[Stopnja DDV (%)]]</calculatedColumnFormula>
    </tableColumn>
    <tableColumn id="17" xr3:uid="{00000000-0010-0000-1900-000011000000}" name="Končna cena/enoto mere (EUR) z DDV" dataDxfId="295" totalsRowDxfId="294">
      <calculatedColumnFormula>+Sklop25[[#This Row],[cena/enota brez DDV v EUR]]+Sklop25[[#This Row],[Davek (EUR)]]</calculatedColumnFormula>
    </tableColumn>
    <tableColumn id="18" xr3:uid="{00000000-0010-0000-1900-000012000000}" name="Vrednost za okvirno količino (EUR) brez DDV" totalsRowFunction="sum" dataDxfId="293" totalsRowDxfId="292">
      <calculatedColumnFormula>+Sklop25[[#This Row],[cena/enota brez DDV v EUR]]*Sklop25[[#This Row],[Okvirna količina]]</calculatedColumnFormula>
    </tableColumn>
    <tableColumn id="19" xr3:uid="{00000000-0010-0000-1900-000013000000}" name="Vrednost za okvirno količino (EUR) z DDV" totalsRowFunction="sum" dataDxfId="291" totalsRowDxfId="290">
      <calculatedColumnFormula>+Sklop25[[#This Row],[Končna cena/enoto mere (EUR) z DDV]]*Sklop25[[#This Row],[Okvirna količina]]</calculatedColumnFormula>
    </tableColumn>
    <tableColumn id="20" xr3:uid="{00000000-0010-0000-1900-000014000000}" name="Shema kakovosti_x000a_(nacionalne, evropske)_x000a_" dataDxfId="289" totalsRowDxfId="288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6" displayName="Sklop26" ref="A15:U20" totalsRowCount="1" headerRowDxfId="287" dataDxfId="285" headerRowBorderDxfId="286" tableBorderDxfId="284" totalsRowBorderDxfId="283">
  <tableColumns count="21">
    <tableColumn id="1" xr3:uid="{00000000-0010-0000-1A00-000001000000}" name="Zap. št." totalsRowLabel="Vsota" dataDxfId="282" totalsRowDxfId="281"/>
    <tableColumn id="2" xr3:uid="{00000000-0010-0000-1A00-000002000000}" name="Tehnična specifikacija živila (stolpec 2, 2a, 2b, 2c)" dataDxfId="280" totalsRowDxfId="279"/>
    <tableColumn id="3" xr3:uid="{00000000-0010-0000-1A00-000003000000}" name="ZAHTEVANO PAKIRANJE                    Masa/volumen" dataDxfId="278" totalsRowDxfId="277"/>
    <tableColumn id="4" xr3:uid="{00000000-0010-0000-1A00-000004000000}" name=" ZAHTEVANO PAKIRANJE       Enota" dataDxfId="276" totalsRowDxfId="275"/>
    <tableColumn id="21" xr3:uid="{00000000-0010-0000-1A00-000015000000}" name="ZAHTEVANA SHEMA KAKOVOSTI" dataDxfId="274" totalsRowDxfId="273"/>
    <tableColumn id="5" xr3:uid="{00000000-0010-0000-1A00-000005000000}" name="Okvirna količina" dataDxfId="272" totalsRowDxfId="271" dataCellStyle="Valuta"/>
    <tableColumn id="6" xr3:uid="{00000000-0010-0000-1A00-000006000000}" name="Enota mere količine" dataDxfId="270" totalsRowDxfId="269"/>
    <tableColumn id="7" xr3:uid="{00000000-0010-0000-1A00-000007000000}" name="Preračunana masa/volumen/kos na enoto kg" totalsRowFunction="sum" dataDxfId="268" totalsRowDxfId="267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A00-000008000000}" name="Živila iz shem kakovosti (kg)" totalsRowFunction="sum" dataDxfId="266" totalsRowDxfId="265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A00-000009000000}" name="Koda za naročanje" dataDxfId="264" totalsRowDxfId="263" dataCellStyle="Valuta"/>
    <tableColumn id="10" xr3:uid="{00000000-0010-0000-1A00-00000A000000}" name="BLAGOVNA ZNAMKA ali PROIZVAJALEC" dataDxfId="262" totalsRowDxfId="261" dataCellStyle="Valuta"/>
    <tableColumn id="11" xr3:uid="{00000000-0010-0000-1A00-00000B000000}" name=" NAZIV/IME (trgovsko) ponujenega živila  " dataDxfId="260" totalsRowDxfId="259" dataCellStyle="Valuta"/>
    <tableColumn id="12" xr3:uid="{00000000-0010-0000-1A00-00000C000000}" name="Dejanska masa/volumen ponujenega živila" dataDxfId="258" totalsRowDxfId="257" dataCellStyle="Valuta"/>
    <tableColumn id="13" xr3:uid="{00000000-0010-0000-1A00-00000D000000}" name="cena/enota brez DDV v EUR" dataDxfId="256" totalsRowDxfId="255"/>
    <tableColumn id="14" xr3:uid="{00000000-0010-0000-1A00-00000E000000}" name="Cena za dejansko maso/volumen ponujenega živila brez DDV " dataDxfId="254" totalsRowDxfId="253"/>
    <tableColumn id="15" xr3:uid="{00000000-0010-0000-1A00-00000F000000}" name="Stopnja DDV (%)" dataDxfId="252" totalsRowDxfId="251"/>
    <tableColumn id="16" xr3:uid="{00000000-0010-0000-1A00-000010000000}" name="Davek (EUR)" dataDxfId="250" totalsRowDxfId="249">
      <calculatedColumnFormula>+Sklop26[[#This Row],[cena/enota brez DDV v EUR]]*Sklop26[[#This Row],[Stopnja DDV (%)]]</calculatedColumnFormula>
    </tableColumn>
    <tableColumn id="17" xr3:uid="{00000000-0010-0000-1A00-000011000000}" name="Končna cena/enoto mere (EUR) z DDV" dataDxfId="248" totalsRowDxfId="247">
      <calculatedColumnFormula>+Sklop26[[#This Row],[cena/enota brez DDV v EUR]]+Sklop26[[#This Row],[Davek (EUR)]]</calculatedColumnFormula>
    </tableColumn>
    <tableColumn id="18" xr3:uid="{00000000-0010-0000-1A00-000012000000}" name="Vrednost za okvirno količino (EUR) brez DDV" totalsRowFunction="sum" dataDxfId="246" totalsRowDxfId="245">
      <calculatedColumnFormula>+Sklop26[[#This Row],[cena/enota brez DDV v EUR]]*Sklop26[[#This Row],[Okvirna količina]]</calculatedColumnFormula>
    </tableColumn>
    <tableColumn id="19" xr3:uid="{00000000-0010-0000-1A00-000013000000}" name="Vrednost za okvirno količino (EUR) z DDV" totalsRowFunction="sum" dataDxfId="244" totalsRowDxfId="243">
      <calculatedColumnFormula>+Sklop26[[#This Row],[Končna cena/enoto mere (EUR) z DDV]]*Sklop26[[#This Row],[Okvirna količina]]</calculatedColumnFormula>
    </tableColumn>
    <tableColumn id="20" xr3:uid="{00000000-0010-0000-1A00-000014000000}" name="Shema kakovosti_x000a_(nacionalne, evropske)_x000a_" dataDxfId="242" totalsRowDxfId="241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7" displayName="Sklop27" ref="A15:U24" totalsRowCount="1" headerRowDxfId="240" dataDxfId="238" headerRowBorderDxfId="239" tableBorderDxfId="237" totalsRowBorderDxfId="236">
  <tableColumns count="21">
    <tableColumn id="1" xr3:uid="{00000000-0010-0000-1B00-000001000000}" name="Zap. št." totalsRowLabel="Vsota" dataDxfId="235" totalsRowDxfId="234"/>
    <tableColumn id="2" xr3:uid="{00000000-0010-0000-1B00-000002000000}" name="Tehnična specifikacija živila (stolpec 2, 2a, 2b, 2c)" dataDxfId="233" totalsRowDxfId="232"/>
    <tableColumn id="3" xr3:uid="{00000000-0010-0000-1B00-000003000000}" name="ZAHTEVANO PAKIRANJE                    Masa/volumen" dataDxfId="231" totalsRowDxfId="230"/>
    <tableColumn id="4" xr3:uid="{00000000-0010-0000-1B00-000004000000}" name=" ZAHTEVANO PAKIRANJE       Enota" dataDxfId="229" totalsRowDxfId="228"/>
    <tableColumn id="21" xr3:uid="{00000000-0010-0000-1B00-000015000000}" name="ZAHTEVANA SHEMA KAKOVOSTI" dataDxfId="227" totalsRowDxfId="226"/>
    <tableColumn id="5" xr3:uid="{00000000-0010-0000-1B00-000005000000}" name="Okvirna količina" dataDxfId="225" totalsRowDxfId="224" dataCellStyle="Valuta"/>
    <tableColumn id="6" xr3:uid="{00000000-0010-0000-1B00-000006000000}" name="Enota mere količine" dataDxfId="223" totalsRowDxfId="222" dataCellStyle="Valuta"/>
    <tableColumn id="7" xr3:uid="{00000000-0010-0000-1B00-000007000000}" name="Preračunana masa/volumen/kos na enoto kg" totalsRowFunction="sum" dataDxfId="221" totalsRowDxfId="220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B00-000008000000}" name="Živila iz shem kakovosti (kg)" totalsRowFunction="sum" dataDxfId="219" totalsRowDxfId="218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B00-000009000000}" name="Koda za naročanje" dataDxfId="217" totalsRowDxfId="216" dataCellStyle="Valuta"/>
    <tableColumn id="10" xr3:uid="{00000000-0010-0000-1B00-00000A000000}" name="BLAGOVNA ZNAMKA ali PROIZVAJALEC" dataDxfId="215" totalsRowDxfId="214" dataCellStyle="Valuta"/>
    <tableColumn id="11" xr3:uid="{00000000-0010-0000-1B00-00000B000000}" name=" NAZIV/IME (trgovsko) ponujenega živila  " dataDxfId="213" totalsRowDxfId="212" dataCellStyle="Valuta"/>
    <tableColumn id="12" xr3:uid="{00000000-0010-0000-1B00-00000C000000}" name="Dejanska masa/volumen ponujenega živila" dataDxfId="211" totalsRowDxfId="210" dataCellStyle="Valuta"/>
    <tableColumn id="13" xr3:uid="{00000000-0010-0000-1B00-00000D000000}" name="cena/enota brez DDV v EUR" dataDxfId="209" totalsRowDxfId="208"/>
    <tableColumn id="14" xr3:uid="{00000000-0010-0000-1B00-00000E000000}" name="Cena za dejansko maso/volumen ponujenega živila brez DDV " dataDxfId="207" totalsRowDxfId="206"/>
    <tableColumn id="15" xr3:uid="{00000000-0010-0000-1B00-00000F000000}" name="Stopnja DDV (%)" dataDxfId="205" totalsRowDxfId="204"/>
    <tableColumn id="16" xr3:uid="{00000000-0010-0000-1B00-000010000000}" name="Davek (EUR)" dataDxfId="203" totalsRowDxfId="202">
      <calculatedColumnFormula>+Sklop27[[#This Row],[cena/enota brez DDV v EUR]]*Sklop27[[#This Row],[Stopnja DDV (%)]]</calculatedColumnFormula>
    </tableColumn>
    <tableColumn id="17" xr3:uid="{00000000-0010-0000-1B00-000011000000}" name="Končna cena/enoto mere (EUR) z DDV" dataDxfId="201" totalsRowDxfId="200">
      <calculatedColumnFormula>+Sklop27[[#This Row],[cena/enota brez DDV v EUR]]+Sklop27[[#This Row],[Davek (EUR)]]</calculatedColumnFormula>
    </tableColumn>
    <tableColumn id="18" xr3:uid="{00000000-0010-0000-1B00-000012000000}" name="Vrednost za okvirno količino (EUR) brez DDV" totalsRowFunction="sum" dataDxfId="199" totalsRowDxfId="198">
      <calculatedColumnFormula>+Sklop27[[#This Row],[cena/enota brez DDV v EUR]]*Sklop27[[#This Row],[Okvirna količina]]</calculatedColumnFormula>
    </tableColumn>
    <tableColumn id="19" xr3:uid="{00000000-0010-0000-1B00-000013000000}" name="Vrednost za okvirno količino (EUR) z DDV" totalsRowFunction="sum" dataDxfId="197" totalsRowDxfId="196">
      <calculatedColumnFormula>+Sklop27[[#This Row],[Končna cena/enoto mere (EUR) z DDV]]*Sklop27[[#This Row],[Okvirna količina]]</calculatedColumnFormula>
    </tableColumn>
    <tableColumn id="20" xr3:uid="{00000000-0010-0000-1B00-000014000000}" name="Shema kakovosti_x000a_(nacionalne, evropske)_x000a_" dataDxfId="195" totalsRowDxfId="194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C000000}" name="Sklop28" displayName="Sklop28" ref="A15:U56" totalsRowCount="1" headerRowDxfId="193" dataDxfId="191" headerRowBorderDxfId="192" tableBorderDxfId="190" totalsRowBorderDxfId="189">
  <tableColumns count="21">
    <tableColumn id="1" xr3:uid="{00000000-0010-0000-1C00-000001000000}" name="Zap. št." totalsRowLabel="Vsota" dataDxfId="188" totalsRowDxfId="187"/>
    <tableColumn id="2" xr3:uid="{00000000-0010-0000-1C00-000002000000}" name="Tehnična specifikacija živila (stolpec 2, 2a, 2b, 2c)" dataDxfId="186" totalsRowDxfId="185"/>
    <tableColumn id="3" xr3:uid="{00000000-0010-0000-1C00-000003000000}" name="ZAHTEVANO PAKIRANJE                    Masa/volumen" dataDxfId="184" totalsRowDxfId="183"/>
    <tableColumn id="4" xr3:uid="{00000000-0010-0000-1C00-000004000000}" name=" ZAHTEVANO PAKIRANJE       Enota" dataDxfId="182" totalsRowDxfId="181"/>
    <tableColumn id="21" xr3:uid="{00000000-0010-0000-1C00-000015000000}" name="ZAHTEVANA SHEMA KAKOVOSTI" dataDxfId="180" totalsRowDxfId="179"/>
    <tableColumn id="5" xr3:uid="{00000000-0010-0000-1C00-000005000000}" name="Okvirna količina" dataDxfId="178" totalsRowDxfId="177" dataCellStyle="Valuta"/>
    <tableColumn id="6" xr3:uid="{00000000-0010-0000-1C00-000006000000}" name="Enota mere količine" dataDxfId="176" totalsRowDxfId="175"/>
    <tableColumn id="7" xr3:uid="{00000000-0010-0000-1C00-000007000000}" name="Preračunana masa/volumen/kos na enoto kg" totalsRowFunction="sum" dataDxfId="174" totalsRowDxfId="173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C00-000008000000}" name="Živila iz shem kakovosti (kg)" totalsRowFunction="sum" dataDxfId="172" totalsRowDxfId="171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C00-000009000000}" name="Koda za naročanje" dataDxfId="170" totalsRowDxfId="169" dataCellStyle="Valuta"/>
    <tableColumn id="10" xr3:uid="{00000000-0010-0000-1C00-00000A000000}" name="BLAGOVNA ZNAMKA ali PROIZVAJALEC" dataDxfId="168" totalsRowDxfId="167" dataCellStyle="Valuta"/>
    <tableColumn id="11" xr3:uid="{00000000-0010-0000-1C00-00000B000000}" name=" NAZIV/IME (trgovsko) ponujenega živila  " dataDxfId="166" totalsRowDxfId="165" dataCellStyle="Valuta"/>
    <tableColumn id="12" xr3:uid="{00000000-0010-0000-1C00-00000C000000}" name="Dejanska masa/volumen ponujenega živila" dataDxfId="164" totalsRowDxfId="163" dataCellStyle="Valuta"/>
    <tableColumn id="13" xr3:uid="{00000000-0010-0000-1C00-00000D000000}" name="cena/enota brez DDV v EUR" dataDxfId="162" totalsRowDxfId="161"/>
    <tableColumn id="14" xr3:uid="{00000000-0010-0000-1C00-00000E000000}" name="Cena za dejansko maso/volumen ponujenega živila brez DDV " dataDxfId="160" totalsRowDxfId="159"/>
    <tableColumn id="15" xr3:uid="{00000000-0010-0000-1C00-00000F000000}" name="Stopnja DDV (%)" dataDxfId="158" totalsRowDxfId="157"/>
    <tableColumn id="16" xr3:uid="{00000000-0010-0000-1C00-000010000000}" name="Davek (EUR)" dataDxfId="156" totalsRowDxfId="155">
      <calculatedColumnFormula>+Sklop28[[#This Row],[cena/enota brez DDV v EUR]]*Sklop28[[#This Row],[Stopnja DDV (%)]]</calculatedColumnFormula>
    </tableColumn>
    <tableColumn id="17" xr3:uid="{00000000-0010-0000-1C00-000011000000}" name="Končna cena/enoto mere (EUR) z DDV" dataDxfId="154" totalsRowDxfId="153">
      <calculatedColumnFormula>+Sklop28[[#This Row],[cena/enota brez DDV v EUR]]+Sklop28[[#This Row],[Davek (EUR)]]</calculatedColumnFormula>
    </tableColumn>
    <tableColumn id="18" xr3:uid="{00000000-0010-0000-1C00-000012000000}" name="Vrednost za okvirno količino (EUR) brez DDV" totalsRowFunction="sum" dataDxfId="152" totalsRowDxfId="151">
      <calculatedColumnFormula>+Sklop28[[#This Row],[cena/enota brez DDV v EUR]]*Sklop28[[#This Row],[Okvirna količina]]</calculatedColumnFormula>
    </tableColumn>
    <tableColumn id="19" xr3:uid="{00000000-0010-0000-1C00-000013000000}" name="Vrednost za okvirno količino (EUR) z DDV" totalsRowFunction="sum" dataDxfId="150" totalsRowDxfId="149">
      <calculatedColumnFormula>+Sklop28[[#This Row],[Končna cena/enoto mere (EUR) z DDV]]*Sklop28[[#This Row],[Okvirna količina]]</calculatedColumnFormula>
    </tableColumn>
    <tableColumn id="20" xr3:uid="{00000000-0010-0000-1C00-000014000000}" name="Shema kakovosti_x000a_(nacionalne, evropske)_x000a_" dataDxfId="148" totalsRowDxfId="147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D000000}" name="Sklop29" displayName="Sklop29" ref="A15:X42" totalsRowCount="1" headerRowDxfId="146" dataDxfId="144" headerRowBorderDxfId="145" tableBorderDxfId="143" totalsRowBorderDxfId="142">
  <tableColumns count="24">
    <tableColumn id="1" xr3:uid="{00000000-0010-0000-1D00-000001000000}" name="Zap. št." totalsRowLabel="Vsota" dataDxfId="141" totalsRowDxfId="140"/>
    <tableColumn id="2" xr3:uid="{00000000-0010-0000-1D00-000002000000}" name="Tehnična specifikacija živila (stolpec 2, 2a, 2b, 2c)" dataDxfId="139" totalsRowDxfId="138"/>
    <tableColumn id="3" xr3:uid="{00000000-0010-0000-1D00-000003000000}" name="ZAHTEVANO PAKIRANJE                    Masa/volumen" dataDxfId="137" totalsRowDxfId="136"/>
    <tableColumn id="4" xr3:uid="{00000000-0010-0000-1D00-000004000000}" name=" ZAHTEVANO PAKIRANJE       Enota" dataDxfId="135" totalsRowDxfId="134"/>
    <tableColumn id="21" xr3:uid="{00000000-0010-0000-1D00-000015000000}" name="ZAHTEVANA SHEMA KAKOVOSTI" dataDxfId="133" totalsRowDxfId="132"/>
    <tableColumn id="5" xr3:uid="{00000000-0010-0000-1D00-000005000000}" name="Okvirna količina /2 leti" dataDxfId="131" totalsRowDxfId="130" dataCellStyle="Valuta"/>
    <tableColumn id="22" xr3:uid="{7BC431C9-24EB-4F2E-A5C1-114B7609EFA8}" name="Okvirna količina za obdobje naročanja JAN-APR " dataDxfId="129" totalsRowDxfId="128" dataCellStyle="Valuta"/>
    <tableColumn id="23" xr3:uid="{1E8067E7-2699-4BC6-9362-876AFC1ACB07}" name="Okvirna količina za obdobje naročanja MAJ-AVG" dataDxfId="127" totalsRowDxfId="126" dataCellStyle="Valuta"/>
    <tableColumn id="24" xr3:uid="{D98607EB-034A-4E75-8E6C-44D65714D0EE}" name="Okvirna količina za obdobje naročanja SEP-DEC" dataDxfId="125" totalsRowDxfId="124" dataCellStyle="Valuta"/>
    <tableColumn id="6" xr3:uid="{00000000-0010-0000-1D00-000006000000}" name="Enota mere količine" dataDxfId="123" totalsRowDxfId="122" dataCellStyle="Valuta"/>
    <tableColumn id="7" xr3:uid="{00000000-0010-0000-1D00-000007000000}" name="Preračunana masa/volumen/kos na enoto kg" totalsRowFunction="sum" dataDxfId="121" totalsRowDxfId="120" dataCellStyle="Valuta">
      <calculatedColumnFormula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calculatedColumnFormula>
    </tableColumn>
    <tableColumn id="8" xr3:uid="{00000000-0010-0000-1D00-000008000000}" name="Živila iz shem kakovosti (kg)" totalsRowFunction="sum" dataDxfId="119" totalsRowDxfId="118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D00-000009000000}" name="Koda za naročanje" dataDxfId="117" totalsRowDxfId="116" dataCellStyle="Valuta"/>
    <tableColumn id="10" xr3:uid="{00000000-0010-0000-1D00-00000A000000}" name="BLAGOVNA ZNAMKA ali PROIZVAJALEC" dataDxfId="115" totalsRowDxfId="114" dataCellStyle="Valuta"/>
    <tableColumn id="11" xr3:uid="{00000000-0010-0000-1D00-00000B000000}" name=" NAZIV/IME (trgovsko) ponujenega živila  " dataDxfId="113" totalsRowDxfId="112" dataCellStyle="Valuta"/>
    <tableColumn id="12" xr3:uid="{00000000-0010-0000-1D00-00000C000000}" name="Dejanska masa/volumen ponujenega živila" dataDxfId="111" totalsRowDxfId="110" dataCellStyle="Valuta"/>
    <tableColumn id="13" xr3:uid="{00000000-0010-0000-1D00-00000D000000}" name="cena/enota brez DDV v EUR" dataDxfId="109" totalsRowDxfId="108"/>
    <tableColumn id="14" xr3:uid="{00000000-0010-0000-1D00-00000E000000}" name="Cena za dejansko maso/volumen ponujenega živila brez DDV " dataDxfId="107" totalsRowDxfId="106"/>
    <tableColumn id="15" xr3:uid="{00000000-0010-0000-1D00-00000F000000}" name="Stopnja DDV (%)" dataDxfId="105" totalsRowDxfId="104"/>
    <tableColumn id="16" xr3:uid="{00000000-0010-0000-1D00-000010000000}" name="Davek (EUR)" dataDxfId="103" totalsRowDxfId="102">
      <calculatedColumnFormula>+Sklop29[[#This Row],[cena/enota brez DDV v EUR]]*Sklop29[[#This Row],[Stopnja DDV (%)]]</calculatedColumnFormula>
    </tableColumn>
    <tableColumn id="17" xr3:uid="{00000000-0010-0000-1D00-000011000000}" name="Končna cena/enoto mere (EUR) z DDV" dataDxfId="101" totalsRowDxfId="100">
      <calculatedColumnFormula>+Sklop29[[#This Row],[cena/enota brez DDV v EUR]]+Sklop29[[#This Row],[Davek (EUR)]]</calculatedColumnFormula>
    </tableColumn>
    <tableColumn id="18" xr3:uid="{00000000-0010-0000-1D00-000012000000}" name="Vrednost za okvirno količino (EUR) brez DDV" totalsRowFunction="sum" dataDxfId="99" totalsRowDxfId="98">
      <calculatedColumnFormula>+Sklop29[[#This Row],[cena/enota brez DDV v EUR]]*Sklop29[[#This Row],[Okvirna količina za obdobje naročanja JAN-APR ]]</calculatedColumnFormula>
    </tableColumn>
    <tableColumn id="19" xr3:uid="{00000000-0010-0000-1D00-000013000000}" name="Vrednost za okvirno količino (EUR) z DDV" totalsRowFunction="sum" dataDxfId="97" totalsRowDxfId="96">
      <calculatedColumnFormula>+Sklop29[[#This Row],[Končna cena/enoto mere (EUR) z DDV]]*Sklop29[[#This Row],[Okvirna količina za obdobje naročanja JAN-APR ]]</calculatedColumnFormula>
    </tableColumn>
    <tableColumn id="20" xr3:uid="{00000000-0010-0000-1D00-000014000000}" name="Shema kakovosti_x000a_(nacionalne, evropske)_x000a_" dataDxfId="95" totalsRowDxfId="94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E000000}" name="Sklop30" displayName="Sklop30" ref="A15:U32" totalsRowCount="1" headerRowDxfId="93" dataDxfId="91" headerRowBorderDxfId="92" tableBorderDxfId="90" totalsRowBorderDxfId="89">
  <tableColumns count="21">
    <tableColumn id="1" xr3:uid="{00000000-0010-0000-1E00-000001000000}" name="Zap. št." totalsRowLabel="Vsota" dataDxfId="88" totalsRowDxfId="87"/>
    <tableColumn id="2" xr3:uid="{00000000-0010-0000-1E00-000002000000}" name="Tehnična specifikacija živila (stolpec 2, 2a, 2b, 2c)" dataDxfId="86" totalsRowDxfId="85"/>
    <tableColumn id="3" xr3:uid="{00000000-0010-0000-1E00-000003000000}" name="ZAHTEVANO PAKIRANJE                    Masa/volumen" dataDxfId="84" totalsRowDxfId="83"/>
    <tableColumn id="4" xr3:uid="{00000000-0010-0000-1E00-000004000000}" name=" ZAHTEVANO PAKIRANJE       Enota" dataDxfId="82" totalsRowDxfId="81"/>
    <tableColumn id="21" xr3:uid="{00000000-0010-0000-1E00-000015000000}" name="ZAHTEVANA SHEMA KAKOVOSTI" dataDxfId="80" totalsRowDxfId="79"/>
    <tableColumn id="5" xr3:uid="{00000000-0010-0000-1E00-000005000000}" name="Okvirna količina" dataDxfId="78" totalsRowDxfId="77" dataCellStyle="Valuta"/>
    <tableColumn id="6" xr3:uid="{00000000-0010-0000-1E00-000006000000}" name="Enota mere količine" dataDxfId="76" totalsRowDxfId="75"/>
    <tableColumn id="7" xr3:uid="{00000000-0010-0000-1E00-000007000000}" name="Preračunana masa/volumen/kos na enoto kg" totalsRowFunction="sum" dataDxfId="74" totalsRowDxfId="73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E00-000008000000}" name="Živila iz shem kakovosti (kg)" totalsRowFunction="sum" dataDxfId="72" totalsRowDxfId="71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E00-000009000000}" name="Koda za naročanje" dataDxfId="70" totalsRowDxfId="69" dataCellStyle="Valuta"/>
    <tableColumn id="10" xr3:uid="{00000000-0010-0000-1E00-00000A000000}" name="BLAGOVNA ZNAMKA ali PROIZVAJALEC" dataDxfId="68" totalsRowDxfId="67" dataCellStyle="Valuta"/>
    <tableColumn id="11" xr3:uid="{00000000-0010-0000-1E00-00000B000000}" name=" NAZIV/IME (trgovsko) ponujenega živila  " dataDxfId="66" totalsRowDxfId="65" dataCellStyle="Valuta"/>
    <tableColumn id="12" xr3:uid="{00000000-0010-0000-1E00-00000C000000}" name="Dejanska masa/volumen ponujenega živila" dataDxfId="64" totalsRowDxfId="63" dataCellStyle="Valuta"/>
    <tableColumn id="13" xr3:uid="{00000000-0010-0000-1E00-00000D000000}" name="cena/enota brez DDV v EUR" dataDxfId="62" totalsRowDxfId="61"/>
    <tableColumn id="14" xr3:uid="{00000000-0010-0000-1E00-00000E000000}" name="Cena za dejansko maso/volumen ponujenega živila brez DDV " dataDxfId="60" totalsRowDxfId="59"/>
    <tableColumn id="15" xr3:uid="{00000000-0010-0000-1E00-00000F000000}" name="Stopnja DDV (%)" dataDxfId="58" totalsRowDxfId="57"/>
    <tableColumn id="16" xr3:uid="{00000000-0010-0000-1E00-000010000000}" name="Davek (EUR)" dataDxfId="56" totalsRowDxfId="55">
      <calculatedColumnFormula>+Sklop30[[#This Row],[cena/enota brez DDV v EUR]]*Sklop30[[#This Row],[Stopnja DDV (%)]]</calculatedColumnFormula>
    </tableColumn>
    <tableColumn id="17" xr3:uid="{00000000-0010-0000-1E00-000011000000}" name="Končna cena/enoto mere (EUR) z DDV" dataDxfId="54" totalsRowDxfId="53">
      <calculatedColumnFormula>+Sklop30[[#This Row],[cena/enota brez DDV v EUR]]+Sklop30[[#This Row],[Davek (EUR)]]</calculatedColumnFormula>
    </tableColumn>
    <tableColumn id="18" xr3:uid="{00000000-0010-0000-1E00-000012000000}" name="Vrednost za okvirno količino (EUR) brez DDV" totalsRowFunction="sum" dataDxfId="52" totalsRowDxfId="51">
      <calculatedColumnFormula>+Sklop30[[#This Row],[cena/enota brez DDV v EUR]]*Sklop30[[#This Row],[Okvirna količina]]</calculatedColumnFormula>
    </tableColumn>
    <tableColumn id="19" xr3:uid="{00000000-0010-0000-1E00-000013000000}" name="Vrednost za okvirno količino (EUR) z DDV" totalsRowFunction="sum" dataDxfId="50" totalsRowDxfId="49">
      <calculatedColumnFormula>+Sklop30[[#This Row],[Končna cena/enoto mere (EUR) z DDV]]*Sklop30[[#This Row],[Okvirna količina]]</calculatedColumnFormula>
    </tableColumn>
    <tableColumn id="20" xr3:uid="{00000000-0010-0000-1E00-000014000000}" name="Shema kakovosti_x000a_(nacionalne, evropske)_x000a_" dataDxfId="48" totalsRowDxfId="47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F000000}" name="Sklop31" displayName="Sklop31" ref="A15:U20" totalsRowCount="1" headerRowDxfId="46" dataDxfId="44" headerRowBorderDxfId="45" tableBorderDxfId="43" totalsRowBorderDxfId="42">
  <tableColumns count="21">
    <tableColumn id="1" xr3:uid="{00000000-0010-0000-1F00-000001000000}" name="Zap. št." totalsRowLabel="Vsota" dataDxfId="41" totalsRowDxfId="40"/>
    <tableColumn id="2" xr3:uid="{00000000-0010-0000-1F00-000002000000}" name="Tehnična specifikacija živila (stolpec 2, 2a, 2b, 2c)" dataDxfId="39" totalsRowDxfId="38"/>
    <tableColumn id="3" xr3:uid="{00000000-0010-0000-1F00-000003000000}" name="ZAHTEVANO PAKIRANJE                    Masa/volumen" dataDxfId="37" totalsRowDxfId="36"/>
    <tableColumn id="4" xr3:uid="{00000000-0010-0000-1F00-000004000000}" name=" ZAHTEVANO PAKIRANJE       Enota" dataDxfId="35" totalsRowDxfId="34"/>
    <tableColumn id="21" xr3:uid="{00000000-0010-0000-1F00-000015000000}" name="ZAHTEVANA SHEMA KAKOVOSTI" dataDxfId="33" totalsRowDxfId="32"/>
    <tableColumn id="5" xr3:uid="{00000000-0010-0000-1F00-000005000000}" name="Okvirna količina" dataDxfId="31" totalsRowDxfId="30" dataCellStyle="Valuta"/>
    <tableColumn id="6" xr3:uid="{00000000-0010-0000-1F00-000006000000}" name="Enota mere količine" dataDxfId="29" totalsRowDxfId="28"/>
    <tableColumn id="7" xr3:uid="{00000000-0010-0000-1F00-000007000000}" name="Preračunana masa/volumen/kos na enoto kg" totalsRowFunction="sum" dataDxfId="27" totalsRowDxfId="26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00000000-0010-0000-1F00-000008000000}" name="Živila iz shem kakovosti (kg)" totalsRowFunction="sum" dataDxfId="25" totalsRowDxfId="24" dataCellStyle="Valuta">
      <calculatedColumnFormula>IF(Sklop31[[#This Row],[ZAHTEVANA SHEMA KAKOVOSTI]]&lt;&gt;"",Sklop31[[#This Row],[Preračunana masa/volumen/kos na enoto kg]],"")</calculatedColumnFormula>
    </tableColumn>
    <tableColumn id="9" xr3:uid="{00000000-0010-0000-1F00-000009000000}" name="Koda za naročanje" dataDxfId="23" totalsRowDxfId="22" dataCellStyle="Valuta"/>
    <tableColumn id="10" xr3:uid="{00000000-0010-0000-1F00-00000A000000}" name="BLAGOVNA ZNAMKA ali PROIZVAJALEC" dataDxfId="21" totalsRowDxfId="20" dataCellStyle="Valuta"/>
    <tableColumn id="11" xr3:uid="{00000000-0010-0000-1F00-00000B000000}" name=" NAZIV/IME (trgovsko) ponujenega živila  " dataDxfId="19" totalsRowDxfId="18" dataCellStyle="Valuta"/>
    <tableColumn id="12" xr3:uid="{00000000-0010-0000-1F00-00000C000000}" name="Dejanska masa/volumen ponujenega živila" dataDxfId="17" totalsRowDxfId="16" dataCellStyle="Valuta"/>
    <tableColumn id="13" xr3:uid="{00000000-0010-0000-1F00-00000D000000}" name="cena/enota brez DDV v EUR" dataDxfId="15" totalsRowDxfId="14"/>
    <tableColumn id="14" xr3:uid="{00000000-0010-0000-1F00-00000E000000}" name="Cena za dejansko maso/volumen ponujenega živila brez DDV " dataDxfId="13" totalsRowDxfId="12"/>
    <tableColumn id="15" xr3:uid="{00000000-0010-0000-1F00-00000F000000}" name="Stopnja DDV (%)" dataDxfId="11" totalsRowDxfId="10"/>
    <tableColumn id="16" xr3:uid="{00000000-0010-0000-1F00-000010000000}" name="Davek (EUR)" dataDxfId="9" totalsRowDxfId="8">
      <calculatedColumnFormula>+Sklop31[[#This Row],[cena/enota brez DDV v EUR]]*Sklop31[[#This Row],[Stopnja DDV (%)]]</calculatedColumnFormula>
    </tableColumn>
    <tableColumn id="17" xr3:uid="{00000000-0010-0000-1F00-000011000000}" name="Končna cena/enoto mere (EUR) z DDV" dataDxfId="7" totalsRowDxfId="6">
      <calculatedColumnFormula>+Sklop31[[#This Row],[cena/enota brez DDV v EUR]]+Sklop31[[#This Row],[Davek (EUR)]]</calculatedColumnFormula>
    </tableColumn>
    <tableColumn id="18" xr3:uid="{00000000-0010-0000-1F00-000012000000}" name="Vrednost za okvirno količino (EUR) brez DDV" totalsRowFunction="sum" dataDxfId="5" totalsRowDxfId="4">
      <calculatedColumnFormula>+Sklop31[[#This Row],[cena/enota brez DDV v EUR]]*Sklop31[[#This Row],[Okvirna količina]]</calculatedColumnFormula>
    </tableColumn>
    <tableColumn id="19" xr3:uid="{00000000-0010-0000-1F00-000013000000}" name="Vrednost za okvirno količino (EUR) z DDV" totalsRowFunction="sum" dataDxfId="3" totalsRowDxfId="2">
      <calculatedColumnFormula>+Sklop31[[#This Row],[Končna cena/enoto mere (EUR) z DDV]]*Sklop31[[#This Row],[Okvirna količina]]</calculatedColumnFormula>
    </tableColumn>
    <tableColumn id="20" xr3:uid="{00000000-0010-0000-1F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9" sqref="B19"/>
    </sheetView>
  </sheetViews>
  <sheetFormatPr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127</v>
      </c>
      <c r="B1" s="73" t="s">
        <v>285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128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129</v>
      </c>
      <c r="B5" s="34"/>
    </row>
    <row r="6" spans="1:2" s="37" customFormat="1" ht="28.5" customHeight="1">
      <c r="A6" s="32" t="s">
        <v>130</v>
      </c>
      <c r="B6" s="241" t="s">
        <v>286</v>
      </c>
    </row>
    <row r="7" spans="1:2" s="37" customFormat="1" ht="28.5" customHeight="1">
      <c r="A7" s="32" t="s">
        <v>131</v>
      </c>
      <c r="B7" s="241" t="s">
        <v>287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133</v>
      </c>
      <c r="B9" s="34"/>
    </row>
    <row r="10" spans="1:2" s="37" customFormat="1" ht="28.5" customHeight="1">
      <c r="A10" s="41" t="s">
        <v>130</v>
      </c>
      <c r="B10" s="60"/>
    </row>
    <row r="11" spans="1:2" s="37" customFormat="1" ht="28.5" customHeight="1">
      <c r="A11" s="41" t="s">
        <v>131</v>
      </c>
      <c r="B11" s="60"/>
    </row>
    <row r="12" spans="1:2" s="37" customFormat="1" ht="28.5" customHeight="1">
      <c r="A12" s="41" t="s">
        <v>132</v>
      </c>
      <c r="B12" s="60"/>
    </row>
    <row r="13" spans="1:2" s="37" customFormat="1" ht="28.5" customHeight="1">
      <c r="A13" s="42" t="s">
        <v>134</v>
      </c>
      <c r="B13" s="6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0" zoomScale="90" zoomScaleNormal="90" workbookViewId="0">
      <selection activeCell="C54" sqref="C54"/>
    </sheetView>
  </sheetViews>
  <sheetFormatPr defaultRowHeight="15"/>
  <cols>
    <col min="1" max="1" width="12.42578125" style="5" customWidth="1"/>
    <col min="2" max="2" width="60.85546875" customWidth="1"/>
    <col min="3" max="3" width="65.140625" customWidth="1"/>
  </cols>
  <sheetData>
    <row r="1" spans="1:3" ht="21">
      <c r="A1" s="337" t="s">
        <v>140</v>
      </c>
      <c r="B1" s="337"/>
      <c r="C1" s="337"/>
    </row>
    <row r="2" spans="1:3" ht="33.75" customHeight="1">
      <c r="A2" s="338" t="s">
        <v>229</v>
      </c>
      <c r="B2" s="338"/>
      <c r="C2" s="338"/>
    </row>
    <row r="3" spans="1:3">
      <c r="A3" s="25"/>
      <c r="B3" s="23"/>
      <c r="C3" s="2"/>
    </row>
    <row r="4" spans="1:3" s="22" customFormat="1" ht="27" customHeight="1" thickBot="1">
      <c r="A4" s="101" t="s">
        <v>141</v>
      </c>
      <c r="B4" s="101" t="s">
        <v>142</v>
      </c>
      <c r="C4" s="102" t="s">
        <v>143</v>
      </c>
    </row>
    <row r="5" spans="1:3" s="22" customFormat="1" ht="17.25">
      <c r="A5" s="127">
        <v>1</v>
      </c>
      <c r="B5" s="43" t="s">
        <v>174</v>
      </c>
      <c r="C5" s="24" t="s">
        <v>175</v>
      </c>
    </row>
    <row r="6" spans="1:3" s="22" customFormat="1" ht="31.5">
      <c r="A6" s="127">
        <v>2</v>
      </c>
      <c r="B6" s="43" t="s">
        <v>154</v>
      </c>
      <c r="C6" s="24" t="s">
        <v>176</v>
      </c>
    </row>
    <row r="7" spans="1:3" s="22" customFormat="1" ht="63">
      <c r="A7" s="127" t="s">
        <v>155</v>
      </c>
      <c r="B7" s="128" t="s">
        <v>161</v>
      </c>
      <c r="C7" s="129" t="s">
        <v>228</v>
      </c>
    </row>
    <row r="8" spans="1:3" s="22" customFormat="1" ht="31.5" customHeight="1">
      <c r="A8" s="127" t="s">
        <v>156</v>
      </c>
      <c r="B8" s="43" t="s">
        <v>219</v>
      </c>
      <c r="C8" s="24" t="s">
        <v>1354</v>
      </c>
    </row>
    <row r="9" spans="1:3" s="22" customFormat="1" ht="94.5">
      <c r="A9" s="127" t="s">
        <v>225</v>
      </c>
      <c r="B9" s="43" t="s">
        <v>226</v>
      </c>
      <c r="C9" s="24" t="s">
        <v>248</v>
      </c>
    </row>
    <row r="10" spans="1:3" s="22" customFormat="1" ht="17.25">
      <c r="A10" s="127">
        <v>3</v>
      </c>
      <c r="B10" s="43" t="s">
        <v>144</v>
      </c>
      <c r="C10" s="24" t="s">
        <v>173</v>
      </c>
    </row>
    <row r="11" spans="1:3" s="22" customFormat="1" ht="17.25">
      <c r="A11" s="127">
        <v>4</v>
      </c>
      <c r="B11" s="43" t="s">
        <v>145</v>
      </c>
      <c r="C11" s="24" t="s">
        <v>265</v>
      </c>
    </row>
    <row r="12" spans="1:3" s="22" customFormat="1" ht="17.25">
      <c r="A12" s="130" t="s">
        <v>97</v>
      </c>
      <c r="B12" s="52" t="s">
        <v>179</v>
      </c>
      <c r="C12" s="24" t="s">
        <v>214</v>
      </c>
    </row>
    <row r="13" spans="1:3" s="22" customFormat="1" ht="31.5">
      <c r="A13" s="130" t="s">
        <v>171</v>
      </c>
      <c r="B13" s="52" t="s">
        <v>215</v>
      </c>
      <c r="C13" s="24" t="s">
        <v>216</v>
      </c>
    </row>
    <row r="14" spans="1:3" s="22" customFormat="1" ht="30">
      <c r="A14" s="131">
        <v>5</v>
      </c>
      <c r="B14" s="132" t="s">
        <v>151</v>
      </c>
      <c r="C14" s="133" t="s">
        <v>169</v>
      </c>
    </row>
    <row r="15" spans="1:3" s="22" customFormat="1" ht="30">
      <c r="A15" s="131">
        <v>6</v>
      </c>
      <c r="B15" s="132" t="s">
        <v>95</v>
      </c>
      <c r="C15" s="133" t="s">
        <v>164</v>
      </c>
    </row>
    <row r="16" spans="1:3" s="22" customFormat="1" ht="30">
      <c r="A16" s="131" t="s">
        <v>64</v>
      </c>
      <c r="B16" s="132" t="s">
        <v>96</v>
      </c>
      <c r="C16" s="133" t="s">
        <v>165</v>
      </c>
    </row>
    <row r="17" spans="1:3" s="22" customFormat="1" ht="60">
      <c r="A17" s="131" t="s">
        <v>220</v>
      </c>
      <c r="B17" s="132" t="s">
        <v>150</v>
      </c>
      <c r="C17" s="133" t="s">
        <v>178</v>
      </c>
    </row>
    <row r="18" spans="1:3" s="22" customFormat="1" ht="45">
      <c r="A18" s="131">
        <v>7</v>
      </c>
      <c r="B18" s="132" t="s">
        <v>146</v>
      </c>
      <c r="C18" s="133" t="s">
        <v>266</v>
      </c>
    </row>
    <row r="19" spans="1:3" s="22" customFormat="1" ht="34.5">
      <c r="A19" s="131" t="s">
        <v>221</v>
      </c>
      <c r="B19" s="132" t="s">
        <v>170</v>
      </c>
      <c r="C19" s="133" t="s">
        <v>166</v>
      </c>
    </row>
    <row r="20" spans="1:3" s="22" customFormat="1" ht="17.25">
      <c r="A20" s="131">
        <v>8</v>
      </c>
      <c r="B20" s="132" t="s">
        <v>147</v>
      </c>
      <c r="C20" s="133" t="s">
        <v>162</v>
      </c>
    </row>
    <row r="21" spans="1:3" s="22" customFormat="1" ht="17.25">
      <c r="A21" s="134" t="s">
        <v>222</v>
      </c>
      <c r="B21" s="135" t="s">
        <v>148</v>
      </c>
      <c r="C21" s="136" t="s">
        <v>149</v>
      </c>
    </row>
    <row r="22" spans="1:3" s="22" customFormat="1" ht="17.25">
      <c r="A22" s="134">
        <v>9</v>
      </c>
      <c r="B22" s="135" t="s">
        <v>163</v>
      </c>
      <c r="C22" s="136" t="s">
        <v>223</v>
      </c>
    </row>
    <row r="23" spans="1:3" s="22" customFormat="1" ht="30">
      <c r="A23" s="134">
        <v>10</v>
      </c>
      <c r="B23" s="135" t="s">
        <v>152</v>
      </c>
      <c r="C23" s="136" t="s">
        <v>224</v>
      </c>
    </row>
    <row r="24" spans="1:3" s="22" customFormat="1" ht="30">
      <c r="A24" s="134">
        <v>11</v>
      </c>
      <c r="B24" s="135" t="s">
        <v>153</v>
      </c>
      <c r="C24" s="136" t="s">
        <v>172</v>
      </c>
    </row>
    <row r="25" spans="1:3" s="22" customFormat="1" ht="105">
      <c r="A25" s="131">
        <v>12</v>
      </c>
      <c r="B25" s="132" t="s">
        <v>167</v>
      </c>
      <c r="C25" s="133" t="s">
        <v>249</v>
      </c>
    </row>
    <row r="26" spans="1:3">
      <c r="A26" s="184" t="s">
        <v>267</v>
      </c>
      <c r="B26" s="341" t="s">
        <v>268</v>
      </c>
      <c r="C26" s="341"/>
    </row>
    <row r="27" spans="1:3" ht="15" customHeight="1">
      <c r="A27" s="339" t="s">
        <v>269</v>
      </c>
      <c r="B27" s="339"/>
      <c r="C27" s="339"/>
    </row>
    <row r="28" spans="1:3">
      <c r="A28" s="340"/>
      <c r="B28" s="340"/>
      <c r="C28" s="340"/>
    </row>
    <row r="29" spans="1:3">
      <c r="A29" s="340"/>
      <c r="B29" s="340"/>
      <c r="C29" s="340"/>
    </row>
    <row r="30" spans="1:3">
      <c r="A30" s="340"/>
      <c r="B30" s="340"/>
      <c r="C30" s="340"/>
    </row>
    <row r="31" spans="1:3" ht="24" customHeight="1">
      <c r="A31" s="340"/>
      <c r="B31" s="340"/>
      <c r="C31" s="340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46"/>
  <sheetViews>
    <sheetView tabSelected="1" topLeftCell="A34" zoomScale="82" zoomScaleNormal="82" workbookViewId="0">
      <selection activeCell="E56" sqref="E56"/>
    </sheetView>
  </sheetViews>
  <sheetFormatPr defaultRowHeight="15"/>
  <cols>
    <col min="1" max="1" width="11.85546875" customWidth="1"/>
    <col min="2" max="2" width="61" style="182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176" t="s">
        <v>129</v>
      </c>
      <c r="C1" s="44"/>
    </row>
    <row r="2" spans="1:6" ht="15" customHeight="1">
      <c r="B2" s="177" t="s">
        <v>130</v>
      </c>
      <c r="C2" s="104" t="str">
        <f>+'prva stran'!B6</f>
        <v>VRTEC MARTIN KRPAN CERKNICA</v>
      </c>
      <c r="D2" s="105"/>
      <c r="E2" s="105"/>
      <c r="F2" s="105"/>
    </row>
    <row r="3" spans="1:6" ht="15" customHeight="1">
      <c r="B3" s="177" t="s">
        <v>131</v>
      </c>
      <c r="C3" s="345" t="str">
        <f>+'prva stran'!B7</f>
        <v xml:space="preserve">Cesta na Jezero 17, 1380 CERKNICA </v>
      </c>
      <c r="D3" s="346"/>
      <c r="E3" s="346"/>
      <c r="F3" s="346"/>
    </row>
    <row r="4" spans="1:6" ht="15" customHeight="1">
      <c r="B4" s="178"/>
    </row>
    <row r="5" spans="1:6" ht="15" customHeight="1">
      <c r="B5" s="176" t="s">
        <v>133</v>
      </c>
      <c r="C5" s="44"/>
    </row>
    <row r="6" spans="1:6" ht="15" customHeight="1">
      <c r="B6" s="179" t="s">
        <v>130</v>
      </c>
      <c r="C6" s="62">
        <f>+'prva stran'!B10</f>
        <v>0</v>
      </c>
      <c r="D6" s="63"/>
      <c r="E6" s="63"/>
      <c r="F6" s="63"/>
    </row>
    <row r="7" spans="1:6" ht="15" customHeight="1">
      <c r="B7" s="179" t="s">
        <v>131</v>
      </c>
      <c r="C7" s="64">
        <f>+'prva stran'!B11</f>
        <v>0</v>
      </c>
      <c r="D7" s="65"/>
      <c r="E7" s="65"/>
      <c r="F7" s="65"/>
    </row>
    <row r="8" spans="1:6" ht="15" customHeight="1">
      <c r="B8" s="179" t="s">
        <v>132</v>
      </c>
      <c r="C8" s="64">
        <f>+'prva stran'!B12</f>
        <v>0</v>
      </c>
      <c r="D8" s="65"/>
      <c r="E8" s="65"/>
      <c r="F8" s="65"/>
    </row>
    <row r="9" spans="1:6" ht="15" customHeight="1">
      <c r="B9" s="180" t="s">
        <v>134</v>
      </c>
      <c r="C9" s="66">
        <f>+'prva stran'!B13</f>
        <v>0</v>
      </c>
      <c r="D9" s="65"/>
      <c r="E9" s="65"/>
      <c r="F9" s="65"/>
    </row>
    <row r="11" spans="1:6" ht="18.75">
      <c r="B11" s="342" t="s">
        <v>139</v>
      </c>
      <c r="C11" s="342"/>
      <c r="D11" s="342"/>
      <c r="E11" s="342"/>
      <c r="F11" s="342"/>
    </row>
    <row r="12" spans="1:6" s="22" customFormat="1" ht="18.75" customHeight="1">
      <c r="B12" s="181"/>
    </row>
    <row r="13" spans="1:6" ht="36.75" customHeight="1">
      <c r="A13" s="343" t="s">
        <v>251</v>
      </c>
      <c r="B13" s="343"/>
      <c r="C13" s="327" t="s">
        <v>135</v>
      </c>
      <c r="D13" s="327" t="s">
        <v>136</v>
      </c>
      <c r="E13" s="327" t="s">
        <v>137</v>
      </c>
      <c r="F13" s="327" t="s">
        <v>138</v>
      </c>
    </row>
    <row r="14" spans="1:6" s="124" customFormat="1" ht="21" customHeight="1">
      <c r="A14" s="242" t="s">
        <v>184</v>
      </c>
      <c r="B14" s="242" t="s">
        <v>252</v>
      </c>
      <c r="C14" s="328">
        <f>+Sklop1[[#Totals],[Vrednost za okvirno količino (EUR) brez DDV]]</f>
        <v>0</v>
      </c>
      <c r="D14" s="328">
        <f>+E14-C14</f>
        <v>0</v>
      </c>
      <c r="E14" s="328">
        <f>+Sklop1[[#Totals],[Vrednost za okvirno količino (EUR) z DDV]]</f>
        <v>0</v>
      </c>
      <c r="F14" s="329">
        <f>+Sklop1[[#Totals],[Shema kakovosti
(nacionalne, evropske)
]]</f>
        <v>0</v>
      </c>
    </row>
    <row r="15" spans="1:6" s="124" customFormat="1" ht="21" customHeight="1">
      <c r="A15" s="242" t="s">
        <v>185</v>
      </c>
      <c r="B15" s="242" t="s">
        <v>288</v>
      </c>
      <c r="C15" s="328">
        <f>+Sklop2[[#Totals],[Vrednost za okvirno količino (EUR) brez DDV]]</f>
        <v>0</v>
      </c>
      <c r="D15" s="328">
        <f t="shared" ref="D15:D42" si="0">+E15-C15</f>
        <v>0</v>
      </c>
      <c r="E15" s="328">
        <f>+Sklop2[[#Totals],[Vrednost za okvirno količino (EUR) z DDV]]</f>
        <v>0</v>
      </c>
      <c r="F15" s="329">
        <f>+Sklop2[[#Totals],[Shema kakovosti
(nacionalne, evropske)
]]</f>
        <v>0</v>
      </c>
    </row>
    <row r="16" spans="1:6" s="124" customFormat="1" ht="21" customHeight="1">
      <c r="A16" s="242" t="s">
        <v>186</v>
      </c>
      <c r="B16" s="242" t="s">
        <v>289</v>
      </c>
      <c r="C16" s="328">
        <f>+Sklop3[[#Totals],[Vrednost za okvirno količino (EUR) brez DDV]]</f>
        <v>0</v>
      </c>
      <c r="D16" s="328">
        <f t="shared" si="0"/>
        <v>0</v>
      </c>
      <c r="E16" s="328">
        <f>+Sklop3[[#Totals],[Vrednost za okvirno količino (EUR) z DDV]]</f>
        <v>0</v>
      </c>
      <c r="F16" s="329">
        <f>+Sklop3[[#Totals],[Shema kakovosti
(nacionalne, evropske)
]]</f>
        <v>0</v>
      </c>
    </row>
    <row r="17" spans="1:6" s="124" customFormat="1" ht="21" customHeight="1">
      <c r="A17" s="242" t="s">
        <v>187</v>
      </c>
      <c r="B17" s="242" t="s">
        <v>290</v>
      </c>
      <c r="C17" s="328">
        <f>+Sklop4[[#Totals],[Vrednost za okvirno količino (EUR) brez DDV]]</f>
        <v>0</v>
      </c>
      <c r="D17" s="328">
        <f t="shared" si="0"/>
        <v>0</v>
      </c>
      <c r="E17" s="328">
        <f>+Sklop4[[#Totals],[Vrednost za okvirno količino (EUR) z DDV]]</f>
        <v>0</v>
      </c>
      <c r="F17" s="329">
        <f>+Sklop4[[#Totals],[Shema kakovosti
(nacionalne, evropske)
]]</f>
        <v>0</v>
      </c>
    </row>
    <row r="18" spans="1:6" s="124" customFormat="1" ht="21" customHeight="1">
      <c r="A18" s="242" t="s">
        <v>188</v>
      </c>
      <c r="B18" s="242" t="s">
        <v>291</v>
      </c>
      <c r="C18" s="328">
        <f>+Sklop5[[#Totals],[Vrednost za okvirno količino (EUR) brez DDV]]</f>
        <v>0</v>
      </c>
      <c r="D18" s="328">
        <f t="shared" si="0"/>
        <v>0</v>
      </c>
      <c r="E18" s="328">
        <f>+Sklop5[[#Totals],[Vrednost za okvirno količino (EUR) z DDV]]</f>
        <v>0</v>
      </c>
      <c r="F18" s="329">
        <f>+Sklop5[[#Totals],[Shema kakovosti
(nacionalne, evropske)
]]</f>
        <v>0</v>
      </c>
    </row>
    <row r="19" spans="1:6" s="124" customFormat="1" ht="21" customHeight="1">
      <c r="A19" s="242" t="s">
        <v>189</v>
      </c>
      <c r="B19" s="243" t="s">
        <v>292</v>
      </c>
      <c r="C19" s="328">
        <f>+Sklop6[[#Totals],[Vrednost za okvirno količino (EUR) brez DDV]]</f>
        <v>0</v>
      </c>
      <c r="D19" s="328">
        <f t="shared" si="0"/>
        <v>0</v>
      </c>
      <c r="E19" s="328">
        <f>+Sklop6[[#Totals],[Vrednost za okvirno količino (EUR) z DDV]]</f>
        <v>0</v>
      </c>
      <c r="F19" s="329">
        <f>+Sklop6[[#Totals],[Shema kakovosti
(nacionalne, evropske)
]]</f>
        <v>0</v>
      </c>
    </row>
    <row r="20" spans="1:6" s="124" customFormat="1" ht="21" customHeight="1">
      <c r="A20" s="242" t="s">
        <v>190</v>
      </c>
      <c r="B20" s="243" t="s">
        <v>293</v>
      </c>
      <c r="C20" s="328">
        <f>+Sklop7[[#Totals],[Vrednost za okvirno količino (EUR) brez DDV]]</f>
        <v>0</v>
      </c>
      <c r="D20" s="328">
        <f t="shared" si="0"/>
        <v>0</v>
      </c>
      <c r="E20" s="328">
        <f>+Sklop7[[#Totals],[Vrednost za okvirno količino (EUR) z DDV]]</f>
        <v>0</v>
      </c>
      <c r="F20" s="329">
        <f>+Sklop7[[#Totals],[Shema kakovosti
(nacionalne, evropske)
]]</f>
        <v>0</v>
      </c>
    </row>
    <row r="21" spans="1:6" s="124" customFormat="1" ht="21" customHeight="1">
      <c r="A21" s="242" t="s">
        <v>191</v>
      </c>
      <c r="B21" s="243" t="s">
        <v>294</v>
      </c>
      <c r="C21" s="328">
        <f>+Sklop8[[#Totals],[Vrednost za okvirno količino (EUR) brez DDV]]</f>
        <v>0</v>
      </c>
      <c r="D21" s="328">
        <f t="shared" si="0"/>
        <v>0</v>
      </c>
      <c r="E21" s="328">
        <f>+Sklop8[[#Totals],[Vrednost za okvirno količino (EUR) z DDV]]</f>
        <v>0</v>
      </c>
      <c r="F21" s="329">
        <f>+Sklop8[[#Totals],[Shema kakovosti
(nacionalne, evropske)
]]</f>
        <v>0</v>
      </c>
    </row>
    <row r="22" spans="1:6" s="124" customFormat="1" ht="21" customHeight="1">
      <c r="A22" s="242" t="s">
        <v>192</v>
      </c>
      <c r="B22" s="243" t="s">
        <v>295</v>
      </c>
      <c r="C22" s="328">
        <f>+Sklop9[[#Totals],[Vrednost za okvirno količino (EUR) brez DDV]]</f>
        <v>0</v>
      </c>
      <c r="D22" s="328">
        <f t="shared" si="0"/>
        <v>0</v>
      </c>
      <c r="E22" s="328">
        <f>+Sklop9[[#Totals],[Vrednost za okvirno količino (EUR) z DDV]]</f>
        <v>0</v>
      </c>
      <c r="F22" s="329">
        <f>+Sklop9[[#Totals],[Shema kakovosti
(nacionalne, evropske)
]]</f>
        <v>0</v>
      </c>
    </row>
    <row r="23" spans="1:6" s="124" customFormat="1" ht="21" customHeight="1">
      <c r="A23" s="242" t="s">
        <v>193</v>
      </c>
      <c r="B23" s="243" t="s">
        <v>296</v>
      </c>
      <c r="C23" s="328">
        <f>+Sklop10[[#Totals],[Vrednost za okvirno količino (EUR) brez DDV]]</f>
        <v>0</v>
      </c>
      <c r="D23" s="328">
        <f t="shared" si="0"/>
        <v>0</v>
      </c>
      <c r="E23" s="328">
        <f>+Sklop10[[#Totals],[Vrednost za okvirno količino (EUR) z DDV]]</f>
        <v>0</v>
      </c>
      <c r="F23" s="329">
        <f>+Sklop10[[#Totals],[Shema kakovosti
(nacionalne, evropske)
]]</f>
        <v>0</v>
      </c>
    </row>
    <row r="24" spans="1:6" s="124" customFormat="1" ht="21" customHeight="1">
      <c r="A24" s="242" t="s">
        <v>194</v>
      </c>
      <c r="B24" s="242" t="s">
        <v>297</v>
      </c>
      <c r="C24" s="328">
        <f>+Sklop11[[#Totals],[Vrednost za okvirno količino (EUR) brez DDV]]</f>
        <v>0</v>
      </c>
      <c r="D24" s="328">
        <f t="shared" si="0"/>
        <v>0</v>
      </c>
      <c r="E24" s="328">
        <f>+Sklop11[[#Totals],[Vrednost za okvirno količino (EUR) z DDV]]</f>
        <v>0</v>
      </c>
      <c r="F24" s="329">
        <f>+Sklop11[[#Totals],[Shema kakovosti
(nacionalne, evropske)
]]</f>
        <v>0</v>
      </c>
    </row>
    <row r="25" spans="1:6" s="124" customFormat="1" ht="21" customHeight="1">
      <c r="A25" s="242" t="s">
        <v>195</v>
      </c>
      <c r="B25" s="242" t="s">
        <v>298</v>
      </c>
      <c r="C25" s="328">
        <f>+Sklop12[[#Totals],[Vrednost za okvirno količino (EUR) brez DDV]]</f>
        <v>0</v>
      </c>
      <c r="D25" s="328">
        <f>+E25-C25</f>
        <v>0</v>
      </c>
      <c r="E25" s="328">
        <f>+Sklop12[[#Totals],[Vrednost za okvirno količino (EUR) z DDV]]</f>
        <v>0</v>
      </c>
      <c r="F25" s="329">
        <f>+Sklop12[[#Totals],[Shema kakovosti
(nacionalne, evropske)
]]</f>
        <v>0</v>
      </c>
    </row>
    <row r="26" spans="1:6" s="124" customFormat="1" ht="21" customHeight="1">
      <c r="A26" s="242" t="s">
        <v>196</v>
      </c>
      <c r="B26" s="243" t="s">
        <v>299</v>
      </c>
      <c r="C26" s="328">
        <f>+Sklop13[[#Totals],[Vrednost za okvirno količino (EUR) brez DDV]]</f>
        <v>0</v>
      </c>
      <c r="D26" s="328">
        <f t="shared" si="0"/>
        <v>0</v>
      </c>
      <c r="E26" s="328">
        <f>+Sklop13[[#Totals],[Vrednost za okvirno količino (EUR) z DDV]]</f>
        <v>0</v>
      </c>
      <c r="F26" s="329">
        <f>+Sklop13[[#Totals],[Shema kakovosti
(nacionalne, evropske)
]]</f>
        <v>0</v>
      </c>
    </row>
    <row r="27" spans="1:6" s="124" customFormat="1" ht="21" customHeight="1">
      <c r="A27" s="242" t="s">
        <v>197</v>
      </c>
      <c r="B27" s="243" t="s">
        <v>300</v>
      </c>
      <c r="C27" s="328">
        <f>+Sklop14[[#Totals],[Vrednost za okvirno količino (EUR) brez DDV]]</f>
        <v>0</v>
      </c>
      <c r="D27" s="328">
        <f t="shared" si="0"/>
        <v>0</v>
      </c>
      <c r="E27" s="328">
        <f>+Sklop14[[#Totals],[Vrednost za okvirno količino (EUR) z DDV]]</f>
        <v>0</v>
      </c>
      <c r="F27" s="329">
        <f>+Sklop14[[#Totals],[Shema kakovosti
(nacionalne, evropske)
]]</f>
        <v>0</v>
      </c>
    </row>
    <row r="28" spans="1:6" s="124" customFormat="1" ht="21" customHeight="1">
      <c r="A28" s="242" t="s">
        <v>198</v>
      </c>
      <c r="B28" s="242" t="s">
        <v>301</v>
      </c>
      <c r="C28" s="328">
        <f>+Sklop15[[#Totals],[Vrednost za okvirno količino (EUR) brez DDV]]</f>
        <v>0</v>
      </c>
      <c r="D28" s="328">
        <f t="shared" si="0"/>
        <v>0</v>
      </c>
      <c r="E28" s="328">
        <f>+Sklop15[[#Totals],[Vrednost za okvirno količino (EUR) z DDV]]</f>
        <v>0</v>
      </c>
      <c r="F28" s="329">
        <f>+Sklop15[[#Totals],[Shema kakovosti
(nacionalne, evropske)
]]</f>
        <v>0</v>
      </c>
    </row>
    <row r="29" spans="1:6" s="124" customFormat="1" ht="21" customHeight="1">
      <c r="A29" s="242" t="s">
        <v>199</v>
      </c>
      <c r="B29" s="242" t="s">
        <v>302</v>
      </c>
      <c r="C29" s="328">
        <f>+Sklop16[[#Totals],[Vrednost za okvirno količino (EUR) brez DDV]]</f>
        <v>0</v>
      </c>
      <c r="D29" s="328">
        <f t="shared" si="0"/>
        <v>0</v>
      </c>
      <c r="E29" s="328">
        <f>+Sklop16[[#Totals],[Vrednost za okvirno količino (EUR) z DDV]]</f>
        <v>0</v>
      </c>
      <c r="F29" s="329">
        <f>+Sklop16[[#Totals],[Shema kakovosti
(nacionalne, evropske)
]]</f>
        <v>0</v>
      </c>
    </row>
    <row r="30" spans="1:6" s="124" customFormat="1" ht="21" customHeight="1">
      <c r="A30" s="242" t="s">
        <v>200</v>
      </c>
      <c r="B30" s="242" t="s">
        <v>303</v>
      </c>
      <c r="C30" s="328">
        <f>+Sklop17[[#Totals],[Vrednost za okvirno količino (EUR) brez DDV]]</f>
        <v>0</v>
      </c>
      <c r="D30" s="328">
        <f t="shared" si="0"/>
        <v>0</v>
      </c>
      <c r="E30" s="328">
        <f>+Sklop17[[#Totals],[Vrednost za okvirno količino (EUR) z DDV]]</f>
        <v>0</v>
      </c>
      <c r="F30" s="329">
        <f>+Sklop17[[#Totals],[Shema kakovosti
(nacionalne, evropske)
]]</f>
        <v>0</v>
      </c>
    </row>
    <row r="31" spans="1:6" s="124" customFormat="1" ht="21" customHeight="1">
      <c r="A31" s="242" t="s">
        <v>201</v>
      </c>
      <c r="B31" s="242" t="s">
        <v>304</v>
      </c>
      <c r="C31" s="328">
        <f>+Sklop18[[#Totals],[Vrednost za okvirno količino (EUR) brez DDV]]</f>
        <v>0</v>
      </c>
      <c r="D31" s="328">
        <f t="shared" si="0"/>
        <v>0</v>
      </c>
      <c r="E31" s="328">
        <f>+Sklop18[[#Totals],[Vrednost za okvirno količino (EUR) z DDV]]</f>
        <v>0</v>
      </c>
      <c r="F31" s="329">
        <f>+Sklop18[[#Totals],[Shema kakovosti
(nacionalne, evropske)
]]</f>
        <v>0</v>
      </c>
    </row>
    <row r="32" spans="1:6" s="124" customFormat="1" ht="21" customHeight="1">
      <c r="A32" s="242" t="s">
        <v>202</v>
      </c>
      <c r="B32" s="242" t="s">
        <v>305</v>
      </c>
      <c r="C32" s="328">
        <f>+Sklop19[[#Totals],[Vrednost za okvirno količino (EUR) brez DDV]]</f>
        <v>0</v>
      </c>
      <c r="D32" s="328">
        <f t="shared" si="0"/>
        <v>0</v>
      </c>
      <c r="E32" s="328">
        <f>+Sklop19[[#Totals],[Vrednost za okvirno količino (EUR) z DDV]]</f>
        <v>0</v>
      </c>
      <c r="F32" s="329">
        <f>+Sklop19[[#Totals],[Shema kakovosti
(nacionalne, evropske)
]]</f>
        <v>0</v>
      </c>
    </row>
    <row r="33" spans="1:7" s="124" customFormat="1" ht="21" customHeight="1">
      <c r="A33" s="242" t="s">
        <v>203</v>
      </c>
      <c r="B33" s="242" t="s">
        <v>895</v>
      </c>
      <c r="C33" s="328">
        <f>+Sklop20[[#Totals],[Vrednost za okvirno količino (EUR) brez DDV]]</f>
        <v>0</v>
      </c>
      <c r="D33" s="328">
        <f t="shared" si="0"/>
        <v>0</v>
      </c>
      <c r="E33" s="328">
        <f>+Sklop20[[#Totals],[Vrednost za okvirno količino (EUR) z DDV]]</f>
        <v>0</v>
      </c>
      <c r="F33" s="329">
        <f>+Sklop20[[#Totals],[Shema kakovosti
(nacionalne, evropske)
]]</f>
        <v>0</v>
      </c>
    </row>
    <row r="34" spans="1:7" s="124" customFormat="1" ht="21" customHeight="1">
      <c r="A34" s="242" t="s">
        <v>204</v>
      </c>
      <c r="B34" s="244" t="s">
        <v>306</v>
      </c>
      <c r="C34" s="328">
        <f>+Sklop21[[#Totals],[Vrednost za okvirno količino (EUR) brez DDV]]</f>
        <v>0</v>
      </c>
      <c r="D34" s="328">
        <f t="shared" si="0"/>
        <v>0</v>
      </c>
      <c r="E34" s="328">
        <f>+Sklop21[[#Totals],[Vrednost za okvirno količino (EUR) z DDV]]</f>
        <v>0</v>
      </c>
      <c r="F34" s="329">
        <f>+Sklop21[[#Totals],[Shema kakovosti
(nacionalne, evropske)
]]</f>
        <v>0</v>
      </c>
    </row>
    <row r="35" spans="1:7" s="124" customFormat="1" ht="21" customHeight="1">
      <c r="A35" s="242" t="s">
        <v>205</v>
      </c>
      <c r="B35" s="243" t="s">
        <v>307</v>
      </c>
      <c r="C35" s="328">
        <f>+Sklop22[[#Totals],[Vrednost za okvirno količino (EUR) brez DDV]]</f>
        <v>0</v>
      </c>
      <c r="D35" s="328">
        <f t="shared" si="0"/>
        <v>0</v>
      </c>
      <c r="E35" s="328">
        <f>+Sklop22[[#Totals],[Vrednost za okvirno količino (EUR) z DDV]]</f>
        <v>0</v>
      </c>
      <c r="F35" s="329">
        <f>+Sklop22[[#Totals],[Shema kakovosti
(nacionalne, evropske)
]]</f>
        <v>0</v>
      </c>
    </row>
    <row r="36" spans="1:7" s="124" customFormat="1" ht="21" customHeight="1">
      <c r="A36" s="242" t="s">
        <v>206</v>
      </c>
      <c r="B36" s="245" t="s">
        <v>308</v>
      </c>
      <c r="C36" s="328">
        <f>+Sklop23[[#Totals],[Vrednost za okvirno količino (EUR) brez DDV]]</f>
        <v>0</v>
      </c>
      <c r="D36" s="328">
        <f t="shared" si="0"/>
        <v>0</v>
      </c>
      <c r="E36" s="328">
        <f>+Sklop23[[#Totals],[Vrednost za okvirno količino (EUR) z DDV]]</f>
        <v>0</v>
      </c>
      <c r="F36" s="329">
        <f>+Sklop23[[#Totals],[Shema kakovosti
(nacionalne, evropske)
]]</f>
        <v>0</v>
      </c>
    </row>
    <row r="37" spans="1:7" s="124" customFormat="1" ht="21" customHeight="1">
      <c r="A37" s="246" t="s">
        <v>279</v>
      </c>
      <c r="B37" s="247" t="s">
        <v>309</v>
      </c>
      <c r="C37" s="330">
        <f>+Sklop24[[#Totals],[Vrednost za okvirno količino (EUR) brez DDV]]</f>
        <v>0</v>
      </c>
      <c r="D37" s="330">
        <f t="shared" si="0"/>
        <v>0</v>
      </c>
      <c r="E37" s="330">
        <f>+Sklop24[[#Totals],[Vrednost za okvirno količino (EUR) z DDV]]</f>
        <v>0</v>
      </c>
      <c r="F37" s="331">
        <f>+Sklop24[[#Totals],[Shema kakovosti
(nacionalne, evropske)
]]</f>
        <v>0</v>
      </c>
    </row>
    <row r="38" spans="1:7" s="124" customFormat="1" ht="21" customHeight="1">
      <c r="A38" s="246" t="s">
        <v>207</v>
      </c>
      <c r="B38" s="247" t="s">
        <v>310</v>
      </c>
      <c r="C38" s="330">
        <f>+Sklop25[[#Totals],[Vrednost za okvirno količino (EUR) brez DDV]]</f>
        <v>0</v>
      </c>
      <c r="D38" s="330">
        <f t="shared" si="0"/>
        <v>0</v>
      </c>
      <c r="E38" s="330">
        <f>+Sklop25[[#Totals],[Vrednost za okvirno količino (EUR) z DDV]]</f>
        <v>0</v>
      </c>
      <c r="F38" s="331">
        <f>+Sklop25[[#Totals],[Shema kakovosti
(nacionalne, evropske)
]]</f>
        <v>0</v>
      </c>
    </row>
    <row r="39" spans="1:7" s="124" customFormat="1" ht="21" customHeight="1">
      <c r="A39" s="246" t="s">
        <v>208</v>
      </c>
      <c r="B39" s="247" t="s">
        <v>311</v>
      </c>
      <c r="C39" s="330">
        <f>+Sklop26[[#Totals],[Vrednost za okvirno količino (EUR) brez DDV]]</f>
        <v>0</v>
      </c>
      <c r="D39" s="330">
        <f t="shared" si="0"/>
        <v>0</v>
      </c>
      <c r="E39" s="330">
        <f>+Sklop26[[#Totals],[Vrednost za okvirno količino (EUR) z DDV]]</f>
        <v>0</v>
      </c>
      <c r="F39" s="331">
        <f>+Sklop26[[#Totals],[Shema kakovosti
(nacionalne, evropske)
]]</f>
        <v>0</v>
      </c>
    </row>
    <row r="40" spans="1:7" s="124" customFormat="1" ht="21" customHeight="1">
      <c r="A40" s="246" t="s">
        <v>209</v>
      </c>
      <c r="B40" s="247" t="s">
        <v>312</v>
      </c>
      <c r="C40" s="330">
        <f>+Sklop27[[#Totals],[Vrednost za okvirno količino (EUR) brez DDV]]</f>
        <v>0</v>
      </c>
      <c r="D40" s="330">
        <f t="shared" si="0"/>
        <v>0</v>
      </c>
      <c r="E40" s="330">
        <f>+Sklop27[[#Totals],[Vrednost za okvirno količino (EUR) z DDV]]</f>
        <v>0</v>
      </c>
      <c r="F40" s="331">
        <f>+Sklop27[[#Totals],[Shema kakovosti
(nacionalne, evropske)
]]</f>
        <v>0</v>
      </c>
    </row>
    <row r="41" spans="1:7" s="124" customFormat="1" ht="21" customHeight="1">
      <c r="A41" s="246" t="s">
        <v>210</v>
      </c>
      <c r="B41" s="247" t="s">
        <v>313</v>
      </c>
      <c r="C41" s="330">
        <f>+Sklop28[[#Totals],[Vrednost za okvirno količino (EUR) brez DDV]]</f>
        <v>0</v>
      </c>
      <c r="D41" s="330">
        <f t="shared" si="0"/>
        <v>0</v>
      </c>
      <c r="E41" s="330">
        <f>+Sklop28[[#Totals],[Vrednost za okvirno količino (EUR) z DDV]]</f>
        <v>0</v>
      </c>
      <c r="F41" s="331">
        <f>+Sklop28[[#Totals],[Shema kakovosti
(nacionalne, evropske)
]]</f>
        <v>0</v>
      </c>
    </row>
    <row r="42" spans="1:7" s="124" customFormat="1" ht="21" customHeight="1">
      <c r="A42" s="246" t="s">
        <v>211</v>
      </c>
      <c r="B42" s="247" t="s">
        <v>183</v>
      </c>
      <c r="C42" s="330">
        <f>+Sklop29[[#Totals],[Vrednost za okvirno količino (EUR) brez DDV]]</f>
        <v>0</v>
      </c>
      <c r="D42" s="330">
        <f t="shared" si="0"/>
        <v>0</v>
      </c>
      <c r="E42" s="330">
        <f>+Sklop29[[#Totals],[Vrednost za okvirno količino (EUR) z DDV]]</f>
        <v>0</v>
      </c>
      <c r="F42" s="331">
        <f>+Sklop29[[#Totals],[Shema kakovosti
(nacionalne, evropske)
]]</f>
        <v>0</v>
      </c>
    </row>
    <row r="43" spans="1:7" s="124" customFormat="1" ht="21" customHeight="1">
      <c r="A43" s="246" t="s">
        <v>212</v>
      </c>
      <c r="B43" s="247" t="s">
        <v>314</v>
      </c>
      <c r="C43" s="330">
        <f>+Sklop30[[#Totals],[Vrednost za okvirno količino (EUR) brez DDV]]</f>
        <v>0</v>
      </c>
      <c r="D43" s="330">
        <f t="shared" ref="D43:D44" si="1">+E43-C43</f>
        <v>0</v>
      </c>
      <c r="E43" s="330">
        <f>+Sklop30[[#Totals],[Vrednost za okvirno količino (EUR) z DDV]]</f>
        <v>0</v>
      </c>
      <c r="F43" s="331">
        <f>+Sklop30[[#Totals],[Shema kakovosti
(nacionalne, evropske)
]]</f>
        <v>0</v>
      </c>
    </row>
    <row r="44" spans="1:7" s="124" customFormat="1" ht="21" customHeight="1">
      <c r="A44" s="246" t="s">
        <v>247</v>
      </c>
      <c r="B44" s="332" t="s">
        <v>315</v>
      </c>
      <c r="C44" s="330">
        <f>+Sklop31[[#Totals],[Vrednost za okvirno količino (EUR) brez DDV]]</f>
        <v>0</v>
      </c>
      <c r="D44" s="330">
        <f t="shared" si="1"/>
        <v>0</v>
      </c>
      <c r="E44" s="330">
        <f>+Sklop31[[#Totals],[Vrednost za okvirno količino (EUR) z DDV]]</f>
        <v>0</v>
      </c>
      <c r="F44" s="331">
        <f>+Sklop31[[#Totals],[Shema kakovosti
(nacionalne, evropske)
]]</f>
        <v>0</v>
      </c>
    </row>
    <row r="45" spans="1:7" s="22" customFormat="1" ht="23.25" customHeight="1">
      <c r="A45" s="344" t="s">
        <v>168</v>
      </c>
      <c r="B45" s="344"/>
      <c r="C45" s="333">
        <f>SUM(C14:C44)</f>
        <v>0</v>
      </c>
      <c r="D45" s="333">
        <f>SUM(D14:D44)</f>
        <v>0</v>
      </c>
      <c r="E45" s="333">
        <f>SUM(E14:E44)</f>
        <v>0</v>
      </c>
      <c r="F45" s="334">
        <f>SUM(F14:F44)</f>
        <v>0</v>
      </c>
    </row>
    <row r="46" spans="1:7" ht="18.75" customHeight="1">
      <c r="G46" s="326"/>
    </row>
  </sheetData>
  <mergeCells count="4">
    <mergeCell ref="B11:F11"/>
    <mergeCell ref="A13:B13"/>
    <mergeCell ref="A45:B45"/>
    <mergeCell ref="C3:F3"/>
  </mergeCells>
  <phoneticPr fontId="32" type="noConversion"/>
  <pageMargins left="0.25" right="0.25" top="0.75" bottom="0.75" header="0.3" footer="0.3"/>
  <pageSetup paperSize="9" scale="5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22"/>
  <sheetViews>
    <sheetView zoomScaleNormal="100" zoomScaleSheetLayoutView="100" workbookViewId="0">
      <selection activeCell="R13" sqref="R1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pred_rekapitulacija'!A14</f>
        <v>1.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pred_rekapitulacija'!B14</f>
        <v>MLEKO IN MLEČNI IZDELKI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24">
      <c r="A16" s="266" t="s">
        <v>1</v>
      </c>
      <c r="B16" s="267" t="s">
        <v>316</v>
      </c>
      <c r="C16" s="266" t="s">
        <v>283</v>
      </c>
      <c r="D16" s="266" t="s">
        <v>94</v>
      </c>
      <c r="E16" s="268" t="s">
        <v>182</v>
      </c>
      <c r="F16" s="269">
        <v>6000</v>
      </c>
      <c r="G16" s="270" t="s">
        <v>94</v>
      </c>
      <c r="H1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16" s="82">
        <f>IF(Sklop1[[#This Row],[ZAHTEVANA SHEMA KAKOVOSTI]]&lt;&gt;"",Sklop1[[#This Row],[Preračunana masa/volumen/kos na enoto kg]],"")</f>
        <v>6000</v>
      </c>
      <c r="J16" s="94"/>
      <c r="K16" s="83"/>
      <c r="L16" s="83"/>
      <c r="M16" s="285"/>
      <c r="N16" s="174"/>
      <c r="O16" s="174"/>
      <c r="P16" s="289"/>
      <c r="Q16" s="85">
        <f>+Sklop1[[#This Row],[cena/enota brez DDV v EUR]]*Sklop1[[#This Row],[Stopnja DDV (%)]]</f>
        <v>0</v>
      </c>
      <c r="R16" s="85">
        <f>+Sklop1[[#This Row],[cena/enota brez DDV v EUR]]+Sklop1[[#This Row],[Davek (EUR)]]</f>
        <v>0</v>
      </c>
      <c r="S16" s="85">
        <f>+Sklop1[[#This Row],[cena/enota brez DDV v EUR]]*Sklop1[[#This Row],[Okvirna količina]]</f>
        <v>0</v>
      </c>
      <c r="T16" s="85">
        <f>+Sklop1[[#This Row],[Končna cena/enoto mere (EUR) z DDV]]*Sklop1[[#This Row],[Okvirna količina]]</f>
        <v>0</v>
      </c>
      <c r="U16" s="99"/>
    </row>
    <row r="17" spans="1:21" s="54" customFormat="1" ht="12">
      <c r="A17" s="266" t="s">
        <v>3</v>
      </c>
      <c r="B17" s="267" t="s">
        <v>317</v>
      </c>
      <c r="C17" s="266">
        <v>1</v>
      </c>
      <c r="D17" s="266" t="s">
        <v>94</v>
      </c>
      <c r="E17" s="268" t="s">
        <v>182</v>
      </c>
      <c r="F17" s="269">
        <v>3000</v>
      </c>
      <c r="G17" s="270" t="s">
        <v>94</v>
      </c>
      <c r="H1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17" s="82">
        <f>IF(Sklop1[[#This Row],[ZAHTEVANA SHEMA KAKOVOSTI]]&lt;&gt;"",Sklop1[[#This Row],[Preračunana masa/volumen/kos na enoto kg]],"")</f>
        <v>3000</v>
      </c>
      <c r="J17" s="95"/>
      <c r="K17" s="88"/>
      <c r="L17" s="88"/>
      <c r="M17" s="285"/>
      <c r="N17" s="173"/>
      <c r="O17" s="174"/>
      <c r="P17" s="290"/>
      <c r="Q17" s="89">
        <f>+Sklop1[[#This Row],[cena/enota brez DDV v EUR]]*Sklop1[[#This Row],[Stopnja DDV (%)]]</f>
        <v>0</v>
      </c>
      <c r="R17" s="89">
        <f>+Sklop1[[#This Row],[cena/enota brez DDV v EUR]]+Sklop1[[#This Row],[Davek (EUR)]]</f>
        <v>0</v>
      </c>
      <c r="S17" s="89">
        <f>+Sklop1[[#This Row],[cena/enota brez DDV v EUR]]*Sklop1[[#This Row],[Okvirna količina]]</f>
        <v>0</v>
      </c>
      <c r="T17" s="89">
        <f>+Sklop1[[#This Row],[Končna cena/enoto mere (EUR) z DDV]]*Sklop1[[#This Row],[Okvirna količina]]</f>
        <v>0</v>
      </c>
      <c r="U17" s="100"/>
    </row>
    <row r="18" spans="1:21" s="54" customFormat="1" ht="12">
      <c r="A18" s="266" t="s">
        <v>4</v>
      </c>
      <c r="B18" s="271" t="s">
        <v>318</v>
      </c>
      <c r="C18" s="266">
        <v>0.5</v>
      </c>
      <c r="D18" s="266" t="s">
        <v>94</v>
      </c>
      <c r="E18" s="268" t="s">
        <v>182</v>
      </c>
      <c r="F18" s="269">
        <v>200</v>
      </c>
      <c r="G18" s="270" t="s">
        <v>93</v>
      </c>
      <c r="H1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82">
        <f>IF(Sklop1[[#This Row],[ZAHTEVANA SHEMA KAKOVOSTI]]&lt;&gt;"",Sklop1[[#This Row],[Preračunana masa/volumen/kos na enoto kg]],"")</f>
        <v>100</v>
      </c>
      <c r="J18" s="95"/>
      <c r="K18" s="88"/>
      <c r="L18" s="88"/>
      <c r="M18" s="285"/>
      <c r="N18" s="173"/>
      <c r="O18" s="174"/>
      <c r="P18" s="290"/>
      <c r="Q18" s="89">
        <f>+Sklop1[[#This Row],[cena/enota brez DDV v EUR]]*Sklop1[[#This Row],[Stopnja DDV (%)]]</f>
        <v>0</v>
      </c>
      <c r="R18" s="89">
        <f>+Sklop1[[#This Row],[cena/enota brez DDV v EUR]]+Sklop1[[#This Row],[Davek (EUR)]]</f>
        <v>0</v>
      </c>
      <c r="S18" s="89">
        <f>+Sklop1[[#This Row],[cena/enota brez DDV v EUR]]*Sklop1[[#This Row],[Okvirna količina]]</f>
        <v>0</v>
      </c>
      <c r="T18" s="89">
        <f>+Sklop1[[#This Row],[Končna cena/enoto mere (EUR) z DDV]]*Sklop1[[#This Row],[Okvirna količina]]</f>
        <v>0</v>
      </c>
      <c r="U18" s="100"/>
    </row>
    <row r="19" spans="1:21" s="54" customFormat="1" ht="24">
      <c r="A19" s="266" t="s">
        <v>5</v>
      </c>
      <c r="B19" s="271" t="s">
        <v>319</v>
      </c>
      <c r="C19" s="266">
        <v>0.2</v>
      </c>
      <c r="D19" s="266" t="s">
        <v>94</v>
      </c>
      <c r="E19" s="268" t="s">
        <v>182</v>
      </c>
      <c r="F19" s="269">
        <v>1000</v>
      </c>
      <c r="G19" s="270" t="s">
        <v>93</v>
      </c>
      <c r="H19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82">
        <f>IF(Sklop1[[#This Row],[ZAHTEVANA SHEMA KAKOVOSTI]]&lt;&gt;"",Sklop1[[#This Row],[Preračunana masa/volumen/kos na enoto kg]],"")</f>
        <v>200</v>
      </c>
      <c r="J19" s="95"/>
      <c r="K19" s="88"/>
      <c r="L19" s="88"/>
      <c r="M19" s="285"/>
      <c r="N19" s="173"/>
      <c r="O19" s="174"/>
      <c r="P19" s="290"/>
      <c r="Q19" s="89">
        <f>+Sklop1[[#This Row],[cena/enota brez DDV v EUR]]*Sklop1[[#This Row],[Stopnja DDV (%)]]</f>
        <v>0</v>
      </c>
      <c r="R19" s="89">
        <f>+Sklop1[[#This Row],[cena/enota brez DDV v EUR]]+Sklop1[[#This Row],[Davek (EUR)]]</f>
        <v>0</v>
      </c>
      <c r="S19" s="89">
        <f>+Sklop1[[#This Row],[cena/enota brez DDV v EUR]]*Sklop1[[#This Row],[Okvirna količina]]</f>
        <v>0</v>
      </c>
      <c r="T19" s="89">
        <f>+Sklop1[[#This Row],[Končna cena/enoto mere (EUR) z DDV]]*Sklop1[[#This Row],[Okvirna količina]]</f>
        <v>0</v>
      </c>
      <c r="U19" s="100"/>
    </row>
    <row r="20" spans="1:21" s="54" customFormat="1" ht="24">
      <c r="A20" s="266" t="s">
        <v>6</v>
      </c>
      <c r="B20" s="267" t="s">
        <v>320</v>
      </c>
      <c r="C20" s="266">
        <v>1</v>
      </c>
      <c r="D20" s="266" t="s">
        <v>94</v>
      </c>
      <c r="E20" s="268" t="s">
        <v>182</v>
      </c>
      <c r="F20" s="269">
        <v>500</v>
      </c>
      <c r="G20" s="270" t="s">
        <v>94</v>
      </c>
      <c r="H20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0" s="82">
        <f>IF(Sklop1[[#This Row],[ZAHTEVANA SHEMA KAKOVOSTI]]&lt;&gt;"",Sklop1[[#This Row],[Preračunana masa/volumen/kos na enoto kg]],"")</f>
        <v>500</v>
      </c>
      <c r="J20" s="95"/>
      <c r="K20" s="88"/>
      <c r="L20" s="88"/>
      <c r="M20" s="285"/>
      <c r="N20" s="173"/>
      <c r="O20" s="174"/>
      <c r="P20" s="290"/>
      <c r="Q20" s="89">
        <f>+Sklop1[[#This Row],[cena/enota brez DDV v EUR]]*Sklop1[[#This Row],[Stopnja DDV (%)]]</f>
        <v>0</v>
      </c>
      <c r="R20" s="89">
        <f>+Sklop1[[#This Row],[cena/enota brez DDV v EUR]]+Sklop1[[#This Row],[Davek (EUR)]]</f>
        <v>0</v>
      </c>
      <c r="S20" s="89">
        <f>+Sklop1[[#This Row],[cena/enota brez DDV v EUR]]*Sklop1[[#This Row],[Okvirna količina]]</f>
        <v>0</v>
      </c>
      <c r="T20" s="89">
        <f>+Sklop1[[#This Row],[Končna cena/enoto mere (EUR) z DDV]]*Sklop1[[#This Row],[Okvirna količina]]</f>
        <v>0</v>
      </c>
      <c r="U20" s="100"/>
    </row>
    <row r="21" spans="1:21" s="54" customFormat="1" ht="12">
      <c r="A21" s="266" t="s">
        <v>7</v>
      </c>
      <c r="B21" s="267" t="s">
        <v>321</v>
      </c>
      <c r="C21" s="266">
        <v>1</v>
      </c>
      <c r="D21" s="266" t="s">
        <v>94</v>
      </c>
      <c r="E21" s="268" t="s">
        <v>182</v>
      </c>
      <c r="F21" s="269">
        <v>50</v>
      </c>
      <c r="G21" s="270" t="s">
        <v>94</v>
      </c>
      <c r="H21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1" s="82">
        <f>IF(Sklop1[[#This Row],[ZAHTEVANA SHEMA KAKOVOSTI]]&lt;&gt;"",Sklop1[[#This Row],[Preračunana masa/volumen/kos na enoto kg]],"")</f>
        <v>50</v>
      </c>
      <c r="J21" s="95"/>
      <c r="K21" s="88"/>
      <c r="L21" s="88"/>
      <c r="M21" s="285"/>
      <c r="N21" s="173"/>
      <c r="O21" s="174"/>
      <c r="P21" s="290"/>
      <c r="Q21" s="89">
        <f>+Sklop1[[#This Row],[cena/enota brez DDV v EUR]]*Sklop1[[#This Row],[Stopnja DDV (%)]]</f>
        <v>0</v>
      </c>
      <c r="R21" s="89">
        <f>+Sklop1[[#This Row],[cena/enota brez DDV v EUR]]+Sklop1[[#This Row],[Davek (EUR)]]</f>
        <v>0</v>
      </c>
      <c r="S21" s="89">
        <f>+Sklop1[[#This Row],[cena/enota brez DDV v EUR]]*Sklop1[[#This Row],[Okvirna količina]]</f>
        <v>0</v>
      </c>
      <c r="T21" s="89">
        <f>+Sklop1[[#This Row],[Končna cena/enoto mere (EUR) z DDV]]*Sklop1[[#This Row],[Okvirna količina]]</f>
        <v>0</v>
      </c>
      <c r="U21" s="100"/>
    </row>
    <row r="22" spans="1:21" s="54" customFormat="1" ht="12">
      <c r="A22" s="266" t="s">
        <v>8</v>
      </c>
      <c r="B22" s="271" t="s">
        <v>321</v>
      </c>
      <c r="C22" s="266">
        <v>0.2</v>
      </c>
      <c r="D22" s="266" t="s">
        <v>94</v>
      </c>
      <c r="E22" s="268" t="s">
        <v>182</v>
      </c>
      <c r="F22" s="269">
        <v>500</v>
      </c>
      <c r="G22" s="270" t="s">
        <v>93</v>
      </c>
      <c r="H22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82">
        <f>IF(Sklop1[[#This Row],[ZAHTEVANA SHEMA KAKOVOSTI]]&lt;&gt;"",Sklop1[[#This Row],[Preračunana masa/volumen/kos na enoto kg]],"")</f>
        <v>100</v>
      </c>
      <c r="J22" s="95"/>
      <c r="K22" s="88"/>
      <c r="L22" s="88"/>
      <c r="M22" s="285"/>
      <c r="N22" s="173"/>
      <c r="O22" s="174"/>
      <c r="P22" s="290"/>
      <c r="Q22" s="89">
        <f>+Sklop1[[#This Row],[cena/enota brez DDV v EUR]]*Sklop1[[#This Row],[Stopnja DDV (%)]]</f>
        <v>0</v>
      </c>
      <c r="R22" s="89">
        <f>+Sklop1[[#This Row],[cena/enota brez DDV v EUR]]+Sklop1[[#This Row],[Davek (EUR)]]</f>
        <v>0</v>
      </c>
      <c r="S22" s="89">
        <f>+Sklop1[[#This Row],[cena/enota brez DDV v EUR]]*Sklop1[[#This Row],[Okvirna količina]]</f>
        <v>0</v>
      </c>
      <c r="T22" s="89">
        <f>+Sklop1[[#This Row],[Končna cena/enoto mere (EUR) z DDV]]*Sklop1[[#This Row],[Okvirna količina]]</f>
        <v>0</v>
      </c>
      <c r="U22" s="100"/>
    </row>
    <row r="23" spans="1:21" s="54" customFormat="1" ht="12">
      <c r="A23" s="266" t="s">
        <v>9</v>
      </c>
      <c r="B23" s="271" t="s">
        <v>322</v>
      </c>
      <c r="C23" s="266">
        <v>1</v>
      </c>
      <c r="D23" s="266" t="s">
        <v>94</v>
      </c>
      <c r="E23" s="268" t="s">
        <v>182</v>
      </c>
      <c r="F23" s="269">
        <v>50</v>
      </c>
      <c r="G23" s="270" t="s">
        <v>94</v>
      </c>
      <c r="H23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3" s="82">
        <f>IF(Sklop1[[#This Row],[ZAHTEVANA SHEMA KAKOVOSTI]]&lt;&gt;"",Sklop1[[#This Row],[Preračunana masa/volumen/kos na enoto kg]],"")</f>
        <v>50</v>
      </c>
      <c r="J23" s="95"/>
      <c r="K23" s="88"/>
      <c r="L23" s="88"/>
      <c r="M23" s="285"/>
      <c r="N23" s="173"/>
      <c r="O23" s="174"/>
      <c r="P23" s="290"/>
      <c r="Q23" s="89">
        <f>+Sklop1[[#This Row],[cena/enota brez DDV v EUR]]*Sklop1[[#This Row],[Stopnja DDV (%)]]</f>
        <v>0</v>
      </c>
      <c r="R23" s="89">
        <f>+Sklop1[[#This Row],[cena/enota brez DDV v EUR]]+Sklop1[[#This Row],[Davek (EUR)]]</f>
        <v>0</v>
      </c>
      <c r="S23" s="89">
        <f>+Sklop1[[#This Row],[cena/enota brez DDV v EUR]]*Sklop1[[#This Row],[Okvirna količina]]</f>
        <v>0</v>
      </c>
      <c r="T23" s="89">
        <f>+Sklop1[[#This Row],[Končna cena/enoto mere (EUR) z DDV]]*Sklop1[[#This Row],[Okvirna količina]]</f>
        <v>0</v>
      </c>
      <c r="U23" s="100"/>
    </row>
    <row r="24" spans="1:21" s="54" customFormat="1" ht="12">
      <c r="A24" s="266" t="s">
        <v>10</v>
      </c>
      <c r="B24" s="271" t="s">
        <v>322</v>
      </c>
      <c r="C24" s="266">
        <v>0.2</v>
      </c>
      <c r="D24" s="266" t="s">
        <v>94</v>
      </c>
      <c r="E24" s="268" t="s">
        <v>182</v>
      </c>
      <c r="F24" s="269">
        <v>500</v>
      </c>
      <c r="G24" s="270" t="s">
        <v>93</v>
      </c>
      <c r="H24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82">
        <f>IF(Sklop1[[#This Row],[ZAHTEVANA SHEMA KAKOVOSTI]]&lt;&gt;"",Sklop1[[#This Row],[Preračunana masa/volumen/kos na enoto kg]],"")</f>
        <v>100</v>
      </c>
      <c r="J24" s="95"/>
      <c r="K24" s="88"/>
      <c r="L24" s="88"/>
      <c r="M24" s="285"/>
      <c r="N24" s="173"/>
      <c r="O24" s="174"/>
      <c r="P24" s="290"/>
      <c r="Q24" s="89">
        <f>+Sklop1[[#This Row],[cena/enota brez DDV v EUR]]*Sklop1[[#This Row],[Stopnja DDV (%)]]</f>
        <v>0</v>
      </c>
      <c r="R24" s="89">
        <f>+Sklop1[[#This Row],[cena/enota brez DDV v EUR]]+Sklop1[[#This Row],[Davek (EUR)]]</f>
        <v>0</v>
      </c>
      <c r="S24" s="89">
        <f>+Sklop1[[#This Row],[cena/enota brez DDV v EUR]]*Sklop1[[#This Row],[Okvirna količina]]</f>
        <v>0</v>
      </c>
      <c r="T24" s="89">
        <f>+Sklop1[[#This Row],[Končna cena/enoto mere (EUR) z DDV]]*Sklop1[[#This Row],[Okvirna količina]]</f>
        <v>0</v>
      </c>
      <c r="U24" s="100"/>
    </row>
    <row r="25" spans="1:21" s="54" customFormat="1" ht="24">
      <c r="A25" s="266" t="s">
        <v>11</v>
      </c>
      <c r="B25" s="271" t="s">
        <v>323</v>
      </c>
      <c r="C25" s="266">
        <v>1</v>
      </c>
      <c r="D25" s="266" t="s">
        <v>94</v>
      </c>
      <c r="E25" s="268"/>
      <c r="F25" s="269">
        <v>600</v>
      </c>
      <c r="G25" s="270" t="s">
        <v>94</v>
      </c>
      <c r="H25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5" s="82" t="str">
        <f>IF(Sklop1[[#This Row],[ZAHTEVANA SHEMA KAKOVOSTI]]&lt;&gt;"",Sklop1[[#This Row],[Preračunana masa/volumen/kos na enoto kg]],"")</f>
        <v/>
      </c>
      <c r="J25" s="95"/>
      <c r="K25" s="88"/>
      <c r="L25" s="88"/>
      <c r="M25" s="285"/>
      <c r="N25" s="173"/>
      <c r="O25" s="174"/>
      <c r="P25" s="290"/>
      <c r="Q25" s="89">
        <f>+Sklop1[[#This Row],[cena/enota brez DDV v EUR]]*Sklop1[[#This Row],[Stopnja DDV (%)]]</f>
        <v>0</v>
      </c>
      <c r="R25" s="89">
        <f>+Sklop1[[#This Row],[cena/enota brez DDV v EUR]]+Sklop1[[#This Row],[Davek (EUR)]]</f>
        <v>0</v>
      </c>
      <c r="S25" s="89">
        <f>+Sklop1[[#This Row],[cena/enota brez DDV v EUR]]*Sklop1[[#This Row],[Okvirna količina]]</f>
        <v>0</v>
      </c>
      <c r="T25" s="89">
        <f>+Sklop1[[#This Row],[Končna cena/enoto mere (EUR) z DDV]]*Sklop1[[#This Row],[Okvirna količina]]</f>
        <v>0</v>
      </c>
      <c r="U25" s="100"/>
    </row>
    <row r="26" spans="1:21" s="54" customFormat="1" ht="24">
      <c r="A26" s="266" t="s">
        <v>12</v>
      </c>
      <c r="B26" s="271" t="s">
        <v>324</v>
      </c>
      <c r="C26" s="266">
        <v>1</v>
      </c>
      <c r="D26" s="266" t="s">
        <v>94</v>
      </c>
      <c r="E26" s="268" t="s">
        <v>182</v>
      </c>
      <c r="F26" s="269">
        <v>800</v>
      </c>
      <c r="G26" s="270" t="s">
        <v>94</v>
      </c>
      <c r="H2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6" s="82">
        <f>IF(Sklop1[[#This Row],[ZAHTEVANA SHEMA KAKOVOSTI]]&lt;&gt;"",Sklop1[[#This Row],[Preračunana masa/volumen/kos na enoto kg]],"")</f>
        <v>800</v>
      </c>
      <c r="J26" s="95"/>
      <c r="K26" s="88"/>
      <c r="L26" s="88"/>
      <c r="M26" s="285"/>
      <c r="N26" s="173"/>
      <c r="O26" s="174"/>
      <c r="P26" s="290"/>
      <c r="Q26" s="89">
        <f>+Sklop1[[#This Row],[cena/enota brez DDV v EUR]]*Sklop1[[#This Row],[Stopnja DDV (%)]]</f>
        <v>0</v>
      </c>
      <c r="R26" s="89">
        <f>+Sklop1[[#This Row],[cena/enota brez DDV v EUR]]+Sklop1[[#This Row],[Davek (EUR)]]</f>
        <v>0</v>
      </c>
      <c r="S26" s="89">
        <f>+Sklop1[[#This Row],[cena/enota brez DDV v EUR]]*Sklop1[[#This Row],[Okvirna količina]]</f>
        <v>0</v>
      </c>
      <c r="T26" s="89">
        <f>+Sklop1[[#This Row],[Končna cena/enoto mere (EUR) z DDV]]*Sklop1[[#This Row],[Okvirna količina]]</f>
        <v>0</v>
      </c>
      <c r="U26" s="100"/>
    </row>
    <row r="27" spans="1:21" s="54" customFormat="1" ht="24">
      <c r="A27" s="266" t="s">
        <v>13</v>
      </c>
      <c r="B27" s="272" t="s">
        <v>325</v>
      </c>
      <c r="C27" s="266">
        <v>1</v>
      </c>
      <c r="D27" s="266" t="s">
        <v>94</v>
      </c>
      <c r="E27" s="268" t="s">
        <v>182</v>
      </c>
      <c r="F27" s="269">
        <v>60</v>
      </c>
      <c r="G27" s="270" t="s">
        <v>94</v>
      </c>
      <c r="H2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7" s="82">
        <f>IF(Sklop1[[#This Row],[ZAHTEVANA SHEMA KAKOVOSTI]]&lt;&gt;"",Sklop1[[#This Row],[Preračunana masa/volumen/kos na enoto kg]],"")</f>
        <v>60</v>
      </c>
      <c r="J27" s="95"/>
      <c r="K27" s="88"/>
      <c r="L27" s="88"/>
      <c r="M27" s="285"/>
      <c r="N27" s="173"/>
      <c r="O27" s="174"/>
      <c r="P27" s="290"/>
      <c r="Q27" s="89">
        <f>+Sklop1[[#This Row],[cena/enota brez DDV v EUR]]*Sklop1[[#This Row],[Stopnja DDV (%)]]</f>
        <v>0</v>
      </c>
      <c r="R27" s="89">
        <f>+Sklop1[[#This Row],[cena/enota brez DDV v EUR]]+Sklop1[[#This Row],[Davek (EUR)]]</f>
        <v>0</v>
      </c>
      <c r="S27" s="89">
        <f>+Sklop1[[#This Row],[cena/enota brez DDV v EUR]]*Sklop1[[#This Row],[Okvirna količina]]</f>
        <v>0</v>
      </c>
      <c r="T27" s="89">
        <f>+Sklop1[[#This Row],[Končna cena/enoto mere (EUR) z DDV]]*Sklop1[[#This Row],[Okvirna količina]]</f>
        <v>0</v>
      </c>
      <c r="U27" s="100"/>
    </row>
    <row r="28" spans="1:21" s="54" customFormat="1" ht="12">
      <c r="A28" s="266" t="s">
        <v>14</v>
      </c>
      <c r="B28" s="271" t="s">
        <v>326</v>
      </c>
      <c r="C28" s="266">
        <v>180</v>
      </c>
      <c r="D28" s="266" t="s">
        <v>157</v>
      </c>
      <c r="E28" s="268"/>
      <c r="F28" s="269">
        <v>300</v>
      </c>
      <c r="G28" s="270" t="s">
        <v>93</v>
      </c>
      <c r="H2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28" s="82" t="str">
        <f>IF(Sklop1[[#This Row],[ZAHTEVANA SHEMA KAKOVOSTI]]&lt;&gt;"",Sklop1[[#This Row],[Preračunana masa/volumen/kos na enoto kg]],"")</f>
        <v/>
      </c>
      <c r="J28" s="95"/>
      <c r="K28" s="88"/>
      <c r="L28" s="88"/>
      <c r="M28" s="285"/>
      <c r="N28" s="173"/>
      <c r="O28" s="174"/>
      <c r="P28" s="290"/>
      <c r="Q28" s="89">
        <f>+Sklop1[[#This Row],[cena/enota brez DDV v EUR]]*Sklop1[[#This Row],[Stopnja DDV (%)]]</f>
        <v>0</v>
      </c>
      <c r="R28" s="89">
        <f>+Sklop1[[#This Row],[cena/enota brez DDV v EUR]]+Sklop1[[#This Row],[Davek (EUR)]]</f>
        <v>0</v>
      </c>
      <c r="S28" s="89">
        <f>+Sklop1[[#This Row],[cena/enota brez DDV v EUR]]*Sklop1[[#This Row],[Okvirna količina]]</f>
        <v>0</v>
      </c>
      <c r="T28" s="89">
        <f>+Sklop1[[#This Row],[Končna cena/enoto mere (EUR) z DDV]]*Sklop1[[#This Row],[Okvirna količina]]</f>
        <v>0</v>
      </c>
      <c r="U28" s="100"/>
    </row>
    <row r="29" spans="1:21" s="54" customFormat="1" ht="12">
      <c r="A29" s="249" t="s">
        <v>15</v>
      </c>
      <c r="B29" s="248" t="s">
        <v>326</v>
      </c>
      <c r="C29" s="249">
        <v>400</v>
      </c>
      <c r="D29" s="249" t="s">
        <v>157</v>
      </c>
      <c r="E29" s="273"/>
      <c r="F29" s="250">
        <v>1000</v>
      </c>
      <c r="G29" s="274" t="s">
        <v>93</v>
      </c>
      <c r="H2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9" s="250" t="str">
        <f>IF(Sklop1[[#This Row],[ZAHTEVANA SHEMA KAKOVOSTI]]&lt;&gt;"",Sklop1[[#This Row],[Preračunana masa/volumen/kos na enoto kg]],"")</f>
        <v/>
      </c>
      <c r="J29" s="252"/>
      <c r="K29" s="253"/>
      <c r="L29" s="253"/>
      <c r="M29" s="291"/>
      <c r="N29" s="292"/>
      <c r="O29" s="292"/>
      <c r="P29" s="293"/>
      <c r="Q29" s="254">
        <f>+Sklop1[[#This Row],[cena/enota brez DDV v EUR]]*Sklop1[[#This Row],[Stopnja DDV (%)]]</f>
        <v>0</v>
      </c>
      <c r="R29" s="254">
        <f>+Sklop1[[#This Row],[cena/enota brez DDV v EUR]]+Sklop1[[#This Row],[Davek (EUR)]]</f>
        <v>0</v>
      </c>
      <c r="S29" s="254">
        <f>+Sklop1[[#This Row],[cena/enota brez DDV v EUR]]*Sklop1[[#This Row],[Okvirna količina]]</f>
        <v>0</v>
      </c>
      <c r="T29" s="238">
        <f>+Sklop1[[#This Row],[Končna cena/enoto mere (EUR) z DDV]]*Sklop1[[#This Row],[Okvirna količina]]</f>
        <v>0</v>
      </c>
      <c r="U29" s="239"/>
    </row>
    <row r="30" spans="1:21" s="54" customFormat="1" ht="12">
      <c r="A30" s="249" t="s">
        <v>16</v>
      </c>
      <c r="B30" s="248" t="s">
        <v>326</v>
      </c>
      <c r="C30" s="266" t="s">
        <v>610</v>
      </c>
      <c r="D30" s="249" t="s">
        <v>0</v>
      </c>
      <c r="E30" s="273" t="s">
        <v>327</v>
      </c>
      <c r="F30" s="250">
        <v>50</v>
      </c>
      <c r="G30" s="274" t="s">
        <v>0</v>
      </c>
      <c r="H3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250">
        <f>IF(Sklop1[[#This Row],[ZAHTEVANA SHEMA KAKOVOSTI]]&lt;&gt;"",Sklop1[[#This Row],[Preračunana masa/volumen/kos na enoto kg]],"")</f>
        <v>50</v>
      </c>
      <c r="J30" s="252"/>
      <c r="K30" s="253"/>
      <c r="L30" s="253"/>
      <c r="M30" s="291"/>
      <c r="N30" s="292"/>
      <c r="O30" s="292"/>
      <c r="P30" s="293"/>
      <c r="Q30" s="254">
        <f>+Sklop1[[#This Row],[cena/enota brez DDV v EUR]]*Sklop1[[#This Row],[Stopnja DDV (%)]]</f>
        <v>0</v>
      </c>
      <c r="R30" s="254">
        <f>+Sklop1[[#This Row],[cena/enota brez DDV v EUR]]+Sklop1[[#This Row],[Davek (EUR)]]</f>
        <v>0</v>
      </c>
      <c r="S30" s="254">
        <f>+Sklop1[[#This Row],[cena/enota brez DDV v EUR]]*Sklop1[[#This Row],[Okvirna količina]]</f>
        <v>0</v>
      </c>
      <c r="T30" s="238">
        <f>+Sklop1[[#This Row],[Končna cena/enoto mere (EUR) z DDV]]*Sklop1[[#This Row],[Okvirna količina]]</f>
        <v>0</v>
      </c>
      <c r="U30" s="239"/>
    </row>
    <row r="31" spans="1:21" s="54" customFormat="1" ht="12">
      <c r="A31" s="249" t="s">
        <v>17</v>
      </c>
      <c r="B31" s="248" t="s">
        <v>328</v>
      </c>
      <c r="C31" s="249">
        <v>5</v>
      </c>
      <c r="D31" s="249" t="s">
        <v>0</v>
      </c>
      <c r="E31" s="273" t="s">
        <v>182</v>
      </c>
      <c r="F31" s="250">
        <v>150</v>
      </c>
      <c r="G31" s="274" t="s">
        <v>93</v>
      </c>
      <c r="H3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31" s="250">
        <f>IF(Sklop1[[#This Row],[ZAHTEVANA SHEMA KAKOVOSTI]]&lt;&gt;"",Sklop1[[#This Row],[Preračunana masa/volumen/kos na enoto kg]],"")</f>
        <v>750</v>
      </c>
      <c r="J31" s="252"/>
      <c r="K31" s="253"/>
      <c r="L31" s="253"/>
      <c r="M31" s="291"/>
      <c r="N31" s="292"/>
      <c r="O31" s="292"/>
      <c r="P31" s="293"/>
      <c r="Q31" s="254">
        <f>+Sklop1[[#This Row],[cena/enota brez DDV v EUR]]*Sklop1[[#This Row],[Stopnja DDV (%)]]</f>
        <v>0</v>
      </c>
      <c r="R31" s="254">
        <f>+Sklop1[[#This Row],[cena/enota brez DDV v EUR]]+Sklop1[[#This Row],[Davek (EUR)]]</f>
        <v>0</v>
      </c>
      <c r="S31" s="254">
        <f>+Sklop1[[#This Row],[cena/enota brez DDV v EUR]]*Sklop1[[#This Row],[Okvirna količina]]</f>
        <v>0</v>
      </c>
      <c r="T31" s="238">
        <f>+Sklop1[[#This Row],[Končna cena/enoto mere (EUR) z DDV]]*Sklop1[[#This Row],[Okvirna količina]]</f>
        <v>0</v>
      </c>
      <c r="U31" s="239"/>
    </row>
    <row r="32" spans="1:21" s="54" customFormat="1" ht="12">
      <c r="A32" s="249" t="s">
        <v>18</v>
      </c>
      <c r="B32" s="248" t="s">
        <v>329</v>
      </c>
      <c r="C32" s="249">
        <v>0.5</v>
      </c>
      <c r="D32" s="249" t="s">
        <v>0</v>
      </c>
      <c r="E32" s="273" t="s">
        <v>182</v>
      </c>
      <c r="F32" s="250">
        <v>10</v>
      </c>
      <c r="G32" s="274" t="s">
        <v>93</v>
      </c>
      <c r="H3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2" s="250">
        <f>IF(Sklop1[[#This Row],[ZAHTEVANA SHEMA KAKOVOSTI]]&lt;&gt;"",Sklop1[[#This Row],[Preračunana masa/volumen/kos na enoto kg]],"")</f>
        <v>5</v>
      </c>
      <c r="J32" s="252"/>
      <c r="K32" s="253"/>
      <c r="L32" s="253"/>
      <c r="M32" s="291"/>
      <c r="N32" s="292"/>
      <c r="O32" s="292"/>
      <c r="P32" s="293"/>
      <c r="Q32" s="254">
        <f>+Sklop1[[#This Row],[cena/enota brez DDV v EUR]]*Sklop1[[#This Row],[Stopnja DDV (%)]]</f>
        <v>0</v>
      </c>
      <c r="R32" s="254">
        <f>+Sklop1[[#This Row],[cena/enota brez DDV v EUR]]+Sklop1[[#This Row],[Davek (EUR)]]</f>
        <v>0</v>
      </c>
      <c r="S32" s="254">
        <f>+Sklop1[[#This Row],[cena/enota brez DDV v EUR]]*Sklop1[[#This Row],[Okvirna količina]]</f>
        <v>0</v>
      </c>
      <c r="T32" s="238">
        <f>+Sklop1[[#This Row],[Končna cena/enoto mere (EUR) z DDV]]*Sklop1[[#This Row],[Okvirna količina]]</f>
        <v>0</v>
      </c>
      <c r="U32" s="239"/>
    </row>
    <row r="33" spans="1:21" s="54" customFormat="1" ht="12">
      <c r="A33" s="249" t="s">
        <v>19</v>
      </c>
      <c r="B33" s="248" t="s">
        <v>330</v>
      </c>
      <c r="C33" s="249">
        <v>0.5</v>
      </c>
      <c r="D33" s="249" t="s">
        <v>0</v>
      </c>
      <c r="E33" s="273" t="s">
        <v>182</v>
      </c>
      <c r="F33" s="250">
        <v>300</v>
      </c>
      <c r="G33" s="274" t="s">
        <v>93</v>
      </c>
      <c r="H3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250">
        <f>IF(Sklop1[[#This Row],[ZAHTEVANA SHEMA KAKOVOSTI]]&lt;&gt;"",Sklop1[[#This Row],[Preračunana masa/volumen/kos na enoto kg]],"")</f>
        <v>150</v>
      </c>
      <c r="J33" s="252"/>
      <c r="K33" s="253"/>
      <c r="L33" s="253"/>
      <c r="M33" s="291"/>
      <c r="N33" s="292"/>
      <c r="O33" s="292"/>
      <c r="P33" s="293"/>
      <c r="Q33" s="254">
        <f>+Sklop1[[#This Row],[cena/enota brez DDV v EUR]]*Sklop1[[#This Row],[Stopnja DDV (%)]]</f>
        <v>0</v>
      </c>
      <c r="R33" s="254">
        <f>+Sklop1[[#This Row],[cena/enota brez DDV v EUR]]+Sklop1[[#This Row],[Davek (EUR)]]</f>
        <v>0</v>
      </c>
      <c r="S33" s="254">
        <f>+Sklop1[[#This Row],[cena/enota brez DDV v EUR]]*Sklop1[[#This Row],[Okvirna količina]]</f>
        <v>0</v>
      </c>
      <c r="T33" s="238">
        <f>+Sklop1[[#This Row],[Končna cena/enoto mere (EUR) z DDV]]*Sklop1[[#This Row],[Okvirna količina]]</f>
        <v>0</v>
      </c>
      <c r="U33" s="239"/>
    </row>
    <row r="34" spans="1:21" s="54" customFormat="1" ht="12">
      <c r="A34" s="249" t="s">
        <v>20</v>
      </c>
      <c r="B34" s="248" t="s">
        <v>330</v>
      </c>
      <c r="C34" s="249">
        <v>100</v>
      </c>
      <c r="D34" s="249" t="s">
        <v>157</v>
      </c>
      <c r="E34" s="273" t="s">
        <v>182</v>
      </c>
      <c r="F34" s="250">
        <v>100</v>
      </c>
      <c r="G34" s="274" t="s">
        <v>93</v>
      </c>
      <c r="H3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4" s="250">
        <f>IF(Sklop1[[#This Row],[ZAHTEVANA SHEMA KAKOVOSTI]]&lt;&gt;"",Sklop1[[#This Row],[Preračunana masa/volumen/kos na enoto kg]],"")</f>
        <v>10</v>
      </c>
      <c r="J34" s="252"/>
      <c r="K34" s="253"/>
      <c r="L34" s="253"/>
      <c r="M34" s="291"/>
      <c r="N34" s="292"/>
      <c r="O34" s="292"/>
      <c r="P34" s="293"/>
      <c r="Q34" s="254">
        <f>+Sklop1[[#This Row],[cena/enota brez DDV v EUR]]*Sklop1[[#This Row],[Stopnja DDV (%)]]</f>
        <v>0</v>
      </c>
      <c r="R34" s="254">
        <f>+Sklop1[[#This Row],[cena/enota brez DDV v EUR]]+Sklop1[[#This Row],[Davek (EUR)]]</f>
        <v>0</v>
      </c>
      <c r="S34" s="254">
        <f>+Sklop1[[#This Row],[cena/enota brez DDV v EUR]]*Sklop1[[#This Row],[Okvirna količina]]</f>
        <v>0</v>
      </c>
      <c r="T34" s="238">
        <f>+Sklop1[[#This Row],[Končna cena/enoto mere (EUR) z DDV]]*Sklop1[[#This Row],[Okvirna količina]]</f>
        <v>0</v>
      </c>
      <c r="U34" s="239"/>
    </row>
    <row r="35" spans="1:21" s="54" customFormat="1" ht="36">
      <c r="A35" s="249" t="s">
        <v>21</v>
      </c>
      <c r="B35" s="248" t="s">
        <v>331</v>
      </c>
      <c r="C35" s="249">
        <v>100</v>
      </c>
      <c r="D35" s="249" t="s">
        <v>157</v>
      </c>
      <c r="E35" s="273" t="s">
        <v>182</v>
      </c>
      <c r="F35" s="250">
        <v>500</v>
      </c>
      <c r="G35" s="274" t="s">
        <v>93</v>
      </c>
      <c r="H3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" s="250">
        <f>IF(Sklop1[[#This Row],[ZAHTEVANA SHEMA KAKOVOSTI]]&lt;&gt;"",Sklop1[[#This Row],[Preračunana masa/volumen/kos na enoto kg]],"")</f>
        <v>50</v>
      </c>
      <c r="J35" s="252"/>
      <c r="K35" s="253"/>
      <c r="L35" s="253"/>
      <c r="M35" s="291"/>
      <c r="N35" s="292"/>
      <c r="O35" s="292"/>
      <c r="P35" s="293"/>
      <c r="Q35" s="254">
        <f>+Sklop1[[#This Row],[cena/enota brez DDV v EUR]]*Sklop1[[#This Row],[Stopnja DDV (%)]]</f>
        <v>0</v>
      </c>
      <c r="R35" s="254">
        <f>+Sklop1[[#This Row],[cena/enota brez DDV v EUR]]+Sklop1[[#This Row],[Davek (EUR)]]</f>
        <v>0</v>
      </c>
      <c r="S35" s="254">
        <f>+Sklop1[[#This Row],[cena/enota brez DDV v EUR]]*Sklop1[[#This Row],[Okvirna količina]]</f>
        <v>0</v>
      </c>
      <c r="T35" s="238">
        <f>+Sklop1[[#This Row],[Končna cena/enoto mere (EUR) z DDV]]*Sklop1[[#This Row],[Okvirna količina]]</f>
        <v>0</v>
      </c>
      <c r="U35" s="239"/>
    </row>
    <row r="36" spans="1:21" s="54" customFormat="1" ht="24">
      <c r="A36" s="249" t="s">
        <v>22</v>
      </c>
      <c r="B36" s="248" t="s">
        <v>332</v>
      </c>
      <c r="C36" s="249">
        <v>110</v>
      </c>
      <c r="D36" s="249" t="s">
        <v>157</v>
      </c>
      <c r="E36" s="273"/>
      <c r="F36" s="250">
        <v>1000</v>
      </c>
      <c r="G36" s="274" t="s">
        <v>93</v>
      </c>
      <c r="H3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36" s="250" t="str">
        <f>IF(Sklop1[[#This Row],[ZAHTEVANA SHEMA KAKOVOSTI]]&lt;&gt;"",Sklop1[[#This Row],[Preračunana masa/volumen/kos na enoto kg]],"")</f>
        <v/>
      </c>
      <c r="J36" s="252"/>
      <c r="K36" s="253"/>
      <c r="L36" s="253"/>
      <c r="M36" s="291"/>
      <c r="N36" s="292"/>
      <c r="O36" s="292"/>
      <c r="P36" s="293"/>
      <c r="Q36" s="254">
        <f>+Sklop1[[#This Row],[cena/enota brez DDV v EUR]]*Sklop1[[#This Row],[Stopnja DDV (%)]]</f>
        <v>0</v>
      </c>
      <c r="R36" s="254">
        <f>+Sklop1[[#This Row],[cena/enota brez DDV v EUR]]+Sklop1[[#This Row],[Davek (EUR)]]</f>
        <v>0</v>
      </c>
      <c r="S36" s="254">
        <f>+Sklop1[[#This Row],[cena/enota brez DDV v EUR]]*Sklop1[[#This Row],[Okvirna količina]]</f>
        <v>0</v>
      </c>
      <c r="T36" s="238">
        <f>+Sklop1[[#This Row],[Končna cena/enoto mere (EUR) z DDV]]*Sklop1[[#This Row],[Okvirna količina]]</f>
        <v>0</v>
      </c>
      <c r="U36" s="239"/>
    </row>
    <row r="37" spans="1:21" s="54" customFormat="1" ht="12">
      <c r="A37" s="249" t="s">
        <v>23</v>
      </c>
      <c r="B37" s="248" t="s">
        <v>333</v>
      </c>
      <c r="C37" s="249">
        <v>250</v>
      </c>
      <c r="D37" s="249" t="s">
        <v>157</v>
      </c>
      <c r="E37" s="273" t="s">
        <v>182</v>
      </c>
      <c r="F37" s="250">
        <v>500</v>
      </c>
      <c r="G37" s="274" t="s">
        <v>93</v>
      </c>
      <c r="H3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37" s="250">
        <f>IF(Sklop1[[#This Row],[ZAHTEVANA SHEMA KAKOVOSTI]]&lt;&gt;"",Sklop1[[#This Row],[Preračunana masa/volumen/kos na enoto kg]],"")</f>
        <v>125</v>
      </c>
      <c r="J37" s="252"/>
      <c r="K37" s="253"/>
      <c r="L37" s="253"/>
      <c r="M37" s="291"/>
      <c r="N37" s="292"/>
      <c r="O37" s="292"/>
      <c r="P37" s="293"/>
      <c r="Q37" s="254">
        <f>+Sklop1[[#This Row],[cena/enota brez DDV v EUR]]*Sklop1[[#This Row],[Stopnja DDV (%)]]</f>
        <v>0</v>
      </c>
      <c r="R37" s="254">
        <f>+Sklop1[[#This Row],[cena/enota brez DDV v EUR]]+Sklop1[[#This Row],[Davek (EUR)]]</f>
        <v>0</v>
      </c>
      <c r="S37" s="254">
        <f>+Sklop1[[#This Row],[cena/enota brez DDV v EUR]]*Sklop1[[#This Row],[Okvirna količina]]</f>
        <v>0</v>
      </c>
      <c r="T37" s="238">
        <f>+Sklop1[[#This Row],[Končna cena/enoto mere (EUR) z DDV]]*Sklop1[[#This Row],[Okvirna količina]]</f>
        <v>0</v>
      </c>
      <c r="U37" s="239"/>
    </row>
    <row r="38" spans="1:21" s="54" customFormat="1" ht="12">
      <c r="A38" s="249" t="s">
        <v>24</v>
      </c>
      <c r="B38" s="248" t="s">
        <v>334</v>
      </c>
      <c r="C38" s="249">
        <v>3</v>
      </c>
      <c r="D38" s="249" t="s">
        <v>0</v>
      </c>
      <c r="E38" s="273" t="s">
        <v>182</v>
      </c>
      <c r="F38" s="250">
        <v>20</v>
      </c>
      <c r="G38" s="274" t="s">
        <v>93</v>
      </c>
      <c r="H3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8" s="250">
        <f>IF(Sklop1[[#This Row],[ZAHTEVANA SHEMA KAKOVOSTI]]&lt;&gt;"",Sklop1[[#This Row],[Preračunana masa/volumen/kos na enoto kg]],"")</f>
        <v>60</v>
      </c>
      <c r="J38" s="252"/>
      <c r="K38" s="253"/>
      <c r="L38" s="253"/>
      <c r="M38" s="291"/>
      <c r="N38" s="292"/>
      <c r="O38" s="292"/>
      <c r="P38" s="293"/>
      <c r="Q38" s="254">
        <f>+Sklop1[[#This Row],[cena/enota brez DDV v EUR]]*Sklop1[[#This Row],[Stopnja DDV (%)]]</f>
        <v>0</v>
      </c>
      <c r="R38" s="254">
        <f>+Sklop1[[#This Row],[cena/enota brez DDV v EUR]]+Sklop1[[#This Row],[Davek (EUR)]]</f>
        <v>0</v>
      </c>
      <c r="S38" s="254">
        <f>+Sklop1[[#This Row],[cena/enota brez DDV v EUR]]*Sklop1[[#This Row],[Okvirna količina]]</f>
        <v>0</v>
      </c>
      <c r="T38" s="238">
        <f>+Sklop1[[#This Row],[Končna cena/enoto mere (EUR) z DDV]]*Sklop1[[#This Row],[Okvirna količina]]</f>
        <v>0</v>
      </c>
      <c r="U38" s="239"/>
    </row>
    <row r="39" spans="1:21" s="54" customFormat="1" ht="12">
      <c r="A39" s="249" t="s">
        <v>25</v>
      </c>
      <c r="B39" s="248" t="s">
        <v>335</v>
      </c>
      <c r="C39" s="249">
        <v>140</v>
      </c>
      <c r="D39" s="249" t="s">
        <v>157</v>
      </c>
      <c r="E39" s="273" t="s">
        <v>182</v>
      </c>
      <c r="F39" s="250">
        <v>600</v>
      </c>
      <c r="G39" s="274" t="s">
        <v>93</v>
      </c>
      <c r="H3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39" s="250">
        <f>IF(Sklop1[[#This Row],[ZAHTEVANA SHEMA KAKOVOSTI]]&lt;&gt;"",Sklop1[[#This Row],[Preračunana masa/volumen/kos na enoto kg]],"")</f>
        <v>84.000000000000014</v>
      </c>
      <c r="J39" s="252"/>
      <c r="K39" s="253"/>
      <c r="L39" s="253"/>
      <c r="M39" s="291"/>
      <c r="N39" s="292"/>
      <c r="O39" s="292"/>
      <c r="P39" s="293"/>
      <c r="Q39" s="254">
        <f>+Sklop1[[#This Row],[cena/enota brez DDV v EUR]]*Sklop1[[#This Row],[Stopnja DDV (%)]]</f>
        <v>0</v>
      </c>
      <c r="R39" s="254">
        <f>+Sklop1[[#This Row],[cena/enota brez DDV v EUR]]+Sklop1[[#This Row],[Davek (EUR)]]</f>
        <v>0</v>
      </c>
      <c r="S39" s="254">
        <f>+Sklop1[[#This Row],[cena/enota brez DDV v EUR]]*Sklop1[[#This Row],[Okvirna količina]]</f>
        <v>0</v>
      </c>
      <c r="T39" s="238">
        <f>+Sklop1[[#This Row],[Končna cena/enoto mere (EUR) z DDV]]*Sklop1[[#This Row],[Okvirna količina]]</f>
        <v>0</v>
      </c>
      <c r="U39" s="239"/>
    </row>
    <row r="40" spans="1:21" s="54" customFormat="1" ht="12">
      <c r="A40" s="249" t="s">
        <v>26</v>
      </c>
      <c r="B40" s="248" t="s">
        <v>336</v>
      </c>
      <c r="C40" s="249">
        <v>140</v>
      </c>
      <c r="D40" s="249" t="s">
        <v>157</v>
      </c>
      <c r="E40" s="273" t="s">
        <v>182</v>
      </c>
      <c r="F40" s="250">
        <v>600</v>
      </c>
      <c r="G40" s="274" t="s">
        <v>93</v>
      </c>
      <c r="H4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40" s="250">
        <f>IF(Sklop1[[#This Row],[ZAHTEVANA SHEMA KAKOVOSTI]]&lt;&gt;"",Sklop1[[#This Row],[Preračunana masa/volumen/kos na enoto kg]],"")</f>
        <v>84.000000000000014</v>
      </c>
      <c r="J40" s="252"/>
      <c r="K40" s="253"/>
      <c r="L40" s="253"/>
      <c r="M40" s="291"/>
      <c r="N40" s="292"/>
      <c r="O40" s="292"/>
      <c r="P40" s="293"/>
      <c r="Q40" s="254">
        <f>+Sklop1[[#This Row],[cena/enota brez DDV v EUR]]*Sklop1[[#This Row],[Stopnja DDV (%)]]</f>
        <v>0</v>
      </c>
      <c r="R40" s="254">
        <f>+Sklop1[[#This Row],[cena/enota brez DDV v EUR]]+Sklop1[[#This Row],[Davek (EUR)]]</f>
        <v>0</v>
      </c>
      <c r="S40" s="254">
        <f>+Sklop1[[#This Row],[cena/enota brez DDV v EUR]]*Sklop1[[#This Row],[Okvirna količina]]</f>
        <v>0</v>
      </c>
      <c r="T40" s="238">
        <f>+Sklop1[[#This Row],[Končna cena/enoto mere (EUR) z DDV]]*Sklop1[[#This Row],[Okvirna količina]]</f>
        <v>0</v>
      </c>
      <c r="U40" s="239"/>
    </row>
    <row r="41" spans="1:21" s="54" customFormat="1" ht="12">
      <c r="A41" s="249" t="s">
        <v>27</v>
      </c>
      <c r="B41" s="248" t="s">
        <v>337</v>
      </c>
      <c r="C41" s="249">
        <v>140</v>
      </c>
      <c r="D41" s="249" t="s">
        <v>157</v>
      </c>
      <c r="E41" s="273" t="s">
        <v>182</v>
      </c>
      <c r="F41" s="250">
        <v>200</v>
      </c>
      <c r="G41" s="274" t="s">
        <v>93</v>
      </c>
      <c r="H4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41" s="250">
        <f>IF(Sklop1[[#This Row],[ZAHTEVANA SHEMA KAKOVOSTI]]&lt;&gt;"",Sklop1[[#This Row],[Preračunana masa/volumen/kos na enoto kg]],"")</f>
        <v>28.000000000000004</v>
      </c>
      <c r="J41" s="252"/>
      <c r="K41" s="253"/>
      <c r="L41" s="253"/>
      <c r="M41" s="291"/>
      <c r="N41" s="292"/>
      <c r="O41" s="292"/>
      <c r="P41" s="293"/>
      <c r="Q41" s="254">
        <f>+Sklop1[[#This Row],[cena/enota brez DDV v EUR]]*Sklop1[[#This Row],[Stopnja DDV (%)]]</f>
        <v>0</v>
      </c>
      <c r="R41" s="254">
        <f>+Sklop1[[#This Row],[cena/enota brez DDV v EUR]]+Sklop1[[#This Row],[Davek (EUR)]]</f>
        <v>0</v>
      </c>
      <c r="S41" s="254">
        <f>+Sklop1[[#This Row],[cena/enota brez DDV v EUR]]*Sklop1[[#This Row],[Okvirna količina]]</f>
        <v>0</v>
      </c>
      <c r="T41" s="238">
        <f>+Sklop1[[#This Row],[Končna cena/enoto mere (EUR) z DDV]]*Sklop1[[#This Row],[Okvirna količina]]</f>
        <v>0</v>
      </c>
      <c r="U41" s="239"/>
    </row>
    <row r="42" spans="1:21" s="54" customFormat="1" ht="12">
      <c r="A42" s="249" t="s">
        <v>28</v>
      </c>
      <c r="B42" s="248" t="s">
        <v>338</v>
      </c>
      <c r="C42" s="249">
        <v>140</v>
      </c>
      <c r="D42" s="249" t="s">
        <v>157</v>
      </c>
      <c r="E42" s="273" t="s">
        <v>182</v>
      </c>
      <c r="F42" s="250">
        <v>600</v>
      </c>
      <c r="G42" s="274" t="s">
        <v>93</v>
      </c>
      <c r="H4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42" s="250">
        <f>IF(Sklop1[[#This Row],[ZAHTEVANA SHEMA KAKOVOSTI]]&lt;&gt;"",Sklop1[[#This Row],[Preračunana masa/volumen/kos na enoto kg]],"")</f>
        <v>84.000000000000014</v>
      </c>
      <c r="J42" s="252"/>
      <c r="K42" s="253"/>
      <c r="L42" s="253"/>
      <c r="M42" s="291"/>
      <c r="N42" s="292"/>
      <c r="O42" s="292"/>
      <c r="P42" s="293"/>
      <c r="Q42" s="254">
        <f>+Sklop1[[#This Row],[cena/enota brez DDV v EUR]]*Sklop1[[#This Row],[Stopnja DDV (%)]]</f>
        <v>0</v>
      </c>
      <c r="R42" s="254">
        <f>+Sklop1[[#This Row],[cena/enota brez DDV v EUR]]+Sklop1[[#This Row],[Davek (EUR)]]</f>
        <v>0</v>
      </c>
      <c r="S42" s="254">
        <f>+Sklop1[[#This Row],[cena/enota brez DDV v EUR]]*Sklop1[[#This Row],[Okvirna količina]]</f>
        <v>0</v>
      </c>
      <c r="T42" s="238">
        <f>+Sklop1[[#This Row],[Končna cena/enoto mere (EUR) z DDV]]*Sklop1[[#This Row],[Okvirna količina]]</f>
        <v>0</v>
      </c>
      <c r="U42" s="239"/>
    </row>
    <row r="43" spans="1:21" s="54" customFormat="1" ht="12">
      <c r="A43" s="249" t="s">
        <v>29</v>
      </c>
      <c r="B43" s="248" t="s">
        <v>339</v>
      </c>
      <c r="C43" s="249">
        <v>150</v>
      </c>
      <c r="D43" s="249" t="s">
        <v>157</v>
      </c>
      <c r="E43" s="273" t="s">
        <v>182</v>
      </c>
      <c r="F43" s="250">
        <v>200</v>
      </c>
      <c r="G43" s="274" t="s">
        <v>93</v>
      </c>
      <c r="H4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250">
        <f>IF(Sklop1[[#This Row],[ZAHTEVANA SHEMA KAKOVOSTI]]&lt;&gt;"",Sklop1[[#This Row],[Preračunana masa/volumen/kos na enoto kg]],"")</f>
        <v>30</v>
      </c>
      <c r="J43" s="252"/>
      <c r="K43" s="253"/>
      <c r="L43" s="253"/>
      <c r="M43" s="291"/>
      <c r="N43" s="292"/>
      <c r="O43" s="292"/>
      <c r="P43" s="293"/>
      <c r="Q43" s="254">
        <f>+Sklop1[[#This Row],[cena/enota brez DDV v EUR]]*Sklop1[[#This Row],[Stopnja DDV (%)]]</f>
        <v>0</v>
      </c>
      <c r="R43" s="254">
        <f>+Sklop1[[#This Row],[cena/enota brez DDV v EUR]]+Sklop1[[#This Row],[Davek (EUR)]]</f>
        <v>0</v>
      </c>
      <c r="S43" s="254">
        <f>+Sklop1[[#This Row],[cena/enota brez DDV v EUR]]*Sklop1[[#This Row],[Okvirna količina]]</f>
        <v>0</v>
      </c>
      <c r="T43" s="238">
        <f>+Sklop1[[#This Row],[Končna cena/enoto mere (EUR) z DDV]]*Sklop1[[#This Row],[Okvirna količina]]</f>
        <v>0</v>
      </c>
      <c r="U43" s="239"/>
    </row>
    <row r="44" spans="1:21" s="54" customFormat="1" ht="12">
      <c r="A44" s="249" t="s">
        <v>30</v>
      </c>
      <c r="B44" s="248" t="s">
        <v>340</v>
      </c>
      <c r="C44" s="249">
        <v>250</v>
      </c>
      <c r="D44" s="249" t="s">
        <v>157</v>
      </c>
      <c r="E44" s="273" t="s">
        <v>182</v>
      </c>
      <c r="F44" s="250">
        <v>200</v>
      </c>
      <c r="G44" s="274" t="s">
        <v>93</v>
      </c>
      <c r="H4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4" s="250">
        <f>IF(Sklop1[[#This Row],[ZAHTEVANA SHEMA KAKOVOSTI]]&lt;&gt;"",Sklop1[[#This Row],[Preračunana masa/volumen/kos na enoto kg]],"")</f>
        <v>50</v>
      </c>
      <c r="J44" s="252"/>
      <c r="K44" s="253"/>
      <c r="L44" s="253"/>
      <c r="M44" s="291"/>
      <c r="N44" s="292"/>
      <c r="O44" s="292"/>
      <c r="P44" s="293"/>
      <c r="Q44" s="254">
        <f>+Sklop1[[#This Row],[cena/enota brez DDV v EUR]]*Sklop1[[#This Row],[Stopnja DDV (%)]]</f>
        <v>0</v>
      </c>
      <c r="R44" s="254">
        <f>+Sklop1[[#This Row],[cena/enota brez DDV v EUR]]+Sklop1[[#This Row],[Davek (EUR)]]</f>
        <v>0</v>
      </c>
      <c r="S44" s="254">
        <f>+Sklop1[[#This Row],[cena/enota brez DDV v EUR]]*Sklop1[[#This Row],[Okvirna količina]]</f>
        <v>0</v>
      </c>
      <c r="T44" s="238">
        <f>+Sklop1[[#This Row],[Končna cena/enoto mere (EUR) z DDV]]*Sklop1[[#This Row],[Okvirna količina]]</f>
        <v>0</v>
      </c>
      <c r="U44" s="239"/>
    </row>
    <row r="45" spans="1:21" s="54" customFormat="1" ht="12">
      <c r="A45" s="249" t="s">
        <v>31</v>
      </c>
      <c r="B45" s="248" t="s">
        <v>340</v>
      </c>
      <c r="C45" s="266" t="s">
        <v>609</v>
      </c>
      <c r="D45" s="249" t="s">
        <v>0</v>
      </c>
      <c r="E45" s="273" t="s">
        <v>182</v>
      </c>
      <c r="F45" s="250">
        <v>10</v>
      </c>
      <c r="G45" s="274" t="s">
        <v>0</v>
      </c>
      <c r="H4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5" s="250">
        <f>IF(Sklop1[[#This Row],[ZAHTEVANA SHEMA KAKOVOSTI]]&lt;&gt;"",Sklop1[[#This Row],[Preračunana masa/volumen/kos na enoto kg]],"")</f>
        <v>10</v>
      </c>
      <c r="J45" s="252"/>
      <c r="K45" s="253"/>
      <c r="L45" s="253"/>
      <c r="M45" s="291"/>
      <c r="N45" s="292"/>
      <c r="O45" s="292"/>
      <c r="P45" s="293"/>
      <c r="Q45" s="254">
        <f>+Sklop1[[#This Row],[cena/enota brez DDV v EUR]]*Sklop1[[#This Row],[Stopnja DDV (%)]]</f>
        <v>0</v>
      </c>
      <c r="R45" s="254">
        <f>+Sklop1[[#This Row],[cena/enota brez DDV v EUR]]+Sklop1[[#This Row],[Davek (EUR)]]</f>
        <v>0</v>
      </c>
      <c r="S45" s="254">
        <f>+Sklop1[[#This Row],[cena/enota brez DDV v EUR]]*Sklop1[[#This Row],[Okvirna količina]]</f>
        <v>0</v>
      </c>
      <c r="T45" s="238">
        <f>+Sklop1[[#This Row],[Končna cena/enoto mere (EUR) z DDV]]*Sklop1[[#This Row],[Okvirna količina]]</f>
        <v>0</v>
      </c>
      <c r="U45" s="239"/>
    </row>
    <row r="46" spans="1:21" s="54" customFormat="1" ht="24">
      <c r="A46" s="249" t="s">
        <v>32</v>
      </c>
      <c r="B46" s="248" t="s">
        <v>341</v>
      </c>
      <c r="C46" s="266" t="s">
        <v>608</v>
      </c>
      <c r="D46" s="249" t="s">
        <v>0</v>
      </c>
      <c r="E46" s="273" t="s">
        <v>182</v>
      </c>
      <c r="F46" s="250">
        <v>5</v>
      </c>
      <c r="G46" s="274" t="s">
        <v>0</v>
      </c>
      <c r="H4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6" s="250">
        <f>IF(Sklop1[[#This Row],[ZAHTEVANA SHEMA KAKOVOSTI]]&lt;&gt;"",Sklop1[[#This Row],[Preračunana masa/volumen/kos na enoto kg]],"")</f>
        <v>5</v>
      </c>
      <c r="J46" s="252"/>
      <c r="K46" s="253"/>
      <c r="L46" s="253"/>
      <c r="M46" s="291"/>
      <c r="N46" s="292"/>
      <c r="O46" s="292"/>
      <c r="P46" s="293"/>
      <c r="Q46" s="254">
        <f>+Sklop1[[#This Row],[cena/enota brez DDV v EUR]]*Sklop1[[#This Row],[Stopnja DDV (%)]]</f>
        <v>0</v>
      </c>
      <c r="R46" s="254">
        <f>+Sklop1[[#This Row],[cena/enota brez DDV v EUR]]+Sklop1[[#This Row],[Davek (EUR)]]</f>
        <v>0</v>
      </c>
      <c r="S46" s="254">
        <f>+Sklop1[[#This Row],[cena/enota brez DDV v EUR]]*Sklop1[[#This Row],[Okvirna količina]]</f>
        <v>0</v>
      </c>
      <c r="T46" s="238">
        <f>+Sklop1[[#This Row],[Končna cena/enoto mere (EUR) z DDV]]*Sklop1[[#This Row],[Okvirna količina]]</f>
        <v>0</v>
      </c>
      <c r="U46" s="239"/>
    </row>
    <row r="47" spans="1:21" s="54" customFormat="1" ht="24">
      <c r="A47" s="249" t="s">
        <v>33</v>
      </c>
      <c r="B47" s="248" t="s">
        <v>342</v>
      </c>
      <c r="C47" s="249">
        <v>2.6</v>
      </c>
      <c r="D47" s="249" t="s">
        <v>0</v>
      </c>
      <c r="E47" s="273" t="s">
        <v>182</v>
      </c>
      <c r="F47" s="250">
        <v>400</v>
      </c>
      <c r="G47" s="274" t="s">
        <v>0</v>
      </c>
      <c r="H4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1040</v>
      </c>
      <c r="I47" s="250">
        <f>IF(Sklop1[[#This Row],[ZAHTEVANA SHEMA KAKOVOSTI]]&lt;&gt;"",Sklop1[[#This Row],[Preračunana masa/volumen/kos na enoto kg]],"")</f>
        <v>1040</v>
      </c>
      <c r="J47" s="252"/>
      <c r="K47" s="253"/>
      <c r="L47" s="253"/>
      <c r="M47" s="291"/>
      <c r="N47" s="292"/>
      <c r="O47" s="292"/>
      <c r="P47" s="293"/>
      <c r="Q47" s="254">
        <f>+Sklop1[[#This Row],[cena/enota brez DDV v EUR]]*Sklop1[[#This Row],[Stopnja DDV (%)]]</f>
        <v>0</v>
      </c>
      <c r="R47" s="254">
        <f>+Sklop1[[#This Row],[cena/enota brez DDV v EUR]]+Sklop1[[#This Row],[Davek (EUR)]]</f>
        <v>0</v>
      </c>
      <c r="S47" s="254">
        <f>+Sklop1[[#This Row],[cena/enota brez DDV v EUR]]*Sklop1[[#This Row],[Okvirna količina]]</f>
        <v>0</v>
      </c>
      <c r="T47" s="238">
        <f>+Sklop1[[#This Row],[Končna cena/enoto mere (EUR) z DDV]]*Sklop1[[#This Row],[Okvirna količina]]</f>
        <v>0</v>
      </c>
      <c r="U47" s="239"/>
    </row>
    <row r="48" spans="1:21" s="54" customFormat="1" ht="24">
      <c r="A48" s="249" t="s">
        <v>34</v>
      </c>
      <c r="B48" s="248" t="s">
        <v>343</v>
      </c>
      <c r="C48" s="249">
        <v>2.6</v>
      </c>
      <c r="D48" s="249" t="s">
        <v>0</v>
      </c>
      <c r="E48" s="273" t="s">
        <v>182</v>
      </c>
      <c r="F48" s="250">
        <v>300</v>
      </c>
      <c r="G48" s="274" t="s">
        <v>0</v>
      </c>
      <c r="H4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780</v>
      </c>
      <c r="I48" s="250">
        <f>IF(Sklop1[[#This Row],[ZAHTEVANA SHEMA KAKOVOSTI]]&lt;&gt;"",Sklop1[[#This Row],[Preračunana masa/volumen/kos na enoto kg]],"")</f>
        <v>780</v>
      </c>
      <c r="J48" s="252"/>
      <c r="K48" s="253"/>
      <c r="L48" s="253"/>
      <c r="M48" s="291"/>
      <c r="N48" s="292"/>
      <c r="O48" s="292"/>
      <c r="P48" s="293"/>
      <c r="Q48" s="254">
        <f>+Sklop1[[#This Row],[cena/enota brez DDV v EUR]]*Sklop1[[#This Row],[Stopnja DDV (%)]]</f>
        <v>0</v>
      </c>
      <c r="R48" s="254">
        <f>+Sklop1[[#This Row],[cena/enota brez DDV v EUR]]+Sklop1[[#This Row],[Davek (EUR)]]</f>
        <v>0</v>
      </c>
      <c r="S48" s="254">
        <f>+Sklop1[[#This Row],[cena/enota brez DDV v EUR]]*Sklop1[[#This Row],[Okvirna količina]]</f>
        <v>0</v>
      </c>
      <c r="T48" s="238">
        <f>+Sklop1[[#This Row],[Končna cena/enoto mere (EUR) z DDV]]*Sklop1[[#This Row],[Okvirna količina]]</f>
        <v>0</v>
      </c>
      <c r="U48" s="239"/>
    </row>
    <row r="49" spans="1:21" s="54" customFormat="1" ht="24">
      <c r="A49" s="249" t="s">
        <v>35</v>
      </c>
      <c r="B49" s="248" t="s">
        <v>344</v>
      </c>
      <c r="C49" s="249">
        <v>1</v>
      </c>
      <c r="D49" s="249" t="s">
        <v>0</v>
      </c>
      <c r="E49" s="273"/>
      <c r="F49" s="250">
        <v>100</v>
      </c>
      <c r="G49" s="274" t="s">
        <v>0</v>
      </c>
      <c r="H4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9" s="250" t="str">
        <f>IF(Sklop1[[#This Row],[ZAHTEVANA SHEMA KAKOVOSTI]]&lt;&gt;"",Sklop1[[#This Row],[Preračunana masa/volumen/kos na enoto kg]],"")</f>
        <v/>
      </c>
      <c r="J49" s="252"/>
      <c r="K49" s="253"/>
      <c r="L49" s="253"/>
      <c r="M49" s="291"/>
      <c r="N49" s="292"/>
      <c r="O49" s="292"/>
      <c r="P49" s="293"/>
      <c r="Q49" s="254">
        <f>+Sklop1[[#This Row],[cena/enota brez DDV v EUR]]*Sklop1[[#This Row],[Stopnja DDV (%)]]</f>
        <v>0</v>
      </c>
      <c r="R49" s="254">
        <f>+Sklop1[[#This Row],[cena/enota brez DDV v EUR]]+Sklop1[[#This Row],[Davek (EUR)]]</f>
        <v>0</v>
      </c>
      <c r="S49" s="254">
        <f>+Sklop1[[#This Row],[cena/enota brez DDV v EUR]]*Sklop1[[#This Row],[Okvirna količina]]</f>
        <v>0</v>
      </c>
      <c r="T49" s="238">
        <f>+Sklop1[[#This Row],[Končna cena/enoto mere (EUR) z DDV]]*Sklop1[[#This Row],[Okvirna količina]]</f>
        <v>0</v>
      </c>
      <c r="U49" s="239"/>
    </row>
    <row r="50" spans="1:21" s="54" customFormat="1" ht="24">
      <c r="A50" s="249" t="s">
        <v>36</v>
      </c>
      <c r="B50" s="248" t="s">
        <v>345</v>
      </c>
      <c r="C50" s="249">
        <v>150</v>
      </c>
      <c r="D50" s="249" t="s">
        <v>157</v>
      </c>
      <c r="E50" s="273"/>
      <c r="F50" s="250">
        <v>60</v>
      </c>
      <c r="G50" s="274" t="s">
        <v>93</v>
      </c>
      <c r="H5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50" s="250" t="str">
        <f>IF(Sklop1[[#This Row],[ZAHTEVANA SHEMA KAKOVOSTI]]&lt;&gt;"",Sklop1[[#This Row],[Preračunana masa/volumen/kos na enoto kg]],"")</f>
        <v/>
      </c>
      <c r="J50" s="252"/>
      <c r="K50" s="253"/>
      <c r="L50" s="253"/>
      <c r="M50" s="291"/>
      <c r="N50" s="292"/>
      <c r="O50" s="292"/>
      <c r="P50" s="293"/>
      <c r="Q50" s="254">
        <f>+Sklop1[[#This Row],[cena/enota brez DDV v EUR]]*Sklop1[[#This Row],[Stopnja DDV (%)]]</f>
        <v>0</v>
      </c>
      <c r="R50" s="254">
        <f>+Sklop1[[#This Row],[cena/enota brez DDV v EUR]]+Sklop1[[#This Row],[Davek (EUR)]]</f>
        <v>0</v>
      </c>
      <c r="S50" s="254">
        <f>+Sklop1[[#This Row],[cena/enota brez DDV v EUR]]*Sklop1[[#This Row],[Okvirna količina]]</f>
        <v>0</v>
      </c>
      <c r="T50" s="238">
        <f>+Sklop1[[#This Row],[Končna cena/enoto mere (EUR) z DDV]]*Sklop1[[#This Row],[Okvirna količina]]</f>
        <v>0</v>
      </c>
      <c r="U50" s="239"/>
    </row>
    <row r="51" spans="1:21" s="54" customFormat="1" ht="24">
      <c r="A51" s="249" t="s">
        <v>37</v>
      </c>
      <c r="B51" s="248" t="s">
        <v>346</v>
      </c>
      <c r="C51" s="266" t="s">
        <v>608</v>
      </c>
      <c r="D51" s="249" t="s">
        <v>0</v>
      </c>
      <c r="E51" s="273"/>
      <c r="F51" s="250">
        <v>40</v>
      </c>
      <c r="G51" s="274" t="s">
        <v>0</v>
      </c>
      <c r="H5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1" s="250" t="str">
        <f>IF(Sklop1[[#This Row],[ZAHTEVANA SHEMA KAKOVOSTI]]&lt;&gt;"",Sklop1[[#This Row],[Preračunana masa/volumen/kos na enoto kg]],"")</f>
        <v/>
      </c>
      <c r="J51" s="252"/>
      <c r="K51" s="253"/>
      <c r="L51" s="253"/>
      <c r="M51" s="291"/>
      <c r="N51" s="292"/>
      <c r="O51" s="292"/>
      <c r="P51" s="293"/>
      <c r="Q51" s="254">
        <f>+Sklop1[[#This Row],[cena/enota brez DDV v EUR]]*Sklop1[[#This Row],[Stopnja DDV (%)]]</f>
        <v>0</v>
      </c>
      <c r="R51" s="254">
        <f>+Sklop1[[#This Row],[cena/enota brez DDV v EUR]]+Sklop1[[#This Row],[Davek (EUR)]]</f>
        <v>0</v>
      </c>
      <c r="S51" s="254">
        <f>+Sklop1[[#This Row],[cena/enota brez DDV v EUR]]*Sklop1[[#This Row],[Okvirna količina]]</f>
        <v>0</v>
      </c>
      <c r="T51" s="238">
        <f>+Sklop1[[#This Row],[Končna cena/enoto mere (EUR) z DDV]]*Sklop1[[#This Row],[Okvirna količina]]</f>
        <v>0</v>
      </c>
      <c r="U51" s="239"/>
    </row>
    <row r="52" spans="1:21" s="54" customFormat="1" ht="24">
      <c r="A52" s="249" t="s">
        <v>38</v>
      </c>
      <c r="B52" s="248" t="s">
        <v>346</v>
      </c>
      <c r="C52" s="249">
        <v>150</v>
      </c>
      <c r="D52" s="249" t="s">
        <v>157</v>
      </c>
      <c r="E52" s="273"/>
      <c r="F52" s="250">
        <v>60</v>
      </c>
      <c r="G52" s="274" t="s">
        <v>93</v>
      </c>
      <c r="H5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52" s="250" t="str">
        <f>IF(Sklop1[[#This Row],[ZAHTEVANA SHEMA KAKOVOSTI]]&lt;&gt;"",Sklop1[[#This Row],[Preračunana masa/volumen/kos na enoto kg]],"")</f>
        <v/>
      </c>
      <c r="J52" s="252"/>
      <c r="K52" s="253"/>
      <c r="L52" s="253"/>
      <c r="M52" s="291"/>
      <c r="N52" s="292"/>
      <c r="O52" s="292"/>
      <c r="P52" s="293"/>
      <c r="Q52" s="254">
        <f>+Sklop1[[#This Row],[cena/enota brez DDV v EUR]]*Sklop1[[#This Row],[Stopnja DDV (%)]]</f>
        <v>0</v>
      </c>
      <c r="R52" s="254">
        <f>+Sklop1[[#This Row],[cena/enota brez DDV v EUR]]+Sklop1[[#This Row],[Davek (EUR)]]</f>
        <v>0</v>
      </c>
      <c r="S52" s="254">
        <f>+Sklop1[[#This Row],[cena/enota brez DDV v EUR]]*Sklop1[[#This Row],[Okvirna količina]]</f>
        <v>0</v>
      </c>
      <c r="T52" s="238">
        <f>+Sklop1[[#This Row],[Končna cena/enoto mere (EUR) z DDV]]*Sklop1[[#This Row],[Okvirna količina]]</f>
        <v>0</v>
      </c>
      <c r="U52" s="239"/>
    </row>
    <row r="53" spans="1:21" s="54" customFormat="1" ht="24">
      <c r="A53" s="249" t="s">
        <v>39</v>
      </c>
      <c r="B53" s="248" t="s">
        <v>347</v>
      </c>
      <c r="C53" s="249">
        <v>5</v>
      </c>
      <c r="D53" s="249" t="s">
        <v>0</v>
      </c>
      <c r="E53" s="273"/>
      <c r="F53" s="250">
        <v>30</v>
      </c>
      <c r="G53" s="274" t="s">
        <v>93</v>
      </c>
      <c r="H5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3" s="250" t="str">
        <f>IF(Sklop1[[#This Row],[ZAHTEVANA SHEMA KAKOVOSTI]]&lt;&gt;"",Sklop1[[#This Row],[Preračunana masa/volumen/kos na enoto kg]],"")</f>
        <v/>
      </c>
      <c r="J53" s="252"/>
      <c r="K53" s="253"/>
      <c r="L53" s="253"/>
      <c r="M53" s="291"/>
      <c r="N53" s="292"/>
      <c r="O53" s="292"/>
      <c r="P53" s="293"/>
      <c r="Q53" s="254">
        <f>+Sklop1[[#This Row],[cena/enota brez DDV v EUR]]*Sklop1[[#This Row],[Stopnja DDV (%)]]</f>
        <v>0</v>
      </c>
      <c r="R53" s="254">
        <f>+Sklop1[[#This Row],[cena/enota brez DDV v EUR]]+Sklop1[[#This Row],[Davek (EUR)]]</f>
        <v>0</v>
      </c>
      <c r="S53" s="254">
        <f>+Sklop1[[#This Row],[cena/enota brez DDV v EUR]]*Sklop1[[#This Row],[Okvirna količina]]</f>
        <v>0</v>
      </c>
      <c r="T53" s="238">
        <f>+Sklop1[[#This Row],[Končna cena/enoto mere (EUR) z DDV]]*Sklop1[[#This Row],[Okvirna količina]]</f>
        <v>0</v>
      </c>
      <c r="U53" s="239"/>
    </row>
    <row r="54" spans="1:21" s="54" customFormat="1" ht="24">
      <c r="A54" s="249" t="s">
        <v>40</v>
      </c>
      <c r="B54" s="248" t="s">
        <v>347</v>
      </c>
      <c r="C54" s="266" t="s">
        <v>608</v>
      </c>
      <c r="D54" s="249" t="s">
        <v>0</v>
      </c>
      <c r="E54" s="273"/>
      <c r="F54" s="250">
        <v>10</v>
      </c>
      <c r="G54" s="274" t="s">
        <v>0</v>
      </c>
      <c r="H5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4" s="250" t="str">
        <f>IF(Sklop1[[#This Row],[ZAHTEVANA SHEMA KAKOVOSTI]]&lt;&gt;"",Sklop1[[#This Row],[Preračunana masa/volumen/kos na enoto kg]],"")</f>
        <v/>
      </c>
      <c r="J54" s="252"/>
      <c r="K54" s="253"/>
      <c r="L54" s="253"/>
      <c r="M54" s="291"/>
      <c r="N54" s="292"/>
      <c r="O54" s="292"/>
      <c r="P54" s="293"/>
      <c r="Q54" s="254">
        <f>+Sklop1[[#This Row],[cena/enota brez DDV v EUR]]*Sklop1[[#This Row],[Stopnja DDV (%)]]</f>
        <v>0</v>
      </c>
      <c r="R54" s="254">
        <f>+Sklop1[[#This Row],[cena/enota brez DDV v EUR]]+Sklop1[[#This Row],[Davek (EUR)]]</f>
        <v>0</v>
      </c>
      <c r="S54" s="254">
        <f>+Sklop1[[#This Row],[cena/enota brez DDV v EUR]]*Sklop1[[#This Row],[Okvirna količina]]</f>
        <v>0</v>
      </c>
      <c r="T54" s="238">
        <f>+Sklop1[[#This Row],[Končna cena/enoto mere (EUR) z DDV]]*Sklop1[[#This Row],[Okvirna količina]]</f>
        <v>0</v>
      </c>
      <c r="U54" s="239"/>
    </row>
    <row r="55" spans="1:21" s="54" customFormat="1" ht="24">
      <c r="A55" s="249" t="s">
        <v>41</v>
      </c>
      <c r="B55" s="248" t="s">
        <v>348</v>
      </c>
      <c r="C55" s="266" t="s">
        <v>607</v>
      </c>
      <c r="D55" s="249" t="s">
        <v>157</v>
      </c>
      <c r="E55" s="273" t="s">
        <v>182</v>
      </c>
      <c r="F55" s="250">
        <v>40</v>
      </c>
      <c r="G55" s="274" t="s">
        <v>0</v>
      </c>
      <c r="H5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5" s="250">
        <f>IF(Sklop1[[#This Row],[ZAHTEVANA SHEMA KAKOVOSTI]]&lt;&gt;"",Sklop1[[#This Row],[Preračunana masa/volumen/kos na enoto kg]],"")</f>
        <v>40</v>
      </c>
      <c r="J55" s="252"/>
      <c r="K55" s="253"/>
      <c r="L55" s="253"/>
      <c r="M55" s="291"/>
      <c r="N55" s="292"/>
      <c r="O55" s="292"/>
      <c r="P55" s="293"/>
      <c r="Q55" s="254">
        <f>+Sklop1[[#This Row],[cena/enota brez DDV v EUR]]*Sklop1[[#This Row],[Stopnja DDV (%)]]</f>
        <v>0</v>
      </c>
      <c r="R55" s="254">
        <f>+Sklop1[[#This Row],[cena/enota brez DDV v EUR]]+Sklop1[[#This Row],[Davek (EUR)]]</f>
        <v>0</v>
      </c>
      <c r="S55" s="254">
        <f>+Sklop1[[#This Row],[cena/enota brez DDV v EUR]]*Sklop1[[#This Row],[Okvirna količina]]</f>
        <v>0</v>
      </c>
      <c r="T55" s="238">
        <f>+Sklop1[[#This Row],[Končna cena/enoto mere (EUR) z DDV]]*Sklop1[[#This Row],[Okvirna količina]]</f>
        <v>0</v>
      </c>
      <c r="U55" s="239"/>
    </row>
    <row r="56" spans="1:21" s="54" customFormat="1" ht="24">
      <c r="A56" s="249" t="s">
        <v>42</v>
      </c>
      <c r="B56" s="248" t="s">
        <v>349</v>
      </c>
      <c r="C56" s="249">
        <v>2</v>
      </c>
      <c r="D56" s="249" t="s">
        <v>0</v>
      </c>
      <c r="E56" s="273" t="s">
        <v>182</v>
      </c>
      <c r="F56" s="250">
        <v>100</v>
      </c>
      <c r="G56" s="274" t="s">
        <v>93</v>
      </c>
      <c r="H5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6" s="250">
        <f>IF(Sklop1[[#This Row],[ZAHTEVANA SHEMA KAKOVOSTI]]&lt;&gt;"",Sklop1[[#This Row],[Preračunana masa/volumen/kos na enoto kg]],"")</f>
        <v>200</v>
      </c>
      <c r="J56" s="252"/>
      <c r="K56" s="253"/>
      <c r="L56" s="253"/>
      <c r="M56" s="291"/>
      <c r="N56" s="292"/>
      <c r="O56" s="292"/>
      <c r="P56" s="293"/>
      <c r="Q56" s="254">
        <f>+Sklop1[[#This Row],[cena/enota brez DDV v EUR]]*Sklop1[[#This Row],[Stopnja DDV (%)]]</f>
        <v>0</v>
      </c>
      <c r="R56" s="254">
        <f>+Sklop1[[#This Row],[cena/enota brez DDV v EUR]]+Sklop1[[#This Row],[Davek (EUR)]]</f>
        <v>0</v>
      </c>
      <c r="S56" s="254">
        <f>+Sklop1[[#This Row],[cena/enota brez DDV v EUR]]*Sklop1[[#This Row],[Okvirna količina]]</f>
        <v>0</v>
      </c>
      <c r="T56" s="238">
        <f>+Sklop1[[#This Row],[Končna cena/enoto mere (EUR) z DDV]]*Sklop1[[#This Row],[Okvirna količina]]</f>
        <v>0</v>
      </c>
      <c r="U56" s="239"/>
    </row>
    <row r="57" spans="1:21" s="54" customFormat="1" ht="24">
      <c r="A57" s="249" t="s">
        <v>43</v>
      </c>
      <c r="B57" s="248" t="s">
        <v>350</v>
      </c>
      <c r="C57" s="249">
        <v>1</v>
      </c>
      <c r="D57" s="249" t="s">
        <v>0</v>
      </c>
      <c r="E57" s="273"/>
      <c r="F57" s="250">
        <v>20</v>
      </c>
      <c r="G57" s="274" t="s">
        <v>0</v>
      </c>
      <c r="H5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7" s="250" t="str">
        <f>IF(Sklop1[[#This Row],[ZAHTEVANA SHEMA KAKOVOSTI]]&lt;&gt;"",Sklop1[[#This Row],[Preračunana masa/volumen/kos na enoto kg]],"")</f>
        <v/>
      </c>
      <c r="J57" s="252"/>
      <c r="K57" s="253"/>
      <c r="L57" s="253"/>
      <c r="M57" s="291"/>
      <c r="N57" s="292"/>
      <c r="O57" s="292"/>
      <c r="P57" s="293"/>
      <c r="Q57" s="254">
        <f>+Sklop1[[#This Row],[cena/enota brez DDV v EUR]]*Sklop1[[#This Row],[Stopnja DDV (%)]]</f>
        <v>0</v>
      </c>
      <c r="R57" s="254">
        <f>+Sklop1[[#This Row],[cena/enota brez DDV v EUR]]+Sklop1[[#This Row],[Davek (EUR)]]</f>
        <v>0</v>
      </c>
      <c r="S57" s="254">
        <f>+Sklop1[[#This Row],[cena/enota brez DDV v EUR]]*Sklop1[[#This Row],[Okvirna količina]]</f>
        <v>0</v>
      </c>
      <c r="T57" s="238">
        <f>+Sklop1[[#This Row],[Končna cena/enoto mere (EUR) z DDV]]*Sklop1[[#This Row],[Okvirna količina]]</f>
        <v>0</v>
      </c>
      <c r="U57" s="239"/>
    </row>
    <row r="58" spans="1:21" s="54" customFormat="1" ht="24">
      <c r="A58" s="249" t="s">
        <v>48</v>
      </c>
      <c r="B58" s="248" t="s">
        <v>351</v>
      </c>
      <c r="C58" s="249">
        <v>1</v>
      </c>
      <c r="D58" s="266" t="s">
        <v>0</v>
      </c>
      <c r="E58" s="273" t="s">
        <v>182</v>
      </c>
      <c r="F58" s="250">
        <v>10</v>
      </c>
      <c r="G58" s="274" t="s">
        <v>0</v>
      </c>
      <c r="H5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8" s="250">
        <f>IF(Sklop1[[#This Row],[ZAHTEVANA SHEMA KAKOVOSTI]]&lt;&gt;"",Sklop1[[#This Row],[Preračunana masa/volumen/kos na enoto kg]],"")</f>
        <v>10</v>
      </c>
      <c r="J58" s="252"/>
      <c r="K58" s="253"/>
      <c r="L58" s="253"/>
      <c r="M58" s="291"/>
      <c r="N58" s="292"/>
      <c r="O58" s="292"/>
      <c r="P58" s="293"/>
      <c r="Q58" s="254">
        <f>+Sklop1[[#This Row],[cena/enota brez DDV v EUR]]*Sklop1[[#This Row],[Stopnja DDV (%)]]</f>
        <v>0</v>
      </c>
      <c r="R58" s="254">
        <f>+Sklop1[[#This Row],[cena/enota brez DDV v EUR]]+Sklop1[[#This Row],[Davek (EUR)]]</f>
        <v>0</v>
      </c>
      <c r="S58" s="254">
        <f>+Sklop1[[#This Row],[cena/enota brez DDV v EUR]]*Sklop1[[#This Row],[Okvirna količina]]</f>
        <v>0</v>
      </c>
      <c r="T58" s="238">
        <f>+Sklop1[[#This Row],[Končna cena/enoto mere (EUR) z DDV]]*Sklop1[[#This Row],[Okvirna količina]]</f>
        <v>0</v>
      </c>
      <c r="U58" s="239"/>
    </row>
    <row r="59" spans="1:21" s="54" customFormat="1" ht="24">
      <c r="A59" s="249" t="s">
        <v>44</v>
      </c>
      <c r="B59" s="248" t="s">
        <v>352</v>
      </c>
      <c r="C59" s="249">
        <v>1</v>
      </c>
      <c r="D59" s="249" t="s">
        <v>0</v>
      </c>
      <c r="E59" s="273" t="s">
        <v>182</v>
      </c>
      <c r="F59" s="250">
        <v>30</v>
      </c>
      <c r="G59" s="274" t="s">
        <v>0</v>
      </c>
      <c r="H5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9" s="250">
        <f>IF(Sklop1[[#This Row],[ZAHTEVANA SHEMA KAKOVOSTI]]&lt;&gt;"",Sklop1[[#This Row],[Preračunana masa/volumen/kos na enoto kg]],"")</f>
        <v>30</v>
      </c>
      <c r="J59" s="252"/>
      <c r="K59" s="253"/>
      <c r="L59" s="253"/>
      <c r="M59" s="291"/>
      <c r="N59" s="292"/>
      <c r="O59" s="292"/>
      <c r="P59" s="293"/>
      <c r="Q59" s="254">
        <f>+Sklop1[[#This Row],[cena/enota brez DDV v EUR]]*Sklop1[[#This Row],[Stopnja DDV (%)]]</f>
        <v>0</v>
      </c>
      <c r="R59" s="254">
        <f>+Sklop1[[#This Row],[cena/enota brez DDV v EUR]]+Sklop1[[#This Row],[Davek (EUR)]]</f>
        <v>0</v>
      </c>
      <c r="S59" s="254">
        <f>+Sklop1[[#This Row],[cena/enota brez DDV v EUR]]*Sklop1[[#This Row],[Okvirna količina]]</f>
        <v>0</v>
      </c>
      <c r="T59" s="238">
        <f>+Sklop1[[#This Row],[Končna cena/enoto mere (EUR) z DDV]]*Sklop1[[#This Row],[Okvirna količina]]</f>
        <v>0</v>
      </c>
      <c r="U59" s="239"/>
    </row>
    <row r="60" spans="1:21" s="54" customFormat="1" ht="12">
      <c r="A60" s="249" t="s">
        <v>45</v>
      </c>
      <c r="B60" s="248" t="s">
        <v>353</v>
      </c>
      <c r="C60" s="249">
        <v>1</v>
      </c>
      <c r="D60" s="249" t="s">
        <v>0</v>
      </c>
      <c r="E60" s="273"/>
      <c r="F60" s="250">
        <v>30</v>
      </c>
      <c r="G60" s="274" t="s">
        <v>0</v>
      </c>
      <c r="H6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0" s="250" t="str">
        <f>IF(Sklop1[[#This Row],[ZAHTEVANA SHEMA KAKOVOSTI]]&lt;&gt;"",Sklop1[[#This Row],[Preračunana masa/volumen/kos na enoto kg]],"")</f>
        <v/>
      </c>
      <c r="J60" s="252"/>
      <c r="K60" s="253"/>
      <c r="L60" s="253"/>
      <c r="M60" s="291"/>
      <c r="N60" s="292"/>
      <c r="O60" s="292"/>
      <c r="P60" s="293"/>
      <c r="Q60" s="254">
        <f>+Sklop1[[#This Row],[cena/enota brez DDV v EUR]]*Sklop1[[#This Row],[Stopnja DDV (%)]]</f>
        <v>0</v>
      </c>
      <c r="R60" s="254">
        <f>+Sklop1[[#This Row],[cena/enota brez DDV v EUR]]+Sklop1[[#This Row],[Davek (EUR)]]</f>
        <v>0</v>
      </c>
      <c r="S60" s="254">
        <f>+Sklop1[[#This Row],[cena/enota brez DDV v EUR]]*Sklop1[[#This Row],[Okvirna količina]]</f>
        <v>0</v>
      </c>
      <c r="T60" s="238">
        <f>+Sklop1[[#This Row],[Končna cena/enoto mere (EUR) z DDV]]*Sklop1[[#This Row],[Okvirna količina]]</f>
        <v>0</v>
      </c>
      <c r="U60" s="239"/>
    </row>
    <row r="61" spans="1:21" s="54" customFormat="1" ht="12">
      <c r="A61" s="249" t="s">
        <v>49</v>
      </c>
      <c r="B61" s="248" t="s">
        <v>354</v>
      </c>
      <c r="C61" s="266" t="s">
        <v>606</v>
      </c>
      <c r="D61" s="249" t="s">
        <v>0</v>
      </c>
      <c r="E61" s="273"/>
      <c r="F61" s="250">
        <v>100</v>
      </c>
      <c r="G61" s="274" t="s">
        <v>0</v>
      </c>
      <c r="H6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1" s="250" t="str">
        <f>IF(Sklop1[[#This Row],[ZAHTEVANA SHEMA KAKOVOSTI]]&lt;&gt;"",Sklop1[[#This Row],[Preračunana masa/volumen/kos na enoto kg]],"")</f>
        <v/>
      </c>
      <c r="J61" s="252"/>
      <c r="K61" s="253"/>
      <c r="L61" s="253"/>
      <c r="M61" s="291"/>
      <c r="N61" s="292"/>
      <c r="O61" s="292"/>
      <c r="P61" s="293"/>
      <c r="Q61" s="254">
        <f>+Sklop1[[#This Row],[cena/enota brez DDV v EUR]]*Sklop1[[#This Row],[Stopnja DDV (%)]]</f>
        <v>0</v>
      </c>
      <c r="R61" s="254">
        <f>+Sklop1[[#This Row],[cena/enota brez DDV v EUR]]+Sklop1[[#This Row],[Davek (EUR)]]</f>
        <v>0</v>
      </c>
      <c r="S61" s="254">
        <f>+Sklop1[[#This Row],[cena/enota brez DDV v EUR]]*Sklop1[[#This Row],[Okvirna količina]]</f>
        <v>0</v>
      </c>
      <c r="T61" s="238">
        <f>+Sklop1[[#This Row],[Končna cena/enoto mere (EUR) z DDV]]*Sklop1[[#This Row],[Okvirna količina]]</f>
        <v>0</v>
      </c>
      <c r="U61" s="239"/>
    </row>
    <row r="62" spans="1:21" s="54" customFormat="1" ht="12">
      <c r="A62" s="249" t="s">
        <v>50</v>
      </c>
      <c r="B62" s="248" t="s">
        <v>355</v>
      </c>
      <c r="C62" s="249">
        <v>140</v>
      </c>
      <c r="D62" s="249" t="s">
        <v>157</v>
      </c>
      <c r="E62" s="273"/>
      <c r="F62" s="250">
        <v>700</v>
      </c>
      <c r="G62" s="274" t="s">
        <v>93</v>
      </c>
      <c r="H6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98.000000000000014</v>
      </c>
      <c r="I62" s="250" t="str">
        <f>IF(Sklop1[[#This Row],[ZAHTEVANA SHEMA KAKOVOSTI]]&lt;&gt;"",Sklop1[[#This Row],[Preračunana masa/volumen/kos na enoto kg]],"")</f>
        <v/>
      </c>
      <c r="J62" s="252"/>
      <c r="K62" s="253"/>
      <c r="L62" s="253"/>
      <c r="M62" s="291"/>
      <c r="N62" s="292"/>
      <c r="O62" s="292"/>
      <c r="P62" s="293"/>
      <c r="Q62" s="254">
        <f>+Sklop1[[#This Row],[cena/enota brez DDV v EUR]]*Sklop1[[#This Row],[Stopnja DDV (%)]]</f>
        <v>0</v>
      </c>
      <c r="R62" s="254">
        <f>+Sklop1[[#This Row],[cena/enota brez DDV v EUR]]+Sklop1[[#This Row],[Davek (EUR)]]</f>
        <v>0</v>
      </c>
      <c r="S62" s="254">
        <f>+Sklop1[[#This Row],[cena/enota brez DDV v EUR]]*Sklop1[[#This Row],[Okvirna količina]]</f>
        <v>0</v>
      </c>
      <c r="T62" s="238">
        <f>+Sklop1[[#This Row],[Končna cena/enoto mere (EUR) z DDV]]*Sklop1[[#This Row],[Okvirna količina]]</f>
        <v>0</v>
      </c>
      <c r="U62" s="239"/>
    </row>
    <row r="63" spans="1:21" s="54" customFormat="1" ht="12">
      <c r="A63" s="249" t="s">
        <v>46</v>
      </c>
      <c r="B63" s="248" t="s">
        <v>356</v>
      </c>
      <c r="C63" s="249">
        <v>140</v>
      </c>
      <c r="D63" s="249" t="s">
        <v>157</v>
      </c>
      <c r="E63" s="273"/>
      <c r="F63" s="250">
        <v>100</v>
      </c>
      <c r="G63" s="274" t="s">
        <v>93</v>
      </c>
      <c r="H6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63" s="250" t="str">
        <f>IF(Sklop1[[#This Row],[ZAHTEVANA SHEMA KAKOVOSTI]]&lt;&gt;"",Sklop1[[#This Row],[Preračunana masa/volumen/kos na enoto kg]],"")</f>
        <v/>
      </c>
      <c r="J63" s="252"/>
      <c r="K63" s="253"/>
      <c r="L63" s="253"/>
      <c r="M63" s="291"/>
      <c r="N63" s="292"/>
      <c r="O63" s="292"/>
      <c r="P63" s="293"/>
      <c r="Q63" s="254">
        <f>+Sklop1[[#This Row],[cena/enota brez DDV v EUR]]*Sklop1[[#This Row],[Stopnja DDV (%)]]</f>
        <v>0</v>
      </c>
      <c r="R63" s="254">
        <f>+Sklop1[[#This Row],[cena/enota brez DDV v EUR]]+Sklop1[[#This Row],[Davek (EUR)]]</f>
        <v>0</v>
      </c>
      <c r="S63" s="254">
        <f>+Sklop1[[#This Row],[cena/enota brez DDV v EUR]]*Sklop1[[#This Row],[Okvirna količina]]</f>
        <v>0</v>
      </c>
      <c r="T63" s="238">
        <f>+Sklop1[[#This Row],[Končna cena/enoto mere (EUR) z DDV]]*Sklop1[[#This Row],[Okvirna količina]]</f>
        <v>0</v>
      </c>
      <c r="U63" s="239"/>
    </row>
    <row r="64" spans="1:21" s="54" customFormat="1" ht="12">
      <c r="A64" s="249" t="s">
        <v>51</v>
      </c>
      <c r="B64" s="248" t="s">
        <v>357</v>
      </c>
      <c r="C64" s="249">
        <v>180</v>
      </c>
      <c r="D64" s="249" t="s">
        <v>157</v>
      </c>
      <c r="E64" s="273" t="s">
        <v>182</v>
      </c>
      <c r="F64" s="250">
        <v>500</v>
      </c>
      <c r="G64" s="274" t="s">
        <v>93</v>
      </c>
      <c r="H6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64" s="250">
        <f>IF(Sklop1[[#This Row],[ZAHTEVANA SHEMA KAKOVOSTI]]&lt;&gt;"",Sklop1[[#This Row],[Preračunana masa/volumen/kos na enoto kg]],"")</f>
        <v>90</v>
      </c>
      <c r="J64" s="252"/>
      <c r="K64" s="253"/>
      <c r="L64" s="253"/>
      <c r="M64" s="291"/>
      <c r="N64" s="292"/>
      <c r="O64" s="292"/>
      <c r="P64" s="293"/>
      <c r="Q64" s="254">
        <f>+Sklop1[[#This Row],[cena/enota brez DDV v EUR]]*Sklop1[[#This Row],[Stopnja DDV (%)]]</f>
        <v>0</v>
      </c>
      <c r="R64" s="254">
        <f>+Sklop1[[#This Row],[cena/enota brez DDV v EUR]]+Sklop1[[#This Row],[Davek (EUR)]]</f>
        <v>0</v>
      </c>
      <c r="S64" s="254">
        <f>+Sklop1[[#This Row],[cena/enota brez DDV v EUR]]*Sklop1[[#This Row],[Okvirna količina]]</f>
        <v>0</v>
      </c>
      <c r="T64" s="238">
        <f>+Sklop1[[#This Row],[Končna cena/enoto mere (EUR) z DDV]]*Sklop1[[#This Row],[Okvirna količina]]</f>
        <v>0</v>
      </c>
      <c r="U64" s="239"/>
    </row>
    <row r="65" spans="1:22" s="54" customFormat="1" ht="24">
      <c r="A65" s="249" t="s">
        <v>47</v>
      </c>
      <c r="B65" s="248" t="s">
        <v>358</v>
      </c>
      <c r="C65" s="249">
        <v>180</v>
      </c>
      <c r="D65" s="249" t="s">
        <v>157</v>
      </c>
      <c r="E65" s="273" t="s">
        <v>182</v>
      </c>
      <c r="F65" s="250">
        <v>4000</v>
      </c>
      <c r="G65" s="274" t="s">
        <v>93</v>
      </c>
      <c r="H6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65" s="250">
        <f>IF(Sklop1[[#This Row],[ZAHTEVANA SHEMA KAKOVOSTI]]&lt;&gt;"",Sklop1[[#This Row],[Preračunana masa/volumen/kos na enoto kg]],"")</f>
        <v>720</v>
      </c>
      <c r="J65" s="252"/>
      <c r="K65" s="253"/>
      <c r="L65" s="253"/>
      <c r="M65" s="291"/>
      <c r="N65" s="292"/>
      <c r="O65" s="292"/>
      <c r="P65" s="293"/>
      <c r="Q65" s="254">
        <f>+Sklop1[[#This Row],[cena/enota brez DDV v EUR]]*Sklop1[[#This Row],[Stopnja DDV (%)]]</f>
        <v>0</v>
      </c>
      <c r="R65" s="254">
        <f>+Sklop1[[#This Row],[cena/enota brez DDV v EUR]]+Sklop1[[#This Row],[Davek (EUR)]]</f>
        <v>0</v>
      </c>
      <c r="S65" s="254">
        <f>+Sklop1[[#This Row],[cena/enota brez DDV v EUR]]*Sklop1[[#This Row],[Okvirna količina]]</f>
        <v>0</v>
      </c>
      <c r="T65" s="238">
        <f>+Sklop1[[#This Row],[Končna cena/enoto mere (EUR) z DDV]]*Sklop1[[#This Row],[Okvirna količina]]</f>
        <v>0</v>
      </c>
      <c r="U65" s="239"/>
    </row>
    <row r="66" spans="1:22" s="54" customFormat="1" ht="12">
      <c r="A66" s="249" t="s">
        <v>52</v>
      </c>
      <c r="B66" s="248" t="s">
        <v>359</v>
      </c>
      <c r="C66" s="249">
        <v>180</v>
      </c>
      <c r="D66" s="249" t="s">
        <v>157</v>
      </c>
      <c r="E66" s="273" t="s">
        <v>182</v>
      </c>
      <c r="F66" s="250">
        <v>4000</v>
      </c>
      <c r="G66" s="274" t="s">
        <v>93</v>
      </c>
      <c r="H6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66" s="250">
        <f>IF(Sklop1[[#This Row],[ZAHTEVANA SHEMA KAKOVOSTI]]&lt;&gt;"",Sklop1[[#This Row],[Preračunana masa/volumen/kos na enoto kg]],"")</f>
        <v>720</v>
      </c>
      <c r="J66" s="252"/>
      <c r="K66" s="253"/>
      <c r="L66" s="253"/>
      <c r="M66" s="291"/>
      <c r="N66" s="292"/>
      <c r="O66" s="292"/>
      <c r="P66" s="293"/>
      <c r="Q66" s="254">
        <f>+Sklop1[[#This Row],[cena/enota brez DDV v EUR]]*Sklop1[[#This Row],[Stopnja DDV (%)]]</f>
        <v>0</v>
      </c>
      <c r="R66" s="254">
        <f>+Sklop1[[#This Row],[cena/enota brez DDV v EUR]]+Sklop1[[#This Row],[Davek (EUR)]]</f>
        <v>0</v>
      </c>
      <c r="S66" s="254">
        <f>+Sklop1[[#This Row],[cena/enota brez DDV v EUR]]*Sklop1[[#This Row],[Okvirna količina]]</f>
        <v>0</v>
      </c>
      <c r="T66" s="238">
        <f>+Sklop1[[#This Row],[Končna cena/enoto mere (EUR) z DDV]]*Sklop1[[#This Row],[Okvirna količina]]</f>
        <v>0</v>
      </c>
      <c r="U66" s="239"/>
    </row>
    <row r="67" spans="1:22" s="54" customFormat="1" ht="12">
      <c r="A67" s="249" t="s">
        <v>53</v>
      </c>
      <c r="B67" s="248" t="s">
        <v>360</v>
      </c>
      <c r="C67" s="249">
        <v>500</v>
      </c>
      <c r="D67" s="249" t="s">
        <v>157</v>
      </c>
      <c r="E67" s="273" t="s">
        <v>182</v>
      </c>
      <c r="F67" s="250">
        <v>100</v>
      </c>
      <c r="G67" s="274" t="s">
        <v>93</v>
      </c>
      <c r="H6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7" s="250">
        <f>IF(Sklop1[[#This Row],[ZAHTEVANA SHEMA KAKOVOSTI]]&lt;&gt;"",Sklop1[[#This Row],[Preračunana masa/volumen/kos na enoto kg]],"")</f>
        <v>50</v>
      </c>
      <c r="J67" s="252"/>
      <c r="K67" s="253"/>
      <c r="L67" s="253"/>
      <c r="M67" s="291"/>
      <c r="N67" s="292"/>
      <c r="O67" s="292"/>
      <c r="P67" s="293"/>
      <c r="Q67" s="254">
        <f>+Sklop1[[#This Row],[cena/enota brez DDV v EUR]]*Sklop1[[#This Row],[Stopnja DDV (%)]]</f>
        <v>0</v>
      </c>
      <c r="R67" s="254">
        <f>+Sklop1[[#This Row],[cena/enota brez DDV v EUR]]+Sklop1[[#This Row],[Davek (EUR)]]</f>
        <v>0</v>
      </c>
      <c r="S67" s="254">
        <f>+Sklop1[[#This Row],[cena/enota brez DDV v EUR]]*Sklop1[[#This Row],[Okvirna količina]]</f>
        <v>0</v>
      </c>
      <c r="T67" s="238">
        <f>+Sklop1[[#This Row],[Končna cena/enoto mere (EUR) z DDV]]*Sklop1[[#This Row],[Okvirna količina]]</f>
        <v>0</v>
      </c>
      <c r="U67" s="239"/>
    </row>
    <row r="68" spans="1:22" ht="27" customHeight="1">
      <c r="A68" s="275" t="s">
        <v>54</v>
      </c>
      <c r="B68" s="265" t="s">
        <v>361</v>
      </c>
      <c r="C68" s="249">
        <v>150</v>
      </c>
      <c r="D68" s="249" t="s">
        <v>157</v>
      </c>
      <c r="E68" s="273" t="s">
        <v>182</v>
      </c>
      <c r="F68" s="250">
        <v>4000</v>
      </c>
      <c r="G68" s="276" t="s">
        <v>93</v>
      </c>
      <c r="H6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68" s="250">
        <f>IF(Sklop1[[#This Row],[ZAHTEVANA SHEMA KAKOVOSTI]]&lt;&gt;"",Sklop1[[#This Row],[Preračunana masa/volumen/kos na enoto kg]],"")</f>
        <v>600</v>
      </c>
      <c r="J68" s="252"/>
      <c r="K68" s="253"/>
      <c r="L68" s="253"/>
      <c r="M68" s="291"/>
      <c r="N68" s="292"/>
      <c r="O68" s="292"/>
      <c r="P68" s="294"/>
      <c r="Q68" s="254">
        <f>+Sklop1[[#This Row],[cena/enota brez DDV v EUR]]*Sklop1[[#This Row],[Stopnja DDV (%)]]</f>
        <v>0</v>
      </c>
      <c r="R68" s="254">
        <f>+Sklop1[[#This Row],[cena/enota brez DDV v EUR]]+Sklop1[[#This Row],[Davek (EUR)]]</f>
        <v>0</v>
      </c>
      <c r="S68" s="254">
        <f>+Sklop1[[#This Row],[cena/enota brez DDV v EUR]]*Sklop1[[#This Row],[Okvirna količina]]</f>
        <v>0</v>
      </c>
      <c r="T68" s="238">
        <f>+Sklop1[[#This Row],[Končna cena/enoto mere (EUR) z DDV]]*Sklop1[[#This Row],[Okvirna količina]]</f>
        <v>0</v>
      </c>
      <c r="U68" s="239"/>
    </row>
    <row r="69" spans="1:22" ht="24">
      <c r="A69" s="277" t="s">
        <v>55</v>
      </c>
      <c r="B69" s="265" t="s">
        <v>362</v>
      </c>
      <c r="C69" s="249">
        <v>150</v>
      </c>
      <c r="D69" s="249" t="s">
        <v>157</v>
      </c>
      <c r="E69" s="273" t="s">
        <v>182</v>
      </c>
      <c r="F69" s="250">
        <v>4000</v>
      </c>
      <c r="G69" s="274" t="s">
        <v>93</v>
      </c>
      <c r="H6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69" s="250">
        <f>IF(Sklop1[[#This Row],[ZAHTEVANA SHEMA KAKOVOSTI]]&lt;&gt;"",Sklop1[[#This Row],[Preračunana masa/volumen/kos na enoto kg]],"")</f>
        <v>600</v>
      </c>
      <c r="J69" s="252"/>
      <c r="K69" s="253"/>
      <c r="L69" s="253"/>
      <c r="M69" s="291"/>
      <c r="N69" s="292"/>
      <c r="O69" s="292"/>
      <c r="P69" s="294"/>
      <c r="Q69" s="254">
        <f>+Sklop1[[#This Row],[cena/enota brez DDV v EUR]]*Sklop1[[#This Row],[Stopnja DDV (%)]]</f>
        <v>0</v>
      </c>
      <c r="R69" s="254">
        <f>+Sklop1[[#This Row],[cena/enota brez DDV v EUR]]+Sklop1[[#This Row],[Davek (EUR)]]</f>
        <v>0</v>
      </c>
      <c r="S69" s="254">
        <f>+Sklop1[[#This Row],[cena/enota brez DDV v EUR]]*Sklop1[[#This Row],[Okvirna količina]]</f>
        <v>0</v>
      </c>
      <c r="T69" s="238">
        <f>+Sklop1[[#This Row],[Končna cena/enoto mere (EUR) z DDV]]*Sklop1[[#This Row],[Okvirna količina]]</f>
        <v>0</v>
      </c>
      <c r="U69" s="239"/>
    </row>
    <row r="70" spans="1:22">
      <c r="A70" s="277" t="s">
        <v>56</v>
      </c>
      <c r="B70" s="265" t="s">
        <v>363</v>
      </c>
      <c r="C70" s="249">
        <v>500</v>
      </c>
      <c r="D70" s="249" t="s">
        <v>157</v>
      </c>
      <c r="E70" s="273" t="s">
        <v>182</v>
      </c>
      <c r="F70" s="250">
        <v>50</v>
      </c>
      <c r="G70" s="274" t="s">
        <v>93</v>
      </c>
      <c r="H7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70" s="250">
        <f>IF(Sklop1[[#This Row],[ZAHTEVANA SHEMA KAKOVOSTI]]&lt;&gt;"",Sklop1[[#This Row],[Preračunana masa/volumen/kos na enoto kg]],"")</f>
        <v>25</v>
      </c>
      <c r="J70" s="252"/>
      <c r="K70" s="253"/>
      <c r="L70" s="253"/>
      <c r="M70" s="291"/>
      <c r="N70" s="292"/>
      <c r="O70" s="292"/>
      <c r="P70" s="294"/>
      <c r="Q70" s="254">
        <f>+Sklop1[[#This Row],[cena/enota brez DDV v EUR]]*Sklop1[[#This Row],[Stopnja DDV (%)]]</f>
        <v>0</v>
      </c>
      <c r="R70" s="254">
        <f>+Sklop1[[#This Row],[cena/enota brez DDV v EUR]]+Sklop1[[#This Row],[Davek (EUR)]]</f>
        <v>0</v>
      </c>
      <c r="S70" s="254">
        <f>+Sklop1[[#This Row],[cena/enota brez DDV v EUR]]*Sklop1[[#This Row],[Okvirna količina]]</f>
        <v>0</v>
      </c>
      <c r="T70" s="238">
        <f>+Sklop1[[#This Row],[Končna cena/enoto mere (EUR) z DDV]]*Sklop1[[#This Row],[Okvirna količina]]</f>
        <v>0</v>
      </c>
      <c r="U70" s="239"/>
    </row>
    <row r="71" spans="1:22" ht="24">
      <c r="A71" s="277" t="s">
        <v>57</v>
      </c>
      <c r="B71" s="265" t="s">
        <v>364</v>
      </c>
      <c r="C71" s="249">
        <v>500</v>
      </c>
      <c r="D71" s="249" t="s">
        <v>157</v>
      </c>
      <c r="E71" s="273" t="s">
        <v>182</v>
      </c>
      <c r="F71" s="250">
        <v>20</v>
      </c>
      <c r="G71" s="274" t="s">
        <v>93</v>
      </c>
      <c r="H7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71" s="250">
        <f>IF(Sklop1[[#This Row],[ZAHTEVANA SHEMA KAKOVOSTI]]&lt;&gt;"",Sklop1[[#This Row],[Preračunana masa/volumen/kos na enoto kg]],"")</f>
        <v>10</v>
      </c>
      <c r="J71" s="252"/>
      <c r="K71" s="253"/>
      <c r="L71" s="253"/>
      <c r="M71" s="291"/>
      <c r="N71" s="292"/>
      <c r="O71" s="292"/>
      <c r="P71" s="294"/>
      <c r="Q71" s="254">
        <f>+Sklop1[[#This Row],[cena/enota brez DDV v EUR]]*Sklop1[[#This Row],[Stopnja DDV (%)]]</f>
        <v>0</v>
      </c>
      <c r="R71" s="254">
        <f>+Sklop1[[#This Row],[cena/enota brez DDV v EUR]]+Sklop1[[#This Row],[Davek (EUR)]]</f>
        <v>0</v>
      </c>
      <c r="S71" s="254">
        <f>+Sklop1[[#This Row],[cena/enota brez DDV v EUR]]*Sklop1[[#This Row],[Okvirna količina]]</f>
        <v>0</v>
      </c>
      <c r="T71" s="238">
        <f>+Sklop1[[#This Row],[Končna cena/enoto mere (EUR) z DDV]]*Sklop1[[#This Row],[Okvirna količina]]</f>
        <v>0</v>
      </c>
      <c r="U71" s="239"/>
    </row>
    <row r="72" spans="1:22" ht="24">
      <c r="A72" s="277" t="s">
        <v>58</v>
      </c>
      <c r="B72" s="265" t="s">
        <v>365</v>
      </c>
      <c r="C72" s="249">
        <v>160</v>
      </c>
      <c r="D72" s="249" t="s">
        <v>157</v>
      </c>
      <c r="E72" s="273" t="s">
        <v>182</v>
      </c>
      <c r="F72" s="250">
        <v>4000</v>
      </c>
      <c r="G72" s="274" t="s">
        <v>93</v>
      </c>
      <c r="H7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640</v>
      </c>
      <c r="I72" s="250">
        <f>IF(Sklop1[[#This Row],[ZAHTEVANA SHEMA KAKOVOSTI]]&lt;&gt;"",Sklop1[[#This Row],[Preračunana masa/volumen/kos na enoto kg]],"")</f>
        <v>640</v>
      </c>
      <c r="J72" s="252"/>
      <c r="K72" s="253"/>
      <c r="L72" s="253"/>
      <c r="M72" s="291"/>
      <c r="N72" s="292"/>
      <c r="O72" s="292"/>
      <c r="P72" s="294"/>
      <c r="Q72" s="254">
        <f>+Sklop1[[#This Row],[cena/enota brez DDV v EUR]]*Sklop1[[#This Row],[Stopnja DDV (%)]]</f>
        <v>0</v>
      </c>
      <c r="R72" s="254">
        <f>+Sklop1[[#This Row],[cena/enota brez DDV v EUR]]+Sklop1[[#This Row],[Davek (EUR)]]</f>
        <v>0</v>
      </c>
      <c r="S72" s="254">
        <f>+Sklop1[[#This Row],[cena/enota brez DDV v EUR]]*Sklop1[[#This Row],[Okvirna količina]]</f>
        <v>0</v>
      </c>
      <c r="T72" s="238">
        <f>+Sklop1[[#This Row],[Končna cena/enoto mere (EUR) z DDV]]*Sklop1[[#This Row],[Okvirna količina]]</f>
        <v>0</v>
      </c>
      <c r="U72" s="239"/>
    </row>
    <row r="73" spans="1:22" ht="24">
      <c r="A73" s="277" t="s">
        <v>59</v>
      </c>
      <c r="B73" s="265" t="s">
        <v>366</v>
      </c>
      <c r="C73" s="249">
        <v>140</v>
      </c>
      <c r="D73" s="249" t="s">
        <v>157</v>
      </c>
      <c r="E73" s="273"/>
      <c r="F73" s="250">
        <v>1000</v>
      </c>
      <c r="G73" s="274" t="s">
        <v>93</v>
      </c>
      <c r="H7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73" s="250" t="str">
        <f>IF(Sklop1[[#This Row],[ZAHTEVANA SHEMA KAKOVOSTI]]&lt;&gt;"",Sklop1[[#This Row],[Preračunana masa/volumen/kos na enoto kg]],"")</f>
        <v/>
      </c>
      <c r="J73" s="252"/>
      <c r="K73" s="253"/>
      <c r="L73" s="253"/>
      <c r="M73" s="291"/>
      <c r="N73" s="292"/>
      <c r="O73" s="292"/>
      <c r="P73" s="294"/>
      <c r="Q73" s="254">
        <f>+Sklop1[[#This Row],[cena/enota brez DDV v EUR]]*Sklop1[[#This Row],[Stopnja DDV (%)]]</f>
        <v>0</v>
      </c>
      <c r="R73" s="254">
        <f>+Sklop1[[#This Row],[cena/enota brez DDV v EUR]]+Sklop1[[#This Row],[Davek (EUR)]]</f>
        <v>0</v>
      </c>
      <c r="S73" s="254">
        <f>+Sklop1[[#This Row],[cena/enota brez DDV v EUR]]*Sklop1[[#This Row],[Okvirna količina]]</f>
        <v>0</v>
      </c>
      <c r="T73" s="238">
        <f>+Sklop1[[#This Row],[Končna cena/enoto mere (EUR) z DDV]]*Sklop1[[#This Row],[Okvirna količina]]</f>
        <v>0</v>
      </c>
      <c r="U73" s="239"/>
      <c r="V73" s="117"/>
    </row>
    <row r="74" spans="1:22" ht="24">
      <c r="A74" s="277" t="s">
        <v>60</v>
      </c>
      <c r="B74" s="265" t="s">
        <v>367</v>
      </c>
      <c r="C74" s="249">
        <v>150</v>
      </c>
      <c r="D74" s="249" t="s">
        <v>157</v>
      </c>
      <c r="E74" s="273" t="s">
        <v>182</v>
      </c>
      <c r="F74" s="250">
        <v>500</v>
      </c>
      <c r="G74" s="274" t="s">
        <v>93</v>
      </c>
      <c r="H7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74" s="250">
        <f>IF(Sklop1[[#This Row],[ZAHTEVANA SHEMA KAKOVOSTI]]&lt;&gt;"",Sklop1[[#This Row],[Preračunana masa/volumen/kos na enoto kg]],"")</f>
        <v>75</v>
      </c>
      <c r="J74" s="252"/>
      <c r="K74" s="253"/>
      <c r="L74" s="253"/>
      <c r="M74" s="291"/>
      <c r="N74" s="292"/>
      <c r="O74" s="292"/>
      <c r="P74" s="294"/>
      <c r="Q74" s="254">
        <f>+Sklop1[[#This Row],[cena/enota brez DDV v EUR]]*Sklop1[[#This Row],[Stopnja DDV (%)]]</f>
        <v>0</v>
      </c>
      <c r="R74" s="254">
        <f>+Sklop1[[#This Row],[cena/enota brez DDV v EUR]]+Sklop1[[#This Row],[Davek (EUR)]]</f>
        <v>0</v>
      </c>
      <c r="S74" s="254">
        <f>+Sklop1[[#This Row],[cena/enota brez DDV v EUR]]*Sklop1[[#This Row],[Okvirna količina]]</f>
        <v>0</v>
      </c>
      <c r="T74" s="238">
        <f>+Sklop1[[#This Row],[Končna cena/enoto mere (EUR) z DDV]]*Sklop1[[#This Row],[Okvirna količina]]</f>
        <v>0</v>
      </c>
      <c r="U74" s="239"/>
    </row>
    <row r="75" spans="1:22" ht="24">
      <c r="A75" s="277" t="s">
        <v>61</v>
      </c>
      <c r="B75" s="265" t="s">
        <v>368</v>
      </c>
      <c r="C75" s="249">
        <v>150</v>
      </c>
      <c r="D75" s="249" t="s">
        <v>157</v>
      </c>
      <c r="E75" s="273" t="s">
        <v>182</v>
      </c>
      <c r="F75" s="250">
        <v>500</v>
      </c>
      <c r="G75" s="274" t="s">
        <v>93</v>
      </c>
      <c r="H7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75" s="250">
        <f>IF(Sklop1[[#This Row],[ZAHTEVANA SHEMA KAKOVOSTI]]&lt;&gt;"",Sklop1[[#This Row],[Preračunana masa/volumen/kos na enoto kg]],"")</f>
        <v>75</v>
      </c>
      <c r="J75" s="252"/>
      <c r="K75" s="253"/>
      <c r="L75" s="253"/>
      <c r="M75" s="291"/>
      <c r="N75" s="292"/>
      <c r="O75" s="292"/>
      <c r="P75" s="294"/>
      <c r="Q75" s="254">
        <f>+Sklop1[[#This Row],[cena/enota brez DDV v EUR]]*Sklop1[[#This Row],[Stopnja DDV (%)]]</f>
        <v>0</v>
      </c>
      <c r="R75" s="254">
        <f>+Sklop1[[#This Row],[cena/enota brez DDV v EUR]]+Sklop1[[#This Row],[Davek (EUR)]]</f>
        <v>0</v>
      </c>
      <c r="S75" s="254">
        <f>+Sklop1[[#This Row],[cena/enota brez DDV v EUR]]*Sklop1[[#This Row],[Okvirna količina]]</f>
        <v>0</v>
      </c>
      <c r="T75" s="238">
        <f>+Sklop1[[#This Row],[Končna cena/enoto mere (EUR) z DDV]]*Sklop1[[#This Row],[Okvirna količina]]</f>
        <v>0</v>
      </c>
      <c r="U75" s="239"/>
    </row>
    <row r="76" spans="1:22" ht="24">
      <c r="A76" s="277" t="s">
        <v>62</v>
      </c>
      <c r="B76" s="265" t="s">
        <v>369</v>
      </c>
      <c r="C76" s="249">
        <v>150</v>
      </c>
      <c r="D76" s="249" t="s">
        <v>157</v>
      </c>
      <c r="E76" s="273" t="s">
        <v>182</v>
      </c>
      <c r="F76" s="250">
        <v>500</v>
      </c>
      <c r="G76" s="274" t="s">
        <v>93</v>
      </c>
      <c r="H7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76" s="250">
        <f>IF(Sklop1[[#This Row],[ZAHTEVANA SHEMA KAKOVOSTI]]&lt;&gt;"",Sklop1[[#This Row],[Preračunana masa/volumen/kos na enoto kg]],"")</f>
        <v>75</v>
      </c>
      <c r="J76" s="252"/>
      <c r="K76" s="253"/>
      <c r="L76" s="253"/>
      <c r="M76" s="291"/>
      <c r="N76" s="292"/>
      <c r="O76" s="292"/>
      <c r="P76" s="294"/>
      <c r="Q76" s="254">
        <f>+Sklop1[[#This Row],[cena/enota brez DDV v EUR]]*Sklop1[[#This Row],[Stopnja DDV (%)]]</f>
        <v>0</v>
      </c>
      <c r="R76" s="254">
        <f>+Sklop1[[#This Row],[cena/enota brez DDV v EUR]]+Sklop1[[#This Row],[Davek (EUR)]]</f>
        <v>0</v>
      </c>
      <c r="S76" s="254">
        <f>+Sklop1[[#This Row],[cena/enota brez DDV v EUR]]*Sklop1[[#This Row],[Okvirna količina]]</f>
        <v>0</v>
      </c>
      <c r="T76" s="238">
        <f>+Sklop1[[#This Row],[Končna cena/enoto mere (EUR) z DDV]]*Sklop1[[#This Row],[Okvirna količina]]</f>
        <v>0</v>
      </c>
      <c r="U76" s="239"/>
    </row>
    <row r="77" spans="1:22">
      <c r="A77" s="277" t="s">
        <v>68</v>
      </c>
      <c r="B77" s="265" t="s">
        <v>370</v>
      </c>
      <c r="C77" s="249">
        <v>140</v>
      </c>
      <c r="D77" s="249" t="s">
        <v>157</v>
      </c>
      <c r="E77" s="273" t="s">
        <v>182</v>
      </c>
      <c r="F77" s="250">
        <v>3000</v>
      </c>
      <c r="G77" s="274" t="s">
        <v>93</v>
      </c>
      <c r="H7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420.00000000000006</v>
      </c>
      <c r="I77" s="250">
        <f>IF(Sklop1[[#This Row],[ZAHTEVANA SHEMA KAKOVOSTI]]&lt;&gt;"",Sklop1[[#This Row],[Preračunana masa/volumen/kos na enoto kg]],"")</f>
        <v>420.00000000000006</v>
      </c>
      <c r="J77" s="252"/>
      <c r="K77" s="253"/>
      <c r="L77" s="253"/>
      <c r="M77" s="291"/>
      <c r="N77" s="292"/>
      <c r="O77" s="292"/>
      <c r="P77" s="294"/>
      <c r="Q77" s="254">
        <f>+Sklop1[[#This Row],[cena/enota brez DDV v EUR]]*Sklop1[[#This Row],[Stopnja DDV (%)]]</f>
        <v>0</v>
      </c>
      <c r="R77" s="254">
        <f>+Sklop1[[#This Row],[cena/enota brez DDV v EUR]]+Sklop1[[#This Row],[Davek (EUR)]]</f>
        <v>0</v>
      </c>
      <c r="S77" s="254">
        <f>+Sklop1[[#This Row],[cena/enota brez DDV v EUR]]*Sklop1[[#This Row],[Okvirna količina]]</f>
        <v>0</v>
      </c>
      <c r="T77" s="238">
        <f>+Sklop1[[#This Row],[Končna cena/enoto mere (EUR) z DDV]]*Sklop1[[#This Row],[Okvirna količina]]</f>
        <v>0</v>
      </c>
      <c r="U77" s="239"/>
    </row>
    <row r="78" spans="1:22" ht="24">
      <c r="A78" s="277" t="s">
        <v>69</v>
      </c>
      <c r="B78" s="265" t="s">
        <v>371</v>
      </c>
      <c r="C78" s="249">
        <v>150</v>
      </c>
      <c r="D78" s="249" t="s">
        <v>157</v>
      </c>
      <c r="E78" s="273" t="s">
        <v>182</v>
      </c>
      <c r="F78" s="250">
        <v>1000</v>
      </c>
      <c r="G78" s="274" t="s">
        <v>93</v>
      </c>
      <c r="H7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8" s="250">
        <f>IF(Sklop1[[#This Row],[ZAHTEVANA SHEMA KAKOVOSTI]]&lt;&gt;"",Sklop1[[#This Row],[Preračunana masa/volumen/kos na enoto kg]],"")</f>
        <v>150</v>
      </c>
      <c r="J78" s="252"/>
      <c r="K78" s="253"/>
      <c r="L78" s="253"/>
      <c r="M78" s="291"/>
      <c r="N78" s="292"/>
      <c r="O78" s="292"/>
      <c r="P78" s="294"/>
      <c r="Q78" s="254">
        <f>+Sklop1[[#This Row],[cena/enota brez DDV v EUR]]*Sklop1[[#This Row],[Stopnja DDV (%)]]</f>
        <v>0</v>
      </c>
      <c r="R78" s="254">
        <f>+Sklop1[[#This Row],[cena/enota brez DDV v EUR]]+Sklop1[[#This Row],[Davek (EUR)]]</f>
        <v>0</v>
      </c>
      <c r="S78" s="254">
        <f>+Sklop1[[#This Row],[cena/enota brez DDV v EUR]]*Sklop1[[#This Row],[Okvirna količina]]</f>
        <v>0</v>
      </c>
      <c r="T78" s="238">
        <f>+Sklop1[[#This Row],[Končna cena/enoto mere (EUR) z DDV]]*Sklop1[[#This Row],[Okvirna količina]]</f>
        <v>0</v>
      </c>
      <c r="U78" s="239"/>
    </row>
    <row r="79" spans="1:22" ht="24">
      <c r="A79" s="277" t="s">
        <v>70</v>
      </c>
      <c r="B79" s="265" t="s">
        <v>372</v>
      </c>
      <c r="C79" s="249">
        <v>150</v>
      </c>
      <c r="D79" s="249" t="s">
        <v>157</v>
      </c>
      <c r="E79" s="273" t="s">
        <v>182</v>
      </c>
      <c r="F79" s="250">
        <v>1000</v>
      </c>
      <c r="G79" s="274" t="s">
        <v>93</v>
      </c>
      <c r="H7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9" s="250">
        <f>IF(Sklop1[[#This Row],[ZAHTEVANA SHEMA KAKOVOSTI]]&lt;&gt;"",Sklop1[[#This Row],[Preračunana masa/volumen/kos na enoto kg]],"")</f>
        <v>150</v>
      </c>
      <c r="J79" s="252"/>
      <c r="K79" s="253"/>
      <c r="L79" s="253"/>
      <c r="M79" s="291"/>
      <c r="N79" s="292"/>
      <c r="O79" s="292"/>
      <c r="P79" s="294"/>
      <c r="Q79" s="254">
        <f>+Sklop1[[#This Row],[cena/enota brez DDV v EUR]]*Sklop1[[#This Row],[Stopnja DDV (%)]]</f>
        <v>0</v>
      </c>
      <c r="R79" s="254">
        <f>+Sklop1[[#This Row],[cena/enota brez DDV v EUR]]+Sklop1[[#This Row],[Davek (EUR)]]</f>
        <v>0</v>
      </c>
      <c r="S79" s="254">
        <f>+Sklop1[[#This Row],[cena/enota brez DDV v EUR]]*Sklop1[[#This Row],[Okvirna količina]]</f>
        <v>0</v>
      </c>
      <c r="T79" s="238">
        <f>+Sklop1[[#This Row],[Končna cena/enoto mere (EUR) z DDV]]*Sklop1[[#This Row],[Okvirna količina]]</f>
        <v>0</v>
      </c>
      <c r="U79" s="239"/>
    </row>
    <row r="80" spans="1:22" ht="24">
      <c r="A80" s="277" t="s">
        <v>71</v>
      </c>
      <c r="B80" s="265" t="s">
        <v>373</v>
      </c>
      <c r="C80" s="249">
        <v>150</v>
      </c>
      <c r="D80" s="249" t="s">
        <v>157</v>
      </c>
      <c r="E80" s="273" t="s">
        <v>182</v>
      </c>
      <c r="F80" s="250">
        <v>500</v>
      </c>
      <c r="G80" s="274" t="s">
        <v>93</v>
      </c>
      <c r="H8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80" s="250">
        <f>IF(Sklop1[[#This Row],[ZAHTEVANA SHEMA KAKOVOSTI]]&lt;&gt;"",Sklop1[[#This Row],[Preračunana masa/volumen/kos na enoto kg]],"")</f>
        <v>75</v>
      </c>
      <c r="J80" s="252"/>
      <c r="K80" s="253"/>
      <c r="L80" s="253"/>
      <c r="M80" s="291"/>
      <c r="N80" s="292"/>
      <c r="O80" s="292"/>
      <c r="P80" s="294"/>
      <c r="Q80" s="254">
        <f>+Sklop1[[#This Row],[cena/enota brez DDV v EUR]]*Sklop1[[#This Row],[Stopnja DDV (%)]]</f>
        <v>0</v>
      </c>
      <c r="R80" s="254">
        <f>+Sklop1[[#This Row],[cena/enota brez DDV v EUR]]+Sklop1[[#This Row],[Davek (EUR)]]</f>
        <v>0</v>
      </c>
      <c r="S80" s="254">
        <f>+Sklop1[[#This Row],[cena/enota brez DDV v EUR]]*Sklop1[[#This Row],[Okvirna količina]]</f>
        <v>0</v>
      </c>
      <c r="T80" s="238">
        <f>+Sklop1[[#This Row],[Končna cena/enoto mere (EUR) z DDV]]*Sklop1[[#This Row],[Okvirna količina]]</f>
        <v>0</v>
      </c>
      <c r="U80" s="239"/>
    </row>
    <row r="81" spans="1:22">
      <c r="A81" s="277" t="s">
        <v>72</v>
      </c>
      <c r="B81" s="265" t="s">
        <v>374</v>
      </c>
      <c r="C81" s="249">
        <v>750</v>
      </c>
      <c r="D81" s="249" t="s">
        <v>157</v>
      </c>
      <c r="E81" s="273" t="s">
        <v>182</v>
      </c>
      <c r="F81" s="250">
        <v>200</v>
      </c>
      <c r="G81" s="274" t="s">
        <v>93</v>
      </c>
      <c r="H8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81" s="250">
        <f>IF(Sklop1[[#This Row],[ZAHTEVANA SHEMA KAKOVOSTI]]&lt;&gt;"",Sklop1[[#This Row],[Preračunana masa/volumen/kos na enoto kg]],"")</f>
        <v>150</v>
      </c>
      <c r="J81" s="252"/>
      <c r="K81" s="253"/>
      <c r="L81" s="253"/>
      <c r="M81" s="291"/>
      <c r="N81" s="292"/>
      <c r="O81" s="292"/>
      <c r="P81" s="294"/>
      <c r="Q81" s="254">
        <f>+Sklop1[[#This Row],[cena/enota brez DDV v EUR]]*Sklop1[[#This Row],[Stopnja DDV (%)]]</f>
        <v>0</v>
      </c>
      <c r="R81" s="254">
        <f>+Sklop1[[#This Row],[cena/enota brez DDV v EUR]]+Sklop1[[#This Row],[Davek (EUR)]]</f>
        <v>0</v>
      </c>
      <c r="S81" s="254">
        <f>+Sklop1[[#This Row],[cena/enota brez DDV v EUR]]*Sklop1[[#This Row],[Okvirna količina]]</f>
        <v>0</v>
      </c>
      <c r="T81" s="238">
        <f>+Sklop1[[#This Row],[Končna cena/enoto mere (EUR) z DDV]]*Sklop1[[#This Row],[Okvirna količina]]</f>
        <v>0</v>
      </c>
      <c r="U81" s="239"/>
    </row>
    <row r="82" spans="1:22" ht="24">
      <c r="A82" s="277" t="s">
        <v>73</v>
      </c>
      <c r="B82" s="265" t="s">
        <v>375</v>
      </c>
      <c r="C82" s="249">
        <v>500</v>
      </c>
      <c r="D82" s="249" t="s">
        <v>157</v>
      </c>
      <c r="E82" s="273" t="s">
        <v>182</v>
      </c>
      <c r="F82" s="250">
        <v>100</v>
      </c>
      <c r="G82" s="274" t="s">
        <v>93</v>
      </c>
      <c r="H8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82" s="250">
        <f>IF(Sklop1[[#This Row],[ZAHTEVANA SHEMA KAKOVOSTI]]&lt;&gt;"",Sklop1[[#This Row],[Preračunana masa/volumen/kos na enoto kg]],"")</f>
        <v>50</v>
      </c>
      <c r="J82" s="252"/>
      <c r="K82" s="253"/>
      <c r="L82" s="253"/>
      <c r="M82" s="291"/>
      <c r="N82" s="292"/>
      <c r="O82" s="292"/>
      <c r="P82" s="294"/>
      <c r="Q82" s="254">
        <f>+Sklop1[[#This Row],[cena/enota brez DDV v EUR]]*Sklop1[[#This Row],[Stopnja DDV (%)]]</f>
        <v>0</v>
      </c>
      <c r="R82" s="254">
        <f>+Sklop1[[#This Row],[cena/enota brez DDV v EUR]]+Sklop1[[#This Row],[Davek (EUR)]]</f>
        <v>0</v>
      </c>
      <c r="S82" s="254">
        <f>+Sklop1[[#This Row],[cena/enota brez DDV v EUR]]*Sklop1[[#This Row],[Okvirna količina]]</f>
        <v>0</v>
      </c>
      <c r="T82" s="238">
        <f>+Sklop1[[#This Row],[Končna cena/enoto mere (EUR) z DDV]]*Sklop1[[#This Row],[Okvirna količina]]</f>
        <v>0</v>
      </c>
      <c r="U82" s="239"/>
    </row>
    <row r="83" spans="1:22" ht="24">
      <c r="A83" s="277" t="s">
        <v>74</v>
      </c>
      <c r="B83" s="265" t="s">
        <v>376</v>
      </c>
      <c r="C83" s="249">
        <v>125</v>
      </c>
      <c r="D83" s="249" t="s">
        <v>157</v>
      </c>
      <c r="E83" s="273"/>
      <c r="F83" s="250">
        <v>2000</v>
      </c>
      <c r="G83" s="274" t="s">
        <v>93</v>
      </c>
      <c r="H8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83" s="250" t="str">
        <f>IF(Sklop1[[#This Row],[ZAHTEVANA SHEMA KAKOVOSTI]]&lt;&gt;"",Sklop1[[#This Row],[Preračunana masa/volumen/kos na enoto kg]],"")</f>
        <v/>
      </c>
      <c r="J83" s="252"/>
      <c r="K83" s="253"/>
      <c r="L83" s="253"/>
      <c r="M83" s="291"/>
      <c r="N83" s="292"/>
      <c r="O83" s="292"/>
      <c r="P83" s="294"/>
      <c r="Q83" s="254">
        <f>+Sklop1[[#This Row],[cena/enota brez DDV v EUR]]*Sklop1[[#This Row],[Stopnja DDV (%)]]</f>
        <v>0</v>
      </c>
      <c r="R83" s="254">
        <f>+Sklop1[[#This Row],[cena/enota brez DDV v EUR]]+Sklop1[[#This Row],[Davek (EUR)]]</f>
        <v>0</v>
      </c>
      <c r="S83" s="254">
        <f>+Sklop1[[#This Row],[cena/enota brez DDV v EUR]]*Sklop1[[#This Row],[Okvirna količina]]</f>
        <v>0</v>
      </c>
      <c r="T83" s="238">
        <f>+Sklop1[[#This Row],[Končna cena/enoto mere (EUR) z DDV]]*Sklop1[[#This Row],[Okvirna količina]]</f>
        <v>0</v>
      </c>
      <c r="U83" s="239"/>
    </row>
    <row r="84" spans="1:22" ht="24">
      <c r="A84" s="277" t="s">
        <v>75</v>
      </c>
      <c r="B84" s="265" t="s">
        <v>377</v>
      </c>
      <c r="C84" s="249">
        <v>125</v>
      </c>
      <c r="D84" s="249" t="s">
        <v>157</v>
      </c>
      <c r="E84" s="273"/>
      <c r="F84" s="250">
        <v>2000</v>
      </c>
      <c r="G84" s="274" t="s">
        <v>93</v>
      </c>
      <c r="H8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84" s="250" t="str">
        <f>IF(Sklop1[[#This Row],[ZAHTEVANA SHEMA KAKOVOSTI]]&lt;&gt;"",Sklop1[[#This Row],[Preračunana masa/volumen/kos na enoto kg]],"")</f>
        <v/>
      </c>
      <c r="J84" s="252"/>
      <c r="K84" s="253"/>
      <c r="L84" s="253"/>
      <c r="M84" s="291"/>
      <c r="N84" s="292"/>
      <c r="O84" s="292"/>
      <c r="P84" s="294"/>
      <c r="Q84" s="254">
        <f>+Sklop1[[#This Row],[cena/enota brez DDV v EUR]]*Sklop1[[#This Row],[Stopnja DDV (%)]]</f>
        <v>0</v>
      </c>
      <c r="R84" s="254">
        <f>+Sklop1[[#This Row],[cena/enota brez DDV v EUR]]+Sklop1[[#This Row],[Davek (EUR)]]</f>
        <v>0</v>
      </c>
      <c r="S84" s="254">
        <f>+Sklop1[[#This Row],[cena/enota brez DDV v EUR]]*Sklop1[[#This Row],[Okvirna količina]]</f>
        <v>0</v>
      </c>
      <c r="T84" s="238">
        <f>+Sklop1[[#This Row],[Končna cena/enoto mere (EUR) z DDV]]*Sklop1[[#This Row],[Okvirna količina]]</f>
        <v>0</v>
      </c>
      <c r="U84" s="239"/>
    </row>
    <row r="85" spans="1:22" ht="24">
      <c r="A85" s="277" t="s">
        <v>76</v>
      </c>
      <c r="B85" s="265" t="s">
        <v>378</v>
      </c>
      <c r="C85" s="249">
        <v>125</v>
      </c>
      <c r="D85" s="249" t="s">
        <v>157</v>
      </c>
      <c r="E85" s="273"/>
      <c r="F85" s="250">
        <v>500</v>
      </c>
      <c r="G85" s="274" t="s">
        <v>93</v>
      </c>
      <c r="H8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85" s="250" t="str">
        <f>IF(Sklop1[[#This Row],[ZAHTEVANA SHEMA KAKOVOSTI]]&lt;&gt;"",Sklop1[[#This Row],[Preračunana masa/volumen/kos na enoto kg]],"")</f>
        <v/>
      </c>
      <c r="J85" s="252"/>
      <c r="K85" s="253"/>
      <c r="L85" s="253"/>
      <c r="M85" s="291"/>
      <c r="N85" s="292"/>
      <c r="O85" s="292"/>
      <c r="P85" s="294"/>
      <c r="Q85" s="254">
        <f>+Sklop1[[#This Row],[cena/enota brez DDV v EUR]]*Sklop1[[#This Row],[Stopnja DDV (%)]]</f>
        <v>0</v>
      </c>
      <c r="R85" s="254">
        <f>+Sklop1[[#This Row],[cena/enota brez DDV v EUR]]+Sklop1[[#This Row],[Davek (EUR)]]</f>
        <v>0</v>
      </c>
      <c r="S85" s="254">
        <f>+Sklop1[[#This Row],[cena/enota brez DDV v EUR]]*Sklop1[[#This Row],[Okvirna količina]]</f>
        <v>0</v>
      </c>
      <c r="T85" s="238">
        <f>+Sklop1[[#This Row],[Končna cena/enoto mere (EUR) z DDV]]*Sklop1[[#This Row],[Okvirna količina]]</f>
        <v>0</v>
      </c>
      <c r="U85" s="239"/>
    </row>
    <row r="86" spans="1:22" ht="24">
      <c r="A86" s="277" t="s">
        <v>77</v>
      </c>
      <c r="B86" s="265" t="s">
        <v>379</v>
      </c>
      <c r="C86" s="249">
        <v>125</v>
      </c>
      <c r="D86" s="249" t="s">
        <v>157</v>
      </c>
      <c r="E86" s="273"/>
      <c r="F86" s="250">
        <v>500</v>
      </c>
      <c r="G86" s="274" t="s">
        <v>380</v>
      </c>
      <c r="H8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86" s="250" t="str">
        <f>IF(Sklop1[[#This Row],[ZAHTEVANA SHEMA KAKOVOSTI]]&lt;&gt;"",Sklop1[[#This Row],[Preračunana masa/volumen/kos na enoto kg]],"")</f>
        <v/>
      </c>
      <c r="J86" s="252"/>
      <c r="K86" s="253"/>
      <c r="L86" s="253"/>
      <c r="M86" s="291"/>
      <c r="N86" s="292"/>
      <c r="O86" s="292"/>
      <c r="P86" s="294"/>
      <c r="Q86" s="254">
        <f>+Sklop1[[#This Row],[cena/enota brez DDV v EUR]]*Sklop1[[#This Row],[Stopnja DDV (%)]]</f>
        <v>0</v>
      </c>
      <c r="R86" s="254">
        <f>+Sklop1[[#This Row],[cena/enota brez DDV v EUR]]+Sklop1[[#This Row],[Davek (EUR)]]</f>
        <v>0</v>
      </c>
      <c r="S86" s="254">
        <f>+Sklop1[[#This Row],[cena/enota brez DDV v EUR]]*Sklop1[[#This Row],[Okvirna količina]]</f>
        <v>0</v>
      </c>
      <c r="T86" s="238">
        <f>+Sklop1[[#This Row],[Končna cena/enoto mere (EUR) z DDV]]*Sklop1[[#This Row],[Okvirna količina]]</f>
        <v>0</v>
      </c>
      <c r="U86" s="239"/>
    </row>
    <row r="87" spans="1:22">
      <c r="A87" s="277" t="s">
        <v>79</v>
      </c>
      <c r="B87" s="265" t="s">
        <v>381</v>
      </c>
      <c r="C87" s="249">
        <v>28</v>
      </c>
      <c r="D87" s="249" t="s">
        <v>157</v>
      </c>
      <c r="E87" s="273"/>
      <c r="F87" s="250">
        <v>5000</v>
      </c>
      <c r="G87" s="274" t="s">
        <v>93</v>
      </c>
      <c r="H8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87" s="250" t="str">
        <f>IF(Sklop1[[#This Row],[ZAHTEVANA SHEMA KAKOVOSTI]]&lt;&gt;"",Sklop1[[#This Row],[Preračunana masa/volumen/kos na enoto kg]],"")</f>
        <v/>
      </c>
      <c r="J87" s="252"/>
      <c r="K87" s="253"/>
      <c r="L87" s="253"/>
      <c r="M87" s="291"/>
      <c r="N87" s="292"/>
      <c r="O87" s="292"/>
      <c r="P87" s="294"/>
      <c r="Q87" s="254">
        <f>+Sklop1[[#This Row],[cena/enota brez DDV v EUR]]*Sklop1[[#This Row],[Stopnja DDV (%)]]</f>
        <v>0</v>
      </c>
      <c r="R87" s="254">
        <f>+Sklop1[[#This Row],[cena/enota brez DDV v EUR]]+Sklop1[[#This Row],[Davek (EUR)]]</f>
        <v>0</v>
      </c>
      <c r="S87" s="254">
        <f>+Sklop1[[#This Row],[cena/enota brez DDV v EUR]]*Sklop1[[#This Row],[Okvirna količina]]</f>
        <v>0</v>
      </c>
      <c r="T87" s="238">
        <f>+Sklop1[[#This Row],[Končna cena/enoto mere (EUR) z DDV]]*Sklop1[[#This Row],[Okvirna količina]]</f>
        <v>0</v>
      </c>
      <c r="U87" s="239"/>
    </row>
    <row r="88" spans="1:22">
      <c r="A88" s="277" t="s">
        <v>80</v>
      </c>
      <c r="B88" s="265" t="s">
        <v>382</v>
      </c>
      <c r="C88" s="249">
        <v>30</v>
      </c>
      <c r="D88" s="249" t="s">
        <v>157</v>
      </c>
      <c r="E88" s="273"/>
      <c r="F88" s="250">
        <v>2000</v>
      </c>
      <c r="G88" s="274" t="s">
        <v>93</v>
      </c>
      <c r="H8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88" s="250" t="str">
        <f>IF(Sklop1[[#This Row],[ZAHTEVANA SHEMA KAKOVOSTI]]&lt;&gt;"",Sklop1[[#This Row],[Preračunana masa/volumen/kos na enoto kg]],"")</f>
        <v/>
      </c>
      <c r="J88" s="252"/>
      <c r="K88" s="253"/>
      <c r="L88" s="253"/>
      <c r="M88" s="291"/>
      <c r="N88" s="292"/>
      <c r="O88" s="292"/>
      <c r="P88" s="294"/>
      <c r="Q88" s="254">
        <f>+Sklop1[[#This Row],[cena/enota brez DDV v EUR]]*Sklop1[[#This Row],[Stopnja DDV (%)]]</f>
        <v>0</v>
      </c>
      <c r="R88" s="254">
        <f>+Sklop1[[#This Row],[cena/enota brez DDV v EUR]]+Sklop1[[#This Row],[Davek (EUR)]]</f>
        <v>0</v>
      </c>
      <c r="S88" s="254">
        <f>+Sklop1[[#This Row],[cena/enota brez DDV v EUR]]*Sklop1[[#This Row],[Okvirna količina]]</f>
        <v>0</v>
      </c>
      <c r="T88" s="238">
        <f>+Sklop1[[#This Row],[Končna cena/enoto mere (EUR) z DDV]]*Sklop1[[#This Row],[Okvirna količina]]</f>
        <v>0</v>
      </c>
      <c r="U88" s="239"/>
    </row>
    <row r="89" spans="1:22" ht="24">
      <c r="A89" s="277" t="s">
        <v>81</v>
      </c>
      <c r="B89" s="265" t="s">
        <v>383</v>
      </c>
      <c r="C89" s="249">
        <v>30</v>
      </c>
      <c r="D89" s="249" t="s">
        <v>157</v>
      </c>
      <c r="E89" s="273"/>
      <c r="F89" s="250">
        <v>1000</v>
      </c>
      <c r="G89" s="274" t="s">
        <v>93</v>
      </c>
      <c r="H8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89" s="250" t="str">
        <f>IF(Sklop1[[#This Row],[ZAHTEVANA SHEMA KAKOVOSTI]]&lt;&gt;"",Sklop1[[#This Row],[Preračunana masa/volumen/kos na enoto kg]],"")</f>
        <v/>
      </c>
      <c r="J89" s="252"/>
      <c r="K89" s="253"/>
      <c r="L89" s="253"/>
      <c r="M89" s="291"/>
      <c r="N89" s="292"/>
      <c r="O89" s="292"/>
      <c r="P89" s="294"/>
      <c r="Q89" s="254">
        <f>+Sklop1[[#This Row],[cena/enota brez DDV v EUR]]*Sklop1[[#This Row],[Stopnja DDV (%)]]</f>
        <v>0</v>
      </c>
      <c r="R89" s="254">
        <f>+Sklop1[[#This Row],[cena/enota brez DDV v EUR]]+Sklop1[[#This Row],[Davek (EUR)]]</f>
        <v>0</v>
      </c>
      <c r="S89" s="254">
        <f>+Sklop1[[#This Row],[cena/enota brez DDV v EUR]]*Sklop1[[#This Row],[Okvirna količina]]</f>
        <v>0</v>
      </c>
      <c r="T89" s="238">
        <f>+Sklop1[[#This Row],[Končna cena/enoto mere (EUR) z DDV]]*Sklop1[[#This Row],[Okvirna količina]]</f>
        <v>0</v>
      </c>
      <c r="U89" s="239"/>
    </row>
    <row r="90" spans="1:22">
      <c r="A90" s="277" t="s">
        <v>82</v>
      </c>
      <c r="B90" s="265" t="s">
        <v>384</v>
      </c>
      <c r="C90" s="249">
        <v>30</v>
      </c>
      <c r="D90" s="249" t="s">
        <v>157</v>
      </c>
      <c r="E90" s="273"/>
      <c r="F90" s="250">
        <v>2000</v>
      </c>
      <c r="G90" s="274" t="s">
        <v>93</v>
      </c>
      <c r="H9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90" s="250" t="str">
        <f>IF(Sklop1[[#This Row],[ZAHTEVANA SHEMA KAKOVOSTI]]&lt;&gt;"",Sklop1[[#This Row],[Preračunana masa/volumen/kos na enoto kg]],"")</f>
        <v/>
      </c>
      <c r="J90" s="252"/>
      <c r="K90" s="253"/>
      <c r="L90" s="253"/>
      <c r="M90" s="291"/>
      <c r="N90" s="292"/>
      <c r="O90" s="292"/>
      <c r="P90" s="294"/>
      <c r="Q90" s="254">
        <f>+Sklop1[[#This Row],[cena/enota brez DDV v EUR]]*Sklop1[[#This Row],[Stopnja DDV (%)]]</f>
        <v>0</v>
      </c>
      <c r="R90" s="254">
        <f>+Sklop1[[#This Row],[cena/enota brez DDV v EUR]]+Sklop1[[#This Row],[Davek (EUR)]]</f>
        <v>0</v>
      </c>
      <c r="S90" s="254">
        <f>+Sklop1[[#This Row],[cena/enota brez DDV v EUR]]*Sklop1[[#This Row],[Okvirna količina]]</f>
        <v>0</v>
      </c>
      <c r="T90" s="238">
        <f>+Sklop1[[#This Row],[Končna cena/enoto mere (EUR) z DDV]]*Sklop1[[#This Row],[Okvirna količina]]</f>
        <v>0</v>
      </c>
      <c r="U90" s="239"/>
    </row>
    <row r="91" spans="1:22">
      <c r="A91" s="195" t="s">
        <v>180</v>
      </c>
      <c r="B91" s="255"/>
      <c r="C91" s="256"/>
      <c r="D91" s="256"/>
      <c r="E91" s="257"/>
      <c r="F91" s="258"/>
      <c r="G91" s="259"/>
      <c r="H91" s="260">
        <f>SUBTOTAL(109,Sklop1[Preračunana masa/volumen/kos na enoto kg])</f>
        <v>22109</v>
      </c>
      <c r="I91" s="260">
        <f>SUBTOTAL(109,Sklop1[Živila iz shem kakovosti (kg)])</f>
        <v>19310</v>
      </c>
      <c r="J91" s="258"/>
      <c r="K91" s="261"/>
      <c r="L91" s="261"/>
      <c r="M91" s="262"/>
      <c r="N91" s="263"/>
      <c r="O91" s="263"/>
      <c r="P91" s="263"/>
      <c r="Q91" s="264"/>
      <c r="R91" s="258"/>
      <c r="S91" s="264">
        <f>SUBTOTAL(109,Sklop1[Vrednost za okvirno količino (EUR) brez DDV])</f>
        <v>0</v>
      </c>
      <c r="T91" s="264">
        <f>SUBTOTAL(109,Sklop1[Vrednost za okvirno količino (EUR) z DDV])</f>
        <v>0</v>
      </c>
      <c r="U91" s="196">
        <f>SUBTOTAL(103,Sklop1[Shema kakovosti
(nacionalne, evropske)
])</f>
        <v>0</v>
      </c>
    </row>
    <row r="92" spans="1:22" s="20" customFormat="1">
      <c r="A92" s="46" t="s">
        <v>177</v>
      </c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46"/>
      <c r="R92" s="46"/>
      <c r="S92" s="46"/>
      <c r="T92" s="46"/>
      <c r="U92" s="67"/>
      <c r="V92" s="13"/>
    </row>
    <row r="93" spans="1:22" s="20" customFormat="1">
      <c r="A93" s="13" t="s">
        <v>284</v>
      </c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03" t="s">
        <v>253</v>
      </c>
      <c r="B94" s="19"/>
      <c r="C94" s="29"/>
      <c r="D94" s="29"/>
      <c r="E94" s="106"/>
      <c r="F94" s="67"/>
      <c r="G94" s="67"/>
      <c r="H94" s="31"/>
      <c r="I94" s="31"/>
      <c r="J94" s="31"/>
      <c r="K94" s="31"/>
      <c r="L94" s="53"/>
      <c r="M94" s="53"/>
      <c r="N94" s="31"/>
      <c r="O94" s="31"/>
      <c r="P94" s="31"/>
      <c r="Q94" s="31"/>
      <c r="R94" s="31"/>
      <c r="S94" s="13"/>
      <c r="T94" s="13"/>
      <c r="U94" s="67"/>
      <c r="V94" s="13"/>
    </row>
    <row r="95" spans="1:22" s="20" customFormat="1">
      <c r="A95" s="347" t="s">
        <v>385</v>
      </c>
      <c r="B95" s="347"/>
      <c r="C95" s="347"/>
      <c r="D95" s="347"/>
      <c r="E95" s="347"/>
      <c r="F95" s="347"/>
      <c r="G95" s="347"/>
      <c r="H95" s="347"/>
      <c r="I95" s="347"/>
      <c r="J95" s="347"/>
      <c r="K95" s="347"/>
      <c r="L95" s="347"/>
      <c r="M95" s="347"/>
      <c r="N95" s="118"/>
      <c r="O95" s="118"/>
      <c r="P95" s="118"/>
      <c r="Q95" s="118"/>
      <c r="R95" s="118"/>
      <c r="S95" s="118"/>
      <c r="T95" s="118"/>
      <c r="U95" s="118"/>
      <c r="V95" s="13"/>
    </row>
    <row r="96" spans="1:22" s="20" customFormat="1">
      <c r="A96" s="348" t="s">
        <v>250</v>
      </c>
      <c r="B96" s="348"/>
      <c r="C96" s="348"/>
      <c r="D96" s="348"/>
      <c r="E96" s="348"/>
      <c r="F96" s="348"/>
      <c r="G96" s="348"/>
      <c r="H96" s="348"/>
      <c r="I96" s="348"/>
      <c r="J96" s="348"/>
      <c r="K96" s="348"/>
      <c r="L96" s="348"/>
      <c r="M96" s="348"/>
      <c r="N96" s="31"/>
      <c r="O96" s="31"/>
      <c r="P96" s="31"/>
      <c r="Q96" s="31"/>
      <c r="R96" s="31"/>
      <c r="S96" s="13"/>
      <c r="T96" s="13"/>
      <c r="U96" s="67"/>
      <c r="V96" s="13"/>
    </row>
    <row r="97" spans="1:22" s="20" customFormat="1">
      <c r="A97" s="13"/>
      <c r="B97" s="19"/>
      <c r="C97" s="29"/>
      <c r="D97" s="29"/>
      <c r="E97" s="106"/>
      <c r="F97" s="109"/>
      <c r="G97" s="109"/>
      <c r="L97" s="13"/>
      <c r="M97" s="13"/>
      <c r="N97" s="31"/>
      <c r="O97" s="31"/>
      <c r="P97" s="31"/>
      <c r="Q97" s="31"/>
      <c r="R97" s="31"/>
      <c r="S97" s="13"/>
      <c r="T97" s="13"/>
      <c r="U97" s="67"/>
      <c r="V97" s="13"/>
    </row>
    <row r="98" spans="1:22" s="20" customFormat="1">
      <c r="A98" s="103" t="s">
        <v>65</v>
      </c>
      <c r="B98" s="19"/>
      <c r="C98" s="29"/>
      <c r="D98" s="29"/>
      <c r="E98" s="106"/>
      <c r="F98" s="67"/>
      <c r="G98" s="67" t="s">
        <v>66</v>
      </c>
      <c r="H98" s="31"/>
      <c r="I98" s="31"/>
      <c r="J98" s="31"/>
      <c r="K98" s="31"/>
      <c r="L98" s="53"/>
      <c r="M98" s="53"/>
      <c r="N98" s="31"/>
      <c r="O98" s="31"/>
      <c r="P98" s="31"/>
      <c r="Q98" s="31" t="s">
        <v>67</v>
      </c>
      <c r="R98" s="31"/>
      <c r="S98" s="13"/>
      <c r="T98" s="13"/>
      <c r="U98" s="67"/>
      <c r="V98" s="13"/>
    </row>
    <row r="99" spans="1:22" s="20" customFormat="1" ht="15">
      <c r="A99" s="6"/>
      <c r="B99" s="4"/>
      <c r="C99" s="28"/>
      <c r="D99" s="28"/>
      <c r="E99" s="27"/>
      <c r="F99" s="7"/>
      <c r="G99" s="109"/>
      <c r="H99" s="8"/>
      <c r="I99" s="8"/>
      <c r="J99" s="8"/>
      <c r="K99" s="8"/>
      <c r="L99" s="22"/>
      <c r="M99" s="22"/>
      <c r="N99" s="8"/>
      <c r="O99" s="8"/>
      <c r="P99" s="8"/>
      <c r="Q99" s="8"/>
      <c r="R99" s="8"/>
      <c r="S99" s="3"/>
      <c r="T99" s="3"/>
      <c r="U99" s="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  <row r="281" spans="1:22" s="20" customFormat="1">
      <c r="A281" s="13"/>
      <c r="B281" s="18"/>
      <c r="C281" s="30"/>
      <c r="D281" s="30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7"/>
      <c r="V281" s="13"/>
    </row>
    <row r="282" spans="1:22" s="20" customFormat="1">
      <c r="A282" s="13"/>
      <c r="B282" s="18"/>
      <c r="C282" s="30"/>
      <c r="D282" s="30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7"/>
      <c r="V282" s="13"/>
    </row>
    <row r="283" spans="1:22" s="20" customFormat="1">
      <c r="A283" s="13"/>
      <c r="B283" s="18"/>
      <c r="C283" s="30"/>
      <c r="D283" s="30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7"/>
      <c r="V283" s="13"/>
    </row>
    <row r="284" spans="1:22" s="20" customFormat="1">
      <c r="A284" s="13"/>
      <c r="B284" s="18"/>
      <c r="C284" s="30"/>
      <c r="D284" s="30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7"/>
      <c r="V284" s="13"/>
    </row>
    <row r="285" spans="1:22" s="20" customFormat="1">
      <c r="A285" s="13"/>
      <c r="B285" s="18"/>
      <c r="C285" s="30"/>
      <c r="D285" s="30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7"/>
      <c r="V285" s="13"/>
    </row>
    <row r="286" spans="1:22" s="20" customFormat="1">
      <c r="A286" s="13"/>
      <c r="B286" s="18"/>
      <c r="C286" s="30"/>
      <c r="D286" s="30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7"/>
      <c r="V286" s="13"/>
    </row>
    <row r="287" spans="1:22" s="20" customFormat="1">
      <c r="A287" s="13"/>
      <c r="B287" s="18"/>
      <c r="C287" s="30"/>
      <c r="D287" s="30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7"/>
      <c r="V287" s="13"/>
    </row>
    <row r="288" spans="1:22" s="20" customFormat="1">
      <c r="A288" s="13"/>
      <c r="B288" s="18"/>
      <c r="C288" s="30"/>
      <c r="D288" s="30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7"/>
      <c r="V288" s="13"/>
    </row>
    <row r="289" spans="1:22" s="20" customFormat="1">
      <c r="A289" s="13"/>
      <c r="B289" s="18"/>
      <c r="C289" s="30"/>
      <c r="D289" s="30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7"/>
      <c r="V289" s="13"/>
    </row>
    <row r="290" spans="1:22" s="20" customFormat="1">
      <c r="A290" s="13"/>
      <c r="B290" s="18"/>
      <c r="C290" s="30"/>
      <c r="D290" s="30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7"/>
      <c r="V290" s="13"/>
    </row>
    <row r="291" spans="1:22" s="20" customFormat="1">
      <c r="A291" s="13"/>
      <c r="B291" s="18"/>
      <c r="C291" s="30"/>
      <c r="D291" s="30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7"/>
      <c r="V291" s="13"/>
    </row>
    <row r="292" spans="1:22" s="20" customFormat="1">
      <c r="A292" s="13"/>
      <c r="B292" s="18"/>
      <c r="C292" s="30"/>
      <c r="D292" s="30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7"/>
      <c r="V292" s="13"/>
    </row>
    <row r="293" spans="1:22" s="20" customFormat="1">
      <c r="A293" s="13"/>
      <c r="B293" s="18"/>
      <c r="C293" s="30"/>
      <c r="D293" s="30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7"/>
      <c r="V293" s="13"/>
    </row>
    <row r="294" spans="1:22" s="20" customFormat="1">
      <c r="A294" s="13"/>
      <c r="B294" s="18"/>
      <c r="C294" s="30"/>
      <c r="D294" s="30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7"/>
      <c r="V294" s="13"/>
    </row>
    <row r="295" spans="1:22" s="20" customFormat="1">
      <c r="A295" s="13"/>
      <c r="B295" s="18"/>
      <c r="C295" s="30"/>
      <c r="D295" s="30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7"/>
      <c r="V295" s="13"/>
    </row>
    <row r="296" spans="1:22" s="20" customFormat="1">
      <c r="A296" s="13"/>
      <c r="B296" s="18"/>
      <c r="C296" s="30"/>
      <c r="D296" s="30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7"/>
      <c r="V296" s="13"/>
    </row>
    <row r="297" spans="1:22" s="20" customFormat="1">
      <c r="A297" s="13"/>
      <c r="B297" s="18"/>
      <c r="C297" s="30"/>
      <c r="D297" s="30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7"/>
      <c r="V297" s="13"/>
    </row>
    <row r="298" spans="1:22" s="20" customFormat="1">
      <c r="A298" s="13"/>
      <c r="B298" s="18"/>
      <c r="C298" s="30"/>
      <c r="D298" s="30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7"/>
      <c r="V298" s="13"/>
    </row>
    <row r="299" spans="1:22" s="20" customFormat="1">
      <c r="A299" s="13"/>
      <c r="B299" s="18"/>
      <c r="C299" s="30"/>
      <c r="D299" s="30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7"/>
      <c r="V299" s="13"/>
    </row>
    <row r="300" spans="1:22" s="20" customFormat="1">
      <c r="A300" s="13"/>
      <c r="B300" s="18"/>
      <c r="C300" s="30"/>
      <c r="D300" s="30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7"/>
      <c r="V300" s="13"/>
    </row>
    <row r="301" spans="1:22">
      <c r="B301" s="18"/>
      <c r="C301" s="30"/>
      <c r="D301" s="30"/>
      <c r="E301" s="108"/>
    </row>
    <row r="302" spans="1:22">
      <c r="B302" s="18"/>
      <c r="C302" s="30"/>
      <c r="D302" s="30"/>
      <c r="E302" s="108"/>
    </row>
    <row r="303" spans="1:22">
      <c r="B303" s="18"/>
      <c r="C303" s="30"/>
      <c r="D303" s="30"/>
      <c r="E303" s="108"/>
    </row>
    <row r="304" spans="1:22">
      <c r="B304" s="18"/>
      <c r="C304" s="30"/>
      <c r="D304" s="30"/>
      <c r="E304" s="108"/>
    </row>
    <row r="305" spans="2:5">
      <c r="B305" s="18"/>
      <c r="C305" s="30"/>
      <c r="D305" s="30"/>
      <c r="E305" s="108"/>
    </row>
    <row r="306" spans="2:5">
      <c r="B306" s="18"/>
      <c r="C306" s="30"/>
      <c r="D306" s="30"/>
      <c r="E306" s="108"/>
    </row>
    <row r="307" spans="2:5">
      <c r="B307" s="18"/>
      <c r="C307" s="30"/>
      <c r="D307" s="30"/>
      <c r="E307" s="108"/>
    </row>
    <row r="308" spans="2:5">
      <c r="B308" s="18"/>
      <c r="C308" s="30"/>
      <c r="D308" s="30"/>
      <c r="E308" s="108"/>
    </row>
    <row r="309" spans="2:5">
      <c r="B309" s="18"/>
      <c r="C309" s="30"/>
      <c r="D309" s="30"/>
      <c r="E309" s="108"/>
    </row>
    <row r="310" spans="2:5">
      <c r="B310" s="18"/>
      <c r="C310" s="30"/>
      <c r="D310" s="30"/>
      <c r="E310" s="108"/>
    </row>
    <row r="311" spans="2:5">
      <c r="B311" s="18"/>
      <c r="C311" s="30"/>
      <c r="D311" s="30"/>
      <c r="E311" s="108"/>
    </row>
    <row r="312" spans="2:5">
      <c r="B312" s="18"/>
      <c r="C312" s="30"/>
      <c r="D312" s="30"/>
      <c r="E312" s="108"/>
    </row>
    <row r="313" spans="2:5">
      <c r="B313" s="18"/>
      <c r="C313" s="30"/>
      <c r="D313" s="30"/>
      <c r="E313" s="108"/>
    </row>
    <row r="314" spans="2:5">
      <c r="B314" s="18"/>
      <c r="C314" s="30"/>
      <c r="D314" s="30"/>
      <c r="E314" s="108"/>
    </row>
    <row r="315" spans="2:5">
      <c r="B315" s="18"/>
      <c r="C315" s="30"/>
      <c r="D315" s="30"/>
      <c r="E315" s="108"/>
    </row>
    <row r="316" spans="2:5">
      <c r="B316" s="18"/>
      <c r="C316" s="30"/>
      <c r="D316" s="30"/>
      <c r="E316" s="108"/>
    </row>
    <row r="317" spans="2:5">
      <c r="B317" s="18"/>
      <c r="C317" s="30"/>
      <c r="D317" s="30"/>
      <c r="E317" s="108"/>
    </row>
    <row r="318" spans="2:5">
      <c r="B318" s="18"/>
      <c r="C318" s="30"/>
      <c r="D318" s="30"/>
      <c r="E318" s="108"/>
    </row>
    <row r="319" spans="2:5">
      <c r="B319" s="18"/>
      <c r="C319" s="30"/>
      <c r="D319" s="30"/>
      <c r="E319" s="108"/>
    </row>
    <row r="320" spans="2:5">
      <c r="B320" s="18"/>
      <c r="C320" s="30"/>
      <c r="D320" s="30"/>
      <c r="E320" s="108"/>
    </row>
    <row r="321" spans="2:5">
      <c r="B321" s="18"/>
      <c r="C321" s="30"/>
      <c r="D321" s="30"/>
      <c r="E321" s="108"/>
    </row>
    <row r="322" spans="2:5">
      <c r="B322" s="18"/>
      <c r="C322" s="30"/>
      <c r="D322" s="30"/>
      <c r="E322" s="108"/>
    </row>
  </sheetData>
  <sheetProtection insertRows="0" deleteRows="0"/>
  <protectedRanges>
    <protectedRange sqref="U1:U67 U69:U1048576 J1:P67 J69:P94 J97:P1048576 N95:P96" name="Obseg1"/>
    <protectedRange sqref="K95:M95" name="Obseg1_2_1"/>
    <protectedRange sqref="K96:M96" name="Obseg1_1_1"/>
  </protectedRanges>
  <mergeCells count="9">
    <mergeCell ref="A95:M95"/>
    <mergeCell ref="A96:M9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1"/>
  <sheetViews>
    <sheetView topLeftCell="A15" zoomScale="98" zoomScaleNormal="98" zoomScaleSheetLayoutView="100" workbookViewId="0">
      <selection activeCell="O52" sqref="O51:O5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s="3" customFormat="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  <c r="K6" s="112"/>
      <c r="U6" s="7"/>
    </row>
    <row r="7" spans="1:21" s="3" customFormat="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  <c r="K7" s="112"/>
      <c r="U7" s="7"/>
    </row>
    <row r="8" spans="1:21" s="3" customFormat="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  <c r="K8" s="112"/>
      <c r="U8" s="7"/>
    </row>
    <row r="9" spans="1:21" s="3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pred_rekapitulacija'!A15</f>
        <v>2.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pred_rekapitulacija'!B15</f>
        <v>SLADOLED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24">
      <c r="A16" s="154" t="s">
        <v>1</v>
      </c>
      <c r="B16" s="161" t="s">
        <v>386</v>
      </c>
      <c r="C16" s="154">
        <v>125</v>
      </c>
      <c r="D16" s="154" t="s">
        <v>158</v>
      </c>
      <c r="E16" s="125" t="s">
        <v>182</v>
      </c>
      <c r="F16" s="126">
        <v>1000</v>
      </c>
      <c r="G16" s="150" t="s">
        <v>93</v>
      </c>
      <c r="H16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125</v>
      </c>
      <c r="I16" s="82">
        <f>IF(Sklop2[[#This Row],[ZAHTEVANA SHEMA KAKOVOSTI]]&lt;&gt;"",Sklop2[[#This Row],[Preračunana masa/volumen/kos na enoto kg]],"")</f>
        <v>125</v>
      </c>
      <c r="J16" s="94"/>
      <c r="K16" s="83"/>
      <c r="L16" s="284"/>
      <c r="M16" s="285"/>
      <c r="N16" s="174"/>
      <c r="O16" s="174"/>
      <c r="P16" s="96"/>
      <c r="Q16" s="85">
        <f>+Sklop2[[#This Row],[cena/enota brez DDV v EUR]]*Sklop2[[#This Row],[Stopnja DDV (%)]]</f>
        <v>0</v>
      </c>
      <c r="R16" s="85">
        <f>+Sklop2[[#This Row],[cena/enota brez DDV v EUR]]+Sklop2[[#This Row],[Davek (EUR)]]</f>
        <v>0</v>
      </c>
      <c r="S16" s="85">
        <f>+Sklop2[[#This Row],[cena/enota brez DDV v EUR]]*Sklop2[[#This Row],[Okvirna količina]]</f>
        <v>0</v>
      </c>
      <c r="T16" s="85">
        <f>+Sklop2[[#This Row],[Končna cena/enoto mere (EUR) z DDV]]*Sklop2[[#This Row],[Okvirna količina]]</f>
        <v>0</v>
      </c>
      <c r="U16" s="169"/>
    </row>
    <row r="17" spans="1:21" s="54" customFormat="1" ht="36">
      <c r="A17" s="154" t="s">
        <v>3</v>
      </c>
      <c r="B17" s="161" t="s">
        <v>387</v>
      </c>
      <c r="C17" s="154">
        <v>120</v>
      </c>
      <c r="D17" s="154" t="s">
        <v>158</v>
      </c>
      <c r="E17" s="125" t="s">
        <v>182</v>
      </c>
      <c r="F17" s="126">
        <v>2500</v>
      </c>
      <c r="G17" s="150" t="s">
        <v>93</v>
      </c>
      <c r="H17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82">
        <f>IF(Sklop2[[#This Row],[ZAHTEVANA SHEMA KAKOVOSTI]]&lt;&gt;"",Sklop2[[#This Row],[Preračunana masa/volumen/kos na enoto kg]],"")</f>
        <v>300</v>
      </c>
      <c r="J17" s="95"/>
      <c r="K17" s="88"/>
      <c r="L17" s="286"/>
      <c r="M17" s="285"/>
      <c r="N17" s="173"/>
      <c r="O17" s="174"/>
      <c r="P17" s="98"/>
      <c r="Q17" s="89">
        <f>+Sklop2[[#This Row],[cena/enota brez DDV v EUR]]*Sklop2[[#This Row],[Stopnja DDV (%)]]</f>
        <v>0</v>
      </c>
      <c r="R17" s="89">
        <f>+Sklop2[[#This Row],[cena/enota brez DDV v EUR]]+Sklop2[[#This Row],[Davek (EUR)]]</f>
        <v>0</v>
      </c>
      <c r="S17" s="89">
        <f>+Sklop2[[#This Row],[cena/enota brez DDV v EUR]]*Sklop2[[#This Row],[Okvirna količina]]</f>
        <v>0</v>
      </c>
      <c r="T17" s="89">
        <f>+Sklop2[[#This Row],[Končna cena/enoto mere (EUR) z DDV]]*Sklop2[[#This Row],[Okvirna količina]]</f>
        <v>0</v>
      </c>
      <c r="U17" s="169"/>
    </row>
    <row r="18" spans="1:21" s="54" customFormat="1" ht="12">
      <c r="A18" s="154" t="s">
        <v>4</v>
      </c>
      <c r="B18" s="166" t="s">
        <v>388</v>
      </c>
      <c r="C18" s="154">
        <v>140</v>
      </c>
      <c r="D18" s="154" t="s">
        <v>158</v>
      </c>
      <c r="E18" s="125" t="s">
        <v>182</v>
      </c>
      <c r="F18" s="126">
        <v>2500</v>
      </c>
      <c r="G18" s="150" t="s">
        <v>93</v>
      </c>
      <c r="H18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350.00000000000006</v>
      </c>
      <c r="I18" s="82">
        <f>IF(Sklop2[[#This Row],[ZAHTEVANA SHEMA KAKOVOSTI]]&lt;&gt;"",Sklop2[[#This Row],[Preračunana masa/volumen/kos na enoto kg]],"")</f>
        <v>350.00000000000006</v>
      </c>
      <c r="J18" s="95"/>
      <c r="K18" s="88"/>
      <c r="L18" s="286"/>
      <c r="M18" s="285"/>
      <c r="N18" s="173"/>
      <c r="O18" s="174"/>
      <c r="P18" s="98"/>
      <c r="Q18" s="89">
        <f>+Sklop2[[#This Row],[cena/enota brez DDV v EUR]]*Sklop2[[#This Row],[Stopnja DDV (%)]]</f>
        <v>0</v>
      </c>
      <c r="R18" s="89">
        <f>+Sklop2[[#This Row],[cena/enota brez DDV v EUR]]+Sklop2[[#This Row],[Davek (EUR)]]</f>
        <v>0</v>
      </c>
      <c r="S18" s="89">
        <f>+Sklop2[[#This Row],[cena/enota brez DDV v EUR]]*Sklop2[[#This Row],[Okvirna količina]]</f>
        <v>0</v>
      </c>
      <c r="T18" s="89">
        <f>+Sklop2[[#This Row],[Končna cena/enoto mere (EUR) z DDV]]*Sklop2[[#This Row],[Okvirna količina]]</f>
        <v>0</v>
      </c>
      <c r="U18" s="169"/>
    </row>
    <row r="19" spans="1:21" s="54" customFormat="1" ht="12">
      <c r="A19" s="154" t="s">
        <v>5</v>
      </c>
      <c r="B19" s="166" t="s">
        <v>389</v>
      </c>
      <c r="C19" s="154">
        <v>60</v>
      </c>
      <c r="D19" s="154" t="s">
        <v>157</v>
      </c>
      <c r="E19" s="125"/>
      <c r="F19" s="126">
        <v>1000</v>
      </c>
      <c r="G19" s="150" t="s">
        <v>93</v>
      </c>
      <c r="H19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9" s="82" t="str">
        <f>IF(Sklop2[[#This Row],[ZAHTEVANA SHEMA KAKOVOSTI]]&lt;&gt;"",Sklop2[[#This Row],[Preračunana masa/volumen/kos na enoto kg]],"")</f>
        <v/>
      </c>
      <c r="J19" s="95"/>
      <c r="K19" s="88"/>
      <c r="L19" s="286"/>
      <c r="M19" s="285"/>
      <c r="N19" s="173"/>
      <c r="O19" s="174"/>
      <c r="P19" s="98"/>
      <c r="Q19" s="89">
        <f>+Sklop2[[#This Row],[cena/enota brez DDV v EUR]]*Sklop2[[#This Row],[Stopnja DDV (%)]]</f>
        <v>0</v>
      </c>
      <c r="R19" s="89">
        <f>+Sklop2[[#This Row],[cena/enota brez DDV v EUR]]+Sklop2[[#This Row],[Davek (EUR)]]</f>
        <v>0</v>
      </c>
      <c r="S19" s="89">
        <f>+Sklop2[[#This Row],[cena/enota brez DDV v EUR]]*Sklop2[[#This Row],[Okvirna količina]]</f>
        <v>0</v>
      </c>
      <c r="T19" s="89">
        <f>+Sklop2[[#This Row],[Končna cena/enoto mere (EUR) z DDV]]*Sklop2[[#This Row],[Okvirna količina]]</f>
        <v>0</v>
      </c>
      <c r="U19" s="169"/>
    </row>
    <row r="20" spans="1:21" s="54" customFormat="1" ht="36">
      <c r="A20" s="154" t="s">
        <v>6</v>
      </c>
      <c r="B20" s="161" t="s">
        <v>390</v>
      </c>
      <c r="C20" s="154">
        <v>70</v>
      </c>
      <c r="D20" s="154" t="s">
        <v>158</v>
      </c>
      <c r="E20" s="125" t="s">
        <v>182</v>
      </c>
      <c r="F20" s="126">
        <v>500</v>
      </c>
      <c r="G20" s="150" t="s">
        <v>93</v>
      </c>
      <c r="H20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20" s="82">
        <f>IF(Sklop2[[#This Row],[ZAHTEVANA SHEMA KAKOVOSTI]]&lt;&gt;"",Sklop2[[#This Row],[Preračunana masa/volumen/kos na enoto kg]],"")</f>
        <v>35</v>
      </c>
      <c r="J20" s="95"/>
      <c r="K20" s="88"/>
      <c r="L20" s="286"/>
      <c r="M20" s="285"/>
      <c r="N20" s="173"/>
      <c r="O20" s="174"/>
      <c r="P20" s="98"/>
      <c r="Q20" s="89">
        <f>+Sklop2[[#This Row],[cena/enota brez DDV v EUR]]*Sklop2[[#This Row],[Stopnja DDV (%)]]</f>
        <v>0</v>
      </c>
      <c r="R20" s="89">
        <f>+Sklop2[[#This Row],[cena/enota brez DDV v EUR]]+Sklop2[[#This Row],[Davek (EUR)]]</f>
        <v>0</v>
      </c>
      <c r="S20" s="89">
        <f>+Sklop2[[#This Row],[cena/enota brez DDV v EUR]]*Sklop2[[#This Row],[Okvirna količina]]</f>
        <v>0</v>
      </c>
      <c r="T20" s="89">
        <f>+Sklop2[[#This Row],[Končna cena/enoto mere (EUR) z DDV]]*Sklop2[[#This Row],[Okvirna količina]]</f>
        <v>0</v>
      </c>
      <c r="U20" s="169"/>
    </row>
    <row r="21" spans="1:21" s="54" customFormat="1" ht="36">
      <c r="A21" s="154" t="s">
        <v>7</v>
      </c>
      <c r="B21" s="161" t="s">
        <v>391</v>
      </c>
      <c r="C21" s="154">
        <v>70</v>
      </c>
      <c r="D21" s="154" t="s">
        <v>158</v>
      </c>
      <c r="E21" s="125" t="s">
        <v>182</v>
      </c>
      <c r="F21" s="126">
        <v>500</v>
      </c>
      <c r="G21" s="150" t="s">
        <v>93</v>
      </c>
      <c r="H21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21" s="82">
        <f>IF(Sklop2[[#This Row],[ZAHTEVANA SHEMA KAKOVOSTI]]&lt;&gt;"",Sklop2[[#This Row],[Preračunana masa/volumen/kos na enoto kg]],"")</f>
        <v>35</v>
      </c>
      <c r="J21" s="95"/>
      <c r="K21" s="88"/>
      <c r="L21" s="286"/>
      <c r="M21" s="285"/>
      <c r="N21" s="173"/>
      <c r="O21" s="174"/>
      <c r="P21" s="98"/>
      <c r="Q21" s="89">
        <f>+Sklop2[[#This Row],[cena/enota brez DDV v EUR]]*Sklop2[[#This Row],[Stopnja DDV (%)]]</f>
        <v>0</v>
      </c>
      <c r="R21" s="89">
        <f>+Sklop2[[#This Row],[cena/enota brez DDV v EUR]]+Sklop2[[#This Row],[Davek (EUR)]]</f>
        <v>0</v>
      </c>
      <c r="S21" s="89">
        <f>+Sklop2[[#This Row],[cena/enota brez DDV v EUR]]*Sklop2[[#This Row],[Okvirna količina]]</f>
        <v>0</v>
      </c>
      <c r="T21" s="89">
        <f>+Sklop2[[#This Row],[Končna cena/enoto mere (EUR) z DDV]]*Sklop2[[#This Row],[Okvirna količina]]</f>
        <v>0</v>
      </c>
      <c r="U21" s="169"/>
    </row>
    <row r="22" spans="1:21" s="54" customFormat="1" ht="36">
      <c r="A22" s="154" t="s">
        <v>8</v>
      </c>
      <c r="B22" s="166" t="s">
        <v>392</v>
      </c>
      <c r="C22" s="154">
        <v>70</v>
      </c>
      <c r="D22" s="154" t="s">
        <v>158</v>
      </c>
      <c r="E22" s="125" t="s">
        <v>182</v>
      </c>
      <c r="F22" s="126">
        <v>500</v>
      </c>
      <c r="G22" s="150" t="s">
        <v>93</v>
      </c>
      <c r="H22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22" s="82">
        <f>IF(Sklop2[[#This Row],[ZAHTEVANA SHEMA KAKOVOSTI]]&lt;&gt;"",Sklop2[[#This Row],[Preračunana masa/volumen/kos na enoto kg]],"")</f>
        <v>35</v>
      </c>
      <c r="J22" s="95"/>
      <c r="K22" s="88"/>
      <c r="L22" s="286"/>
      <c r="M22" s="285"/>
      <c r="N22" s="173"/>
      <c r="O22" s="174"/>
      <c r="P22" s="98"/>
      <c r="Q22" s="89">
        <f>+Sklop2[[#This Row],[cena/enota brez DDV v EUR]]*Sklop2[[#This Row],[Stopnja DDV (%)]]</f>
        <v>0</v>
      </c>
      <c r="R22" s="89">
        <f>+Sklop2[[#This Row],[cena/enota brez DDV v EUR]]+Sklop2[[#This Row],[Davek (EUR)]]</f>
        <v>0</v>
      </c>
      <c r="S22" s="89">
        <f>+Sklop2[[#This Row],[cena/enota brez DDV v EUR]]*Sklop2[[#This Row],[Okvirna količina]]</f>
        <v>0</v>
      </c>
      <c r="T22" s="89">
        <f>+Sklop2[[#This Row],[Končna cena/enoto mere (EUR) z DDV]]*Sklop2[[#This Row],[Okvirna količina]]</f>
        <v>0</v>
      </c>
      <c r="U22" s="169"/>
    </row>
    <row r="23" spans="1:21" s="54" customFormat="1" ht="24">
      <c r="A23" s="154" t="s">
        <v>9</v>
      </c>
      <c r="B23" s="166" t="s">
        <v>393</v>
      </c>
      <c r="C23" s="154">
        <v>70</v>
      </c>
      <c r="D23" s="154" t="s">
        <v>158</v>
      </c>
      <c r="E23" s="125" t="s">
        <v>182</v>
      </c>
      <c r="F23" s="126">
        <v>500</v>
      </c>
      <c r="G23" s="150" t="s">
        <v>93</v>
      </c>
      <c r="H23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23" s="82">
        <f>IF(Sklop2[[#This Row],[ZAHTEVANA SHEMA KAKOVOSTI]]&lt;&gt;"",Sklop2[[#This Row],[Preračunana masa/volumen/kos na enoto kg]],"")</f>
        <v>35</v>
      </c>
      <c r="J23" s="95"/>
      <c r="K23" s="88"/>
      <c r="L23" s="286"/>
      <c r="M23" s="285"/>
      <c r="N23" s="173"/>
      <c r="O23" s="174"/>
      <c r="P23" s="98"/>
      <c r="Q23" s="89">
        <f>+Sklop2[[#This Row],[cena/enota brez DDV v EUR]]*Sklop2[[#This Row],[Stopnja DDV (%)]]</f>
        <v>0</v>
      </c>
      <c r="R23" s="89">
        <f>+Sklop2[[#This Row],[cena/enota brez DDV v EUR]]+Sklop2[[#This Row],[Davek (EUR)]]</f>
        <v>0</v>
      </c>
      <c r="S23" s="89">
        <f>+Sklop2[[#This Row],[cena/enota brez DDV v EUR]]*Sklop2[[#This Row],[Okvirna količina]]</f>
        <v>0</v>
      </c>
      <c r="T23" s="89">
        <f>+Sklop2[[#This Row],[Končna cena/enoto mere (EUR) z DDV]]*Sklop2[[#This Row],[Okvirna količina]]</f>
        <v>0</v>
      </c>
      <c r="U23" s="169"/>
    </row>
    <row r="24" spans="1:21" s="54" customFormat="1" ht="24">
      <c r="A24" s="154" t="s">
        <v>10</v>
      </c>
      <c r="B24" s="166" t="s">
        <v>394</v>
      </c>
      <c r="C24" s="154">
        <v>70</v>
      </c>
      <c r="D24" s="154" t="s">
        <v>158</v>
      </c>
      <c r="E24" s="125"/>
      <c r="F24" s="126">
        <v>100</v>
      </c>
      <c r="G24" s="150" t="s">
        <v>93</v>
      </c>
      <c r="H24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7.0000000000000009</v>
      </c>
      <c r="I24" s="82" t="str">
        <f>IF(Sklop2[[#This Row],[ZAHTEVANA SHEMA KAKOVOSTI]]&lt;&gt;"",Sklop2[[#This Row],[Preračunana masa/volumen/kos na enoto kg]],"")</f>
        <v/>
      </c>
      <c r="J24" s="95"/>
      <c r="K24" s="88"/>
      <c r="L24" s="286"/>
      <c r="M24" s="285"/>
      <c r="N24" s="173"/>
      <c r="O24" s="174"/>
      <c r="P24" s="98"/>
      <c r="Q24" s="89">
        <f>+Sklop2[[#This Row],[cena/enota brez DDV v EUR]]*Sklop2[[#This Row],[Stopnja DDV (%)]]</f>
        <v>0</v>
      </c>
      <c r="R24" s="89">
        <f>+Sklop2[[#This Row],[cena/enota brez DDV v EUR]]+Sklop2[[#This Row],[Davek (EUR)]]</f>
        <v>0</v>
      </c>
      <c r="S24" s="89">
        <f>+Sklop2[[#This Row],[cena/enota brez DDV v EUR]]*Sklop2[[#This Row],[Okvirna količina]]</f>
        <v>0</v>
      </c>
      <c r="T24" s="89">
        <f>+Sklop2[[#This Row],[Končna cena/enoto mere (EUR) z DDV]]*Sklop2[[#This Row],[Okvirna količina]]</f>
        <v>0</v>
      </c>
      <c r="U24" s="169"/>
    </row>
    <row r="25" spans="1:21" ht="27" customHeight="1">
      <c r="A25" s="281" t="s">
        <v>11</v>
      </c>
      <c r="B25" s="278" t="s">
        <v>395</v>
      </c>
      <c r="C25" s="141">
        <v>1000</v>
      </c>
      <c r="D25" s="141" t="s">
        <v>158</v>
      </c>
      <c r="E25" s="282" t="s">
        <v>182</v>
      </c>
      <c r="F25" s="142">
        <v>3</v>
      </c>
      <c r="G25" s="151" t="s">
        <v>93</v>
      </c>
      <c r="H25" s="25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25" s="142">
        <f>IF(Sklop2[[#This Row],[ZAHTEVANA SHEMA KAKOVOSTI]]&lt;&gt;"",Sklop2[[#This Row],[Preračunana masa/volumen/kos na enoto kg]],"")</f>
        <v>3</v>
      </c>
      <c r="J25" s="143"/>
      <c r="K25" s="144"/>
      <c r="L25" s="287"/>
      <c r="M25" s="145"/>
      <c r="N25" s="288"/>
      <c r="O25" s="288"/>
      <c r="P25" s="279"/>
      <c r="Q25" s="146">
        <f>+Sklop2[[#This Row],[cena/enota brez DDV v EUR]]*Sklop2[[#This Row],[Stopnja DDV (%)]]</f>
        <v>0</v>
      </c>
      <c r="R25" s="146">
        <f>+Sklop2[[#This Row],[cena/enota brez DDV v EUR]]+Sklop2[[#This Row],[Davek (EUR)]]</f>
        <v>0</v>
      </c>
      <c r="S25" s="146">
        <f>+Sklop2[[#This Row],[cena/enota brez DDV v EUR]]*Sklop2[[#This Row],[Okvirna količina]]</f>
        <v>0</v>
      </c>
      <c r="T25" s="146">
        <f>+Sklop2[[#This Row],[Končna cena/enoto mere (EUR) z DDV]]*Sklop2[[#This Row],[Okvirna količina]]</f>
        <v>0</v>
      </c>
      <c r="U25" s="280"/>
    </row>
    <row r="26" spans="1:21" ht="24">
      <c r="A26" s="283" t="s">
        <v>12</v>
      </c>
      <c r="B26" s="278" t="s">
        <v>396</v>
      </c>
      <c r="C26" s="141">
        <v>120</v>
      </c>
      <c r="D26" s="141" t="s">
        <v>158</v>
      </c>
      <c r="E26" s="282" t="s">
        <v>182</v>
      </c>
      <c r="F26" s="142">
        <v>500</v>
      </c>
      <c r="G26" s="151" t="s">
        <v>93</v>
      </c>
      <c r="H26" s="25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6" s="142">
        <f>IF(Sklop2[[#This Row],[ZAHTEVANA SHEMA KAKOVOSTI]]&lt;&gt;"",Sklop2[[#This Row],[Preračunana masa/volumen/kos na enoto kg]],"")</f>
        <v>60</v>
      </c>
      <c r="J26" s="143"/>
      <c r="K26" s="144"/>
      <c r="L26" s="287"/>
      <c r="M26" s="145"/>
      <c r="N26" s="288"/>
      <c r="O26" s="288"/>
      <c r="P26" s="279"/>
      <c r="Q26" s="146">
        <f>+Sklop2[[#This Row],[cena/enota brez DDV v EUR]]*Sklop2[[#This Row],[Stopnja DDV (%)]]</f>
        <v>0</v>
      </c>
      <c r="R26" s="146">
        <f>+Sklop2[[#This Row],[cena/enota brez DDV v EUR]]+Sklop2[[#This Row],[Davek (EUR)]]</f>
        <v>0</v>
      </c>
      <c r="S26" s="146">
        <f>+Sklop2[[#This Row],[cena/enota brez DDV v EUR]]*Sklop2[[#This Row],[Okvirna količina]]</f>
        <v>0</v>
      </c>
      <c r="T26" s="146">
        <f>+Sklop2[[#This Row],[Končna cena/enoto mere (EUR) z DDV]]*Sklop2[[#This Row],[Okvirna količina]]</f>
        <v>0</v>
      </c>
      <c r="U26" s="280"/>
    </row>
    <row r="27" spans="1:21" ht="24">
      <c r="A27" s="283" t="s">
        <v>13</v>
      </c>
      <c r="B27" s="278" t="s">
        <v>397</v>
      </c>
      <c r="C27" s="141">
        <v>2000</v>
      </c>
      <c r="D27" s="141" t="s">
        <v>158</v>
      </c>
      <c r="E27" s="282" t="s">
        <v>182</v>
      </c>
      <c r="F27" s="142">
        <v>5</v>
      </c>
      <c r="G27" s="151" t="s">
        <v>93</v>
      </c>
      <c r="H27" s="25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7" s="142">
        <f>IF(Sklop2[[#This Row],[ZAHTEVANA SHEMA KAKOVOSTI]]&lt;&gt;"",Sklop2[[#This Row],[Preračunana masa/volumen/kos na enoto kg]],"")</f>
        <v>10</v>
      </c>
      <c r="J27" s="143"/>
      <c r="K27" s="144"/>
      <c r="L27" s="287"/>
      <c r="M27" s="145"/>
      <c r="N27" s="288"/>
      <c r="O27" s="288"/>
      <c r="P27" s="279"/>
      <c r="Q27" s="146">
        <f>+Sklop2[[#This Row],[cena/enota brez DDV v EUR]]*Sklop2[[#This Row],[Stopnja DDV (%)]]</f>
        <v>0</v>
      </c>
      <c r="R27" s="146">
        <f>+Sklop2[[#This Row],[cena/enota brez DDV v EUR]]+Sklop2[[#This Row],[Davek (EUR)]]</f>
        <v>0</v>
      </c>
      <c r="S27" s="146">
        <f>+Sklop2[[#This Row],[cena/enota brez DDV v EUR]]*Sklop2[[#This Row],[Okvirna količina]]</f>
        <v>0</v>
      </c>
      <c r="T27" s="146">
        <f>+Sklop2[[#This Row],[Končna cena/enoto mere (EUR) z DDV]]*Sklop2[[#This Row],[Okvirna količina]]</f>
        <v>0</v>
      </c>
      <c r="U27" s="280"/>
    </row>
    <row r="28" spans="1:21" ht="36">
      <c r="A28" s="283" t="s">
        <v>14</v>
      </c>
      <c r="B28" s="278" t="s">
        <v>398</v>
      </c>
      <c r="C28" s="141">
        <v>2000</v>
      </c>
      <c r="D28" s="141" t="s">
        <v>158</v>
      </c>
      <c r="E28" s="282" t="s">
        <v>182</v>
      </c>
      <c r="F28" s="142">
        <v>5</v>
      </c>
      <c r="G28" s="151" t="s">
        <v>93</v>
      </c>
      <c r="H28" s="25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8" s="142">
        <f>IF(Sklop2[[#This Row],[ZAHTEVANA SHEMA KAKOVOSTI]]&lt;&gt;"",Sklop2[[#This Row],[Preračunana masa/volumen/kos na enoto kg]],"")</f>
        <v>10</v>
      </c>
      <c r="J28" s="143"/>
      <c r="K28" s="144"/>
      <c r="L28" s="287"/>
      <c r="M28" s="145"/>
      <c r="N28" s="288"/>
      <c r="O28" s="288"/>
      <c r="P28" s="279"/>
      <c r="Q28" s="146">
        <f>+Sklop2[[#This Row],[cena/enota brez DDV v EUR]]*Sklop2[[#This Row],[Stopnja DDV (%)]]</f>
        <v>0</v>
      </c>
      <c r="R28" s="146">
        <f>+Sklop2[[#This Row],[cena/enota brez DDV v EUR]]+Sklop2[[#This Row],[Davek (EUR)]]</f>
        <v>0</v>
      </c>
      <c r="S28" s="146">
        <f>+Sklop2[[#This Row],[cena/enota brez DDV v EUR]]*Sklop2[[#This Row],[Okvirna količina]]</f>
        <v>0</v>
      </c>
      <c r="T28" s="146">
        <f>+Sklop2[[#This Row],[Končna cena/enoto mere (EUR) z DDV]]*Sklop2[[#This Row],[Okvirna količina]]</f>
        <v>0</v>
      </c>
      <c r="U28" s="280"/>
    </row>
    <row r="29" spans="1:21" ht="24">
      <c r="A29" s="283" t="s">
        <v>15</v>
      </c>
      <c r="B29" s="278" t="s">
        <v>399</v>
      </c>
      <c r="C29" s="141">
        <v>2000</v>
      </c>
      <c r="D29" s="141" t="s">
        <v>158</v>
      </c>
      <c r="E29" s="282" t="s">
        <v>182</v>
      </c>
      <c r="F29" s="142">
        <v>10</v>
      </c>
      <c r="G29" s="151" t="s">
        <v>93</v>
      </c>
      <c r="H29" s="25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9" s="142">
        <f>IF(Sklop2[[#This Row],[ZAHTEVANA SHEMA KAKOVOSTI]]&lt;&gt;"",Sklop2[[#This Row],[Preračunana masa/volumen/kos na enoto kg]],"")</f>
        <v>20</v>
      </c>
      <c r="J29" s="143"/>
      <c r="K29" s="144"/>
      <c r="L29" s="287"/>
      <c r="M29" s="145"/>
      <c r="N29" s="288"/>
      <c r="O29" s="288"/>
      <c r="P29" s="279"/>
      <c r="Q29" s="146">
        <f>+Sklop2[[#This Row],[cena/enota brez DDV v EUR]]*Sklop2[[#This Row],[Stopnja DDV (%)]]</f>
        <v>0</v>
      </c>
      <c r="R29" s="146">
        <f>+Sklop2[[#This Row],[cena/enota brez DDV v EUR]]+Sklop2[[#This Row],[Davek (EUR)]]</f>
        <v>0</v>
      </c>
      <c r="S29" s="146">
        <f>+Sklop2[[#This Row],[cena/enota brez DDV v EUR]]*Sklop2[[#This Row],[Okvirna količina]]</f>
        <v>0</v>
      </c>
      <c r="T29" s="146">
        <f>+Sklop2[[#This Row],[Končna cena/enoto mere (EUR) z DDV]]*Sklop2[[#This Row],[Okvirna količina]]</f>
        <v>0</v>
      </c>
      <c r="U29" s="280"/>
    </row>
    <row r="30" spans="1:21">
      <c r="A30" s="195" t="s">
        <v>180</v>
      </c>
      <c r="B30" s="255"/>
      <c r="C30" s="256"/>
      <c r="D30" s="256"/>
      <c r="E30" s="257"/>
      <c r="F30" s="258"/>
      <c r="G30" s="259"/>
      <c r="H30" s="260">
        <f>SUBTOTAL(109,Sklop2[Preračunana masa/volumen/kos na enoto kg])</f>
        <v>1085</v>
      </c>
      <c r="I30" s="260">
        <f>SUBTOTAL(109,Sklop2[Živila iz shem kakovosti (kg)])</f>
        <v>1018</v>
      </c>
      <c r="J30" s="258"/>
      <c r="K30" s="261"/>
      <c r="L30" s="261"/>
      <c r="M30" s="262"/>
      <c r="N30" s="263"/>
      <c r="O30" s="263"/>
      <c r="P30" s="263"/>
      <c r="Q30" s="264"/>
      <c r="R30" s="258"/>
      <c r="S30" s="264">
        <f>SUBTOTAL(109,Sklop2[Vrednost za okvirno količino (EUR) brez DDV])</f>
        <v>0</v>
      </c>
      <c r="T30" s="264">
        <f>SUBTOTAL(109,Sklop2[Vrednost za okvirno količino (EUR) z DDV])</f>
        <v>0</v>
      </c>
      <c r="U30" s="196">
        <f>SUBTOTAL(103,Sklop2[Shema kakovosti
(nacionalne, evropske)
])</f>
        <v>0</v>
      </c>
    </row>
    <row r="31" spans="1:21">
      <c r="A31" s="46" t="s">
        <v>177</v>
      </c>
      <c r="B31" s="18"/>
      <c r="C31" s="30"/>
      <c r="D31" s="30"/>
      <c r="E31" s="108"/>
      <c r="Q31" s="46"/>
      <c r="R31" s="46"/>
      <c r="S31" s="46"/>
      <c r="T31" s="46"/>
    </row>
    <row r="32" spans="1:21">
      <c r="A32" s="13" t="s">
        <v>284</v>
      </c>
      <c r="B32" s="18"/>
      <c r="C32" s="30"/>
      <c r="D32" s="30"/>
      <c r="E32" s="108"/>
    </row>
    <row r="33" spans="1:21">
      <c r="A33" s="103" t="s">
        <v>253</v>
      </c>
      <c r="F33" s="67"/>
      <c r="G33" s="67"/>
      <c r="H33" s="31"/>
      <c r="I33" s="31"/>
      <c r="J33" s="31"/>
      <c r="K33" s="31"/>
      <c r="L33" s="53"/>
      <c r="M33" s="53"/>
      <c r="N33" s="31"/>
      <c r="O33" s="31"/>
      <c r="P33" s="31"/>
      <c r="Q33" s="31"/>
      <c r="R33" s="31"/>
    </row>
    <row r="34" spans="1:21">
      <c r="A34" s="347" t="s">
        <v>385</v>
      </c>
      <c r="B34" s="347"/>
      <c r="C34" s="347"/>
      <c r="D34" s="347"/>
      <c r="E34" s="347"/>
      <c r="F34" s="347"/>
      <c r="G34" s="347"/>
      <c r="H34" s="347"/>
      <c r="I34" s="347"/>
      <c r="J34" s="347"/>
      <c r="K34" s="347"/>
      <c r="L34" s="347"/>
      <c r="M34" s="347"/>
      <c r="N34" s="31"/>
      <c r="O34" s="31"/>
      <c r="P34" s="31"/>
      <c r="Q34" s="31"/>
      <c r="R34" s="31"/>
    </row>
    <row r="35" spans="1:21">
      <c r="A35" s="348" t="s">
        <v>250</v>
      </c>
      <c r="B35" s="348"/>
      <c r="C35" s="348"/>
      <c r="D35" s="348"/>
      <c r="E35" s="348"/>
      <c r="F35" s="348"/>
      <c r="G35" s="348"/>
      <c r="H35" s="348"/>
      <c r="I35" s="348"/>
      <c r="J35" s="348"/>
      <c r="K35" s="348"/>
      <c r="L35" s="348"/>
      <c r="M35" s="348"/>
      <c r="N35" s="31"/>
      <c r="O35" s="31"/>
      <c r="P35" s="31"/>
      <c r="Q35" s="31"/>
      <c r="R35" s="31"/>
    </row>
    <row r="36" spans="1:21">
      <c r="N36" s="31"/>
      <c r="O36" s="31"/>
      <c r="P36" s="31"/>
      <c r="Q36" s="31"/>
      <c r="R36" s="31"/>
    </row>
    <row r="37" spans="1:21">
      <c r="A37" s="103" t="s">
        <v>65</v>
      </c>
      <c r="F37" s="67"/>
      <c r="G37" s="67" t="s">
        <v>66</v>
      </c>
      <c r="H37" s="31"/>
      <c r="I37" s="31"/>
      <c r="J37" s="31"/>
      <c r="K37" s="31"/>
      <c r="L37" s="53"/>
      <c r="M37" s="53"/>
      <c r="N37" s="31"/>
      <c r="O37" s="31"/>
      <c r="P37" s="31"/>
      <c r="Q37" s="31" t="s">
        <v>67</v>
      </c>
      <c r="R37" s="31"/>
    </row>
    <row r="38" spans="1:21" ht="15">
      <c r="A38" s="6"/>
      <c r="B38" s="4"/>
      <c r="C38" s="28"/>
      <c r="D38" s="28"/>
      <c r="E38" s="27"/>
      <c r="F38" s="7"/>
      <c r="H38" s="8"/>
      <c r="I38" s="8"/>
      <c r="J38" s="8"/>
      <c r="K38" s="8"/>
      <c r="L38" s="22"/>
      <c r="M38" s="22"/>
      <c r="N38" s="8"/>
      <c r="O38" s="8"/>
      <c r="P38" s="8"/>
      <c r="Q38" s="8"/>
      <c r="R38" s="8"/>
      <c r="S38" s="3"/>
      <c r="T38" s="3"/>
      <c r="U38" s="7"/>
    </row>
    <row r="39" spans="1:21">
      <c r="B39" s="18"/>
      <c r="C39" s="30"/>
      <c r="D39" s="30"/>
      <c r="E39" s="108"/>
    </row>
    <row r="40" spans="1:21">
      <c r="B40" s="18"/>
      <c r="C40" s="30"/>
      <c r="D40" s="30"/>
      <c r="E40" s="108"/>
    </row>
    <row r="41" spans="1:21">
      <c r="B41" s="18"/>
      <c r="C41" s="30"/>
      <c r="D41" s="30"/>
      <c r="E41" s="108"/>
    </row>
    <row r="42" spans="1:21">
      <c r="B42" s="18"/>
      <c r="C42" s="30"/>
      <c r="D42" s="30"/>
      <c r="E42" s="108"/>
    </row>
    <row r="43" spans="1:21">
      <c r="B43" s="18"/>
      <c r="C43" s="30"/>
      <c r="D43" s="30"/>
      <c r="E43" s="108"/>
    </row>
    <row r="44" spans="1:21">
      <c r="B44" s="18"/>
      <c r="C44" s="30"/>
      <c r="D44" s="30"/>
      <c r="E44" s="108"/>
    </row>
    <row r="45" spans="1:21">
      <c r="B45" s="18"/>
      <c r="C45" s="30"/>
      <c r="D45" s="30"/>
      <c r="E45" s="108"/>
    </row>
    <row r="46" spans="1:21">
      <c r="B46" s="18"/>
      <c r="C46" s="30"/>
      <c r="D46" s="30"/>
      <c r="E46" s="108"/>
    </row>
    <row r="47" spans="1:21">
      <c r="B47" s="18"/>
      <c r="C47" s="30"/>
      <c r="D47" s="30"/>
      <c r="E47" s="108"/>
    </row>
    <row r="48" spans="1:21">
      <c r="B48" s="18"/>
      <c r="C48" s="30"/>
      <c r="D48" s="30"/>
      <c r="E48" s="108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>
      <c r="B258" s="18"/>
      <c r="C258" s="30"/>
      <c r="D258" s="30"/>
      <c r="E258" s="108"/>
    </row>
    <row r="259" spans="1:22">
      <c r="B259" s="18"/>
      <c r="C259" s="30"/>
      <c r="D259" s="30"/>
      <c r="E259" s="108"/>
    </row>
    <row r="260" spans="1:22">
      <c r="B260" s="18"/>
      <c r="C260" s="30"/>
      <c r="D260" s="30"/>
      <c r="E260" s="108"/>
    </row>
    <row r="261" spans="1:22">
      <c r="B261" s="18"/>
      <c r="C261" s="30"/>
      <c r="D261" s="30"/>
      <c r="E261" s="108"/>
    </row>
  </sheetData>
  <sheetProtection insertRows="0" deleteRows="0"/>
  <protectedRanges>
    <protectedRange sqref="U30 J30:P30 J1:P24 J31:P33 J26:P29 U1:U24 U31:U1048576 U26:U29 J36:P1048576 N34:P35" name="Obseg1"/>
    <protectedRange sqref="K34:M34" name="Obseg1_2_1"/>
    <protectedRange sqref="K35:M35" name="Obseg1_1_1"/>
  </protectedRanges>
  <mergeCells count="9">
    <mergeCell ref="A34:M34"/>
    <mergeCell ref="A35:M3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03"/>
  <sheetViews>
    <sheetView zoomScale="112" zoomScaleNormal="112" zoomScaleSheetLayoutView="100" workbookViewId="0">
      <selection activeCell="P13" sqref="P1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pred_rekapitulacija'!A16</f>
        <v>3.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pred_rekapitulacija'!B16</f>
        <v>RDEČE  MESO IN MESNI IZDELKI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154" t="s">
        <v>1</v>
      </c>
      <c r="B16" s="161" t="s">
        <v>400</v>
      </c>
      <c r="C16" s="154" t="s">
        <v>160</v>
      </c>
      <c r="D16" s="154" t="s">
        <v>0</v>
      </c>
      <c r="E16" s="125"/>
      <c r="F16" s="126">
        <v>50</v>
      </c>
      <c r="G16" s="150" t="s">
        <v>0</v>
      </c>
      <c r="H16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6" s="82" t="str">
        <f>IF(Sklop3[[#This Row],[ZAHTEVANA SHEMA KAKOVOSTI]]&lt;&gt;"",Sklop3[[#This Row],[Preračunana masa/volumen/kos na enoto kg]],"")</f>
        <v/>
      </c>
      <c r="J16" s="94"/>
      <c r="K16" s="83"/>
      <c r="L16" s="83"/>
      <c r="M16" s="139" t="s">
        <v>160</v>
      </c>
      <c r="N16" s="85"/>
      <c r="O16" s="138" t="s">
        <v>160</v>
      </c>
      <c r="P16" s="96"/>
      <c r="Q16" s="85">
        <f>+Sklop3[[#This Row],[cena/enota brez DDV v EUR]]*Sklop3[[#This Row],[Stopnja DDV (%)]]</f>
        <v>0</v>
      </c>
      <c r="R16" s="85">
        <f>+Sklop3[[#This Row],[cena/enota brez DDV v EUR]]+Sklop3[[#This Row],[Davek (EUR)]]</f>
        <v>0</v>
      </c>
      <c r="S16" s="85">
        <f>+Sklop3[[#This Row],[cena/enota brez DDV v EUR]]*Sklop3[[#This Row],[Okvirna količina]]</f>
        <v>0</v>
      </c>
      <c r="T16" s="85">
        <f>+Sklop3[[#This Row],[Končna cena/enoto mere (EUR) z DDV]]*Sklop3[[#This Row],[Okvirna količina]]</f>
        <v>0</v>
      </c>
      <c r="U16" s="99"/>
    </row>
    <row r="17" spans="1:21" s="54" customFormat="1" ht="24">
      <c r="A17" s="154" t="s">
        <v>3</v>
      </c>
      <c r="B17" s="161" t="s">
        <v>401</v>
      </c>
      <c r="C17" s="154" t="s">
        <v>160</v>
      </c>
      <c r="D17" s="154" t="s">
        <v>0</v>
      </c>
      <c r="E17" s="125"/>
      <c r="F17" s="126">
        <v>350</v>
      </c>
      <c r="G17" s="150" t="s">
        <v>0</v>
      </c>
      <c r="H17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7" s="82" t="str">
        <f>IF(Sklop3[[#This Row],[ZAHTEVANA SHEMA KAKOVOSTI]]&lt;&gt;"",Sklop3[[#This Row],[Preračunana masa/volumen/kos na enoto kg]],"")</f>
        <v/>
      </c>
      <c r="J17" s="95"/>
      <c r="K17" s="88"/>
      <c r="L17" s="88"/>
      <c r="M17" s="139" t="s">
        <v>160</v>
      </c>
      <c r="N17" s="85"/>
      <c r="O17" s="138" t="s">
        <v>160</v>
      </c>
      <c r="P17" s="98"/>
      <c r="Q17" s="89">
        <f>+Sklop3[[#This Row],[cena/enota brez DDV v EUR]]*Sklop3[[#This Row],[Stopnja DDV (%)]]</f>
        <v>0</v>
      </c>
      <c r="R17" s="89">
        <f>+Sklop3[[#This Row],[cena/enota brez DDV v EUR]]+Sklop3[[#This Row],[Davek (EUR)]]</f>
        <v>0</v>
      </c>
      <c r="S17" s="89">
        <f>+Sklop3[[#This Row],[cena/enota brez DDV v EUR]]*Sklop3[[#This Row],[Okvirna količina]]</f>
        <v>0</v>
      </c>
      <c r="T17" s="89">
        <f>+Sklop3[[#This Row],[Končna cena/enoto mere (EUR) z DDV]]*Sklop3[[#This Row],[Okvirna količina]]</f>
        <v>0</v>
      </c>
      <c r="U17" s="100"/>
    </row>
    <row r="18" spans="1:21" s="54" customFormat="1" ht="24">
      <c r="A18" s="154" t="s">
        <v>4</v>
      </c>
      <c r="B18" s="166" t="s">
        <v>401</v>
      </c>
      <c r="C18" s="154" t="s">
        <v>160</v>
      </c>
      <c r="D18" s="154" t="s">
        <v>0</v>
      </c>
      <c r="E18" s="125" t="s">
        <v>182</v>
      </c>
      <c r="F18" s="126">
        <v>350</v>
      </c>
      <c r="G18" s="150" t="s">
        <v>0</v>
      </c>
      <c r="H18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8" s="82">
        <f>IF(Sklop3[[#This Row],[ZAHTEVANA SHEMA KAKOVOSTI]]&lt;&gt;"",Sklop3[[#This Row],[Preračunana masa/volumen/kos na enoto kg]],"")</f>
        <v>350</v>
      </c>
      <c r="J18" s="95"/>
      <c r="K18" s="88"/>
      <c r="L18" s="88"/>
      <c r="M18" s="139" t="s">
        <v>160</v>
      </c>
      <c r="N18" s="85"/>
      <c r="O18" s="138" t="s">
        <v>160</v>
      </c>
      <c r="P18" s="98"/>
      <c r="Q18" s="89">
        <f>+Sklop3[[#This Row],[cena/enota brez DDV v EUR]]*Sklop3[[#This Row],[Stopnja DDV (%)]]</f>
        <v>0</v>
      </c>
      <c r="R18" s="89">
        <f>+Sklop3[[#This Row],[cena/enota brez DDV v EUR]]+Sklop3[[#This Row],[Davek (EUR)]]</f>
        <v>0</v>
      </c>
      <c r="S18" s="89">
        <f>+Sklop3[[#This Row],[cena/enota brez DDV v EUR]]*Sklop3[[#This Row],[Okvirna količina]]</f>
        <v>0</v>
      </c>
      <c r="T18" s="89">
        <f>+Sklop3[[#This Row],[Končna cena/enoto mere (EUR) z DDV]]*Sklop3[[#This Row],[Okvirna količina]]</f>
        <v>0</v>
      </c>
      <c r="U18" s="100"/>
    </row>
    <row r="19" spans="1:21" s="54" customFormat="1" ht="24">
      <c r="A19" s="154" t="s">
        <v>5</v>
      </c>
      <c r="B19" s="166" t="s">
        <v>402</v>
      </c>
      <c r="C19" s="154" t="s">
        <v>160</v>
      </c>
      <c r="D19" s="154" t="s">
        <v>0</v>
      </c>
      <c r="E19" s="125"/>
      <c r="F19" s="126">
        <v>200</v>
      </c>
      <c r="G19" s="150" t="s">
        <v>0</v>
      </c>
      <c r="H19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2" t="str">
        <f>IF(Sklop3[[#This Row],[ZAHTEVANA SHEMA KAKOVOSTI]]&lt;&gt;"",Sklop3[[#This Row],[Preračunana masa/volumen/kos na enoto kg]],"")</f>
        <v/>
      </c>
      <c r="J19" s="95"/>
      <c r="K19" s="88"/>
      <c r="L19" s="88"/>
      <c r="M19" s="139" t="s">
        <v>160</v>
      </c>
      <c r="N19" s="85"/>
      <c r="O19" s="138" t="s">
        <v>160</v>
      </c>
      <c r="P19" s="98"/>
      <c r="Q19" s="89">
        <f>+Sklop3[[#This Row],[cena/enota brez DDV v EUR]]*Sklop3[[#This Row],[Stopnja DDV (%)]]</f>
        <v>0</v>
      </c>
      <c r="R19" s="89">
        <f>+Sklop3[[#This Row],[cena/enota brez DDV v EUR]]+Sklop3[[#This Row],[Davek (EUR)]]</f>
        <v>0</v>
      </c>
      <c r="S19" s="89">
        <f>+Sklop3[[#This Row],[cena/enota brez DDV v EUR]]*Sklop3[[#This Row],[Okvirna količina]]</f>
        <v>0</v>
      </c>
      <c r="T19" s="89">
        <f>+Sklop3[[#This Row],[Končna cena/enoto mere (EUR) z DDV]]*Sklop3[[#This Row],[Okvirna količina]]</f>
        <v>0</v>
      </c>
      <c r="U19" s="100"/>
    </row>
    <row r="20" spans="1:21" s="54" customFormat="1" ht="24">
      <c r="A20" s="154" t="s">
        <v>6</v>
      </c>
      <c r="B20" s="161" t="s">
        <v>402</v>
      </c>
      <c r="C20" s="154" t="s">
        <v>160</v>
      </c>
      <c r="D20" s="154" t="s">
        <v>0</v>
      </c>
      <c r="E20" s="125" t="s">
        <v>182</v>
      </c>
      <c r="F20" s="126">
        <v>200</v>
      </c>
      <c r="G20" s="150" t="s">
        <v>0</v>
      </c>
      <c r="H20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0" s="82">
        <f>IF(Sklop3[[#This Row],[ZAHTEVANA SHEMA KAKOVOSTI]]&lt;&gt;"",Sklop3[[#This Row],[Preračunana masa/volumen/kos na enoto kg]],"")</f>
        <v>200</v>
      </c>
      <c r="J20" s="95"/>
      <c r="K20" s="88"/>
      <c r="L20" s="88"/>
      <c r="M20" s="139" t="s">
        <v>160</v>
      </c>
      <c r="N20" s="85"/>
      <c r="O20" s="138" t="s">
        <v>160</v>
      </c>
      <c r="P20" s="98"/>
      <c r="Q20" s="89">
        <f>+Sklop3[[#This Row],[cena/enota brez DDV v EUR]]*Sklop3[[#This Row],[Stopnja DDV (%)]]</f>
        <v>0</v>
      </c>
      <c r="R20" s="89">
        <f>+Sklop3[[#This Row],[cena/enota brez DDV v EUR]]+Sklop3[[#This Row],[Davek (EUR)]]</f>
        <v>0</v>
      </c>
      <c r="S20" s="89">
        <f>+Sklop3[[#This Row],[cena/enota brez DDV v EUR]]*Sklop3[[#This Row],[Okvirna količina]]</f>
        <v>0</v>
      </c>
      <c r="T20" s="89">
        <f>+Sklop3[[#This Row],[Končna cena/enoto mere (EUR) z DDV]]*Sklop3[[#This Row],[Okvirna količina]]</f>
        <v>0</v>
      </c>
      <c r="U20" s="100"/>
    </row>
    <row r="21" spans="1:21" s="54" customFormat="1" ht="24">
      <c r="A21" s="154" t="s">
        <v>7</v>
      </c>
      <c r="B21" s="161" t="s">
        <v>403</v>
      </c>
      <c r="C21" s="154" t="s">
        <v>160</v>
      </c>
      <c r="D21" s="154" t="s">
        <v>0</v>
      </c>
      <c r="E21" s="125"/>
      <c r="F21" s="126">
        <v>100</v>
      </c>
      <c r="G21" s="150" t="s">
        <v>0</v>
      </c>
      <c r="H21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82" t="str">
        <f>IF(Sklop3[[#This Row],[ZAHTEVANA SHEMA KAKOVOSTI]]&lt;&gt;"",Sklop3[[#This Row],[Preračunana masa/volumen/kos na enoto kg]],"")</f>
        <v/>
      </c>
      <c r="J21" s="95"/>
      <c r="K21" s="88"/>
      <c r="L21" s="88"/>
      <c r="M21" s="139" t="s">
        <v>160</v>
      </c>
      <c r="N21" s="85"/>
      <c r="O21" s="138" t="s">
        <v>160</v>
      </c>
      <c r="P21" s="98"/>
      <c r="Q21" s="89">
        <f>+Sklop3[[#This Row],[cena/enota brez DDV v EUR]]*Sklop3[[#This Row],[Stopnja DDV (%)]]</f>
        <v>0</v>
      </c>
      <c r="R21" s="89">
        <f>+Sklop3[[#This Row],[cena/enota brez DDV v EUR]]+Sklop3[[#This Row],[Davek (EUR)]]</f>
        <v>0</v>
      </c>
      <c r="S21" s="89">
        <f>+Sklop3[[#This Row],[cena/enota brez DDV v EUR]]*Sklop3[[#This Row],[Okvirna količina]]</f>
        <v>0</v>
      </c>
      <c r="T21" s="89">
        <f>+Sklop3[[#This Row],[Končna cena/enoto mere (EUR) z DDV]]*Sklop3[[#This Row],[Okvirna količina]]</f>
        <v>0</v>
      </c>
      <c r="U21" s="100"/>
    </row>
    <row r="22" spans="1:21" s="54" customFormat="1" ht="24">
      <c r="A22" s="154" t="s">
        <v>8</v>
      </c>
      <c r="B22" s="166" t="s">
        <v>403</v>
      </c>
      <c r="C22" s="154" t="s">
        <v>160</v>
      </c>
      <c r="D22" s="154" t="s">
        <v>0</v>
      </c>
      <c r="E22" s="125" t="s">
        <v>182</v>
      </c>
      <c r="F22" s="126">
        <v>100</v>
      </c>
      <c r="G22" s="150" t="s">
        <v>0</v>
      </c>
      <c r="H22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82">
        <f>IF(Sklop3[[#This Row],[ZAHTEVANA SHEMA KAKOVOSTI]]&lt;&gt;"",Sklop3[[#This Row],[Preračunana masa/volumen/kos na enoto kg]],"")</f>
        <v>100</v>
      </c>
      <c r="J22" s="95"/>
      <c r="K22" s="88"/>
      <c r="L22" s="88"/>
      <c r="M22" s="139" t="s">
        <v>160</v>
      </c>
      <c r="N22" s="85"/>
      <c r="O22" s="138" t="s">
        <v>160</v>
      </c>
      <c r="P22" s="98"/>
      <c r="Q22" s="89">
        <f>+Sklop3[[#This Row],[cena/enota brez DDV v EUR]]*Sklop3[[#This Row],[Stopnja DDV (%)]]</f>
        <v>0</v>
      </c>
      <c r="R22" s="89">
        <f>+Sklop3[[#This Row],[cena/enota brez DDV v EUR]]+Sklop3[[#This Row],[Davek (EUR)]]</f>
        <v>0</v>
      </c>
      <c r="S22" s="89">
        <f>+Sklop3[[#This Row],[cena/enota brez DDV v EUR]]*Sklop3[[#This Row],[Okvirna količina]]</f>
        <v>0</v>
      </c>
      <c r="T22" s="89">
        <f>+Sklop3[[#This Row],[Končna cena/enoto mere (EUR) z DDV]]*Sklop3[[#This Row],[Okvirna količina]]</f>
        <v>0</v>
      </c>
      <c r="U22" s="100"/>
    </row>
    <row r="23" spans="1:21" s="54" customFormat="1" ht="36">
      <c r="A23" s="154" t="s">
        <v>9</v>
      </c>
      <c r="B23" s="166" t="s">
        <v>404</v>
      </c>
      <c r="C23" s="154" t="s">
        <v>160</v>
      </c>
      <c r="D23" s="154" t="s">
        <v>0</v>
      </c>
      <c r="E23" s="125"/>
      <c r="F23" s="126">
        <v>150</v>
      </c>
      <c r="G23" s="150" t="s">
        <v>0</v>
      </c>
      <c r="H23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82" t="str">
        <f>IF(Sklop3[[#This Row],[ZAHTEVANA SHEMA KAKOVOSTI]]&lt;&gt;"",Sklop3[[#This Row],[Preračunana masa/volumen/kos na enoto kg]],"")</f>
        <v/>
      </c>
      <c r="J23" s="95"/>
      <c r="K23" s="88"/>
      <c r="L23" s="88"/>
      <c r="M23" s="139" t="s">
        <v>160</v>
      </c>
      <c r="N23" s="85"/>
      <c r="O23" s="138" t="s">
        <v>160</v>
      </c>
      <c r="P23" s="98"/>
      <c r="Q23" s="89">
        <f>+Sklop3[[#This Row],[cena/enota brez DDV v EUR]]*Sklop3[[#This Row],[Stopnja DDV (%)]]</f>
        <v>0</v>
      </c>
      <c r="R23" s="89">
        <f>+Sklop3[[#This Row],[cena/enota brez DDV v EUR]]+Sklop3[[#This Row],[Davek (EUR)]]</f>
        <v>0</v>
      </c>
      <c r="S23" s="89">
        <f>+Sklop3[[#This Row],[cena/enota brez DDV v EUR]]*Sklop3[[#This Row],[Okvirna količina]]</f>
        <v>0</v>
      </c>
      <c r="T23" s="89">
        <f>+Sklop3[[#This Row],[Končna cena/enoto mere (EUR) z DDV]]*Sklop3[[#This Row],[Okvirna količina]]</f>
        <v>0</v>
      </c>
      <c r="U23" s="100"/>
    </row>
    <row r="24" spans="1:21" s="54" customFormat="1" ht="24">
      <c r="A24" s="154" t="s">
        <v>10</v>
      </c>
      <c r="B24" s="166" t="s">
        <v>405</v>
      </c>
      <c r="C24" s="154" t="s">
        <v>160</v>
      </c>
      <c r="D24" s="154" t="s">
        <v>0</v>
      </c>
      <c r="E24" s="125"/>
      <c r="F24" s="126">
        <v>150</v>
      </c>
      <c r="G24" s="150" t="s">
        <v>0</v>
      </c>
      <c r="H24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4" s="82" t="str">
        <f>IF(Sklop3[[#This Row],[ZAHTEVANA SHEMA KAKOVOSTI]]&lt;&gt;"",Sklop3[[#This Row],[Preračunana masa/volumen/kos na enoto kg]],"")</f>
        <v/>
      </c>
      <c r="J24" s="95"/>
      <c r="K24" s="88"/>
      <c r="L24" s="88"/>
      <c r="M24" s="139" t="s">
        <v>160</v>
      </c>
      <c r="N24" s="85"/>
      <c r="O24" s="138" t="s">
        <v>160</v>
      </c>
      <c r="P24" s="98"/>
      <c r="Q24" s="89">
        <f>+Sklop3[[#This Row],[cena/enota brez DDV v EUR]]*Sklop3[[#This Row],[Stopnja DDV (%)]]</f>
        <v>0</v>
      </c>
      <c r="R24" s="89">
        <f>+Sklop3[[#This Row],[cena/enota brez DDV v EUR]]+Sklop3[[#This Row],[Davek (EUR)]]</f>
        <v>0</v>
      </c>
      <c r="S24" s="89">
        <f>+Sklop3[[#This Row],[cena/enota brez DDV v EUR]]*Sklop3[[#This Row],[Okvirna količina]]</f>
        <v>0</v>
      </c>
      <c r="T24" s="89">
        <f>+Sklop3[[#This Row],[Končna cena/enoto mere (EUR) z DDV]]*Sklop3[[#This Row],[Okvirna količina]]</f>
        <v>0</v>
      </c>
      <c r="U24" s="100"/>
    </row>
    <row r="25" spans="1:21" s="54" customFormat="1" ht="24">
      <c r="A25" s="154" t="s">
        <v>11</v>
      </c>
      <c r="B25" s="166" t="s">
        <v>406</v>
      </c>
      <c r="C25" s="154" t="s">
        <v>160</v>
      </c>
      <c r="D25" s="154" t="s">
        <v>0</v>
      </c>
      <c r="E25" s="125"/>
      <c r="F25" s="126">
        <v>150</v>
      </c>
      <c r="G25" s="150" t="s">
        <v>0</v>
      </c>
      <c r="H25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5" s="82" t="str">
        <f>IF(Sklop3[[#This Row],[ZAHTEVANA SHEMA KAKOVOSTI]]&lt;&gt;"",Sklop3[[#This Row],[Preračunana masa/volumen/kos na enoto kg]],"")</f>
        <v/>
      </c>
      <c r="J25" s="95"/>
      <c r="K25" s="88"/>
      <c r="L25" s="88"/>
      <c r="M25" s="139" t="s">
        <v>160</v>
      </c>
      <c r="N25" s="85"/>
      <c r="O25" s="138" t="s">
        <v>160</v>
      </c>
      <c r="P25" s="98"/>
      <c r="Q25" s="89">
        <f>+Sklop3[[#This Row],[cena/enota brez DDV v EUR]]*Sklop3[[#This Row],[Stopnja DDV (%)]]</f>
        <v>0</v>
      </c>
      <c r="R25" s="89">
        <f>+Sklop3[[#This Row],[cena/enota brez DDV v EUR]]+Sklop3[[#This Row],[Davek (EUR)]]</f>
        <v>0</v>
      </c>
      <c r="S25" s="89">
        <f>+Sklop3[[#This Row],[cena/enota brez DDV v EUR]]*Sklop3[[#This Row],[Okvirna količina]]</f>
        <v>0</v>
      </c>
      <c r="T25" s="89">
        <f>+Sklop3[[#This Row],[Končna cena/enoto mere (EUR) z DDV]]*Sklop3[[#This Row],[Okvirna količina]]</f>
        <v>0</v>
      </c>
      <c r="U25" s="100"/>
    </row>
    <row r="26" spans="1:21" s="54" customFormat="1" ht="24">
      <c r="A26" s="154" t="s">
        <v>12</v>
      </c>
      <c r="B26" s="166" t="s">
        <v>407</v>
      </c>
      <c r="C26" s="154" t="s">
        <v>160</v>
      </c>
      <c r="D26" s="154" t="s">
        <v>0</v>
      </c>
      <c r="E26" s="125"/>
      <c r="F26" s="126">
        <v>100</v>
      </c>
      <c r="G26" s="150" t="s">
        <v>0</v>
      </c>
      <c r="H26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82" t="str">
        <f>IF(Sklop3[[#This Row],[ZAHTEVANA SHEMA KAKOVOSTI]]&lt;&gt;"",Sklop3[[#This Row],[Preračunana masa/volumen/kos na enoto kg]],"")</f>
        <v/>
      </c>
      <c r="J26" s="95"/>
      <c r="K26" s="88"/>
      <c r="L26" s="88"/>
      <c r="M26" s="139" t="s">
        <v>160</v>
      </c>
      <c r="N26" s="85"/>
      <c r="O26" s="138" t="s">
        <v>160</v>
      </c>
      <c r="P26" s="98"/>
      <c r="Q26" s="89">
        <f>+Sklop3[[#This Row],[cena/enota brez DDV v EUR]]*Sklop3[[#This Row],[Stopnja DDV (%)]]</f>
        <v>0</v>
      </c>
      <c r="R26" s="89">
        <f>+Sklop3[[#This Row],[cena/enota brez DDV v EUR]]+Sklop3[[#This Row],[Davek (EUR)]]</f>
        <v>0</v>
      </c>
      <c r="S26" s="89">
        <f>+Sklop3[[#This Row],[cena/enota brez DDV v EUR]]*Sklop3[[#This Row],[Okvirna količina]]</f>
        <v>0</v>
      </c>
      <c r="T26" s="89">
        <f>+Sklop3[[#This Row],[Končna cena/enoto mere (EUR) z DDV]]*Sklop3[[#This Row],[Okvirna količina]]</f>
        <v>0</v>
      </c>
      <c r="U26" s="100"/>
    </row>
    <row r="27" spans="1:21" s="54" customFormat="1" ht="24">
      <c r="A27" s="154" t="s">
        <v>13</v>
      </c>
      <c r="B27" s="167" t="s">
        <v>408</v>
      </c>
      <c r="C27" s="154" t="s">
        <v>160</v>
      </c>
      <c r="D27" s="154" t="s">
        <v>0</v>
      </c>
      <c r="E27" s="125"/>
      <c r="F27" s="126">
        <v>150</v>
      </c>
      <c r="G27" s="150" t="s">
        <v>0</v>
      </c>
      <c r="H27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7" s="82" t="str">
        <f>IF(Sklop3[[#This Row],[ZAHTEVANA SHEMA KAKOVOSTI]]&lt;&gt;"",Sklop3[[#This Row],[Preračunana masa/volumen/kos na enoto kg]],"")</f>
        <v/>
      </c>
      <c r="J27" s="95"/>
      <c r="K27" s="88"/>
      <c r="L27" s="88"/>
      <c r="M27" s="139" t="s">
        <v>160</v>
      </c>
      <c r="N27" s="85"/>
      <c r="O27" s="138" t="s">
        <v>160</v>
      </c>
      <c r="P27" s="98"/>
      <c r="Q27" s="89">
        <f>+Sklop3[[#This Row],[cena/enota brez DDV v EUR]]*Sklop3[[#This Row],[Stopnja DDV (%)]]</f>
        <v>0</v>
      </c>
      <c r="R27" s="89">
        <f>+Sklop3[[#This Row],[cena/enota brez DDV v EUR]]+Sklop3[[#This Row],[Davek (EUR)]]</f>
        <v>0</v>
      </c>
      <c r="S27" s="89">
        <f>+Sklop3[[#This Row],[cena/enota brez DDV v EUR]]*Sklop3[[#This Row],[Okvirna količina]]</f>
        <v>0</v>
      </c>
      <c r="T27" s="89">
        <f>+Sklop3[[#This Row],[Končna cena/enoto mere (EUR) z DDV]]*Sklop3[[#This Row],[Okvirna količina]]</f>
        <v>0</v>
      </c>
      <c r="U27" s="100"/>
    </row>
    <row r="28" spans="1:21" s="54" customFormat="1" ht="24">
      <c r="A28" s="154" t="s">
        <v>14</v>
      </c>
      <c r="B28" s="166" t="s">
        <v>409</v>
      </c>
      <c r="C28" s="154" t="s">
        <v>160</v>
      </c>
      <c r="D28" s="154" t="s">
        <v>0</v>
      </c>
      <c r="E28" s="125"/>
      <c r="F28" s="126">
        <v>100</v>
      </c>
      <c r="G28" s="150" t="s">
        <v>0</v>
      </c>
      <c r="H28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82" t="str">
        <f>IF(Sklop3[[#This Row],[ZAHTEVANA SHEMA KAKOVOSTI]]&lt;&gt;"",Sklop3[[#This Row],[Preračunana masa/volumen/kos na enoto kg]],"")</f>
        <v/>
      </c>
      <c r="J28" s="95"/>
      <c r="K28" s="88"/>
      <c r="L28" s="88"/>
      <c r="M28" s="139" t="s">
        <v>160</v>
      </c>
      <c r="N28" s="85"/>
      <c r="O28" s="138" t="s">
        <v>160</v>
      </c>
      <c r="P28" s="98"/>
      <c r="Q28" s="89">
        <f>+Sklop3[[#This Row],[cena/enota brez DDV v EUR]]*Sklop3[[#This Row],[Stopnja DDV (%)]]</f>
        <v>0</v>
      </c>
      <c r="R28" s="89">
        <f>+Sklop3[[#This Row],[cena/enota brez DDV v EUR]]+Sklop3[[#This Row],[Davek (EUR)]]</f>
        <v>0</v>
      </c>
      <c r="S28" s="89">
        <f>+Sklop3[[#This Row],[cena/enota brez DDV v EUR]]*Sklop3[[#This Row],[Okvirna količina]]</f>
        <v>0</v>
      </c>
      <c r="T28" s="89">
        <f>+Sklop3[[#This Row],[Končna cena/enoto mere (EUR) z DDV]]*Sklop3[[#This Row],[Okvirna količina]]</f>
        <v>0</v>
      </c>
      <c r="U28" s="100"/>
    </row>
    <row r="29" spans="1:21" s="54" customFormat="1" ht="24">
      <c r="A29" s="154" t="s">
        <v>15</v>
      </c>
      <c r="B29" s="161" t="s">
        <v>410</v>
      </c>
      <c r="C29" s="154" t="s">
        <v>160</v>
      </c>
      <c r="D29" s="154" t="s">
        <v>0</v>
      </c>
      <c r="E29" s="125"/>
      <c r="F29" s="126">
        <v>100</v>
      </c>
      <c r="G29" s="150" t="s">
        <v>0</v>
      </c>
      <c r="H29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82" t="str">
        <f>IF(Sklop3[[#This Row],[ZAHTEVANA SHEMA KAKOVOSTI]]&lt;&gt;"",Sklop3[[#This Row],[Preračunana masa/volumen/kos na enoto kg]],"")</f>
        <v/>
      </c>
      <c r="J29" s="95"/>
      <c r="K29" s="88"/>
      <c r="L29" s="88"/>
      <c r="M29" s="139" t="s">
        <v>160</v>
      </c>
      <c r="N29" s="85"/>
      <c r="O29" s="138" t="s">
        <v>160</v>
      </c>
      <c r="P29" s="98"/>
      <c r="Q29" s="89">
        <f>+Sklop3[[#This Row],[cena/enota brez DDV v EUR]]*Sklop3[[#This Row],[Stopnja DDV (%)]]</f>
        <v>0</v>
      </c>
      <c r="R29" s="89">
        <f>+Sklop3[[#This Row],[cena/enota brez DDV v EUR]]+Sklop3[[#This Row],[Davek (EUR)]]</f>
        <v>0</v>
      </c>
      <c r="S29" s="89">
        <f>+Sklop3[[#This Row],[cena/enota brez DDV v EUR]]*Sklop3[[#This Row],[Okvirna količina]]</f>
        <v>0</v>
      </c>
      <c r="T29" s="89">
        <f>+Sklop3[[#This Row],[Končna cena/enoto mere (EUR) z DDV]]*Sklop3[[#This Row],[Okvirna količina]]</f>
        <v>0</v>
      </c>
      <c r="U29" s="100"/>
    </row>
    <row r="30" spans="1:21" s="54" customFormat="1" ht="12">
      <c r="A30" s="154" t="s">
        <v>16</v>
      </c>
      <c r="B30" s="161" t="s">
        <v>411</v>
      </c>
      <c r="C30" s="154" t="s">
        <v>160</v>
      </c>
      <c r="D30" s="154" t="s">
        <v>0</v>
      </c>
      <c r="E30" s="125"/>
      <c r="F30" s="126">
        <v>60</v>
      </c>
      <c r="G30" s="150" t="s">
        <v>0</v>
      </c>
      <c r="H30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0" s="82" t="str">
        <f>IF(Sklop3[[#This Row],[ZAHTEVANA SHEMA KAKOVOSTI]]&lt;&gt;"",Sklop3[[#This Row],[Preračunana masa/volumen/kos na enoto kg]],"")</f>
        <v/>
      </c>
      <c r="J30" s="95"/>
      <c r="K30" s="88"/>
      <c r="L30" s="88"/>
      <c r="M30" s="139" t="s">
        <v>160</v>
      </c>
      <c r="N30" s="85"/>
      <c r="O30" s="138" t="s">
        <v>160</v>
      </c>
      <c r="P30" s="98"/>
      <c r="Q30" s="89">
        <f>+Sklop3[[#This Row],[cena/enota brez DDV v EUR]]*Sklop3[[#This Row],[Stopnja DDV (%)]]</f>
        <v>0</v>
      </c>
      <c r="R30" s="89">
        <f>+Sklop3[[#This Row],[cena/enota brez DDV v EUR]]+Sklop3[[#This Row],[Davek (EUR)]]</f>
        <v>0</v>
      </c>
      <c r="S30" s="89">
        <f>+Sklop3[[#This Row],[cena/enota brez DDV v EUR]]*Sklop3[[#This Row],[Okvirna količina]]</f>
        <v>0</v>
      </c>
      <c r="T30" s="89">
        <f>+Sklop3[[#This Row],[Končna cena/enoto mere (EUR) z DDV]]*Sklop3[[#This Row],[Okvirna količina]]</f>
        <v>0</v>
      </c>
      <c r="U30" s="100"/>
    </row>
    <row r="31" spans="1:21" s="54" customFormat="1" ht="12">
      <c r="A31" s="154" t="s">
        <v>17</v>
      </c>
      <c r="B31" s="153" t="s">
        <v>412</v>
      </c>
      <c r="C31" s="154" t="s">
        <v>160</v>
      </c>
      <c r="D31" s="154" t="s">
        <v>0</v>
      </c>
      <c r="E31" s="125"/>
      <c r="F31" s="126">
        <v>100</v>
      </c>
      <c r="G31" s="150" t="s">
        <v>0</v>
      </c>
      <c r="H31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82" t="str">
        <f>IF(Sklop3[[#This Row],[ZAHTEVANA SHEMA KAKOVOSTI]]&lt;&gt;"",Sklop3[[#This Row],[Preračunana masa/volumen/kos na enoto kg]],"")</f>
        <v/>
      </c>
      <c r="J31" s="95"/>
      <c r="K31" s="88"/>
      <c r="L31" s="88"/>
      <c r="M31" s="139" t="s">
        <v>160</v>
      </c>
      <c r="N31" s="85"/>
      <c r="O31" s="138" t="s">
        <v>160</v>
      </c>
      <c r="P31" s="98"/>
      <c r="Q31" s="89">
        <f>+Sklop3[[#This Row],[cena/enota brez DDV v EUR]]*Sklop3[[#This Row],[Stopnja DDV (%)]]</f>
        <v>0</v>
      </c>
      <c r="R31" s="89">
        <f>+Sklop3[[#This Row],[cena/enota brez DDV v EUR]]+Sklop3[[#This Row],[Davek (EUR)]]</f>
        <v>0</v>
      </c>
      <c r="S31" s="89">
        <f>+Sklop3[[#This Row],[cena/enota brez DDV v EUR]]*Sklop3[[#This Row],[Okvirna količina]]</f>
        <v>0</v>
      </c>
      <c r="T31" s="89">
        <f>+Sklop3[[#This Row],[Končna cena/enoto mere (EUR) z DDV]]*Sklop3[[#This Row],[Okvirna količina]]</f>
        <v>0</v>
      </c>
      <c r="U31" s="100"/>
    </row>
    <row r="32" spans="1:21" s="54" customFormat="1" ht="12">
      <c r="A32" s="154" t="s">
        <v>18</v>
      </c>
      <c r="B32" s="168" t="s">
        <v>413</v>
      </c>
      <c r="C32" s="154" t="s">
        <v>160</v>
      </c>
      <c r="D32" s="154" t="s">
        <v>0</v>
      </c>
      <c r="E32" s="125"/>
      <c r="F32" s="126">
        <v>450</v>
      </c>
      <c r="G32" s="150" t="s">
        <v>0</v>
      </c>
      <c r="H32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32" s="82" t="str">
        <f>IF(Sklop3[[#This Row],[ZAHTEVANA SHEMA KAKOVOSTI]]&lt;&gt;"",Sklop3[[#This Row],[Preračunana masa/volumen/kos na enoto kg]],"")</f>
        <v/>
      </c>
      <c r="J32" s="95"/>
      <c r="K32" s="88"/>
      <c r="L32" s="88"/>
      <c r="M32" s="139" t="s">
        <v>160</v>
      </c>
      <c r="N32" s="85"/>
      <c r="O32" s="138" t="s">
        <v>160</v>
      </c>
      <c r="P32" s="98"/>
      <c r="Q32" s="89">
        <f>+Sklop3[[#This Row],[cena/enota brez DDV v EUR]]*Sklop3[[#This Row],[Stopnja DDV (%)]]</f>
        <v>0</v>
      </c>
      <c r="R32" s="89">
        <f>+Sklop3[[#This Row],[cena/enota brez DDV v EUR]]+Sklop3[[#This Row],[Davek (EUR)]]</f>
        <v>0</v>
      </c>
      <c r="S32" s="89">
        <f>+Sklop3[[#This Row],[cena/enota brez DDV v EUR]]*Sklop3[[#This Row],[Okvirna količina]]</f>
        <v>0</v>
      </c>
      <c r="T32" s="89">
        <f>+Sklop3[[#This Row],[Končna cena/enoto mere (EUR) z DDV]]*Sklop3[[#This Row],[Okvirna količina]]</f>
        <v>0</v>
      </c>
      <c r="U32" s="100"/>
    </row>
    <row r="33" spans="1:21" s="54" customFormat="1" ht="12">
      <c r="A33" s="154" t="s">
        <v>19</v>
      </c>
      <c r="B33" s="168" t="s">
        <v>413</v>
      </c>
      <c r="C33" s="154" t="s">
        <v>160</v>
      </c>
      <c r="D33" s="154" t="s">
        <v>0</v>
      </c>
      <c r="E33" s="125" t="s">
        <v>182</v>
      </c>
      <c r="F33" s="126">
        <v>450</v>
      </c>
      <c r="G33" s="150" t="s">
        <v>0</v>
      </c>
      <c r="H33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33" s="82">
        <f>IF(Sklop3[[#This Row],[ZAHTEVANA SHEMA KAKOVOSTI]]&lt;&gt;"",Sklop3[[#This Row],[Preračunana masa/volumen/kos na enoto kg]],"")</f>
        <v>450</v>
      </c>
      <c r="J33" s="95"/>
      <c r="K33" s="88"/>
      <c r="L33" s="88"/>
      <c r="M33" s="139" t="s">
        <v>160</v>
      </c>
      <c r="N33" s="85"/>
      <c r="O33" s="138" t="s">
        <v>160</v>
      </c>
      <c r="P33" s="98"/>
      <c r="Q33" s="89">
        <f>+Sklop3[[#This Row],[cena/enota brez DDV v EUR]]*Sklop3[[#This Row],[Stopnja DDV (%)]]</f>
        <v>0</v>
      </c>
      <c r="R33" s="89">
        <f>+Sklop3[[#This Row],[cena/enota brez DDV v EUR]]+Sklop3[[#This Row],[Davek (EUR)]]</f>
        <v>0</v>
      </c>
      <c r="S33" s="89">
        <f>+Sklop3[[#This Row],[cena/enota brez DDV v EUR]]*Sklop3[[#This Row],[Okvirna količina]]</f>
        <v>0</v>
      </c>
      <c r="T33" s="89">
        <f>+Sklop3[[#This Row],[Končna cena/enoto mere (EUR) z DDV]]*Sklop3[[#This Row],[Okvirna količina]]</f>
        <v>0</v>
      </c>
      <c r="U33" s="100"/>
    </row>
    <row r="34" spans="1:21" s="54" customFormat="1" ht="24">
      <c r="A34" s="154" t="s">
        <v>20</v>
      </c>
      <c r="B34" s="168" t="s">
        <v>414</v>
      </c>
      <c r="C34" s="154" t="s">
        <v>160</v>
      </c>
      <c r="D34" s="154" t="s">
        <v>0</v>
      </c>
      <c r="E34" s="125"/>
      <c r="F34" s="126">
        <v>150</v>
      </c>
      <c r="G34" s="150" t="s">
        <v>0</v>
      </c>
      <c r="H34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4" s="82" t="str">
        <f>IF(Sklop3[[#This Row],[ZAHTEVANA SHEMA KAKOVOSTI]]&lt;&gt;"",Sklop3[[#This Row],[Preračunana masa/volumen/kos na enoto kg]],"")</f>
        <v/>
      </c>
      <c r="J34" s="95"/>
      <c r="K34" s="88"/>
      <c r="L34" s="88"/>
      <c r="M34" s="139" t="s">
        <v>160</v>
      </c>
      <c r="N34" s="85"/>
      <c r="O34" s="138" t="s">
        <v>160</v>
      </c>
      <c r="P34" s="98"/>
      <c r="Q34" s="89">
        <f>+Sklop3[[#This Row],[cena/enota brez DDV v EUR]]*Sklop3[[#This Row],[Stopnja DDV (%)]]</f>
        <v>0</v>
      </c>
      <c r="R34" s="89">
        <f>+Sklop3[[#This Row],[cena/enota brez DDV v EUR]]+Sklop3[[#This Row],[Davek (EUR)]]</f>
        <v>0</v>
      </c>
      <c r="S34" s="89">
        <f>+Sklop3[[#This Row],[cena/enota brez DDV v EUR]]*Sklop3[[#This Row],[Okvirna količina]]</f>
        <v>0</v>
      </c>
      <c r="T34" s="89">
        <f>+Sklop3[[#This Row],[Končna cena/enoto mere (EUR) z DDV]]*Sklop3[[#This Row],[Okvirna količina]]</f>
        <v>0</v>
      </c>
      <c r="U34" s="100"/>
    </row>
    <row r="35" spans="1:21" ht="24">
      <c r="A35" s="154" t="s">
        <v>21</v>
      </c>
      <c r="B35" s="278" t="s">
        <v>414</v>
      </c>
      <c r="C35" s="141" t="s">
        <v>160</v>
      </c>
      <c r="D35" s="141" t="s">
        <v>0</v>
      </c>
      <c r="E35" s="282" t="s">
        <v>182</v>
      </c>
      <c r="F35" s="142">
        <v>100</v>
      </c>
      <c r="G35" s="151" t="s">
        <v>0</v>
      </c>
      <c r="H35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82">
        <f>IF(Sklop3[[#This Row],[ZAHTEVANA SHEMA KAKOVOSTI]]&lt;&gt;"",Sklop3[[#This Row],[Preračunana masa/volumen/kos na enoto kg]],"")</f>
        <v>100</v>
      </c>
      <c r="J35" s="202"/>
      <c r="K35" s="203"/>
      <c r="L35" s="203"/>
      <c r="M35" s="139" t="s">
        <v>160</v>
      </c>
      <c r="N35" s="85"/>
      <c r="O35" s="138" t="s">
        <v>160</v>
      </c>
      <c r="P35" s="205"/>
      <c r="Q35" s="204">
        <f>+Sklop3[[#This Row],[cena/enota brez DDV v EUR]]*Sklop3[[#This Row],[Stopnja DDV (%)]]</f>
        <v>0</v>
      </c>
      <c r="R35" s="204">
        <f>+Sklop3[[#This Row],[cena/enota brez DDV v EUR]]+Sklop3[[#This Row],[Davek (EUR)]]</f>
        <v>0</v>
      </c>
      <c r="S35" s="204">
        <f>+Sklop3[[#This Row],[cena/enota brez DDV v EUR]]*Sklop3[[#This Row],[Okvirna količina]]</f>
        <v>0</v>
      </c>
      <c r="T35" s="206">
        <f>+Sklop3[[#This Row],[Končna cena/enoto mere (EUR) z DDV]]*Sklop3[[#This Row],[Okvirna količina]]</f>
        <v>0</v>
      </c>
      <c r="U35" s="207"/>
    </row>
    <row r="36" spans="1:21" ht="24">
      <c r="A36" s="154" t="s">
        <v>22</v>
      </c>
      <c r="B36" s="278" t="s">
        <v>415</v>
      </c>
      <c r="C36" s="141" t="s">
        <v>160</v>
      </c>
      <c r="D36" s="141" t="s">
        <v>0</v>
      </c>
      <c r="E36" s="282"/>
      <c r="F36" s="142">
        <v>150</v>
      </c>
      <c r="G36" s="151" t="s">
        <v>0</v>
      </c>
      <c r="H36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6" s="82" t="str">
        <f>IF(Sklop3[[#This Row],[ZAHTEVANA SHEMA KAKOVOSTI]]&lt;&gt;"",Sklop3[[#This Row],[Preračunana masa/volumen/kos na enoto kg]],"")</f>
        <v/>
      </c>
      <c r="J36" s="202"/>
      <c r="K36" s="203"/>
      <c r="L36" s="203"/>
      <c r="M36" s="139" t="s">
        <v>160</v>
      </c>
      <c r="N36" s="85"/>
      <c r="O36" s="138" t="s">
        <v>160</v>
      </c>
      <c r="P36" s="205"/>
      <c r="Q36" s="204">
        <f>+Sklop3[[#This Row],[cena/enota brez DDV v EUR]]*Sklop3[[#This Row],[Stopnja DDV (%)]]</f>
        <v>0</v>
      </c>
      <c r="R36" s="204">
        <f>+Sklop3[[#This Row],[cena/enota brez DDV v EUR]]+Sklop3[[#This Row],[Davek (EUR)]]</f>
        <v>0</v>
      </c>
      <c r="S36" s="204">
        <f>+Sklop3[[#This Row],[cena/enota brez DDV v EUR]]*Sklop3[[#This Row],[Okvirna količina]]</f>
        <v>0</v>
      </c>
      <c r="T36" s="206">
        <f>+Sklop3[[#This Row],[Končna cena/enoto mere (EUR) z DDV]]*Sklop3[[#This Row],[Okvirna količina]]</f>
        <v>0</v>
      </c>
      <c r="U36" s="207"/>
    </row>
    <row r="37" spans="1:21" ht="24">
      <c r="A37" s="154" t="s">
        <v>23</v>
      </c>
      <c r="B37" s="278" t="s">
        <v>415</v>
      </c>
      <c r="C37" s="141" t="s">
        <v>160</v>
      </c>
      <c r="D37" s="141" t="s">
        <v>0</v>
      </c>
      <c r="E37" s="282" t="s">
        <v>182</v>
      </c>
      <c r="F37" s="142">
        <v>150</v>
      </c>
      <c r="G37" s="151" t="s">
        <v>0</v>
      </c>
      <c r="H37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7" s="82">
        <f>IF(Sklop3[[#This Row],[ZAHTEVANA SHEMA KAKOVOSTI]]&lt;&gt;"",Sklop3[[#This Row],[Preračunana masa/volumen/kos na enoto kg]],"")</f>
        <v>150</v>
      </c>
      <c r="J37" s="202"/>
      <c r="K37" s="203"/>
      <c r="L37" s="203"/>
      <c r="M37" s="139" t="s">
        <v>160</v>
      </c>
      <c r="N37" s="85"/>
      <c r="O37" s="138" t="s">
        <v>160</v>
      </c>
      <c r="P37" s="205"/>
      <c r="Q37" s="204">
        <f>+Sklop3[[#This Row],[cena/enota brez DDV v EUR]]*Sklop3[[#This Row],[Stopnja DDV (%)]]</f>
        <v>0</v>
      </c>
      <c r="R37" s="204">
        <f>+Sklop3[[#This Row],[cena/enota brez DDV v EUR]]+Sklop3[[#This Row],[Davek (EUR)]]</f>
        <v>0</v>
      </c>
      <c r="S37" s="204">
        <f>+Sklop3[[#This Row],[cena/enota brez DDV v EUR]]*Sklop3[[#This Row],[Okvirna količina]]</f>
        <v>0</v>
      </c>
      <c r="T37" s="206">
        <f>+Sklop3[[#This Row],[Končna cena/enoto mere (EUR) z DDV]]*Sklop3[[#This Row],[Okvirna količina]]</f>
        <v>0</v>
      </c>
      <c r="U37" s="207"/>
    </row>
    <row r="38" spans="1:21" ht="24">
      <c r="A38" s="281" t="s">
        <v>24</v>
      </c>
      <c r="B38" s="278" t="s">
        <v>416</v>
      </c>
      <c r="C38" s="141" t="s">
        <v>160</v>
      </c>
      <c r="D38" s="141" t="s">
        <v>0</v>
      </c>
      <c r="E38" s="282"/>
      <c r="F38" s="142">
        <v>150</v>
      </c>
      <c r="G38" s="151" t="s">
        <v>0</v>
      </c>
      <c r="H38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8" s="142" t="str">
        <f>IF(Sklop3[[#This Row],[ZAHTEVANA SHEMA KAKOVOSTI]]&lt;&gt;"",Sklop3[[#This Row],[Preračunana masa/volumen/kos na enoto kg]],"")</f>
        <v/>
      </c>
      <c r="J38" s="143"/>
      <c r="K38" s="144"/>
      <c r="L38" s="144"/>
      <c r="M38" s="139" t="s">
        <v>160</v>
      </c>
      <c r="N38" s="85"/>
      <c r="O38" s="138" t="s">
        <v>160</v>
      </c>
      <c r="P38" s="279"/>
      <c r="Q38" s="146">
        <f>+Sklop3[[#This Row],[cena/enota brez DDV v EUR]]*Sklop3[[#This Row],[Stopnja DDV (%)]]</f>
        <v>0</v>
      </c>
      <c r="R38" s="146">
        <f>+Sklop3[[#This Row],[cena/enota brez DDV v EUR]]+Sklop3[[#This Row],[Davek (EUR)]]</f>
        <v>0</v>
      </c>
      <c r="S38" s="146">
        <f>+Sklop3[[#This Row],[cena/enota brez DDV v EUR]]*Sklop3[[#This Row],[Okvirna količina]]</f>
        <v>0</v>
      </c>
      <c r="T38" s="238">
        <f>+Sklop3[[#This Row],[Končna cena/enoto mere (EUR) z DDV]]*Sklop3[[#This Row],[Okvirna količina]]</f>
        <v>0</v>
      </c>
      <c r="U38" s="239"/>
    </row>
    <row r="39" spans="1:21" s="228" customFormat="1" ht="24">
      <c r="A39" s="296" t="s">
        <v>25</v>
      </c>
      <c r="B39" s="295" t="s">
        <v>416</v>
      </c>
      <c r="C39" s="141" t="s">
        <v>160</v>
      </c>
      <c r="D39" s="141" t="s">
        <v>0</v>
      </c>
      <c r="E39" s="282" t="s">
        <v>182</v>
      </c>
      <c r="F39" s="142">
        <v>150</v>
      </c>
      <c r="G39" s="297" t="s">
        <v>0</v>
      </c>
      <c r="H39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9" s="142">
        <f>IF(Sklop3[[#This Row],[ZAHTEVANA SHEMA KAKOVOSTI]]&lt;&gt;"",Sklop3[[#This Row],[Preračunana masa/volumen/kos na enoto kg]],"")</f>
        <v>150</v>
      </c>
      <c r="J39" s="143"/>
      <c r="K39" s="144"/>
      <c r="L39" s="144"/>
      <c r="M39" s="139" t="s">
        <v>160</v>
      </c>
      <c r="N39" s="85"/>
      <c r="O39" s="138" t="s">
        <v>160</v>
      </c>
      <c r="P39" s="279"/>
      <c r="Q39" s="146">
        <f>+Sklop3[[#This Row],[cena/enota brez DDV v EUR]]*Sklop3[[#This Row],[Stopnja DDV (%)]]</f>
        <v>0</v>
      </c>
      <c r="R39" s="146">
        <f>+Sklop3[[#This Row],[cena/enota brez DDV v EUR]]+Sklop3[[#This Row],[Davek (EUR)]]</f>
        <v>0</v>
      </c>
      <c r="S39" s="146">
        <f>+Sklop3[[#This Row],[cena/enota brez DDV v EUR]]*Sklop3[[#This Row],[Okvirna količina]]</f>
        <v>0</v>
      </c>
      <c r="T39" s="238">
        <f>+Sklop3[[#This Row],[Končna cena/enoto mere (EUR) z DDV]]*Sklop3[[#This Row],[Okvirna količina]]</f>
        <v>0</v>
      </c>
      <c r="U39" s="239"/>
    </row>
    <row r="40" spans="1:21" ht="24">
      <c r="A40" s="296" t="s">
        <v>26</v>
      </c>
      <c r="B40" s="295" t="s">
        <v>417</v>
      </c>
      <c r="C40" s="141" t="s">
        <v>160</v>
      </c>
      <c r="D40" s="141" t="s">
        <v>0</v>
      </c>
      <c r="E40" s="282"/>
      <c r="F40" s="142">
        <v>100</v>
      </c>
      <c r="G40" s="297" t="s">
        <v>0</v>
      </c>
      <c r="H40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0" s="142" t="str">
        <f>IF(Sklop3[[#This Row],[ZAHTEVANA SHEMA KAKOVOSTI]]&lt;&gt;"",Sklop3[[#This Row],[Preračunana masa/volumen/kos na enoto kg]],"")</f>
        <v/>
      </c>
      <c r="J40" s="143"/>
      <c r="K40" s="144"/>
      <c r="L40" s="144"/>
      <c r="M40" s="139" t="s">
        <v>160</v>
      </c>
      <c r="N40" s="85"/>
      <c r="O40" s="138" t="s">
        <v>160</v>
      </c>
      <c r="P40" s="279"/>
      <c r="Q40" s="146">
        <f>+Sklop3[[#This Row],[cena/enota brez DDV v EUR]]*Sklop3[[#This Row],[Stopnja DDV (%)]]</f>
        <v>0</v>
      </c>
      <c r="R40" s="146">
        <f>+Sklop3[[#This Row],[cena/enota brez DDV v EUR]]+Sklop3[[#This Row],[Davek (EUR)]]</f>
        <v>0</v>
      </c>
      <c r="S40" s="146">
        <f>+Sklop3[[#This Row],[cena/enota brez DDV v EUR]]*Sklop3[[#This Row],[Okvirna količina]]</f>
        <v>0</v>
      </c>
      <c r="T40" s="238">
        <f>+Sklop3[[#This Row],[Končna cena/enoto mere (EUR) z DDV]]*Sklop3[[#This Row],[Okvirna količina]]</f>
        <v>0</v>
      </c>
      <c r="U40" s="239"/>
    </row>
    <row r="41" spans="1:21" ht="24">
      <c r="A41" s="296" t="s">
        <v>27</v>
      </c>
      <c r="B41" s="295" t="s">
        <v>417</v>
      </c>
      <c r="C41" s="141" t="s">
        <v>160</v>
      </c>
      <c r="D41" s="141" t="s">
        <v>0</v>
      </c>
      <c r="E41" s="282" t="s">
        <v>182</v>
      </c>
      <c r="F41" s="142">
        <v>100</v>
      </c>
      <c r="G41" s="297" t="s">
        <v>0</v>
      </c>
      <c r="H41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1" s="142">
        <f>IF(Sklop3[[#This Row],[ZAHTEVANA SHEMA KAKOVOSTI]]&lt;&gt;"",Sklop3[[#This Row],[Preračunana masa/volumen/kos na enoto kg]],"")</f>
        <v>100</v>
      </c>
      <c r="J41" s="143"/>
      <c r="K41" s="144"/>
      <c r="L41" s="144"/>
      <c r="M41" s="139" t="s">
        <v>160</v>
      </c>
      <c r="N41" s="85"/>
      <c r="O41" s="138" t="s">
        <v>160</v>
      </c>
      <c r="P41" s="279"/>
      <c r="Q41" s="146">
        <f>+Sklop3[[#This Row],[cena/enota brez DDV v EUR]]*Sklop3[[#This Row],[Stopnja DDV (%)]]</f>
        <v>0</v>
      </c>
      <c r="R41" s="146">
        <f>+Sklop3[[#This Row],[cena/enota brez DDV v EUR]]+Sklop3[[#This Row],[Davek (EUR)]]</f>
        <v>0</v>
      </c>
      <c r="S41" s="146">
        <f>+Sklop3[[#This Row],[cena/enota brez DDV v EUR]]*Sklop3[[#This Row],[Okvirna količina]]</f>
        <v>0</v>
      </c>
      <c r="T41" s="238">
        <f>+Sklop3[[#This Row],[Končna cena/enoto mere (EUR) z DDV]]*Sklop3[[#This Row],[Okvirna količina]]</f>
        <v>0</v>
      </c>
      <c r="U41" s="239"/>
    </row>
    <row r="42" spans="1:21" ht="24">
      <c r="A42" s="296" t="s">
        <v>28</v>
      </c>
      <c r="B42" s="295" t="s">
        <v>418</v>
      </c>
      <c r="C42" s="141" t="s">
        <v>160</v>
      </c>
      <c r="D42" s="141" t="s">
        <v>0</v>
      </c>
      <c r="E42" s="282"/>
      <c r="F42" s="142">
        <v>150</v>
      </c>
      <c r="G42" s="297" t="s">
        <v>0</v>
      </c>
      <c r="H42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2" s="142" t="str">
        <f>IF(Sklop3[[#This Row],[ZAHTEVANA SHEMA KAKOVOSTI]]&lt;&gt;"",Sklop3[[#This Row],[Preračunana masa/volumen/kos na enoto kg]],"")</f>
        <v/>
      </c>
      <c r="J42" s="143"/>
      <c r="K42" s="144"/>
      <c r="L42" s="144"/>
      <c r="M42" s="139" t="s">
        <v>160</v>
      </c>
      <c r="N42" s="85"/>
      <c r="O42" s="138" t="s">
        <v>160</v>
      </c>
      <c r="P42" s="279"/>
      <c r="Q42" s="146">
        <f>+Sklop3[[#This Row],[cena/enota brez DDV v EUR]]*Sklop3[[#This Row],[Stopnja DDV (%)]]</f>
        <v>0</v>
      </c>
      <c r="R42" s="146">
        <f>+Sklop3[[#This Row],[cena/enota brez DDV v EUR]]+Sklop3[[#This Row],[Davek (EUR)]]</f>
        <v>0</v>
      </c>
      <c r="S42" s="146">
        <f>+Sklop3[[#This Row],[cena/enota brez DDV v EUR]]*Sklop3[[#This Row],[Okvirna količina]]</f>
        <v>0</v>
      </c>
      <c r="T42" s="238">
        <f>+Sklop3[[#This Row],[Končna cena/enoto mere (EUR) z DDV]]*Sklop3[[#This Row],[Okvirna količina]]</f>
        <v>0</v>
      </c>
      <c r="U42" s="239"/>
    </row>
    <row r="43" spans="1:21" ht="24">
      <c r="A43" s="296" t="s">
        <v>29</v>
      </c>
      <c r="B43" s="295" t="s">
        <v>418</v>
      </c>
      <c r="C43" s="141" t="s">
        <v>160</v>
      </c>
      <c r="D43" s="141" t="s">
        <v>0</v>
      </c>
      <c r="E43" s="282" t="s">
        <v>182</v>
      </c>
      <c r="F43" s="142">
        <v>150</v>
      </c>
      <c r="G43" s="297" t="s">
        <v>0</v>
      </c>
      <c r="H43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3" s="142">
        <f>IF(Sklop3[[#This Row],[ZAHTEVANA SHEMA KAKOVOSTI]]&lt;&gt;"",Sklop3[[#This Row],[Preračunana masa/volumen/kos na enoto kg]],"")</f>
        <v>150</v>
      </c>
      <c r="J43" s="143"/>
      <c r="K43" s="144"/>
      <c r="L43" s="144"/>
      <c r="M43" s="139" t="s">
        <v>160</v>
      </c>
      <c r="N43" s="85"/>
      <c r="O43" s="138" t="s">
        <v>160</v>
      </c>
      <c r="P43" s="279"/>
      <c r="Q43" s="146">
        <f>+Sklop3[[#This Row],[cena/enota brez DDV v EUR]]*Sklop3[[#This Row],[Stopnja DDV (%)]]</f>
        <v>0</v>
      </c>
      <c r="R43" s="146">
        <f>+Sklop3[[#This Row],[cena/enota brez DDV v EUR]]+Sklop3[[#This Row],[Davek (EUR)]]</f>
        <v>0</v>
      </c>
      <c r="S43" s="146">
        <f>+Sklop3[[#This Row],[cena/enota brez DDV v EUR]]*Sklop3[[#This Row],[Okvirna količina]]</f>
        <v>0</v>
      </c>
      <c r="T43" s="238">
        <f>+Sklop3[[#This Row],[Končna cena/enoto mere (EUR) z DDV]]*Sklop3[[#This Row],[Okvirna količina]]</f>
        <v>0</v>
      </c>
      <c r="U43" s="239"/>
    </row>
    <row r="44" spans="1:21" ht="24">
      <c r="A44" s="296" t="s">
        <v>30</v>
      </c>
      <c r="B44" s="295" t="s">
        <v>419</v>
      </c>
      <c r="C44" s="141" t="s">
        <v>160</v>
      </c>
      <c r="D44" s="141" t="s">
        <v>0</v>
      </c>
      <c r="E44" s="282"/>
      <c r="F44" s="142">
        <v>100</v>
      </c>
      <c r="G44" s="297" t="s">
        <v>0</v>
      </c>
      <c r="H44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4" s="142" t="str">
        <f>IF(Sklop3[[#This Row],[ZAHTEVANA SHEMA KAKOVOSTI]]&lt;&gt;"",Sklop3[[#This Row],[Preračunana masa/volumen/kos na enoto kg]],"")</f>
        <v/>
      </c>
      <c r="J44" s="143"/>
      <c r="K44" s="144"/>
      <c r="L44" s="144"/>
      <c r="M44" s="139" t="s">
        <v>160</v>
      </c>
      <c r="N44" s="85"/>
      <c r="O44" s="138" t="s">
        <v>160</v>
      </c>
      <c r="P44" s="279"/>
      <c r="Q44" s="146">
        <f>+Sklop3[[#This Row],[cena/enota brez DDV v EUR]]*Sklop3[[#This Row],[Stopnja DDV (%)]]</f>
        <v>0</v>
      </c>
      <c r="R44" s="146">
        <f>+Sklop3[[#This Row],[cena/enota brez DDV v EUR]]+Sklop3[[#This Row],[Davek (EUR)]]</f>
        <v>0</v>
      </c>
      <c r="S44" s="146">
        <f>+Sklop3[[#This Row],[cena/enota brez DDV v EUR]]*Sklop3[[#This Row],[Okvirna količina]]</f>
        <v>0</v>
      </c>
      <c r="T44" s="238">
        <f>+Sklop3[[#This Row],[Končna cena/enoto mere (EUR) z DDV]]*Sklop3[[#This Row],[Okvirna količina]]</f>
        <v>0</v>
      </c>
      <c r="U44" s="239"/>
    </row>
    <row r="45" spans="1:21" ht="24">
      <c r="A45" s="296" t="s">
        <v>31</v>
      </c>
      <c r="B45" s="295" t="s">
        <v>419</v>
      </c>
      <c r="C45" s="141" t="s">
        <v>160</v>
      </c>
      <c r="D45" s="141" t="s">
        <v>0</v>
      </c>
      <c r="E45" s="282" t="s">
        <v>182</v>
      </c>
      <c r="F45" s="142">
        <v>100</v>
      </c>
      <c r="G45" s="297" t="s">
        <v>0</v>
      </c>
      <c r="H45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5" s="142">
        <f>IF(Sklop3[[#This Row],[ZAHTEVANA SHEMA KAKOVOSTI]]&lt;&gt;"",Sklop3[[#This Row],[Preračunana masa/volumen/kos na enoto kg]],"")</f>
        <v>100</v>
      </c>
      <c r="J45" s="143"/>
      <c r="K45" s="144"/>
      <c r="L45" s="144"/>
      <c r="M45" s="139" t="s">
        <v>160</v>
      </c>
      <c r="N45" s="85"/>
      <c r="O45" s="138" t="s">
        <v>160</v>
      </c>
      <c r="P45" s="279"/>
      <c r="Q45" s="146">
        <f>+Sklop3[[#This Row],[cena/enota brez DDV v EUR]]*Sklop3[[#This Row],[Stopnja DDV (%)]]</f>
        <v>0</v>
      </c>
      <c r="R45" s="146">
        <f>+Sklop3[[#This Row],[cena/enota brez DDV v EUR]]+Sklop3[[#This Row],[Davek (EUR)]]</f>
        <v>0</v>
      </c>
      <c r="S45" s="146">
        <f>+Sklop3[[#This Row],[cena/enota brez DDV v EUR]]*Sklop3[[#This Row],[Okvirna količina]]</f>
        <v>0</v>
      </c>
      <c r="T45" s="238">
        <f>+Sklop3[[#This Row],[Končna cena/enoto mere (EUR) z DDV]]*Sklop3[[#This Row],[Okvirna količina]]</f>
        <v>0</v>
      </c>
      <c r="U45" s="239"/>
    </row>
    <row r="46" spans="1:21" ht="24">
      <c r="A46" s="296" t="s">
        <v>32</v>
      </c>
      <c r="B46" s="295" t="s">
        <v>420</v>
      </c>
      <c r="C46" s="141" t="s">
        <v>160</v>
      </c>
      <c r="D46" s="141" t="s">
        <v>0</v>
      </c>
      <c r="E46" s="282"/>
      <c r="F46" s="142">
        <v>150</v>
      </c>
      <c r="G46" s="297" t="s">
        <v>0</v>
      </c>
      <c r="H46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6" s="142" t="str">
        <f>IF(Sklop3[[#This Row],[ZAHTEVANA SHEMA KAKOVOSTI]]&lt;&gt;"",Sklop3[[#This Row],[Preračunana masa/volumen/kos na enoto kg]],"")</f>
        <v/>
      </c>
      <c r="J46" s="143"/>
      <c r="K46" s="144"/>
      <c r="L46" s="144"/>
      <c r="M46" s="139" t="s">
        <v>160</v>
      </c>
      <c r="N46" s="85"/>
      <c r="O46" s="138" t="s">
        <v>160</v>
      </c>
      <c r="P46" s="279"/>
      <c r="Q46" s="146">
        <f>+Sklop3[[#This Row],[cena/enota brez DDV v EUR]]*Sklop3[[#This Row],[Stopnja DDV (%)]]</f>
        <v>0</v>
      </c>
      <c r="R46" s="146">
        <f>+Sklop3[[#This Row],[cena/enota brez DDV v EUR]]+Sklop3[[#This Row],[Davek (EUR)]]</f>
        <v>0</v>
      </c>
      <c r="S46" s="146">
        <f>+Sklop3[[#This Row],[cena/enota brez DDV v EUR]]*Sklop3[[#This Row],[Okvirna količina]]</f>
        <v>0</v>
      </c>
      <c r="T46" s="238">
        <f>+Sklop3[[#This Row],[Končna cena/enoto mere (EUR) z DDV]]*Sklop3[[#This Row],[Okvirna količina]]</f>
        <v>0</v>
      </c>
      <c r="U46" s="239"/>
    </row>
    <row r="47" spans="1:21" ht="24">
      <c r="A47" s="296" t="s">
        <v>33</v>
      </c>
      <c r="B47" s="295" t="s">
        <v>421</v>
      </c>
      <c r="C47" s="141" t="s">
        <v>160</v>
      </c>
      <c r="D47" s="141" t="s">
        <v>0</v>
      </c>
      <c r="E47" s="282"/>
      <c r="F47" s="142">
        <v>150</v>
      </c>
      <c r="G47" s="297" t="s">
        <v>0</v>
      </c>
      <c r="H47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7" s="142" t="str">
        <f>IF(Sklop3[[#This Row],[ZAHTEVANA SHEMA KAKOVOSTI]]&lt;&gt;"",Sklop3[[#This Row],[Preračunana masa/volumen/kos na enoto kg]],"")</f>
        <v/>
      </c>
      <c r="J47" s="143"/>
      <c r="K47" s="144"/>
      <c r="L47" s="144"/>
      <c r="M47" s="139" t="s">
        <v>160</v>
      </c>
      <c r="N47" s="85"/>
      <c r="O47" s="138" t="s">
        <v>160</v>
      </c>
      <c r="P47" s="279"/>
      <c r="Q47" s="146">
        <f>+Sklop3[[#This Row],[cena/enota brez DDV v EUR]]*Sklop3[[#This Row],[Stopnja DDV (%)]]</f>
        <v>0</v>
      </c>
      <c r="R47" s="146">
        <f>+Sklop3[[#This Row],[cena/enota brez DDV v EUR]]+Sklop3[[#This Row],[Davek (EUR)]]</f>
        <v>0</v>
      </c>
      <c r="S47" s="146">
        <f>+Sklop3[[#This Row],[cena/enota brez DDV v EUR]]*Sklop3[[#This Row],[Okvirna količina]]</f>
        <v>0</v>
      </c>
      <c r="T47" s="238">
        <f>+Sklop3[[#This Row],[Končna cena/enoto mere (EUR) z DDV]]*Sklop3[[#This Row],[Okvirna količina]]</f>
        <v>0</v>
      </c>
      <c r="U47" s="239"/>
    </row>
    <row r="48" spans="1:21">
      <c r="A48" s="296" t="s">
        <v>34</v>
      </c>
      <c r="B48" s="295" t="s">
        <v>422</v>
      </c>
      <c r="C48" s="141" t="s">
        <v>160</v>
      </c>
      <c r="D48" s="141" t="s">
        <v>0</v>
      </c>
      <c r="E48" s="282"/>
      <c r="F48" s="142">
        <v>75</v>
      </c>
      <c r="G48" s="297" t="s">
        <v>0</v>
      </c>
      <c r="H48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48" s="142" t="str">
        <f>IF(Sklop3[[#This Row],[ZAHTEVANA SHEMA KAKOVOSTI]]&lt;&gt;"",Sklop3[[#This Row],[Preračunana masa/volumen/kos na enoto kg]],"")</f>
        <v/>
      </c>
      <c r="J48" s="143"/>
      <c r="K48" s="144"/>
      <c r="L48" s="144"/>
      <c r="M48" s="139" t="s">
        <v>160</v>
      </c>
      <c r="N48" s="85"/>
      <c r="O48" s="138" t="s">
        <v>160</v>
      </c>
      <c r="P48" s="279"/>
      <c r="Q48" s="146">
        <f>+Sklop3[[#This Row],[cena/enota brez DDV v EUR]]*Sklop3[[#This Row],[Stopnja DDV (%)]]</f>
        <v>0</v>
      </c>
      <c r="R48" s="146">
        <f>+Sklop3[[#This Row],[cena/enota brez DDV v EUR]]+Sklop3[[#This Row],[Davek (EUR)]]</f>
        <v>0</v>
      </c>
      <c r="S48" s="146">
        <f>+Sklop3[[#This Row],[cena/enota brez DDV v EUR]]*Sklop3[[#This Row],[Okvirna količina]]</f>
        <v>0</v>
      </c>
      <c r="T48" s="238">
        <f>+Sklop3[[#This Row],[Končna cena/enoto mere (EUR) z DDV]]*Sklop3[[#This Row],[Okvirna količina]]</f>
        <v>0</v>
      </c>
      <c r="U48" s="239"/>
    </row>
    <row r="49" spans="1:22">
      <c r="A49" s="296" t="s">
        <v>35</v>
      </c>
      <c r="B49" s="295" t="s">
        <v>423</v>
      </c>
      <c r="C49" s="141" t="s">
        <v>160</v>
      </c>
      <c r="D49" s="141" t="s">
        <v>0</v>
      </c>
      <c r="E49" s="282"/>
      <c r="F49" s="142">
        <v>75</v>
      </c>
      <c r="G49" s="297" t="s">
        <v>0</v>
      </c>
      <c r="H49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49" s="142" t="str">
        <f>IF(Sklop3[[#This Row],[ZAHTEVANA SHEMA KAKOVOSTI]]&lt;&gt;"",Sklop3[[#This Row],[Preračunana masa/volumen/kos na enoto kg]],"")</f>
        <v/>
      </c>
      <c r="J49" s="143"/>
      <c r="K49" s="144"/>
      <c r="L49" s="144"/>
      <c r="M49" s="139" t="s">
        <v>160</v>
      </c>
      <c r="N49" s="85"/>
      <c r="O49" s="138" t="s">
        <v>160</v>
      </c>
      <c r="P49" s="279"/>
      <c r="Q49" s="146">
        <f>+Sklop3[[#This Row],[cena/enota brez DDV v EUR]]*Sklop3[[#This Row],[Stopnja DDV (%)]]</f>
        <v>0</v>
      </c>
      <c r="R49" s="146">
        <f>+Sklop3[[#This Row],[cena/enota brez DDV v EUR]]+Sklop3[[#This Row],[Davek (EUR)]]</f>
        <v>0</v>
      </c>
      <c r="S49" s="146">
        <f>+Sklop3[[#This Row],[cena/enota brez DDV v EUR]]*Sklop3[[#This Row],[Okvirna količina]]</f>
        <v>0</v>
      </c>
      <c r="T49" s="238">
        <f>+Sklop3[[#This Row],[Končna cena/enoto mere (EUR) z DDV]]*Sklop3[[#This Row],[Okvirna količina]]</f>
        <v>0</v>
      </c>
      <c r="U49" s="239"/>
    </row>
    <row r="50" spans="1:22" ht="24">
      <c r="A50" s="296" t="s">
        <v>36</v>
      </c>
      <c r="B50" s="295" t="s">
        <v>424</v>
      </c>
      <c r="C50" s="141" t="s">
        <v>160</v>
      </c>
      <c r="D50" s="141" t="s">
        <v>0</v>
      </c>
      <c r="E50" s="282"/>
      <c r="F50" s="142">
        <v>300</v>
      </c>
      <c r="G50" s="297" t="s">
        <v>0</v>
      </c>
      <c r="H50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50" s="142" t="str">
        <f>IF(Sklop3[[#This Row],[ZAHTEVANA SHEMA KAKOVOSTI]]&lt;&gt;"",Sklop3[[#This Row],[Preračunana masa/volumen/kos na enoto kg]],"")</f>
        <v/>
      </c>
      <c r="J50" s="143"/>
      <c r="K50" s="144"/>
      <c r="L50" s="144"/>
      <c r="M50" s="139" t="s">
        <v>160</v>
      </c>
      <c r="N50" s="85"/>
      <c r="O50" s="138" t="s">
        <v>160</v>
      </c>
      <c r="P50" s="279"/>
      <c r="Q50" s="146">
        <f>+Sklop3[[#This Row],[cena/enota brez DDV v EUR]]*Sklop3[[#This Row],[Stopnja DDV (%)]]</f>
        <v>0</v>
      </c>
      <c r="R50" s="146">
        <f>+Sklop3[[#This Row],[cena/enota brez DDV v EUR]]+Sklop3[[#This Row],[Davek (EUR)]]</f>
        <v>0</v>
      </c>
      <c r="S50" s="146">
        <f>+Sklop3[[#This Row],[cena/enota brez DDV v EUR]]*Sklop3[[#This Row],[Okvirna količina]]</f>
        <v>0</v>
      </c>
      <c r="T50" s="238">
        <f>+Sklop3[[#This Row],[Končna cena/enoto mere (EUR) z DDV]]*Sklop3[[#This Row],[Okvirna količina]]</f>
        <v>0</v>
      </c>
      <c r="U50" s="239"/>
    </row>
    <row r="51" spans="1:22" ht="24">
      <c r="A51" s="296" t="s">
        <v>37</v>
      </c>
      <c r="B51" s="295" t="s">
        <v>425</v>
      </c>
      <c r="C51" s="141" t="s">
        <v>160</v>
      </c>
      <c r="D51" s="141" t="s">
        <v>0</v>
      </c>
      <c r="E51" s="282"/>
      <c r="F51" s="142">
        <v>150</v>
      </c>
      <c r="G51" s="297" t="s">
        <v>0</v>
      </c>
      <c r="H51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51" s="142" t="str">
        <f>IF(Sklop3[[#This Row],[ZAHTEVANA SHEMA KAKOVOSTI]]&lt;&gt;"",Sklop3[[#This Row],[Preračunana masa/volumen/kos na enoto kg]],"")</f>
        <v/>
      </c>
      <c r="J51" s="143"/>
      <c r="K51" s="144"/>
      <c r="L51" s="144"/>
      <c r="M51" s="139" t="s">
        <v>160</v>
      </c>
      <c r="N51" s="85"/>
      <c r="O51" s="138" t="s">
        <v>160</v>
      </c>
      <c r="P51" s="279"/>
      <c r="Q51" s="146">
        <f>+Sklop3[[#This Row],[cena/enota brez DDV v EUR]]*Sklop3[[#This Row],[Stopnja DDV (%)]]</f>
        <v>0</v>
      </c>
      <c r="R51" s="146">
        <f>+Sklop3[[#This Row],[cena/enota brez DDV v EUR]]+Sklop3[[#This Row],[Davek (EUR)]]</f>
        <v>0</v>
      </c>
      <c r="S51" s="146">
        <f>+Sklop3[[#This Row],[cena/enota brez DDV v EUR]]*Sklop3[[#This Row],[Okvirna količina]]</f>
        <v>0</v>
      </c>
      <c r="T51" s="238">
        <f>+Sklop3[[#This Row],[Končna cena/enoto mere (EUR) z DDV]]*Sklop3[[#This Row],[Okvirna količina]]</f>
        <v>0</v>
      </c>
      <c r="U51" s="239"/>
    </row>
    <row r="52" spans="1:22" ht="24">
      <c r="A52" s="296" t="s">
        <v>38</v>
      </c>
      <c r="B52" s="295" t="s">
        <v>426</v>
      </c>
      <c r="C52" s="141" t="s">
        <v>160</v>
      </c>
      <c r="D52" s="141" t="s">
        <v>0</v>
      </c>
      <c r="E52" s="282"/>
      <c r="F52" s="142">
        <v>100</v>
      </c>
      <c r="G52" s="297" t="s">
        <v>0</v>
      </c>
      <c r="H52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2" s="142" t="str">
        <f>IF(Sklop3[[#This Row],[ZAHTEVANA SHEMA KAKOVOSTI]]&lt;&gt;"",Sklop3[[#This Row],[Preračunana masa/volumen/kos na enoto kg]],"")</f>
        <v/>
      </c>
      <c r="J52" s="143"/>
      <c r="K52" s="144"/>
      <c r="L52" s="144"/>
      <c r="M52" s="139" t="s">
        <v>160</v>
      </c>
      <c r="N52" s="85"/>
      <c r="O52" s="138" t="s">
        <v>160</v>
      </c>
      <c r="P52" s="279"/>
      <c r="Q52" s="146">
        <f>+Sklop3[[#This Row],[cena/enota brez DDV v EUR]]*Sklop3[[#This Row],[Stopnja DDV (%)]]</f>
        <v>0</v>
      </c>
      <c r="R52" s="146">
        <f>+Sklop3[[#This Row],[cena/enota brez DDV v EUR]]+Sklop3[[#This Row],[Davek (EUR)]]</f>
        <v>0</v>
      </c>
      <c r="S52" s="146">
        <f>+Sklop3[[#This Row],[cena/enota brez DDV v EUR]]*Sklop3[[#This Row],[Okvirna količina]]</f>
        <v>0</v>
      </c>
      <c r="T52" s="238">
        <f>+Sklop3[[#This Row],[Končna cena/enoto mere (EUR) z DDV]]*Sklop3[[#This Row],[Okvirna količina]]</f>
        <v>0</v>
      </c>
      <c r="U52" s="239"/>
    </row>
    <row r="53" spans="1:22">
      <c r="A53" s="296" t="s">
        <v>39</v>
      </c>
      <c r="B53" s="295" t="s">
        <v>427</v>
      </c>
      <c r="C53" s="141" t="s">
        <v>160</v>
      </c>
      <c r="D53" s="141" t="s">
        <v>0</v>
      </c>
      <c r="E53" s="282"/>
      <c r="F53" s="142">
        <v>140</v>
      </c>
      <c r="G53" s="297" t="s">
        <v>0</v>
      </c>
      <c r="H53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53" s="142" t="str">
        <f>IF(Sklop3[[#This Row],[ZAHTEVANA SHEMA KAKOVOSTI]]&lt;&gt;"",Sklop3[[#This Row],[Preračunana masa/volumen/kos na enoto kg]],"")</f>
        <v/>
      </c>
      <c r="J53" s="143"/>
      <c r="K53" s="144"/>
      <c r="L53" s="144"/>
      <c r="M53" s="139" t="s">
        <v>160</v>
      </c>
      <c r="N53" s="85"/>
      <c r="O53" s="138" t="s">
        <v>160</v>
      </c>
      <c r="P53" s="279"/>
      <c r="Q53" s="146">
        <f>+Sklop3[[#This Row],[cena/enota brez DDV v EUR]]*Sklop3[[#This Row],[Stopnja DDV (%)]]</f>
        <v>0</v>
      </c>
      <c r="R53" s="146">
        <f>+Sklop3[[#This Row],[cena/enota brez DDV v EUR]]+Sklop3[[#This Row],[Davek (EUR)]]</f>
        <v>0</v>
      </c>
      <c r="S53" s="146">
        <f>+Sklop3[[#This Row],[cena/enota brez DDV v EUR]]*Sklop3[[#This Row],[Okvirna količina]]</f>
        <v>0</v>
      </c>
      <c r="T53" s="238">
        <f>+Sklop3[[#This Row],[Končna cena/enoto mere (EUR) z DDV]]*Sklop3[[#This Row],[Okvirna količina]]</f>
        <v>0</v>
      </c>
      <c r="U53" s="239"/>
    </row>
    <row r="54" spans="1:22">
      <c r="A54" s="296" t="s">
        <v>40</v>
      </c>
      <c r="B54" s="295" t="s">
        <v>428</v>
      </c>
      <c r="C54" s="141" t="s">
        <v>160</v>
      </c>
      <c r="D54" s="141" t="s">
        <v>0</v>
      </c>
      <c r="E54" s="282"/>
      <c r="F54" s="142">
        <v>70</v>
      </c>
      <c r="G54" s="297" t="s">
        <v>0</v>
      </c>
      <c r="H54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54" s="142" t="str">
        <f>IF(Sklop3[[#This Row],[ZAHTEVANA SHEMA KAKOVOSTI]]&lt;&gt;"",Sklop3[[#This Row],[Preračunana masa/volumen/kos na enoto kg]],"")</f>
        <v/>
      </c>
      <c r="J54" s="143"/>
      <c r="K54" s="144"/>
      <c r="L54" s="144"/>
      <c r="M54" s="139" t="s">
        <v>160</v>
      </c>
      <c r="N54" s="85"/>
      <c r="O54" s="138" t="s">
        <v>160</v>
      </c>
      <c r="P54" s="279"/>
      <c r="Q54" s="146">
        <f>+Sklop3[[#This Row],[cena/enota brez DDV v EUR]]*Sklop3[[#This Row],[Stopnja DDV (%)]]</f>
        <v>0</v>
      </c>
      <c r="R54" s="146">
        <f>+Sklop3[[#This Row],[cena/enota brez DDV v EUR]]+Sklop3[[#This Row],[Davek (EUR)]]</f>
        <v>0</v>
      </c>
      <c r="S54" s="146">
        <f>+Sklop3[[#This Row],[cena/enota brez DDV v EUR]]*Sklop3[[#This Row],[Okvirna količina]]</f>
        <v>0</v>
      </c>
      <c r="T54" s="238">
        <f>+Sklop3[[#This Row],[Končna cena/enoto mere (EUR) z DDV]]*Sklop3[[#This Row],[Okvirna količina]]</f>
        <v>0</v>
      </c>
      <c r="U54" s="239"/>
    </row>
    <row r="55" spans="1:22">
      <c r="A55" s="296" t="s">
        <v>41</v>
      </c>
      <c r="B55" s="295" t="s">
        <v>429</v>
      </c>
      <c r="C55" s="141" t="s">
        <v>160</v>
      </c>
      <c r="D55" s="141" t="s">
        <v>0</v>
      </c>
      <c r="E55" s="282"/>
      <c r="F55" s="142">
        <v>150</v>
      </c>
      <c r="G55" s="297" t="s">
        <v>0</v>
      </c>
      <c r="H55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55" s="142" t="str">
        <f>IF(Sklop3[[#This Row],[ZAHTEVANA SHEMA KAKOVOSTI]]&lt;&gt;"",Sklop3[[#This Row],[Preračunana masa/volumen/kos na enoto kg]],"")</f>
        <v/>
      </c>
      <c r="J55" s="143"/>
      <c r="K55" s="144"/>
      <c r="L55" s="144"/>
      <c r="M55" s="139" t="s">
        <v>160</v>
      </c>
      <c r="N55" s="85"/>
      <c r="O55" s="138" t="s">
        <v>160</v>
      </c>
      <c r="P55" s="279"/>
      <c r="Q55" s="146">
        <f>+Sklop3[[#This Row],[cena/enota brez DDV v EUR]]*Sklop3[[#This Row],[Stopnja DDV (%)]]</f>
        <v>0</v>
      </c>
      <c r="R55" s="146">
        <f>+Sklop3[[#This Row],[cena/enota brez DDV v EUR]]+Sklop3[[#This Row],[Davek (EUR)]]</f>
        <v>0</v>
      </c>
      <c r="S55" s="146">
        <f>+Sklop3[[#This Row],[cena/enota brez DDV v EUR]]*Sklop3[[#This Row],[Okvirna količina]]</f>
        <v>0</v>
      </c>
      <c r="T55" s="238">
        <f>+Sklop3[[#This Row],[Končna cena/enoto mere (EUR) z DDV]]*Sklop3[[#This Row],[Okvirna količina]]</f>
        <v>0</v>
      </c>
      <c r="U55" s="239"/>
    </row>
    <row r="56" spans="1:22" ht="24">
      <c r="A56" s="296" t="s">
        <v>42</v>
      </c>
      <c r="B56" s="295" t="s">
        <v>430</v>
      </c>
      <c r="C56" s="141" t="s">
        <v>160</v>
      </c>
      <c r="D56" s="141" t="s">
        <v>0</v>
      </c>
      <c r="E56" s="282"/>
      <c r="F56" s="142">
        <v>150</v>
      </c>
      <c r="G56" s="297" t="s">
        <v>0</v>
      </c>
      <c r="H56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56" s="142" t="str">
        <f>IF(Sklop3[[#This Row],[ZAHTEVANA SHEMA KAKOVOSTI]]&lt;&gt;"",Sklop3[[#This Row],[Preračunana masa/volumen/kos na enoto kg]],"")</f>
        <v/>
      </c>
      <c r="J56" s="143"/>
      <c r="K56" s="144"/>
      <c r="L56" s="144"/>
      <c r="M56" s="139" t="s">
        <v>160</v>
      </c>
      <c r="N56" s="85"/>
      <c r="O56" s="138" t="s">
        <v>160</v>
      </c>
      <c r="P56" s="279"/>
      <c r="Q56" s="146">
        <f>+Sklop3[[#This Row],[cena/enota brez DDV v EUR]]*Sklop3[[#This Row],[Stopnja DDV (%)]]</f>
        <v>0</v>
      </c>
      <c r="R56" s="146">
        <f>+Sklop3[[#This Row],[cena/enota brez DDV v EUR]]+Sklop3[[#This Row],[Davek (EUR)]]</f>
        <v>0</v>
      </c>
      <c r="S56" s="146">
        <f>+Sklop3[[#This Row],[cena/enota brez DDV v EUR]]*Sklop3[[#This Row],[Okvirna količina]]</f>
        <v>0</v>
      </c>
      <c r="T56" s="238">
        <f>+Sklop3[[#This Row],[Končna cena/enoto mere (EUR) z DDV]]*Sklop3[[#This Row],[Okvirna količina]]</f>
        <v>0</v>
      </c>
      <c r="U56" s="239"/>
    </row>
    <row r="57" spans="1:22" ht="24">
      <c r="A57" s="296" t="s">
        <v>43</v>
      </c>
      <c r="B57" s="295" t="s">
        <v>431</v>
      </c>
      <c r="C57" s="141" t="s">
        <v>160</v>
      </c>
      <c r="D57" s="141" t="s">
        <v>0</v>
      </c>
      <c r="E57" s="282"/>
      <c r="F57" s="142">
        <v>100</v>
      </c>
      <c r="G57" s="297" t="s">
        <v>0</v>
      </c>
      <c r="H57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7" s="142" t="str">
        <f>IF(Sklop3[[#This Row],[ZAHTEVANA SHEMA KAKOVOSTI]]&lt;&gt;"",Sklop3[[#This Row],[Preračunana masa/volumen/kos na enoto kg]],"")</f>
        <v/>
      </c>
      <c r="J57" s="143"/>
      <c r="K57" s="144"/>
      <c r="L57" s="144"/>
      <c r="M57" s="139" t="s">
        <v>160</v>
      </c>
      <c r="N57" s="85"/>
      <c r="O57" s="138" t="s">
        <v>160</v>
      </c>
      <c r="P57" s="279"/>
      <c r="Q57" s="146">
        <f>+Sklop3[[#This Row],[cena/enota brez DDV v EUR]]*Sklop3[[#This Row],[Stopnja DDV (%)]]</f>
        <v>0</v>
      </c>
      <c r="R57" s="146">
        <f>+Sklop3[[#This Row],[cena/enota brez DDV v EUR]]+Sklop3[[#This Row],[Davek (EUR)]]</f>
        <v>0</v>
      </c>
      <c r="S57" s="146">
        <f>+Sklop3[[#This Row],[cena/enota brez DDV v EUR]]*Sklop3[[#This Row],[Okvirna količina]]</f>
        <v>0</v>
      </c>
      <c r="T57" s="238">
        <f>+Sklop3[[#This Row],[Končna cena/enoto mere (EUR) z DDV]]*Sklop3[[#This Row],[Okvirna količina]]</f>
        <v>0</v>
      </c>
      <c r="U57" s="239"/>
    </row>
    <row r="58" spans="1:22" ht="24">
      <c r="A58" s="296" t="s">
        <v>48</v>
      </c>
      <c r="B58" s="295" t="s">
        <v>432</v>
      </c>
      <c r="C58" s="141" t="s">
        <v>160</v>
      </c>
      <c r="D58" s="141" t="s">
        <v>0</v>
      </c>
      <c r="E58" s="282"/>
      <c r="F58" s="142">
        <v>100</v>
      </c>
      <c r="G58" s="297" t="s">
        <v>0</v>
      </c>
      <c r="H58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8" s="142" t="str">
        <f>IF(Sklop3[[#This Row],[ZAHTEVANA SHEMA KAKOVOSTI]]&lt;&gt;"",Sklop3[[#This Row],[Preračunana masa/volumen/kos na enoto kg]],"")</f>
        <v/>
      </c>
      <c r="J58" s="143"/>
      <c r="K58" s="144"/>
      <c r="L58" s="144"/>
      <c r="M58" s="139" t="s">
        <v>160</v>
      </c>
      <c r="N58" s="85"/>
      <c r="O58" s="138" t="s">
        <v>160</v>
      </c>
      <c r="P58" s="279"/>
      <c r="Q58" s="146">
        <f>+Sklop3[[#This Row],[cena/enota brez DDV v EUR]]*Sklop3[[#This Row],[Stopnja DDV (%)]]</f>
        <v>0</v>
      </c>
      <c r="R58" s="146">
        <f>+Sklop3[[#This Row],[cena/enota brez DDV v EUR]]+Sklop3[[#This Row],[Davek (EUR)]]</f>
        <v>0</v>
      </c>
      <c r="S58" s="146">
        <f>+Sklop3[[#This Row],[cena/enota brez DDV v EUR]]*Sklop3[[#This Row],[Okvirna količina]]</f>
        <v>0</v>
      </c>
      <c r="T58" s="238">
        <f>+Sklop3[[#This Row],[Končna cena/enoto mere (EUR) z DDV]]*Sklop3[[#This Row],[Okvirna količina]]</f>
        <v>0</v>
      </c>
      <c r="U58" s="239"/>
    </row>
    <row r="59" spans="1:22">
      <c r="A59" s="296" t="s">
        <v>44</v>
      </c>
      <c r="B59" s="295" t="s">
        <v>433</v>
      </c>
      <c r="C59" s="141" t="s">
        <v>160</v>
      </c>
      <c r="D59" s="141" t="s">
        <v>0</v>
      </c>
      <c r="E59" s="282"/>
      <c r="F59" s="142">
        <v>100</v>
      </c>
      <c r="G59" s="297" t="s">
        <v>0</v>
      </c>
      <c r="H59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9" s="142" t="str">
        <f>IF(Sklop3[[#This Row],[ZAHTEVANA SHEMA KAKOVOSTI]]&lt;&gt;"",Sklop3[[#This Row],[Preračunana masa/volumen/kos na enoto kg]],"")</f>
        <v/>
      </c>
      <c r="J59" s="143"/>
      <c r="K59" s="144"/>
      <c r="L59" s="144"/>
      <c r="M59" s="139" t="s">
        <v>160</v>
      </c>
      <c r="N59" s="85"/>
      <c r="O59" s="138" t="s">
        <v>160</v>
      </c>
      <c r="P59" s="279"/>
      <c r="Q59" s="146">
        <f>+Sklop3[[#This Row],[cena/enota brez DDV v EUR]]*Sklop3[[#This Row],[Stopnja DDV (%)]]</f>
        <v>0</v>
      </c>
      <c r="R59" s="146">
        <f>+Sklop3[[#This Row],[cena/enota brez DDV v EUR]]+Sklop3[[#This Row],[Davek (EUR)]]</f>
        <v>0</v>
      </c>
      <c r="S59" s="146">
        <f>+Sklop3[[#This Row],[cena/enota brez DDV v EUR]]*Sklop3[[#This Row],[Okvirna količina]]</f>
        <v>0</v>
      </c>
      <c r="T59" s="238">
        <f>+Sklop3[[#This Row],[Končna cena/enoto mere (EUR) z DDV]]*Sklop3[[#This Row],[Okvirna količina]]</f>
        <v>0</v>
      </c>
      <c r="U59" s="239"/>
    </row>
    <row r="60" spans="1:22" s="20" customFormat="1" ht="24">
      <c r="A60" s="296" t="s">
        <v>45</v>
      </c>
      <c r="B60" s="295" t="s">
        <v>434</v>
      </c>
      <c r="C60" s="141" t="s">
        <v>160</v>
      </c>
      <c r="D60" s="141" t="s">
        <v>0</v>
      </c>
      <c r="E60" s="282"/>
      <c r="F60" s="142">
        <v>150</v>
      </c>
      <c r="G60" s="297" t="s">
        <v>0</v>
      </c>
      <c r="H60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60" s="142" t="str">
        <f>IF(Sklop3[[#This Row],[ZAHTEVANA SHEMA KAKOVOSTI]]&lt;&gt;"",Sklop3[[#This Row],[Preračunana masa/volumen/kos na enoto kg]],"")</f>
        <v/>
      </c>
      <c r="J60" s="143"/>
      <c r="K60" s="144"/>
      <c r="L60" s="144"/>
      <c r="M60" s="139" t="s">
        <v>160</v>
      </c>
      <c r="N60" s="85"/>
      <c r="O60" s="138" t="s">
        <v>160</v>
      </c>
      <c r="P60" s="279"/>
      <c r="Q60" s="146">
        <f>+Sklop3[[#This Row],[cena/enota brez DDV v EUR]]*Sklop3[[#This Row],[Stopnja DDV (%)]]</f>
        <v>0</v>
      </c>
      <c r="R60" s="146">
        <f>+Sklop3[[#This Row],[cena/enota brez DDV v EUR]]+Sklop3[[#This Row],[Davek (EUR)]]</f>
        <v>0</v>
      </c>
      <c r="S60" s="146">
        <f>+Sklop3[[#This Row],[cena/enota brez DDV v EUR]]*Sklop3[[#This Row],[Okvirna količina]]</f>
        <v>0</v>
      </c>
      <c r="T60" s="238">
        <f>+Sklop3[[#This Row],[Končna cena/enoto mere (EUR) z DDV]]*Sklop3[[#This Row],[Okvirna količina]]</f>
        <v>0</v>
      </c>
      <c r="U60" s="239"/>
      <c r="V60" s="13"/>
    </row>
    <row r="61" spans="1:22" s="20" customFormat="1">
      <c r="A61" s="296" t="s">
        <v>49</v>
      </c>
      <c r="B61" s="295" t="s">
        <v>435</v>
      </c>
      <c r="C61" s="141">
        <v>1</v>
      </c>
      <c r="D61" s="141" t="s">
        <v>0</v>
      </c>
      <c r="E61" s="282"/>
      <c r="F61" s="142">
        <v>50</v>
      </c>
      <c r="G61" s="297" t="s">
        <v>0</v>
      </c>
      <c r="H61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1" s="142" t="str">
        <f>IF(Sklop3[[#This Row],[ZAHTEVANA SHEMA KAKOVOSTI]]&lt;&gt;"",Sklop3[[#This Row],[Preračunana masa/volumen/kos na enoto kg]],"")</f>
        <v/>
      </c>
      <c r="J61" s="143"/>
      <c r="K61" s="144"/>
      <c r="L61" s="144"/>
      <c r="M61" s="139" t="s">
        <v>160</v>
      </c>
      <c r="N61" s="85"/>
      <c r="O61" s="138" t="s">
        <v>160</v>
      </c>
      <c r="P61" s="279"/>
      <c r="Q61" s="146">
        <f>+Sklop3[[#This Row],[cena/enota brez DDV v EUR]]*Sklop3[[#This Row],[Stopnja DDV (%)]]</f>
        <v>0</v>
      </c>
      <c r="R61" s="146">
        <f>+Sklop3[[#This Row],[cena/enota brez DDV v EUR]]+Sklop3[[#This Row],[Davek (EUR)]]</f>
        <v>0</v>
      </c>
      <c r="S61" s="146">
        <f>+Sklop3[[#This Row],[cena/enota brez DDV v EUR]]*Sklop3[[#This Row],[Okvirna količina]]</f>
        <v>0</v>
      </c>
      <c r="T61" s="238">
        <f>+Sklop3[[#This Row],[Končna cena/enoto mere (EUR) z DDV]]*Sklop3[[#This Row],[Okvirna količina]]</f>
        <v>0</v>
      </c>
      <c r="U61" s="239"/>
      <c r="V61" s="13"/>
    </row>
    <row r="62" spans="1:22" s="20" customFormat="1" ht="24">
      <c r="A62" s="296" t="s">
        <v>50</v>
      </c>
      <c r="B62" s="295" t="s">
        <v>436</v>
      </c>
      <c r="C62" s="141" t="s">
        <v>160</v>
      </c>
      <c r="D62" s="141" t="s">
        <v>0</v>
      </c>
      <c r="E62" s="282"/>
      <c r="F62" s="142">
        <v>150</v>
      </c>
      <c r="G62" s="297" t="s">
        <v>0</v>
      </c>
      <c r="H62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62" s="142" t="str">
        <f>IF(Sklop3[[#This Row],[ZAHTEVANA SHEMA KAKOVOSTI]]&lt;&gt;"",Sklop3[[#This Row],[Preračunana masa/volumen/kos na enoto kg]],"")</f>
        <v/>
      </c>
      <c r="J62" s="143"/>
      <c r="K62" s="144"/>
      <c r="L62" s="144"/>
      <c r="M62" s="139" t="s">
        <v>160</v>
      </c>
      <c r="N62" s="85"/>
      <c r="O62" s="138" t="s">
        <v>160</v>
      </c>
      <c r="P62" s="279"/>
      <c r="Q62" s="146">
        <f>+Sklop3[[#This Row],[cena/enota brez DDV v EUR]]*Sklop3[[#This Row],[Stopnja DDV (%)]]</f>
        <v>0</v>
      </c>
      <c r="R62" s="146">
        <f>+Sklop3[[#This Row],[cena/enota brez DDV v EUR]]+Sklop3[[#This Row],[Davek (EUR)]]</f>
        <v>0</v>
      </c>
      <c r="S62" s="146">
        <f>+Sklop3[[#This Row],[cena/enota brez DDV v EUR]]*Sklop3[[#This Row],[Okvirna količina]]</f>
        <v>0</v>
      </c>
      <c r="T62" s="238">
        <f>+Sklop3[[#This Row],[Končna cena/enoto mere (EUR) z DDV]]*Sklop3[[#This Row],[Okvirna količina]]</f>
        <v>0</v>
      </c>
      <c r="U62" s="239"/>
      <c r="V62" s="13"/>
    </row>
    <row r="63" spans="1:22" s="20" customFormat="1">
      <c r="A63" s="296" t="s">
        <v>46</v>
      </c>
      <c r="B63" s="295" t="s">
        <v>437</v>
      </c>
      <c r="C63" s="141" t="s">
        <v>160</v>
      </c>
      <c r="D63" s="141" t="s">
        <v>0</v>
      </c>
      <c r="E63" s="282"/>
      <c r="F63" s="142">
        <v>100</v>
      </c>
      <c r="G63" s="297" t="s">
        <v>0</v>
      </c>
      <c r="H63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3" s="142" t="str">
        <f>IF(Sklop3[[#This Row],[ZAHTEVANA SHEMA KAKOVOSTI]]&lt;&gt;"",Sklop3[[#This Row],[Preračunana masa/volumen/kos na enoto kg]],"")</f>
        <v/>
      </c>
      <c r="J63" s="143"/>
      <c r="K63" s="144"/>
      <c r="L63" s="144"/>
      <c r="M63" s="139" t="s">
        <v>160</v>
      </c>
      <c r="N63" s="85"/>
      <c r="O63" s="138" t="s">
        <v>160</v>
      </c>
      <c r="P63" s="279"/>
      <c r="Q63" s="146">
        <f>+Sklop3[[#This Row],[cena/enota brez DDV v EUR]]*Sklop3[[#This Row],[Stopnja DDV (%)]]</f>
        <v>0</v>
      </c>
      <c r="R63" s="146">
        <f>+Sklop3[[#This Row],[cena/enota brez DDV v EUR]]+Sklop3[[#This Row],[Davek (EUR)]]</f>
        <v>0</v>
      </c>
      <c r="S63" s="146">
        <f>+Sklop3[[#This Row],[cena/enota brez DDV v EUR]]*Sklop3[[#This Row],[Okvirna količina]]</f>
        <v>0</v>
      </c>
      <c r="T63" s="238">
        <f>+Sklop3[[#This Row],[Končna cena/enoto mere (EUR) z DDV]]*Sklop3[[#This Row],[Okvirna količina]]</f>
        <v>0</v>
      </c>
      <c r="U63" s="239"/>
      <c r="V63" s="13"/>
    </row>
    <row r="64" spans="1:22" s="20" customFormat="1" ht="24">
      <c r="A64" s="296" t="s">
        <v>51</v>
      </c>
      <c r="B64" s="295" t="s">
        <v>438</v>
      </c>
      <c r="C64" s="141" t="s">
        <v>160</v>
      </c>
      <c r="D64" s="141" t="s">
        <v>0</v>
      </c>
      <c r="E64" s="282"/>
      <c r="F64" s="142">
        <v>20</v>
      </c>
      <c r="G64" s="297" t="s">
        <v>0</v>
      </c>
      <c r="H64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64" s="142" t="str">
        <f>IF(Sklop3[[#This Row],[ZAHTEVANA SHEMA KAKOVOSTI]]&lt;&gt;"",Sklop3[[#This Row],[Preračunana masa/volumen/kos na enoto kg]],"")</f>
        <v/>
      </c>
      <c r="J64" s="143"/>
      <c r="K64" s="144"/>
      <c r="L64" s="144"/>
      <c r="M64" s="139" t="s">
        <v>160</v>
      </c>
      <c r="N64" s="85"/>
      <c r="O64" s="138" t="s">
        <v>160</v>
      </c>
      <c r="P64" s="279"/>
      <c r="Q64" s="146">
        <f>+Sklop3[[#This Row],[cena/enota brez DDV v EUR]]*Sklop3[[#This Row],[Stopnja DDV (%)]]</f>
        <v>0</v>
      </c>
      <c r="R64" s="146">
        <f>+Sklop3[[#This Row],[cena/enota brez DDV v EUR]]+Sklop3[[#This Row],[Davek (EUR)]]</f>
        <v>0</v>
      </c>
      <c r="S64" s="146">
        <f>+Sklop3[[#This Row],[cena/enota brez DDV v EUR]]*Sklop3[[#This Row],[Okvirna količina]]</f>
        <v>0</v>
      </c>
      <c r="T64" s="238">
        <f>+Sklop3[[#This Row],[Končna cena/enoto mere (EUR) z DDV]]*Sklop3[[#This Row],[Okvirna količina]]</f>
        <v>0</v>
      </c>
      <c r="U64" s="239"/>
      <c r="V64" s="13"/>
    </row>
    <row r="65" spans="1:22" s="20" customFormat="1" ht="24">
      <c r="A65" s="296" t="s">
        <v>47</v>
      </c>
      <c r="B65" s="295" t="s">
        <v>439</v>
      </c>
      <c r="C65" s="141" t="s">
        <v>160</v>
      </c>
      <c r="D65" s="141" t="s">
        <v>0</v>
      </c>
      <c r="E65" s="282"/>
      <c r="F65" s="142">
        <v>20</v>
      </c>
      <c r="G65" s="297" t="s">
        <v>0</v>
      </c>
      <c r="H65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65" s="142" t="str">
        <f>IF(Sklop3[[#This Row],[ZAHTEVANA SHEMA KAKOVOSTI]]&lt;&gt;"",Sklop3[[#This Row],[Preračunana masa/volumen/kos na enoto kg]],"")</f>
        <v/>
      </c>
      <c r="J65" s="143"/>
      <c r="K65" s="144"/>
      <c r="L65" s="144"/>
      <c r="M65" s="139" t="s">
        <v>160</v>
      </c>
      <c r="N65" s="85"/>
      <c r="O65" s="138" t="s">
        <v>160</v>
      </c>
      <c r="P65" s="279"/>
      <c r="Q65" s="146">
        <f>+Sklop3[[#This Row],[cena/enota brez DDV v EUR]]*Sklop3[[#This Row],[Stopnja DDV (%)]]</f>
        <v>0</v>
      </c>
      <c r="R65" s="146">
        <f>+Sklop3[[#This Row],[cena/enota brez DDV v EUR]]+Sklop3[[#This Row],[Davek (EUR)]]</f>
        <v>0</v>
      </c>
      <c r="S65" s="146">
        <f>+Sklop3[[#This Row],[cena/enota brez DDV v EUR]]*Sklop3[[#This Row],[Okvirna količina]]</f>
        <v>0</v>
      </c>
      <c r="T65" s="238">
        <f>+Sklop3[[#This Row],[Končna cena/enoto mere (EUR) z DDV]]*Sklop3[[#This Row],[Okvirna količina]]</f>
        <v>0</v>
      </c>
      <c r="U65" s="239"/>
      <c r="V65" s="13"/>
    </row>
    <row r="66" spans="1:22" s="20" customFormat="1" ht="36">
      <c r="A66" s="296" t="s">
        <v>52</v>
      </c>
      <c r="B66" s="295" t="s">
        <v>440</v>
      </c>
      <c r="C66" s="141" t="s">
        <v>160</v>
      </c>
      <c r="D66" s="141" t="s">
        <v>0</v>
      </c>
      <c r="E66" s="282" t="s">
        <v>182</v>
      </c>
      <c r="F66" s="142">
        <v>350</v>
      </c>
      <c r="G66" s="297" t="s">
        <v>0</v>
      </c>
      <c r="H66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66" s="142">
        <f>IF(Sklop3[[#This Row],[ZAHTEVANA SHEMA KAKOVOSTI]]&lt;&gt;"",Sklop3[[#This Row],[Preračunana masa/volumen/kos na enoto kg]],"")</f>
        <v>350</v>
      </c>
      <c r="J66" s="143"/>
      <c r="K66" s="144"/>
      <c r="L66" s="144"/>
      <c r="M66" s="139" t="s">
        <v>160</v>
      </c>
      <c r="N66" s="85"/>
      <c r="O66" s="138" t="s">
        <v>160</v>
      </c>
      <c r="P66" s="279"/>
      <c r="Q66" s="146">
        <f>+Sklop3[[#This Row],[cena/enota brez DDV v EUR]]*Sklop3[[#This Row],[Stopnja DDV (%)]]</f>
        <v>0</v>
      </c>
      <c r="R66" s="146">
        <f>+Sklop3[[#This Row],[cena/enota brez DDV v EUR]]+Sklop3[[#This Row],[Davek (EUR)]]</f>
        <v>0</v>
      </c>
      <c r="S66" s="146">
        <f>+Sklop3[[#This Row],[cena/enota brez DDV v EUR]]*Sklop3[[#This Row],[Okvirna količina]]</f>
        <v>0</v>
      </c>
      <c r="T66" s="238">
        <f>+Sklop3[[#This Row],[Končna cena/enoto mere (EUR) z DDV]]*Sklop3[[#This Row],[Okvirna količina]]</f>
        <v>0</v>
      </c>
      <c r="U66" s="239"/>
      <c r="V66" s="13"/>
    </row>
    <row r="67" spans="1:22" s="20" customFormat="1">
      <c r="A67" s="296" t="s">
        <v>53</v>
      </c>
      <c r="B67" s="295" t="s">
        <v>441</v>
      </c>
      <c r="C67" s="141" t="s">
        <v>442</v>
      </c>
      <c r="D67" s="141" t="s">
        <v>157</v>
      </c>
      <c r="E67" s="282"/>
      <c r="F67" s="142">
        <v>50</v>
      </c>
      <c r="G67" s="297" t="s">
        <v>0</v>
      </c>
      <c r="H67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7" s="142" t="str">
        <f>IF(Sklop3[[#This Row],[ZAHTEVANA SHEMA KAKOVOSTI]]&lt;&gt;"",Sklop3[[#This Row],[Preračunana masa/volumen/kos na enoto kg]],"")</f>
        <v/>
      </c>
      <c r="J67" s="143"/>
      <c r="K67" s="144"/>
      <c r="L67" s="144"/>
      <c r="M67" s="139" t="s">
        <v>160</v>
      </c>
      <c r="N67" s="85"/>
      <c r="O67" s="138" t="s">
        <v>160</v>
      </c>
      <c r="P67" s="279"/>
      <c r="Q67" s="146">
        <f>+Sklop3[[#This Row],[cena/enota brez DDV v EUR]]*Sklop3[[#This Row],[Stopnja DDV (%)]]</f>
        <v>0</v>
      </c>
      <c r="R67" s="146">
        <f>+Sklop3[[#This Row],[cena/enota brez DDV v EUR]]+Sklop3[[#This Row],[Davek (EUR)]]</f>
        <v>0</v>
      </c>
      <c r="S67" s="146">
        <f>+Sklop3[[#This Row],[cena/enota brez DDV v EUR]]*Sklop3[[#This Row],[Okvirna količina]]</f>
        <v>0</v>
      </c>
      <c r="T67" s="238">
        <f>+Sklop3[[#This Row],[Končna cena/enoto mere (EUR) z DDV]]*Sklop3[[#This Row],[Okvirna količina]]</f>
        <v>0</v>
      </c>
      <c r="U67" s="239"/>
      <c r="V67" s="13"/>
    </row>
    <row r="68" spans="1:22" s="20" customFormat="1" ht="24">
      <c r="A68" s="296" t="s">
        <v>54</v>
      </c>
      <c r="B68" s="295" t="s">
        <v>443</v>
      </c>
      <c r="C68" s="141" t="s">
        <v>160</v>
      </c>
      <c r="D68" s="141" t="s">
        <v>0</v>
      </c>
      <c r="E68" s="282"/>
      <c r="F68" s="142">
        <v>70</v>
      </c>
      <c r="G68" s="297" t="s">
        <v>0</v>
      </c>
      <c r="H68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68" s="142" t="str">
        <f>IF(Sklop3[[#This Row],[ZAHTEVANA SHEMA KAKOVOSTI]]&lt;&gt;"",Sklop3[[#This Row],[Preračunana masa/volumen/kos na enoto kg]],"")</f>
        <v/>
      </c>
      <c r="J68" s="143"/>
      <c r="K68" s="144"/>
      <c r="L68" s="144"/>
      <c r="M68" s="139" t="s">
        <v>160</v>
      </c>
      <c r="N68" s="85"/>
      <c r="O68" s="138" t="s">
        <v>160</v>
      </c>
      <c r="P68" s="279"/>
      <c r="Q68" s="146">
        <f>+Sklop3[[#This Row],[cena/enota brez DDV v EUR]]*Sklop3[[#This Row],[Stopnja DDV (%)]]</f>
        <v>0</v>
      </c>
      <c r="R68" s="146">
        <f>+Sklop3[[#This Row],[cena/enota brez DDV v EUR]]+Sklop3[[#This Row],[Davek (EUR)]]</f>
        <v>0</v>
      </c>
      <c r="S68" s="146">
        <f>+Sklop3[[#This Row],[cena/enota brez DDV v EUR]]*Sklop3[[#This Row],[Okvirna količina]]</f>
        <v>0</v>
      </c>
      <c r="T68" s="238">
        <f>+Sklop3[[#This Row],[Končna cena/enoto mere (EUR) z DDV]]*Sklop3[[#This Row],[Okvirna količina]]</f>
        <v>0</v>
      </c>
      <c r="U68" s="239"/>
      <c r="V68" s="13"/>
    </row>
    <row r="69" spans="1:22" s="20" customFormat="1">
      <c r="A69" s="296" t="s">
        <v>55</v>
      </c>
      <c r="B69" s="295" t="s">
        <v>444</v>
      </c>
      <c r="C69" s="141" t="s">
        <v>160</v>
      </c>
      <c r="D69" s="141" t="s">
        <v>0</v>
      </c>
      <c r="E69" s="282"/>
      <c r="F69" s="142">
        <v>50</v>
      </c>
      <c r="G69" s="297" t="s">
        <v>0</v>
      </c>
      <c r="H69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9" s="142" t="str">
        <f>IF(Sklop3[[#This Row],[ZAHTEVANA SHEMA KAKOVOSTI]]&lt;&gt;"",Sklop3[[#This Row],[Preračunana masa/volumen/kos na enoto kg]],"")</f>
        <v/>
      </c>
      <c r="J69" s="143"/>
      <c r="K69" s="144"/>
      <c r="L69" s="144"/>
      <c r="M69" s="139" t="s">
        <v>160</v>
      </c>
      <c r="N69" s="85"/>
      <c r="O69" s="138" t="s">
        <v>160</v>
      </c>
      <c r="P69" s="279"/>
      <c r="Q69" s="146">
        <f>+Sklop3[[#This Row],[cena/enota brez DDV v EUR]]*Sklop3[[#This Row],[Stopnja DDV (%)]]</f>
        <v>0</v>
      </c>
      <c r="R69" s="146">
        <f>+Sklop3[[#This Row],[cena/enota brez DDV v EUR]]+Sklop3[[#This Row],[Davek (EUR)]]</f>
        <v>0</v>
      </c>
      <c r="S69" s="146">
        <f>+Sklop3[[#This Row],[cena/enota brez DDV v EUR]]*Sklop3[[#This Row],[Okvirna količina]]</f>
        <v>0</v>
      </c>
      <c r="T69" s="238">
        <f>+Sklop3[[#This Row],[Končna cena/enoto mere (EUR) z DDV]]*Sklop3[[#This Row],[Okvirna količina]]</f>
        <v>0</v>
      </c>
      <c r="U69" s="239"/>
      <c r="V69" s="13"/>
    </row>
    <row r="70" spans="1:22" s="20" customFormat="1">
      <c r="A70" s="296" t="s">
        <v>56</v>
      </c>
      <c r="B70" s="295" t="s">
        <v>445</v>
      </c>
      <c r="C70" s="141" t="s">
        <v>160</v>
      </c>
      <c r="D70" s="141" t="s">
        <v>0</v>
      </c>
      <c r="E70" s="282"/>
      <c r="F70" s="142">
        <v>100</v>
      </c>
      <c r="G70" s="297" t="s">
        <v>0</v>
      </c>
      <c r="H70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70" s="142" t="str">
        <f>IF(Sklop3[[#This Row],[ZAHTEVANA SHEMA KAKOVOSTI]]&lt;&gt;"",Sklop3[[#This Row],[Preračunana masa/volumen/kos na enoto kg]],"")</f>
        <v/>
      </c>
      <c r="J70" s="143"/>
      <c r="K70" s="144"/>
      <c r="L70" s="144"/>
      <c r="M70" s="139" t="s">
        <v>160</v>
      </c>
      <c r="N70" s="85"/>
      <c r="O70" s="138" t="s">
        <v>160</v>
      </c>
      <c r="P70" s="279"/>
      <c r="Q70" s="146">
        <f>+Sklop3[[#This Row],[cena/enota brez DDV v EUR]]*Sklop3[[#This Row],[Stopnja DDV (%)]]</f>
        <v>0</v>
      </c>
      <c r="R70" s="146">
        <f>+Sklop3[[#This Row],[cena/enota brez DDV v EUR]]+Sklop3[[#This Row],[Davek (EUR)]]</f>
        <v>0</v>
      </c>
      <c r="S70" s="146">
        <f>+Sklop3[[#This Row],[cena/enota brez DDV v EUR]]*Sklop3[[#This Row],[Okvirna količina]]</f>
        <v>0</v>
      </c>
      <c r="T70" s="238">
        <f>+Sklop3[[#This Row],[Končna cena/enoto mere (EUR) z DDV]]*Sklop3[[#This Row],[Okvirna količina]]</f>
        <v>0</v>
      </c>
      <c r="U70" s="239"/>
      <c r="V70" s="13"/>
    </row>
    <row r="71" spans="1:22" s="20" customFormat="1">
      <c r="A71" s="296" t="s">
        <v>57</v>
      </c>
      <c r="B71" s="295" t="s">
        <v>446</v>
      </c>
      <c r="C71" s="141" t="s">
        <v>160</v>
      </c>
      <c r="D71" s="141" t="s">
        <v>0</v>
      </c>
      <c r="E71" s="282"/>
      <c r="F71" s="142">
        <v>100</v>
      </c>
      <c r="G71" s="297" t="s">
        <v>0</v>
      </c>
      <c r="H71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71" s="142" t="str">
        <f>IF(Sklop3[[#This Row],[ZAHTEVANA SHEMA KAKOVOSTI]]&lt;&gt;"",Sklop3[[#This Row],[Preračunana masa/volumen/kos na enoto kg]],"")</f>
        <v/>
      </c>
      <c r="J71" s="143"/>
      <c r="K71" s="144"/>
      <c r="L71" s="144"/>
      <c r="M71" s="139" t="s">
        <v>160</v>
      </c>
      <c r="N71" s="85"/>
      <c r="O71" s="138" t="s">
        <v>160</v>
      </c>
      <c r="P71" s="279"/>
      <c r="Q71" s="146">
        <f>+Sklop3[[#This Row],[cena/enota brez DDV v EUR]]*Sklop3[[#This Row],[Stopnja DDV (%)]]</f>
        <v>0</v>
      </c>
      <c r="R71" s="146">
        <f>+Sklop3[[#This Row],[cena/enota brez DDV v EUR]]+Sklop3[[#This Row],[Davek (EUR)]]</f>
        <v>0</v>
      </c>
      <c r="S71" s="146">
        <f>+Sklop3[[#This Row],[cena/enota brez DDV v EUR]]*Sklop3[[#This Row],[Okvirna količina]]</f>
        <v>0</v>
      </c>
      <c r="T71" s="238">
        <f>+Sklop3[[#This Row],[Končna cena/enoto mere (EUR) z DDV]]*Sklop3[[#This Row],[Okvirna količina]]</f>
        <v>0</v>
      </c>
      <c r="U71" s="239"/>
      <c r="V71" s="13"/>
    </row>
    <row r="72" spans="1:22" s="20" customFormat="1">
      <c r="A72" s="195" t="s">
        <v>180</v>
      </c>
      <c r="B72" s="255"/>
      <c r="C72" s="256"/>
      <c r="D72" s="256"/>
      <c r="E72" s="257"/>
      <c r="F72" s="258"/>
      <c r="G72" s="259"/>
      <c r="H72" s="260">
        <f>SUBTOTAL(109,Sklop3[Preračunana masa/volumen/kos na enoto kg])</f>
        <v>7880</v>
      </c>
      <c r="I72" s="260">
        <f>SUBTOTAL(109,Sklop3[Živila iz shem kakovosti (kg)])</f>
        <v>2200</v>
      </c>
      <c r="J72" s="258"/>
      <c r="K72" s="261"/>
      <c r="L72" s="261"/>
      <c r="M72" s="262"/>
      <c r="N72" s="263"/>
      <c r="O72" s="263"/>
      <c r="P72" s="263"/>
      <c r="Q72" s="264"/>
      <c r="R72" s="258"/>
      <c r="S72" s="264">
        <f>SUBTOTAL(109,Sklop3[Vrednost za okvirno količino (EUR) brez DDV])</f>
        <v>0</v>
      </c>
      <c r="T72" s="264">
        <f>SUBTOTAL(109,Sklop3[Vrednost za okvirno količino (EUR) z DDV])</f>
        <v>0</v>
      </c>
      <c r="U72" s="196">
        <f>SUBTOTAL(103,Sklop3[Shema kakovosti
(nacionalne, evropske)
])</f>
        <v>0</v>
      </c>
      <c r="V72" s="13"/>
    </row>
    <row r="73" spans="1:22" s="20" customFormat="1">
      <c r="A73" s="46" t="s">
        <v>177</v>
      </c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46"/>
      <c r="R73" s="46"/>
      <c r="S73" s="46"/>
      <c r="T73" s="46"/>
      <c r="U73" s="67"/>
      <c r="V73" s="13"/>
    </row>
    <row r="74" spans="1:22" s="20" customFormat="1">
      <c r="A74" s="13" t="s">
        <v>284</v>
      </c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03" t="s">
        <v>253</v>
      </c>
      <c r="B75" s="19"/>
      <c r="C75" s="29"/>
      <c r="D75" s="29"/>
      <c r="E75" s="106"/>
      <c r="F75" s="67"/>
      <c r="G75" s="67"/>
      <c r="H75" s="31"/>
      <c r="I75" s="31"/>
      <c r="J75" s="31"/>
      <c r="K75" s="31"/>
      <c r="L75" s="53"/>
      <c r="M75" s="53"/>
      <c r="N75" s="31"/>
      <c r="O75" s="31"/>
      <c r="P75" s="31"/>
      <c r="Q75" s="31"/>
      <c r="R75" s="31"/>
      <c r="S75" s="13"/>
      <c r="T75" s="13"/>
      <c r="U75" s="67"/>
      <c r="V75" s="13"/>
    </row>
    <row r="76" spans="1:22" s="20" customFormat="1">
      <c r="A76" s="121" t="s">
        <v>385</v>
      </c>
      <c r="B76" s="19"/>
      <c r="C76" s="29"/>
      <c r="D76" s="29"/>
      <c r="E76" s="106"/>
      <c r="F76" s="67"/>
      <c r="G76" s="67"/>
      <c r="H76" s="31"/>
      <c r="I76" s="31"/>
      <c r="J76" s="31"/>
      <c r="K76" s="31"/>
      <c r="L76" s="53"/>
      <c r="M76" s="53"/>
      <c r="N76" s="31"/>
      <c r="O76" s="31"/>
      <c r="P76" s="31"/>
      <c r="Q76" s="31"/>
      <c r="R76" s="31"/>
      <c r="S76" s="13"/>
      <c r="T76" s="13"/>
      <c r="U76" s="67"/>
      <c r="V76" s="13"/>
    </row>
    <row r="77" spans="1:22" s="20" customFormat="1">
      <c r="A77" s="46"/>
      <c r="B77" s="19"/>
      <c r="C77" s="29"/>
      <c r="D77" s="29"/>
      <c r="E77" s="106"/>
      <c r="F77" s="109"/>
      <c r="G77" s="109"/>
      <c r="L77" s="13"/>
      <c r="M77" s="13"/>
      <c r="N77" s="31"/>
      <c r="O77" s="31"/>
      <c r="P77" s="31"/>
      <c r="Q77" s="31"/>
      <c r="R77" s="31"/>
      <c r="S77" s="13"/>
      <c r="T77" s="13"/>
      <c r="U77" s="67"/>
      <c r="V77" s="13"/>
    </row>
    <row r="78" spans="1:22" s="20" customFormat="1">
      <c r="A78" s="13"/>
      <c r="B78" s="19"/>
      <c r="C78" s="29"/>
      <c r="D78" s="29"/>
      <c r="E78" s="106"/>
      <c r="F78" s="109"/>
      <c r="G78" s="109"/>
      <c r="L78" s="13"/>
      <c r="M78" s="13"/>
      <c r="N78" s="31"/>
      <c r="O78" s="31"/>
      <c r="P78" s="31"/>
      <c r="Q78" s="31"/>
      <c r="R78" s="31"/>
      <c r="S78" s="13"/>
      <c r="T78" s="13"/>
      <c r="U78" s="67"/>
      <c r="V78" s="13"/>
    </row>
    <row r="79" spans="1:22" s="20" customFormat="1">
      <c r="A79" s="103" t="s">
        <v>65</v>
      </c>
      <c r="B79" s="19"/>
      <c r="C79" s="29"/>
      <c r="D79" s="29"/>
      <c r="E79" s="106"/>
      <c r="F79" s="67"/>
      <c r="G79" s="67" t="s">
        <v>66</v>
      </c>
      <c r="H79" s="31"/>
      <c r="I79" s="31"/>
      <c r="J79" s="31"/>
      <c r="K79" s="31"/>
      <c r="L79" s="53"/>
      <c r="M79" s="53"/>
      <c r="N79" s="31"/>
      <c r="O79" s="31"/>
      <c r="P79" s="31"/>
      <c r="Q79" s="31" t="s">
        <v>67</v>
      </c>
      <c r="R79" s="31"/>
      <c r="S79" s="13"/>
      <c r="T79" s="13"/>
      <c r="U79" s="67"/>
      <c r="V79" s="13"/>
    </row>
    <row r="80" spans="1:22" s="20" customFormat="1" ht="15">
      <c r="A80" s="6"/>
      <c r="B80" s="4"/>
      <c r="C80" s="28"/>
      <c r="D80" s="28"/>
      <c r="E80" s="27"/>
      <c r="F80" s="7"/>
      <c r="G80" s="109"/>
      <c r="H80" s="8"/>
      <c r="I80" s="8"/>
      <c r="J80" s="8"/>
      <c r="K80" s="8"/>
      <c r="L80" s="22"/>
      <c r="M80" s="22"/>
      <c r="N80" s="8"/>
      <c r="O80" s="8"/>
      <c r="P80" s="8"/>
      <c r="Q80" s="8"/>
      <c r="R80" s="8"/>
      <c r="S80" s="3"/>
      <c r="T80" s="3"/>
      <c r="U80" s="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>
      <c r="B269" s="18"/>
      <c r="C269" s="30"/>
      <c r="D269" s="30"/>
      <c r="E269" s="108"/>
    </row>
    <row r="270" spans="1:22">
      <c r="B270" s="18"/>
      <c r="C270" s="30"/>
      <c r="D270" s="30"/>
      <c r="E270" s="108"/>
    </row>
    <row r="271" spans="1:22">
      <c r="B271" s="18"/>
      <c r="C271" s="30"/>
      <c r="D271" s="30"/>
      <c r="E271" s="108"/>
    </row>
    <row r="272" spans="1:22">
      <c r="B272" s="18"/>
      <c r="C272" s="30"/>
      <c r="D272" s="30"/>
      <c r="E272" s="108"/>
    </row>
    <row r="273" spans="2:5">
      <c r="B273" s="18"/>
      <c r="C273" s="30"/>
      <c r="D273" s="30"/>
      <c r="E273" s="108"/>
    </row>
    <row r="274" spans="2:5">
      <c r="B274" s="18"/>
      <c r="C274" s="30"/>
      <c r="D274" s="30"/>
      <c r="E274" s="108"/>
    </row>
    <row r="275" spans="2:5">
      <c r="B275" s="18"/>
      <c r="C275" s="30"/>
      <c r="D275" s="30"/>
      <c r="E275" s="108"/>
    </row>
    <row r="276" spans="2:5">
      <c r="B276" s="18"/>
      <c r="C276" s="30"/>
      <c r="D276" s="30"/>
      <c r="E276" s="108"/>
    </row>
    <row r="277" spans="2:5">
      <c r="B277" s="18"/>
      <c r="C277" s="30"/>
      <c r="D277" s="30"/>
      <c r="E277" s="108"/>
    </row>
    <row r="278" spans="2:5">
      <c r="B278" s="18"/>
      <c r="C278" s="30"/>
      <c r="D278" s="30"/>
      <c r="E278" s="108"/>
    </row>
    <row r="279" spans="2:5">
      <c r="B279" s="18"/>
      <c r="C279" s="30"/>
      <c r="D279" s="30"/>
      <c r="E279" s="108"/>
    </row>
    <row r="280" spans="2:5">
      <c r="B280" s="18"/>
      <c r="C280" s="30"/>
      <c r="D280" s="30"/>
      <c r="E280" s="108"/>
    </row>
    <row r="281" spans="2:5">
      <c r="B281" s="18"/>
      <c r="C281" s="30"/>
      <c r="D281" s="30"/>
      <c r="E281" s="108"/>
    </row>
    <row r="282" spans="2:5">
      <c r="B282" s="18"/>
      <c r="C282" s="30"/>
      <c r="D282" s="30"/>
      <c r="E282" s="108"/>
    </row>
    <row r="283" spans="2:5">
      <c r="B283" s="18"/>
      <c r="C283" s="30"/>
      <c r="D283" s="30"/>
      <c r="E283" s="108"/>
    </row>
    <row r="284" spans="2:5">
      <c r="B284" s="18"/>
      <c r="C284" s="30"/>
      <c r="D284" s="30"/>
      <c r="E284" s="108"/>
    </row>
    <row r="285" spans="2:5">
      <c r="B285" s="18"/>
      <c r="C285" s="30"/>
      <c r="D285" s="30"/>
      <c r="E285" s="108"/>
    </row>
    <row r="286" spans="2:5">
      <c r="B286" s="18"/>
      <c r="C286" s="30"/>
      <c r="D286" s="30"/>
      <c r="E286" s="108"/>
    </row>
    <row r="287" spans="2:5">
      <c r="B287" s="18"/>
      <c r="C287" s="30"/>
      <c r="D287" s="30"/>
      <c r="E287" s="108"/>
    </row>
    <row r="288" spans="2:5">
      <c r="B288" s="18"/>
      <c r="C288" s="30"/>
      <c r="D288" s="30"/>
      <c r="E288" s="108"/>
    </row>
    <row r="289" spans="2:5">
      <c r="B289" s="18"/>
      <c r="C289" s="30"/>
      <c r="D289" s="30"/>
      <c r="E289" s="108"/>
    </row>
    <row r="290" spans="2:5">
      <c r="B290" s="18"/>
      <c r="C290" s="30"/>
      <c r="D290" s="30"/>
      <c r="E290" s="108"/>
    </row>
    <row r="291" spans="2:5">
      <c r="B291" s="18"/>
      <c r="C291" s="30"/>
      <c r="D291" s="30"/>
      <c r="E291" s="108"/>
    </row>
    <row r="292" spans="2:5">
      <c r="B292" s="18"/>
      <c r="C292" s="30"/>
      <c r="D292" s="30"/>
      <c r="E292" s="108"/>
    </row>
    <row r="293" spans="2:5">
      <c r="B293" s="18"/>
      <c r="C293" s="30"/>
      <c r="D293" s="30"/>
      <c r="E293" s="108"/>
    </row>
    <row r="294" spans="2:5">
      <c r="B294" s="18"/>
      <c r="C294" s="30"/>
      <c r="D294" s="30"/>
      <c r="E294" s="108"/>
    </row>
    <row r="295" spans="2:5">
      <c r="B295" s="18"/>
      <c r="C295" s="30"/>
      <c r="D295" s="30"/>
      <c r="E295" s="108"/>
    </row>
    <row r="296" spans="2:5">
      <c r="B296" s="18"/>
      <c r="C296" s="30"/>
      <c r="D296" s="30"/>
      <c r="E296" s="108"/>
    </row>
    <row r="297" spans="2:5">
      <c r="B297" s="18"/>
      <c r="C297" s="30"/>
      <c r="D297" s="30"/>
      <c r="E297" s="108"/>
    </row>
    <row r="298" spans="2:5">
      <c r="B298" s="18"/>
      <c r="C298" s="30"/>
      <c r="D298" s="30"/>
      <c r="E298" s="108"/>
    </row>
    <row r="299" spans="2:5">
      <c r="B299" s="18"/>
      <c r="C299" s="30"/>
      <c r="D299" s="30"/>
      <c r="E299" s="108"/>
    </row>
    <row r="300" spans="2:5">
      <c r="B300" s="18"/>
      <c r="C300" s="30"/>
      <c r="D300" s="30"/>
      <c r="E300" s="108"/>
    </row>
    <row r="301" spans="2:5">
      <c r="B301" s="18"/>
      <c r="C301" s="30"/>
      <c r="D301" s="30"/>
      <c r="E301" s="108"/>
    </row>
    <row r="302" spans="2:5">
      <c r="B302" s="18"/>
      <c r="C302" s="30"/>
      <c r="D302" s="30"/>
      <c r="E302" s="108"/>
    </row>
    <row r="303" spans="2:5">
      <c r="B303" s="18"/>
      <c r="C303" s="30"/>
      <c r="D303" s="30"/>
      <c r="E303" s="108"/>
    </row>
  </sheetData>
  <sheetProtection insertRows="0" deleteRows="0"/>
  <protectedRanges>
    <protectedRange sqref="J1:P16 U1:U34 U36:U37 U39:U1048576 J36:L37 J72:P1048576 J39:L71 J17:L34 P17:P34 P36:P37 P39:P71 M17:O71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5" max="20" man="1"/>
    <brk id="16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8"/>
  <sheetViews>
    <sheetView zoomScaleNormal="100" zoomScaleSheetLayoutView="100" workbookViewId="0">
      <selection activeCell="S10" sqref="S1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pred_rekapitulacija'!A17</f>
        <v>4.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pred_rekapitulacija'!B17</f>
        <v>PERUTNINSKO MESO IN PERUTNINSKI MESNI IZDELKI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447</v>
      </c>
      <c r="C16" s="79" t="s">
        <v>160</v>
      </c>
      <c r="D16" s="79" t="s">
        <v>0</v>
      </c>
      <c r="E16" s="125"/>
      <c r="F16" s="126">
        <v>100</v>
      </c>
      <c r="G16" s="150" t="s">
        <v>0</v>
      </c>
      <c r="H16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82" t="str">
        <f>IF(Sklop4[[#This Row],[ZAHTEVANA SHEMA KAKOVOSTI]]&lt;&gt;"",Sklop4[[#This Row],[Preračunana masa/volumen/kos na enoto kg]],"")</f>
        <v/>
      </c>
      <c r="J16" s="94"/>
      <c r="K16" s="83"/>
      <c r="L16" s="83"/>
      <c r="M16" s="139" t="s">
        <v>160</v>
      </c>
      <c r="N16" s="85"/>
      <c r="O16" s="138" t="s">
        <v>160</v>
      </c>
      <c r="P16" s="96"/>
      <c r="Q16" s="85">
        <f>+Sklop4[[#This Row],[cena/enota brez DDV v EUR]]*Sklop4[[#This Row],[Stopnja DDV (%)]]</f>
        <v>0</v>
      </c>
      <c r="R16" s="85">
        <f>+Sklop4[[#This Row],[cena/enota brez DDV v EUR]]+Sklop4[[#This Row],[Davek (EUR)]]</f>
        <v>0</v>
      </c>
      <c r="S16" s="85">
        <f>+Sklop4[[#This Row],[cena/enota brez DDV v EUR]]*Sklop4[[#This Row],[Okvirna količina]]</f>
        <v>0</v>
      </c>
      <c r="T16" s="85">
        <f>+Sklop4[[#This Row],[Končna cena/enoto mere (EUR) z DDV]]*Sklop4[[#This Row],[Okvirna količina]]</f>
        <v>0</v>
      </c>
      <c r="U16" s="99"/>
    </row>
    <row r="17" spans="1:21" s="54" customFormat="1" ht="24">
      <c r="A17" s="81" t="s">
        <v>3</v>
      </c>
      <c r="B17" s="161" t="s">
        <v>448</v>
      </c>
      <c r="C17" s="154" t="s">
        <v>160</v>
      </c>
      <c r="D17" s="79" t="s">
        <v>0</v>
      </c>
      <c r="E17" s="125"/>
      <c r="F17" s="126">
        <v>1000</v>
      </c>
      <c r="G17" s="150" t="s">
        <v>0</v>
      </c>
      <c r="H17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7" s="142" t="str">
        <f>IF(Sklop4[[#This Row],[ZAHTEVANA SHEMA KAKOVOSTI]]&lt;&gt;"",Sklop4[[#This Row],[Preračunana masa/volumen/kos na enoto kg]],"")</f>
        <v/>
      </c>
      <c r="J17" s="143"/>
      <c r="K17" s="144"/>
      <c r="L17" s="144"/>
      <c r="M17" s="139" t="s">
        <v>160</v>
      </c>
      <c r="N17" s="85"/>
      <c r="O17" s="138" t="s">
        <v>160</v>
      </c>
      <c r="P17" s="147"/>
      <c r="Q17" s="146">
        <f>+Sklop4[[#This Row],[cena/enota brez DDV v EUR]]*Sklop4[[#This Row],[Stopnja DDV (%)]]</f>
        <v>0</v>
      </c>
      <c r="R17" s="146">
        <f>+Sklop4[[#This Row],[cena/enota brez DDV v EUR]]+Sklop4[[#This Row],[Davek (EUR)]]</f>
        <v>0</v>
      </c>
      <c r="S17" s="146">
        <f>+Sklop4[[#This Row],[cena/enota brez DDV v EUR]]*Sklop4[[#This Row],[Okvirna količina]]</f>
        <v>0</v>
      </c>
      <c r="T17" s="238">
        <f>+Sklop4[[#This Row],[Končna cena/enoto mere (EUR) z DDV]]*Sklop4[[#This Row],[Okvirna količina]]</f>
        <v>0</v>
      </c>
      <c r="U17" s="239"/>
    </row>
    <row r="18" spans="1:21" s="54" customFormat="1" ht="12">
      <c r="A18" s="81" t="s">
        <v>4</v>
      </c>
      <c r="B18" s="166" t="s">
        <v>449</v>
      </c>
      <c r="C18" s="154" t="s">
        <v>160</v>
      </c>
      <c r="D18" s="79" t="s">
        <v>0</v>
      </c>
      <c r="E18" s="125"/>
      <c r="F18" s="126">
        <v>450</v>
      </c>
      <c r="G18" s="150" t="s">
        <v>0</v>
      </c>
      <c r="H18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18" s="142" t="str">
        <f>IF(Sklop4[[#This Row],[ZAHTEVANA SHEMA KAKOVOSTI]]&lt;&gt;"",Sklop4[[#This Row],[Preračunana masa/volumen/kos na enoto kg]],"")</f>
        <v/>
      </c>
      <c r="J18" s="143"/>
      <c r="K18" s="144"/>
      <c r="L18" s="144"/>
      <c r="M18" s="139" t="s">
        <v>160</v>
      </c>
      <c r="N18" s="85"/>
      <c r="O18" s="138" t="s">
        <v>160</v>
      </c>
      <c r="P18" s="147"/>
      <c r="Q18" s="146">
        <f>+Sklop4[[#This Row],[cena/enota brez DDV v EUR]]*Sklop4[[#This Row],[Stopnja DDV (%)]]</f>
        <v>0</v>
      </c>
      <c r="R18" s="146">
        <f>+Sklop4[[#This Row],[cena/enota brez DDV v EUR]]+Sklop4[[#This Row],[Davek (EUR)]]</f>
        <v>0</v>
      </c>
      <c r="S18" s="146">
        <f>+Sklop4[[#This Row],[cena/enota brez DDV v EUR]]*Sklop4[[#This Row],[Okvirna količina]]</f>
        <v>0</v>
      </c>
      <c r="T18" s="238">
        <f>+Sklop4[[#This Row],[Končna cena/enoto mere (EUR) z DDV]]*Sklop4[[#This Row],[Okvirna količina]]</f>
        <v>0</v>
      </c>
      <c r="U18" s="239"/>
    </row>
    <row r="19" spans="1:21" s="54" customFormat="1" ht="24">
      <c r="A19" s="81" t="s">
        <v>5</v>
      </c>
      <c r="B19" s="166" t="s">
        <v>450</v>
      </c>
      <c r="C19" s="154" t="s">
        <v>160</v>
      </c>
      <c r="D19" s="79" t="s">
        <v>0</v>
      </c>
      <c r="E19" s="125"/>
      <c r="F19" s="126">
        <v>300</v>
      </c>
      <c r="G19" s="165" t="s">
        <v>0</v>
      </c>
      <c r="H19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9" s="142" t="str">
        <f>IF(Sklop4[[#This Row],[ZAHTEVANA SHEMA KAKOVOSTI]]&lt;&gt;"",Sklop4[[#This Row],[Preračunana masa/volumen/kos na enoto kg]],"")</f>
        <v/>
      </c>
      <c r="J19" s="143"/>
      <c r="K19" s="144"/>
      <c r="L19" s="144"/>
      <c r="M19" s="139" t="s">
        <v>160</v>
      </c>
      <c r="N19" s="85"/>
      <c r="O19" s="138" t="s">
        <v>160</v>
      </c>
      <c r="P19" s="147"/>
      <c r="Q19" s="146">
        <f>+Sklop4[[#This Row],[cena/enota brez DDV v EUR]]*Sklop4[[#This Row],[Stopnja DDV (%)]]</f>
        <v>0</v>
      </c>
      <c r="R19" s="146">
        <f>+Sklop4[[#This Row],[cena/enota brez DDV v EUR]]+Sklop4[[#This Row],[Davek (EUR)]]</f>
        <v>0</v>
      </c>
      <c r="S19" s="146">
        <f>+Sklop4[[#This Row],[cena/enota brez DDV v EUR]]*Sklop4[[#This Row],[Okvirna količina]]</f>
        <v>0</v>
      </c>
      <c r="T19" s="238">
        <f>+Sklop4[[#This Row],[Končna cena/enoto mere (EUR) z DDV]]*Sklop4[[#This Row],[Okvirna količina]]</f>
        <v>0</v>
      </c>
      <c r="U19" s="239"/>
    </row>
    <row r="20" spans="1:21" s="54" customFormat="1" ht="12">
      <c r="A20" s="81" t="s">
        <v>6</v>
      </c>
      <c r="B20" s="166" t="s">
        <v>451</v>
      </c>
      <c r="C20" s="154" t="s">
        <v>160</v>
      </c>
      <c r="D20" s="79" t="s">
        <v>0</v>
      </c>
      <c r="E20" s="125"/>
      <c r="F20" s="126">
        <v>100</v>
      </c>
      <c r="G20" s="150" t="s">
        <v>0</v>
      </c>
      <c r="H20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142" t="str">
        <f>IF(Sklop4[[#This Row],[ZAHTEVANA SHEMA KAKOVOSTI]]&lt;&gt;"",Sklop4[[#This Row],[Preračunana masa/volumen/kos na enoto kg]],"")</f>
        <v/>
      </c>
      <c r="J20" s="143"/>
      <c r="K20" s="144"/>
      <c r="L20" s="144"/>
      <c r="M20" s="139" t="s">
        <v>160</v>
      </c>
      <c r="N20" s="85"/>
      <c r="O20" s="138" t="s">
        <v>160</v>
      </c>
      <c r="P20" s="147"/>
      <c r="Q20" s="146">
        <f>+Sklop4[[#This Row],[cena/enota brez DDV v EUR]]*Sklop4[[#This Row],[Stopnja DDV (%)]]</f>
        <v>0</v>
      </c>
      <c r="R20" s="146">
        <f>+Sklop4[[#This Row],[cena/enota brez DDV v EUR]]+Sklop4[[#This Row],[Davek (EUR)]]</f>
        <v>0</v>
      </c>
      <c r="S20" s="146">
        <f>+Sklop4[[#This Row],[cena/enota brez DDV v EUR]]*Sklop4[[#This Row],[Okvirna količina]]</f>
        <v>0</v>
      </c>
      <c r="T20" s="238">
        <f>+Sklop4[[#This Row],[Končna cena/enoto mere (EUR) z DDV]]*Sklop4[[#This Row],[Okvirna količina]]</f>
        <v>0</v>
      </c>
      <c r="U20" s="239"/>
    </row>
    <row r="21" spans="1:21" s="54" customFormat="1" ht="24">
      <c r="A21" s="81" t="s">
        <v>7</v>
      </c>
      <c r="B21" s="161" t="s">
        <v>452</v>
      </c>
      <c r="C21" s="154" t="s">
        <v>160</v>
      </c>
      <c r="D21" s="79" t="s">
        <v>0</v>
      </c>
      <c r="E21" s="125" t="s">
        <v>453</v>
      </c>
      <c r="F21" s="126">
        <v>350</v>
      </c>
      <c r="G21" s="150" t="s">
        <v>0</v>
      </c>
      <c r="H21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1" s="142">
        <f>IF(Sklop4[[#This Row],[ZAHTEVANA SHEMA KAKOVOSTI]]&lt;&gt;"",Sklop4[[#This Row],[Preračunana masa/volumen/kos na enoto kg]],"")</f>
        <v>350</v>
      </c>
      <c r="J21" s="143"/>
      <c r="K21" s="144"/>
      <c r="L21" s="144"/>
      <c r="M21" s="139" t="s">
        <v>160</v>
      </c>
      <c r="N21" s="85"/>
      <c r="O21" s="138" t="s">
        <v>160</v>
      </c>
      <c r="P21" s="147"/>
      <c r="Q21" s="146">
        <f>+Sklop4[[#This Row],[cena/enota brez DDV v EUR]]*Sklop4[[#This Row],[Stopnja DDV (%)]]</f>
        <v>0</v>
      </c>
      <c r="R21" s="146">
        <f>+Sklop4[[#This Row],[cena/enota brez DDV v EUR]]+Sklop4[[#This Row],[Davek (EUR)]]</f>
        <v>0</v>
      </c>
      <c r="S21" s="146">
        <f>+Sklop4[[#This Row],[cena/enota brez DDV v EUR]]*Sklop4[[#This Row],[Okvirna količina]]</f>
        <v>0</v>
      </c>
      <c r="T21" s="238">
        <f>+Sklop4[[#This Row],[Končna cena/enoto mere (EUR) z DDV]]*Sklop4[[#This Row],[Okvirna količina]]</f>
        <v>0</v>
      </c>
      <c r="U21" s="239"/>
    </row>
    <row r="22" spans="1:21" s="54" customFormat="1" ht="24">
      <c r="A22" s="81" t="s">
        <v>8</v>
      </c>
      <c r="B22" s="166" t="s">
        <v>454</v>
      </c>
      <c r="C22" s="154" t="s">
        <v>160</v>
      </c>
      <c r="D22" s="79" t="s">
        <v>0</v>
      </c>
      <c r="E22" s="125" t="s">
        <v>453</v>
      </c>
      <c r="F22" s="126">
        <v>250</v>
      </c>
      <c r="G22" s="150" t="s">
        <v>0</v>
      </c>
      <c r="H22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2" s="142">
        <f>IF(Sklop4[[#This Row],[ZAHTEVANA SHEMA KAKOVOSTI]]&lt;&gt;"",Sklop4[[#This Row],[Preračunana masa/volumen/kos na enoto kg]],"")</f>
        <v>250</v>
      </c>
      <c r="J22" s="143"/>
      <c r="K22" s="144"/>
      <c r="L22" s="144"/>
      <c r="M22" s="139" t="s">
        <v>160</v>
      </c>
      <c r="N22" s="85"/>
      <c r="O22" s="138" t="s">
        <v>160</v>
      </c>
      <c r="P22" s="147"/>
      <c r="Q22" s="146">
        <f>+Sklop4[[#This Row],[cena/enota brez DDV v EUR]]*Sklop4[[#This Row],[Stopnja DDV (%)]]</f>
        <v>0</v>
      </c>
      <c r="R22" s="146">
        <f>+Sklop4[[#This Row],[cena/enota brez DDV v EUR]]+Sklop4[[#This Row],[Davek (EUR)]]</f>
        <v>0</v>
      </c>
      <c r="S22" s="146">
        <f>+Sklop4[[#This Row],[cena/enota brez DDV v EUR]]*Sklop4[[#This Row],[Okvirna količina]]</f>
        <v>0</v>
      </c>
      <c r="T22" s="238">
        <f>+Sklop4[[#This Row],[Končna cena/enoto mere (EUR) z DDV]]*Sklop4[[#This Row],[Okvirna količina]]</f>
        <v>0</v>
      </c>
      <c r="U22" s="239"/>
    </row>
    <row r="23" spans="1:21" s="54" customFormat="1" ht="24">
      <c r="A23" s="81" t="s">
        <v>9</v>
      </c>
      <c r="B23" s="166" t="s">
        <v>455</v>
      </c>
      <c r="C23" s="154" t="s">
        <v>160</v>
      </c>
      <c r="D23" s="79" t="s">
        <v>0</v>
      </c>
      <c r="E23" s="125" t="s">
        <v>453</v>
      </c>
      <c r="F23" s="126">
        <v>100</v>
      </c>
      <c r="G23" s="150" t="s">
        <v>0</v>
      </c>
      <c r="H23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142">
        <f>IF(Sklop4[[#This Row],[ZAHTEVANA SHEMA KAKOVOSTI]]&lt;&gt;"",Sklop4[[#This Row],[Preračunana masa/volumen/kos na enoto kg]],"")</f>
        <v>100</v>
      </c>
      <c r="J23" s="143"/>
      <c r="K23" s="144"/>
      <c r="L23" s="144"/>
      <c r="M23" s="139" t="s">
        <v>160</v>
      </c>
      <c r="N23" s="85"/>
      <c r="O23" s="138" t="s">
        <v>160</v>
      </c>
      <c r="P23" s="147"/>
      <c r="Q23" s="146">
        <f>+Sklop4[[#This Row],[cena/enota brez DDV v EUR]]*Sklop4[[#This Row],[Stopnja DDV (%)]]</f>
        <v>0</v>
      </c>
      <c r="R23" s="146">
        <f>+Sklop4[[#This Row],[cena/enota brez DDV v EUR]]+Sklop4[[#This Row],[Davek (EUR)]]</f>
        <v>0</v>
      </c>
      <c r="S23" s="146">
        <f>+Sklop4[[#This Row],[cena/enota brez DDV v EUR]]*Sklop4[[#This Row],[Okvirna količina]]</f>
        <v>0</v>
      </c>
      <c r="T23" s="238">
        <f>+Sklop4[[#This Row],[Končna cena/enoto mere (EUR) z DDV]]*Sklop4[[#This Row],[Okvirna količina]]</f>
        <v>0</v>
      </c>
      <c r="U23" s="239"/>
    </row>
    <row r="24" spans="1:21" s="54" customFormat="1" ht="24">
      <c r="A24" s="81" t="s">
        <v>10</v>
      </c>
      <c r="B24" s="166" t="s">
        <v>456</v>
      </c>
      <c r="C24" s="154" t="s">
        <v>160</v>
      </c>
      <c r="D24" s="79" t="s">
        <v>0</v>
      </c>
      <c r="E24" s="125" t="s">
        <v>453</v>
      </c>
      <c r="F24" s="126">
        <v>500</v>
      </c>
      <c r="G24" s="150" t="s">
        <v>0</v>
      </c>
      <c r="H24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4" s="142">
        <f>IF(Sklop4[[#This Row],[ZAHTEVANA SHEMA KAKOVOSTI]]&lt;&gt;"",Sklop4[[#This Row],[Preračunana masa/volumen/kos na enoto kg]],"")</f>
        <v>500</v>
      </c>
      <c r="J24" s="143"/>
      <c r="K24" s="144"/>
      <c r="L24" s="144"/>
      <c r="M24" s="139" t="s">
        <v>160</v>
      </c>
      <c r="N24" s="85"/>
      <c r="O24" s="138" t="s">
        <v>160</v>
      </c>
      <c r="P24" s="147"/>
      <c r="Q24" s="146">
        <f>+Sklop4[[#This Row],[cena/enota brez DDV v EUR]]*Sklop4[[#This Row],[Stopnja DDV (%)]]</f>
        <v>0</v>
      </c>
      <c r="R24" s="146">
        <f>+Sklop4[[#This Row],[cena/enota brez DDV v EUR]]+Sklop4[[#This Row],[Davek (EUR)]]</f>
        <v>0</v>
      </c>
      <c r="S24" s="146">
        <f>+Sklop4[[#This Row],[cena/enota brez DDV v EUR]]*Sklop4[[#This Row],[Okvirna količina]]</f>
        <v>0</v>
      </c>
      <c r="T24" s="238">
        <f>+Sklop4[[#This Row],[Končna cena/enoto mere (EUR) z DDV]]*Sklop4[[#This Row],[Okvirna količina]]</f>
        <v>0</v>
      </c>
      <c r="U24" s="239"/>
    </row>
    <row r="25" spans="1:21" s="54" customFormat="1" ht="24">
      <c r="A25" s="81" t="s">
        <v>11</v>
      </c>
      <c r="B25" s="166" t="s">
        <v>457</v>
      </c>
      <c r="C25" s="154" t="s">
        <v>160</v>
      </c>
      <c r="D25" s="79" t="s">
        <v>157</v>
      </c>
      <c r="E25" s="125" t="s">
        <v>458</v>
      </c>
      <c r="F25" s="126">
        <v>50</v>
      </c>
      <c r="G25" s="150" t="s">
        <v>0</v>
      </c>
      <c r="H25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5" s="142">
        <f>IF(Sklop4[[#This Row],[ZAHTEVANA SHEMA KAKOVOSTI]]&lt;&gt;"",Sklop4[[#This Row],[Preračunana masa/volumen/kos na enoto kg]],"")</f>
        <v>50</v>
      </c>
      <c r="J25" s="143"/>
      <c r="K25" s="144"/>
      <c r="L25" s="144"/>
      <c r="M25" s="139" t="s">
        <v>160</v>
      </c>
      <c r="N25" s="85"/>
      <c r="O25" s="138" t="s">
        <v>160</v>
      </c>
      <c r="P25" s="147"/>
      <c r="Q25" s="146">
        <f>+Sklop4[[#This Row],[cena/enota brez DDV v EUR]]*Sklop4[[#This Row],[Stopnja DDV (%)]]</f>
        <v>0</v>
      </c>
      <c r="R25" s="146">
        <f>+Sklop4[[#This Row],[cena/enota brez DDV v EUR]]+Sklop4[[#This Row],[Davek (EUR)]]</f>
        <v>0</v>
      </c>
      <c r="S25" s="146">
        <f>+Sklop4[[#This Row],[cena/enota brez DDV v EUR]]*Sklop4[[#This Row],[Okvirna količina]]</f>
        <v>0</v>
      </c>
      <c r="T25" s="238">
        <f>+Sklop4[[#This Row],[Končna cena/enoto mere (EUR) z DDV]]*Sklop4[[#This Row],[Okvirna količina]]</f>
        <v>0</v>
      </c>
      <c r="U25" s="239"/>
    </row>
    <row r="26" spans="1:21" s="54" customFormat="1" ht="12">
      <c r="A26" s="81" t="s">
        <v>12</v>
      </c>
      <c r="B26" s="162" t="s">
        <v>459</v>
      </c>
      <c r="C26" s="154">
        <v>1</v>
      </c>
      <c r="D26" s="298" t="s">
        <v>0</v>
      </c>
      <c r="E26" s="125" t="s">
        <v>453</v>
      </c>
      <c r="F26" s="126">
        <v>250</v>
      </c>
      <c r="G26" s="150" t="s">
        <v>0</v>
      </c>
      <c r="H26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6" s="142">
        <f>IF(Sklop4[[#This Row],[ZAHTEVANA SHEMA KAKOVOSTI]]&lt;&gt;"",Sklop4[[#This Row],[Preračunana masa/volumen/kos na enoto kg]],"")</f>
        <v>250</v>
      </c>
      <c r="J26" s="143"/>
      <c r="K26" s="144"/>
      <c r="L26" s="144"/>
      <c r="M26" s="139" t="s">
        <v>160</v>
      </c>
      <c r="N26" s="85"/>
      <c r="O26" s="138" t="s">
        <v>160</v>
      </c>
      <c r="P26" s="147"/>
      <c r="Q26" s="146">
        <f>+Sklop4[[#This Row],[cena/enota brez DDV v EUR]]*Sklop4[[#This Row],[Stopnja DDV (%)]]</f>
        <v>0</v>
      </c>
      <c r="R26" s="146">
        <f>+Sklop4[[#This Row],[cena/enota brez DDV v EUR]]+Sklop4[[#This Row],[Davek (EUR)]]</f>
        <v>0</v>
      </c>
      <c r="S26" s="146">
        <f>+Sklop4[[#This Row],[cena/enota brez DDV v EUR]]*Sklop4[[#This Row],[Okvirna količina]]</f>
        <v>0</v>
      </c>
      <c r="T26" s="238">
        <f>+Sklop4[[#This Row],[Končna cena/enoto mere (EUR) z DDV]]*Sklop4[[#This Row],[Okvirna količina]]</f>
        <v>0</v>
      </c>
      <c r="U26" s="239"/>
    </row>
    <row r="27" spans="1:21" s="54" customFormat="1" ht="24">
      <c r="A27" s="81" t="s">
        <v>13</v>
      </c>
      <c r="B27" s="162" t="s">
        <v>460</v>
      </c>
      <c r="C27" s="154" t="s">
        <v>160</v>
      </c>
      <c r="D27" s="298" t="s">
        <v>0</v>
      </c>
      <c r="E27" s="125"/>
      <c r="F27" s="126">
        <v>50</v>
      </c>
      <c r="G27" s="150" t="s">
        <v>0</v>
      </c>
      <c r="H27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142" t="str">
        <f>IF(Sklop4[[#This Row],[ZAHTEVANA SHEMA KAKOVOSTI]]&lt;&gt;"",Sklop4[[#This Row],[Preračunana masa/volumen/kos na enoto kg]],"")</f>
        <v/>
      </c>
      <c r="J27" s="143"/>
      <c r="K27" s="144"/>
      <c r="L27" s="144"/>
      <c r="M27" s="139" t="s">
        <v>160</v>
      </c>
      <c r="N27" s="85"/>
      <c r="O27" s="138" t="s">
        <v>160</v>
      </c>
      <c r="P27" s="147"/>
      <c r="Q27" s="146">
        <f>+Sklop4[[#This Row],[cena/enota brez DDV v EUR]]*Sklop4[[#This Row],[Stopnja DDV (%)]]</f>
        <v>0</v>
      </c>
      <c r="R27" s="146">
        <f>+Sklop4[[#This Row],[cena/enota brez DDV v EUR]]+Sklop4[[#This Row],[Davek (EUR)]]</f>
        <v>0</v>
      </c>
      <c r="S27" s="146">
        <f>+Sklop4[[#This Row],[cena/enota brez DDV v EUR]]*Sklop4[[#This Row],[Okvirna količina]]</f>
        <v>0</v>
      </c>
      <c r="T27" s="238">
        <f>+Sklop4[[#This Row],[Končna cena/enoto mere (EUR) z DDV]]*Sklop4[[#This Row],[Okvirna količina]]</f>
        <v>0</v>
      </c>
      <c r="U27" s="239"/>
    </row>
    <row r="28" spans="1:21" s="54" customFormat="1" ht="12">
      <c r="A28" s="81" t="s">
        <v>14</v>
      </c>
      <c r="B28" s="166" t="s">
        <v>461</v>
      </c>
      <c r="C28" s="154" t="s">
        <v>160</v>
      </c>
      <c r="D28" s="79" t="s">
        <v>0</v>
      </c>
      <c r="E28" s="125" t="s">
        <v>453</v>
      </c>
      <c r="F28" s="126">
        <v>250</v>
      </c>
      <c r="G28" s="150" t="s">
        <v>0</v>
      </c>
      <c r="H28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8" s="142">
        <f>IF(Sklop4[[#This Row],[ZAHTEVANA SHEMA KAKOVOSTI]]&lt;&gt;"",Sklop4[[#This Row],[Preračunana masa/volumen/kos na enoto kg]],"")</f>
        <v>250</v>
      </c>
      <c r="J28" s="143"/>
      <c r="K28" s="144"/>
      <c r="L28" s="144"/>
      <c r="M28" s="139" t="s">
        <v>160</v>
      </c>
      <c r="N28" s="85"/>
      <c r="O28" s="138" t="s">
        <v>160</v>
      </c>
      <c r="P28" s="147"/>
      <c r="Q28" s="146">
        <f>+Sklop4[[#This Row],[cena/enota brez DDV v EUR]]*Sklop4[[#This Row],[Stopnja DDV (%)]]</f>
        <v>0</v>
      </c>
      <c r="R28" s="146">
        <f>+Sklop4[[#This Row],[cena/enota brez DDV v EUR]]+Sklop4[[#This Row],[Davek (EUR)]]</f>
        <v>0</v>
      </c>
      <c r="S28" s="146">
        <f>+Sklop4[[#This Row],[cena/enota brez DDV v EUR]]*Sklop4[[#This Row],[Okvirna količina]]</f>
        <v>0</v>
      </c>
      <c r="T28" s="238">
        <f>+Sklop4[[#This Row],[Končna cena/enoto mere (EUR) z DDV]]*Sklop4[[#This Row],[Okvirna količina]]</f>
        <v>0</v>
      </c>
      <c r="U28" s="239"/>
    </row>
    <row r="29" spans="1:21" s="54" customFormat="1" ht="24">
      <c r="A29" s="81" t="s">
        <v>15</v>
      </c>
      <c r="B29" s="166" t="s">
        <v>462</v>
      </c>
      <c r="C29" s="154" t="s">
        <v>160</v>
      </c>
      <c r="D29" s="79" t="s">
        <v>0</v>
      </c>
      <c r="E29" s="125" t="s">
        <v>453</v>
      </c>
      <c r="F29" s="126">
        <v>1000</v>
      </c>
      <c r="G29" s="150" t="s">
        <v>0</v>
      </c>
      <c r="H29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9" s="142">
        <f>IF(Sklop4[[#This Row],[ZAHTEVANA SHEMA KAKOVOSTI]]&lt;&gt;"",Sklop4[[#This Row],[Preračunana masa/volumen/kos na enoto kg]],"")</f>
        <v>1000</v>
      </c>
      <c r="J29" s="143"/>
      <c r="K29" s="144"/>
      <c r="L29" s="144"/>
      <c r="M29" s="139" t="s">
        <v>160</v>
      </c>
      <c r="N29" s="85"/>
      <c r="O29" s="138" t="s">
        <v>160</v>
      </c>
      <c r="P29" s="147"/>
      <c r="Q29" s="146">
        <f>+Sklop4[[#This Row],[cena/enota brez DDV v EUR]]*Sklop4[[#This Row],[Stopnja DDV (%)]]</f>
        <v>0</v>
      </c>
      <c r="R29" s="146">
        <f>+Sklop4[[#This Row],[cena/enota brez DDV v EUR]]+Sklop4[[#This Row],[Davek (EUR)]]</f>
        <v>0</v>
      </c>
      <c r="S29" s="146">
        <f>+Sklop4[[#This Row],[cena/enota brez DDV v EUR]]*Sklop4[[#This Row],[Okvirna količina]]</f>
        <v>0</v>
      </c>
      <c r="T29" s="238">
        <f>+Sklop4[[#This Row],[Končna cena/enoto mere (EUR) z DDV]]*Sklop4[[#This Row],[Okvirna količina]]</f>
        <v>0</v>
      </c>
      <c r="U29" s="239"/>
    </row>
    <row r="30" spans="1:21" s="54" customFormat="1" ht="12">
      <c r="A30" s="81" t="s">
        <v>16</v>
      </c>
      <c r="B30" s="167" t="s">
        <v>463</v>
      </c>
      <c r="C30" s="154" t="s">
        <v>160</v>
      </c>
      <c r="D30" s="79" t="s">
        <v>0</v>
      </c>
      <c r="E30" s="125" t="s">
        <v>453</v>
      </c>
      <c r="F30" s="126">
        <v>500</v>
      </c>
      <c r="G30" s="150" t="s">
        <v>0</v>
      </c>
      <c r="H30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0" s="142">
        <f>IF(Sklop4[[#This Row],[ZAHTEVANA SHEMA KAKOVOSTI]]&lt;&gt;"",Sklop4[[#This Row],[Preračunana masa/volumen/kos na enoto kg]],"")</f>
        <v>500</v>
      </c>
      <c r="J30" s="143"/>
      <c r="K30" s="144"/>
      <c r="L30" s="144"/>
      <c r="M30" s="139" t="s">
        <v>160</v>
      </c>
      <c r="N30" s="85"/>
      <c r="O30" s="138" t="s">
        <v>160</v>
      </c>
      <c r="P30" s="147"/>
      <c r="Q30" s="146">
        <f>+Sklop4[[#This Row],[cena/enota brez DDV v EUR]]*Sklop4[[#This Row],[Stopnja DDV (%)]]</f>
        <v>0</v>
      </c>
      <c r="R30" s="146">
        <f>+Sklop4[[#This Row],[cena/enota brez DDV v EUR]]+Sklop4[[#This Row],[Davek (EUR)]]</f>
        <v>0</v>
      </c>
      <c r="S30" s="146">
        <f>+Sklop4[[#This Row],[cena/enota brez DDV v EUR]]*Sklop4[[#This Row],[Okvirna količina]]</f>
        <v>0</v>
      </c>
      <c r="T30" s="238">
        <f>+Sklop4[[#This Row],[Končna cena/enoto mere (EUR) z DDV]]*Sklop4[[#This Row],[Okvirna količina]]</f>
        <v>0</v>
      </c>
      <c r="U30" s="239"/>
    </row>
    <row r="31" spans="1:21" s="54" customFormat="1" ht="24">
      <c r="A31" s="81" t="s">
        <v>17</v>
      </c>
      <c r="B31" s="167" t="s">
        <v>464</v>
      </c>
      <c r="C31" s="154" t="s">
        <v>160</v>
      </c>
      <c r="D31" s="79" t="s">
        <v>0</v>
      </c>
      <c r="E31" s="125" t="s">
        <v>453</v>
      </c>
      <c r="F31" s="126">
        <v>600</v>
      </c>
      <c r="G31" s="150" t="s">
        <v>0</v>
      </c>
      <c r="H31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1" s="142">
        <f>IF(Sklop4[[#This Row],[ZAHTEVANA SHEMA KAKOVOSTI]]&lt;&gt;"",Sklop4[[#This Row],[Preračunana masa/volumen/kos na enoto kg]],"")</f>
        <v>600</v>
      </c>
      <c r="J31" s="143"/>
      <c r="K31" s="144"/>
      <c r="L31" s="144"/>
      <c r="M31" s="139" t="s">
        <v>160</v>
      </c>
      <c r="N31" s="85"/>
      <c r="O31" s="138" t="s">
        <v>160</v>
      </c>
      <c r="P31" s="147"/>
      <c r="Q31" s="146">
        <f>+Sklop4[[#This Row],[cena/enota brez DDV v EUR]]*Sklop4[[#This Row],[Stopnja DDV (%)]]</f>
        <v>0</v>
      </c>
      <c r="R31" s="146">
        <f>+Sklop4[[#This Row],[cena/enota brez DDV v EUR]]+Sklop4[[#This Row],[Davek (EUR)]]</f>
        <v>0</v>
      </c>
      <c r="S31" s="146">
        <f>+Sklop4[[#This Row],[cena/enota brez DDV v EUR]]*Sklop4[[#This Row],[Okvirna količina]]</f>
        <v>0</v>
      </c>
      <c r="T31" s="238">
        <f>+Sklop4[[#This Row],[Končna cena/enoto mere (EUR) z DDV]]*Sklop4[[#This Row],[Okvirna količina]]</f>
        <v>0</v>
      </c>
      <c r="U31" s="239"/>
    </row>
    <row r="32" spans="1:21" s="54" customFormat="1" ht="12">
      <c r="A32" s="81" t="s">
        <v>18</v>
      </c>
      <c r="B32" s="161" t="s">
        <v>465</v>
      </c>
      <c r="C32" s="154" t="s">
        <v>160</v>
      </c>
      <c r="D32" s="79" t="s">
        <v>0</v>
      </c>
      <c r="E32" s="125" t="s">
        <v>453</v>
      </c>
      <c r="F32" s="126">
        <v>250</v>
      </c>
      <c r="G32" s="150" t="s">
        <v>0</v>
      </c>
      <c r="H32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2" s="142">
        <f>IF(Sklop4[[#This Row],[ZAHTEVANA SHEMA KAKOVOSTI]]&lt;&gt;"",Sklop4[[#This Row],[Preračunana masa/volumen/kos na enoto kg]],"")</f>
        <v>250</v>
      </c>
      <c r="J32" s="143"/>
      <c r="K32" s="144"/>
      <c r="L32" s="144"/>
      <c r="M32" s="139" t="s">
        <v>160</v>
      </c>
      <c r="N32" s="85"/>
      <c r="O32" s="138" t="s">
        <v>160</v>
      </c>
      <c r="P32" s="147"/>
      <c r="Q32" s="146">
        <f>+Sklop4[[#This Row],[cena/enota brez DDV v EUR]]*Sklop4[[#This Row],[Stopnja DDV (%)]]</f>
        <v>0</v>
      </c>
      <c r="R32" s="146">
        <f>+Sklop4[[#This Row],[cena/enota brez DDV v EUR]]+Sklop4[[#This Row],[Davek (EUR)]]</f>
        <v>0</v>
      </c>
      <c r="S32" s="146">
        <f>+Sklop4[[#This Row],[cena/enota brez DDV v EUR]]*Sklop4[[#This Row],[Okvirna količina]]</f>
        <v>0</v>
      </c>
      <c r="T32" s="238">
        <f>+Sklop4[[#This Row],[Končna cena/enoto mere (EUR) z DDV]]*Sklop4[[#This Row],[Okvirna količina]]</f>
        <v>0</v>
      </c>
      <c r="U32" s="239"/>
    </row>
    <row r="33" spans="1:21" s="54" customFormat="1" ht="12">
      <c r="A33" s="81" t="s">
        <v>19</v>
      </c>
      <c r="B33" s="161" t="s">
        <v>466</v>
      </c>
      <c r="C33" s="154" t="s">
        <v>160</v>
      </c>
      <c r="D33" s="79" t="s">
        <v>0</v>
      </c>
      <c r="E33" s="125" t="s">
        <v>453</v>
      </c>
      <c r="F33" s="126">
        <v>350</v>
      </c>
      <c r="G33" s="150" t="s">
        <v>0</v>
      </c>
      <c r="H33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33" s="142">
        <f>IF(Sklop4[[#This Row],[ZAHTEVANA SHEMA KAKOVOSTI]]&lt;&gt;"",Sklop4[[#This Row],[Preračunana masa/volumen/kos na enoto kg]],"")</f>
        <v>350</v>
      </c>
      <c r="J33" s="143"/>
      <c r="K33" s="144"/>
      <c r="L33" s="144"/>
      <c r="M33" s="139" t="s">
        <v>160</v>
      </c>
      <c r="N33" s="85"/>
      <c r="O33" s="138" t="s">
        <v>160</v>
      </c>
      <c r="P33" s="147"/>
      <c r="Q33" s="146">
        <f>+Sklop4[[#This Row],[cena/enota brez DDV v EUR]]*Sklop4[[#This Row],[Stopnja DDV (%)]]</f>
        <v>0</v>
      </c>
      <c r="R33" s="146">
        <f>+Sklop4[[#This Row],[cena/enota brez DDV v EUR]]+Sklop4[[#This Row],[Davek (EUR)]]</f>
        <v>0</v>
      </c>
      <c r="S33" s="146">
        <f>+Sklop4[[#This Row],[cena/enota brez DDV v EUR]]*Sklop4[[#This Row],[Okvirna količina]]</f>
        <v>0</v>
      </c>
      <c r="T33" s="238">
        <f>+Sklop4[[#This Row],[Končna cena/enoto mere (EUR) z DDV]]*Sklop4[[#This Row],[Okvirna količina]]</f>
        <v>0</v>
      </c>
      <c r="U33" s="239"/>
    </row>
    <row r="34" spans="1:21" s="54" customFormat="1" ht="12">
      <c r="A34" s="81" t="s">
        <v>20</v>
      </c>
      <c r="B34" s="161" t="s">
        <v>467</v>
      </c>
      <c r="C34" s="154" t="s">
        <v>160</v>
      </c>
      <c r="D34" s="79" t="s">
        <v>0</v>
      </c>
      <c r="E34" s="125" t="s">
        <v>453</v>
      </c>
      <c r="F34" s="126">
        <v>300</v>
      </c>
      <c r="G34" s="150" t="s">
        <v>0</v>
      </c>
      <c r="H34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4" s="142">
        <f>IF(Sklop4[[#This Row],[ZAHTEVANA SHEMA KAKOVOSTI]]&lt;&gt;"",Sklop4[[#This Row],[Preračunana masa/volumen/kos na enoto kg]],"")</f>
        <v>300</v>
      </c>
      <c r="J34" s="143"/>
      <c r="K34" s="144"/>
      <c r="L34" s="144"/>
      <c r="M34" s="139" t="s">
        <v>160</v>
      </c>
      <c r="N34" s="85"/>
      <c r="O34" s="138" t="s">
        <v>160</v>
      </c>
      <c r="P34" s="147"/>
      <c r="Q34" s="146">
        <f>+Sklop4[[#This Row],[cena/enota brez DDV v EUR]]*Sklop4[[#This Row],[Stopnja DDV (%)]]</f>
        <v>0</v>
      </c>
      <c r="R34" s="146">
        <f>+Sklop4[[#This Row],[cena/enota brez DDV v EUR]]+Sklop4[[#This Row],[Davek (EUR)]]</f>
        <v>0</v>
      </c>
      <c r="S34" s="146">
        <f>+Sklop4[[#This Row],[cena/enota brez DDV v EUR]]*Sklop4[[#This Row],[Okvirna količina]]</f>
        <v>0</v>
      </c>
      <c r="T34" s="238">
        <f>+Sklop4[[#This Row],[Končna cena/enoto mere (EUR) z DDV]]*Sklop4[[#This Row],[Okvirna količina]]</f>
        <v>0</v>
      </c>
      <c r="U34" s="239"/>
    </row>
    <row r="35" spans="1:21" s="54" customFormat="1" ht="12">
      <c r="A35" s="81" t="s">
        <v>21</v>
      </c>
      <c r="B35" s="153" t="s">
        <v>468</v>
      </c>
      <c r="C35" s="154" t="s">
        <v>160</v>
      </c>
      <c r="D35" s="79" t="s">
        <v>0</v>
      </c>
      <c r="E35" s="125" t="s">
        <v>453</v>
      </c>
      <c r="F35" s="126">
        <v>250</v>
      </c>
      <c r="G35" s="150" t="s">
        <v>0</v>
      </c>
      <c r="H35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5" s="142">
        <f>IF(Sklop4[[#This Row],[ZAHTEVANA SHEMA KAKOVOSTI]]&lt;&gt;"",Sklop4[[#This Row],[Preračunana masa/volumen/kos na enoto kg]],"")</f>
        <v>250</v>
      </c>
      <c r="J35" s="143"/>
      <c r="K35" s="144"/>
      <c r="L35" s="144"/>
      <c r="M35" s="139" t="s">
        <v>160</v>
      </c>
      <c r="N35" s="85"/>
      <c r="O35" s="138" t="s">
        <v>160</v>
      </c>
      <c r="P35" s="147"/>
      <c r="Q35" s="146">
        <f>+Sklop4[[#This Row],[cena/enota brez DDV v EUR]]*Sklop4[[#This Row],[Stopnja DDV (%)]]</f>
        <v>0</v>
      </c>
      <c r="R35" s="146">
        <f>+Sklop4[[#This Row],[cena/enota brez DDV v EUR]]+Sklop4[[#This Row],[Davek (EUR)]]</f>
        <v>0</v>
      </c>
      <c r="S35" s="146">
        <f>+Sklop4[[#This Row],[cena/enota brez DDV v EUR]]*Sklop4[[#This Row],[Okvirna količina]]</f>
        <v>0</v>
      </c>
      <c r="T35" s="238">
        <f>+Sklop4[[#This Row],[Končna cena/enoto mere (EUR) z DDV]]*Sklop4[[#This Row],[Okvirna količina]]</f>
        <v>0</v>
      </c>
      <c r="U35" s="239"/>
    </row>
    <row r="36" spans="1:21" s="54" customFormat="1" ht="24">
      <c r="A36" s="81" t="s">
        <v>22</v>
      </c>
      <c r="B36" s="168" t="s">
        <v>469</v>
      </c>
      <c r="C36" s="154" t="s">
        <v>160</v>
      </c>
      <c r="D36" s="79" t="s">
        <v>0</v>
      </c>
      <c r="E36" s="125" t="s">
        <v>453</v>
      </c>
      <c r="F36" s="126">
        <v>500</v>
      </c>
      <c r="G36" s="150" t="s">
        <v>0</v>
      </c>
      <c r="H36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6" s="142">
        <f>IF(Sklop4[[#This Row],[ZAHTEVANA SHEMA KAKOVOSTI]]&lt;&gt;"",Sklop4[[#This Row],[Preračunana masa/volumen/kos na enoto kg]],"")</f>
        <v>500</v>
      </c>
      <c r="J36" s="143"/>
      <c r="K36" s="144"/>
      <c r="L36" s="144"/>
      <c r="M36" s="139" t="s">
        <v>160</v>
      </c>
      <c r="N36" s="85"/>
      <c r="O36" s="138" t="s">
        <v>160</v>
      </c>
      <c r="P36" s="147"/>
      <c r="Q36" s="146">
        <f>+Sklop4[[#This Row],[cena/enota brez DDV v EUR]]*Sklop4[[#This Row],[Stopnja DDV (%)]]</f>
        <v>0</v>
      </c>
      <c r="R36" s="146">
        <f>+Sklop4[[#This Row],[cena/enota brez DDV v EUR]]+Sklop4[[#This Row],[Davek (EUR)]]</f>
        <v>0</v>
      </c>
      <c r="S36" s="146">
        <f>+Sklop4[[#This Row],[cena/enota brez DDV v EUR]]*Sklop4[[#This Row],[Okvirna količina]]</f>
        <v>0</v>
      </c>
      <c r="T36" s="238">
        <f>+Sklop4[[#This Row],[Končna cena/enoto mere (EUR) z DDV]]*Sklop4[[#This Row],[Okvirna količina]]</f>
        <v>0</v>
      </c>
      <c r="U36" s="239"/>
    </row>
    <row r="37" spans="1:21" s="54" customFormat="1" ht="12">
      <c r="A37" s="81" t="s">
        <v>23</v>
      </c>
      <c r="B37" s="168" t="s">
        <v>470</v>
      </c>
      <c r="C37" s="154" t="s">
        <v>605</v>
      </c>
      <c r="D37" s="79" t="s">
        <v>0</v>
      </c>
      <c r="E37" s="125" t="s">
        <v>453</v>
      </c>
      <c r="F37" s="126">
        <v>100</v>
      </c>
      <c r="G37" s="150" t="s">
        <v>0</v>
      </c>
      <c r="H37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7" s="142">
        <f>IF(Sklop4[[#This Row],[ZAHTEVANA SHEMA KAKOVOSTI]]&lt;&gt;"",Sklop4[[#This Row],[Preračunana masa/volumen/kos na enoto kg]],"")</f>
        <v>100</v>
      </c>
      <c r="J37" s="143"/>
      <c r="K37" s="144"/>
      <c r="L37" s="144"/>
      <c r="M37" s="139" t="s">
        <v>160</v>
      </c>
      <c r="N37" s="85"/>
      <c r="O37" s="138" t="s">
        <v>160</v>
      </c>
      <c r="P37" s="147"/>
      <c r="Q37" s="146">
        <f>+Sklop4[[#This Row],[cena/enota brez DDV v EUR]]*Sklop4[[#This Row],[Stopnja DDV (%)]]</f>
        <v>0</v>
      </c>
      <c r="R37" s="146">
        <f>+Sklop4[[#This Row],[cena/enota brez DDV v EUR]]+Sklop4[[#This Row],[Davek (EUR)]]</f>
        <v>0</v>
      </c>
      <c r="S37" s="146">
        <f>+Sklop4[[#This Row],[cena/enota brez DDV v EUR]]*Sklop4[[#This Row],[Okvirna količina]]</f>
        <v>0</v>
      </c>
      <c r="T37" s="238">
        <f>+Sklop4[[#This Row],[Končna cena/enoto mere (EUR) z DDV]]*Sklop4[[#This Row],[Okvirna količina]]</f>
        <v>0</v>
      </c>
      <c r="U37" s="239"/>
    </row>
    <row r="38" spans="1:21" s="54" customFormat="1" ht="36">
      <c r="A38" s="81" t="s">
        <v>24</v>
      </c>
      <c r="B38" s="168" t="s">
        <v>471</v>
      </c>
      <c r="C38" s="154" t="s">
        <v>160</v>
      </c>
      <c r="D38" s="79" t="s">
        <v>0</v>
      </c>
      <c r="E38" s="125" t="s">
        <v>453</v>
      </c>
      <c r="F38" s="126">
        <v>150</v>
      </c>
      <c r="G38" s="150" t="s">
        <v>0</v>
      </c>
      <c r="H38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8" s="142">
        <f>IF(Sklop4[[#This Row],[ZAHTEVANA SHEMA KAKOVOSTI]]&lt;&gt;"",Sklop4[[#This Row],[Preračunana masa/volumen/kos na enoto kg]],"")</f>
        <v>150</v>
      </c>
      <c r="J38" s="143"/>
      <c r="K38" s="144"/>
      <c r="L38" s="144"/>
      <c r="M38" s="139" t="s">
        <v>160</v>
      </c>
      <c r="N38" s="85"/>
      <c r="O38" s="138" t="s">
        <v>160</v>
      </c>
      <c r="P38" s="147"/>
      <c r="Q38" s="146">
        <f>+Sklop4[[#This Row],[cena/enota brez DDV v EUR]]*Sklop4[[#This Row],[Stopnja DDV (%)]]</f>
        <v>0</v>
      </c>
      <c r="R38" s="146">
        <f>+Sklop4[[#This Row],[cena/enota brez DDV v EUR]]+Sklop4[[#This Row],[Davek (EUR)]]</f>
        <v>0</v>
      </c>
      <c r="S38" s="146">
        <f>+Sklop4[[#This Row],[cena/enota brez DDV v EUR]]*Sklop4[[#This Row],[Okvirna količina]]</f>
        <v>0</v>
      </c>
      <c r="T38" s="238">
        <f>+Sklop4[[#This Row],[Končna cena/enoto mere (EUR) z DDV]]*Sklop4[[#This Row],[Okvirna količina]]</f>
        <v>0</v>
      </c>
      <c r="U38" s="239"/>
    </row>
    <row r="39" spans="1:21" s="54" customFormat="1" ht="24">
      <c r="A39" s="81" t="s">
        <v>25</v>
      </c>
      <c r="B39" s="168" t="s">
        <v>472</v>
      </c>
      <c r="C39" s="154" t="s">
        <v>160</v>
      </c>
      <c r="D39" s="79" t="s">
        <v>0</v>
      </c>
      <c r="E39" s="125" t="s">
        <v>453</v>
      </c>
      <c r="F39" s="126">
        <v>150</v>
      </c>
      <c r="G39" s="150" t="s">
        <v>0</v>
      </c>
      <c r="H39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9" s="142">
        <f>IF(Sklop4[[#This Row],[ZAHTEVANA SHEMA KAKOVOSTI]]&lt;&gt;"",Sklop4[[#This Row],[Preračunana masa/volumen/kos na enoto kg]],"")</f>
        <v>150</v>
      </c>
      <c r="J39" s="143"/>
      <c r="K39" s="144"/>
      <c r="L39" s="144"/>
      <c r="M39" s="139" t="s">
        <v>160</v>
      </c>
      <c r="N39" s="85"/>
      <c r="O39" s="138" t="s">
        <v>160</v>
      </c>
      <c r="P39" s="147"/>
      <c r="Q39" s="146">
        <f>+Sklop4[[#This Row],[cena/enota brez DDV v EUR]]*Sklop4[[#This Row],[Stopnja DDV (%)]]</f>
        <v>0</v>
      </c>
      <c r="R39" s="146">
        <f>+Sklop4[[#This Row],[cena/enota brez DDV v EUR]]+Sklop4[[#This Row],[Davek (EUR)]]</f>
        <v>0</v>
      </c>
      <c r="S39" s="146">
        <f>+Sklop4[[#This Row],[cena/enota brez DDV v EUR]]*Sklop4[[#This Row],[Okvirna količina]]</f>
        <v>0</v>
      </c>
      <c r="T39" s="238">
        <f>+Sklop4[[#This Row],[Končna cena/enoto mere (EUR) z DDV]]*Sklop4[[#This Row],[Okvirna količina]]</f>
        <v>0</v>
      </c>
      <c r="U39" s="239"/>
    </row>
    <row r="40" spans="1:21" s="54" customFormat="1" ht="12">
      <c r="A40" s="81" t="s">
        <v>26</v>
      </c>
      <c r="B40" s="168" t="s">
        <v>473</v>
      </c>
      <c r="C40" s="154" t="s">
        <v>160</v>
      </c>
      <c r="D40" s="79" t="s">
        <v>0</v>
      </c>
      <c r="E40" s="125" t="s">
        <v>453</v>
      </c>
      <c r="F40" s="126">
        <v>150</v>
      </c>
      <c r="G40" s="150" t="s">
        <v>0</v>
      </c>
      <c r="H40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0" s="142">
        <f>IF(Sklop4[[#This Row],[ZAHTEVANA SHEMA KAKOVOSTI]]&lt;&gt;"",Sklop4[[#This Row],[Preračunana masa/volumen/kos na enoto kg]],"")</f>
        <v>150</v>
      </c>
      <c r="J40" s="143"/>
      <c r="K40" s="144"/>
      <c r="L40" s="144"/>
      <c r="M40" s="139" t="s">
        <v>160</v>
      </c>
      <c r="N40" s="85"/>
      <c r="O40" s="138" t="s">
        <v>160</v>
      </c>
      <c r="P40" s="147"/>
      <c r="Q40" s="146">
        <f>+Sklop4[[#This Row],[cena/enota brez DDV v EUR]]*Sklop4[[#This Row],[Stopnja DDV (%)]]</f>
        <v>0</v>
      </c>
      <c r="R40" s="146">
        <f>+Sklop4[[#This Row],[cena/enota brez DDV v EUR]]+Sklop4[[#This Row],[Davek (EUR)]]</f>
        <v>0</v>
      </c>
      <c r="S40" s="146">
        <f>+Sklop4[[#This Row],[cena/enota brez DDV v EUR]]*Sklop4[[#This Row],[Okvirna količina]]</f>
        <v>0</v>
      </c>
      <c r="T40" s="238">
        <f>+Sklop4[[#This Row],[Končna cena/enoto mere (EUR) z DDV]]*Sklop4[[#This Row],[Okvirna količina]]</f>
        <v>0</v>
      </c>
      <c r="U40" s="239"/>
    </row>
    <row r="41" spans="1:21" s="54" customFormat="1" ht="12">
      <c r="A41" s="81" t="s">
        <v>27</v>
      </c>
      <c r="B41" s="168" t="s">
        <v>474</v>
      </c>
      <c r="C41" s="154" t="s">
        <v>160</v>
      </c>
      <c r="D41" s="79" t="s">
        <v>0</v>
      </c>
      <c r="E41" s="125" t="s">
        <v>453</v>
      </c>
      <c r="F41" s="126">
        <v>150</v>
      </c>
      <c r="G41" s="150" t="s">
        <v>0</v>
      </c>
      <c r="H41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1" s="142">
        <f>IF(Sklop4[[#This Row],[ZAHTEVANA SHEMA KAKOVOSTI]]&lt;&gt;"",Sklop4[[#This Row],[Preračunana masa/volumen/kos na enoto kg]],"")</f>
        <v>150</v>
      </c>
      <c r="J41" s="143"/>
      <c r="K41" s="144"/>
      <c r="L41" s="144"/>
      <c r="M41" s="139" t="s">
        <v>160</v>
      </c>
      <c r="N41" s="85"/>
      <c r="O41" s="138" t="s">
        <v>160</v>
      </c>
      <c r="P41" s="147"/>
      <c r="Q41" s="146">
        <f>+Sklop4[[#This Row],[cena/enota brez DDV v EUR]]*Sklop4[[#This Row],[Stopnja DDV (%)]]</f>
        <v>0</v>
      </c>
      <c r="R41" s="146">
        <f>+Sklop4[[#This Row],[cena/enota brez DDV v EUR]]+Sklop4[[#This Row],[Davek (EUR)]]</f>
        <v>0</v>
      </c>
      <c r="S41" s="146">
        <f>+Sklop4[[#This Row],[cena/enota brez DDV v EUR]]*Sklop4[[#This Row],[Okvirna količina]]</f>
        <v>0</v>
      </c>
      <c r="T41" s="238">
        <f>+Sklop4[[#This Row],[Končna cena/enoto mere (EUR) z DDV]]*Sklop4[[#This Row],[Okvirna količina]]</f>
        <v>0</v>
      </c>
      <c r="U41" s="239"/>
    </row>
    <row r="42" spans="1:21" s="54" customFormat="1" ht="12">
      <c r="A42" s="81" t="s">
        <v>28</v>
      </c>
      <c r="B42" s="168" t="s">
        <v>604</v>
      </c>
      <c r="C42" s="154" t="s">
        <v>160</v>
      </c>
      <c r="D42" s="79" t="s">
        <v>0</v>
      </c>
      <c r="E42" s="125"/>
      <c r="F42" s="126">
        <v>50</v>
      </c>
      <c r="G42" s="150" t="s">
        <v>0</v>
      </c>
      <c r="H42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2" s="142" t="str">
        <f>IF(Sklop4[[#This Row],[ZAHTEVANA SHEMA KAKOVOSTI]]&lt;&gt;"",Sklop4[[#This Row],[Preračunana masa/volumen/kos na enoto kg]],"")</f>
        <v/>
      </c>
      <c r="J42" s="143"/>
      <c r="K42" s="144"/>
      <c r="L42" s="144"/>
      <c r="M42" s="139" t="s">
        <v>160</v>
      </c>
      <c r="N42" s="85"/>
      <c r="O42" s="138" t="s">
        <v>160</v>
      </c>
      <c r="P42" s="147"/>
      <c r="Q42" s="146">
        <f>+Sklop4[[#This Row],[cena/enota brez DDV v EUR]]*Sklop4[[#This Row],[Stopnja DDV (%)]]</f>
        <v>0</v>
      </c>
      <c r="R42" s="146">
        <f>+Sklop4[[#This Row],[cena/enota brez DDV v EUR]]+Sklop4[[#This Row],[Davek (EUR)]]</f>
        <v>0</v>
      </c>
      <c r="S42" s="146">
        <f>+Sklop4[[#This Row],[cena/enota brez DDV v EUR]]*Sklop4[[#This Row],[Okvirna količina]]</f>
        <v>0</v>
      </c>
      <c r="T42" s="238">
        <f>+Sklop4[[#This Row],[Končna cena/enoto mere (EUR) z DDV]]*Sklop4[[#This Row],[Okvirna količina]]</f>
        <v>0</v>
      </c>
      <c r="U42" s="239"/>
    </row>
    <row r="43" spans="1:21" s="54" customFormat="1" ht="24">
      <c r="A43" s="81" t="s">
        <v>29</v>
      </c>
      <c r="B43" s="162" t="s">
        <v>475</v>
      </c>
      <c r="C43" s="154" t="s">
        <v>160</v>
      </c>
      <c r="D43" s="79" t="s">
        <v>0</v>
      </c>
      <c r="E43" s="125" t="s">
        <v>453</v>
      </c>
      <c r="F43" s="126">
        <v>50</v>
      </c>
      <c r="G43" s="165" t="s">
        <v>0</v>
      </c>
      <c r="H43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3" s="142">
        <f>IF(Sklop4[[#This Row],[ZAHTEVANA SHEMA KAKOVOSTI]]&lt;&gt;"",Sklop4[[#This Row],[Preračunana masa/volumen/kos na enoto kg]],"")</f>
        <v>50</v>
      </c>
      <c r="J43" s="143"/>
      <c r="K43" s="144"/>
      <c r="L43" s="144"/>
      <c r="M43" s="139" t="s">
        <v>160</v>
      </c>
      <c r="N43" s="85"/>
      <c r="O43" s="138" t="s">
        <v>160</v>
      </c>
      <c r="P43" s="147"/>
      <c r="Q43" s="146">
        <f>+Sklop4[[#This Row],[cena/enota brez DDV v EUR]]*Sklop4[[#This Row],[Stopnja DDV (%)]]</f>
        <v>0</v>
      </c>
      <c r="R43" s="146">
        <f>+Sklop4[[#This Row],[cena/enota brez DDV v EUR]]+Sklop4[[#This Row],[Davek (EUR)]]</f>
        <v>0</v>
      </c>
      <c r="S43" s="146">
        <f>+Sklop4[[#This Row],[cena/enota brez DDV v EUR]]*Sklop4[[#This Row],[Okvirna količina]]</f>
        <v>0</v>
      </c>
      <c r="T43" s="238">
        <f>+Sklop4[[#This Row],[Končna cena/enoto mere (EUR) z DDV]]*Sklop4[[#This Row],[Okvirna količina]]</f>
        <v>0</v>
      </c>
      <c r="U43" s="239"/>
    </row>
    <row r="44" spans="1:21" s="54" customFormat="1" ht="36">
      <c r="A44" s="81" t="s">
        <v>30</v>
      </c>
      <c r="B44" s="168" t="s">
        <v>476</v>
      </c>
      <c r="C44" s="154">
        <v>600</v>
      </c>
      <c r="D44" s="79" t="s">
        <v>157</v>
      </c>
      <c r="E44" s="125" t="s">
        <v>453</v>
      </c>
      <c r="F44" s="126">
        <v>1000</v>
      </c>
      <c r="G44" s="111" t="s">
        <v>93</v>
      </c>
      <c r="H44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4" s="142">
        <f>IF(Sklop4[[#This Row],[ZAHTEVANA SHEMA KAKOVOSTI]]&lt;&gt;"",Sklop4[[#This Row],[Preračunana masa/volumen/kos na enoto kg]],"")</f>
        <v>600</v>
      </c>
      <c r="J44" s="143"/>
      <c r="K44" s="144"/>
      <c r="L44" s="144"/>
      <c r="M44" s="139" t="s">
        <v>160</v>
      </c>
      <c r="N44" s="85"/>
      <c r="O44" s="138" t="s">
        <v>160</v>
      </c>
      <c r="P44" s="147"/>
      <c r="Q44" s="146">
        <f>+Sklop4[[#This Row],[cena/enota brez DDV v EUR]]*Sklop4[[#This Row],[Stopnja DDV (%)]]</f>
        <v>0</v>
      </c>
      <c r="R44" s="146">
        <f>+Sklop4[[#This Row],[cena/enota brez DDV v EUR]]+Sklop4[[#This Row],[Davek (EUR)]]</f>
        <v>0</v>
      </c>
      <c r="S44" s="146">
        <f>+Sklop4[[#This Row],[cena/enota brez DDV v EUR]]*Sklop4[[#This Row],[Okvirna količina]]</f>
        <v>0</v>
      </c>
      <c r="T44" s="238">
        <f>+Sklop4[[#This Row],[Končna cena/enoto mere (EUR) z DDV]]*Sklop4[[#This Row],[Okvirna količina]]</f>
        <v>0</v>
      </c>
      <c r="U44" s="239"/>
    </row>
    <row r="45" spans="1:21" s="54" customFormat="1" ht="24">
      <c r="A45" s="81" t="s">
        <v>31</v>
      </c>
      <c r="B45" s="168" t="s">
        <v>477</v>
      </c>
      <c r="C45" s="154" t="s">
        <v>160</v>
      </c>
      <c r="D45" s="79" t="s">
        <v>0</v>
      </c>
      <c r="E45" s="125"/>
      <c r="F45" s="126">
        <v>150</v>
      </c>
      <c r="G45" s="111" t="s">
        <v>0</v>
      </c>
      <c r="H45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5" s="142" t="str">
        <f>IF(Sklop4[[#This Row],[ZAHTEVANA SHEMA KAKOVOSTI]]&lt;&gt;"",Sklop4[[#This Row],[Preračunana masa/volumen/kos na enoto kg]],"")</f>
        <v/>
      </c>
      <c r="J45" s="143"/>
      <c r="K45" s="144"/>
      <c r="L45" s="144"/>
      <c r="M45" s="139" t="s">
        <v>160</v>
      </c>
      <c r="N45" s="85"/>
      <c r="O45" s="138" t="s">
        <v>160</v>
      </c>
      <c r="P45" s="147"/>
      <c r="Q45" s="146">
        <f>+Sklop4[[#This Row],[cena/enota brez DDV v EUR]]*Sklop4[[#This Row],[Stopnja DDV (%)]]</f>
        <v>0</v>
      </c>
      <c r="R45" s="146">
        <f>+Sklop4[[#This Row],[cena/enota brez DDV v EUR]]+Sklop4[[#This Row],[Davek (EUR)]]</f>
        <v>0</v>
      </c>
      <c r="S45" s="146">
        <f>+Sklop4[[#This Row],[cena/enota brez DDV v EUR]]*Sklop4[[#This Row],[Okvirna količina]]</f>
        <v>0</v>
      </c>
      <c r="T45" s="238">
        <f>+Sklop4[[#This Row],[Končna cena/enoto mere (EUR) z DDV]]*Sklop4[[#This Row],[Okvirna količina]]</f>
        <v>0</v>
      </c>
      <c r="U45" s="239"/>
    </row>
    <row r="46" spans="1:21">
      <c r="A46" s="195" t="s">
        <v>180</v>
      </c>
      <c r="B46" s="255"/>
      <c r="C46" s="256"/>
      <c r="D46" s="256"/>
      <c r="E46" s="257"/>
      <c r="F46" s="258"/>
      <c r="G46" s="259"/>
      <c r="H46" s="260">
        <f>SUBTOTAL(109,Sklop4[Preračunana masa/volumen/kos na enoto kg])</f>
        <v>9050</v>
      </c>
      <c r="I46" s="260">
        <f>SUBTOTAL(109,Sklop4[Živila iz shem kakovosti (kg)])</f>
        <v>6850</v>
      </c>
      <c r="J46" s="258"/>
      <c r="K46" s="261"/>
      <c r="L46" s="261"/>
      <c r="M46" s="262"/>
      <c r="N46" s="263"/>
      <c r="O46" s="263"/>
      <c r="P46" s="263"/>
      <c r="Q46" s="264"/>
      <c r="R46" s="258"/>
      <c r="S46" s="264">
        <f>SUBTOTAL(109,Sklop4[Vrednost za okvirno količino (EUR) brez DDV])</f>
        <v>0</v>
      </c>
      <c r="T46" s="264">
        <f>SUBTOTAL(109,Sklop4[Vrednost za okvirno količino (EUR) z DDV])</f>
        <v>0</v>
      </c>
      <c r="U46" s="196">
        <f>SUBTOTAL(103,Sklop4[Shema kakovosti
(nacionalne, evropske)
])</f>
        <v>0</v>
      </c>
    </row>
    <row r="47" spans="1:21" ht="15">
      <c r="A47" s="6"/>
      <c r="B47" s="4"/>
      <c r="C47" s="28"/>
      <c r="D47" s="28"/>
      <c r="E47" s="27"/>
      <c r="F47" s="7"/>
      <c r="H47" s="8"/>
      <c r="I47" s="8"/>
      <c r="J47" s="8"/>
      <c r="K47" s="8"/>
      <c r="L47" s="22"/>
      <c r="M47" s="22"/>
      <c r="N47" s="8"/>
      <c r="O47" s="8"/>
      <c r="P47" s="8"/>
      <c r="Q47" s="8"/>
      <c r="R47" s="8"/>
      <c r="S47" s="3"/>
      <c r="T47" s="3"/>
      <c r="U47" s="7"/>
    </row>
    <row r="48" spans="1:21">
      <c r="A48" s="46" t="s">
        <v>177</v>
      </c>
      <c r="B48" s="18"/>
      <c r="C48" s="30"/>
      <c r="D48" s="30"/>
      <c r="E48" s="108"/>
      <c r="Q48" s="46"/>
      <c r="R48" s="46"/>
      <c r="S48" s="46"/>
      <c r="T48" s="46"/>
    </row>
    <row r="49" spans="1:21">
      <c r="A49" s="13" t="s">
        <v>284</v>
      </c>
      <c r="B49" s="18"/>
      <c r="C49" s="30"/>
      <c r="D49" s="30"/>
      <c r="E49" s="108"/>
    </row>
    <row r="50" spans="1:21">
      <c r="A50" s="103" t="s">
        <v>253</v>
      </c>
      <c r="F50" s="67"/>
      <c r="G50" s="67"/>
      <c r="H50" s="31"/>
      <c r="I50" s="31"/>
      <c r="J50" s="31"/>
      <c r="K50" s="31"/>
      <c r="L50" s="53"/>
      <c r="M50" s="53"/>
      <c r="N50" s="31"/>
      <c r="O50" s="31"/>
      <c r="P50" s="31"/>
      <c r="Q50" s="31"/>
      <c r="R50" s="31"/>
    </row>
    <row r="51" spans="1:21">
      <c r="A51" s="121" t="s">
        <v>385</v>
      </c>
      <c r="F51" s="67"/>
      <c r="G51" s="67"/>
      <c r="H51" s="31"/>
      <c r="I51" s="31"/>
      <c r="J51" s="31"/>
      <c r="K51" s="31"/>
      <c r="L51" s="53"/>
      <c r="M51" s="53"/>
      <c r="N51" s="31"/>
      <c r="O51" s="31"/>
      <c r="P51" s="31"/>
      <c r="Q51" s="31"/>
      <c r="R51" s="31"/>
    </row>
    <row r="52" spans="1:21">
      <c r="A52" s="121"/>
      <c r="F52" s="67"/>
      <c r="G52" s="67"/>
      <c r="H52" s="31"/>
      <c r="I52" s="31"/>
      <c r="J52" s="31"/>
      <c r="K52" s="31"/>
      <c r="L52" s="53"/>
      <c r="M52" s="53"/>
      <c r="N52" s="31"/>
      <c r="O52" s="31"/>
      <c r="P52" s="31"/>
      <c r="Q52" s="31"/>
      <c r="R52" s="31"/>
    </row>
    <row r="53" spans="1:21">
      <c r="E53" s="113"/>
      <c r="N53" s="31"/>
      <c r="O53" s="31"/>
      <c r="P53" s="31"/>
      <c r="Q53" s="31"/>
      <c r="R53" s="31"/>
    </row>
    <row r="54" spans="1:21">
      <c r="A54" s="103" t="s">
        <v>65</v>
      </c>
      <c r="F54" s="67"/>
      <c r="G54" s="67" t="s">
        <v>66</v>
      </c>
      <c r="H54" s="31"/>
      <c r="I54" s="31"/>
      <c r="J54" s="31"/>
      <c r="K54" s="31"/>
      <c r="L54" s="53"/>
      <c r="M54" s="53"/>
      <c r="N54" s="31"/>
      <c r="O54" s="31"/>
      <c r="P54" s="31"/>
      <c r="Q54" s="31" t="s">
        <v>67</v>
      </c>
      <c r="R54" s="31"/>
    </row>
    <row r="55" spans="1:21" ht="15">
      <c r="A55" s="6"/>
      <c r="B55" s="4"/>
      <c r="C55" s="28"/>
      <c r="D55" s="28"/>
      <c r="E55" s="27"/>
      <c r="F55" s="7"/>
      <c r="H55" s="8"/>
      <c r="I55" s="8"/>
      <c r="J55" s="8"/>
      <c r="K55" s="8"/>
      <c r="L55" s="22"/>
      <c r="M55" s="22"/>
      <c r="N55" s="8"/>
      <c r="O55" s="8"/>
      <c r="P55" s="8"/>
      <c r="Q55" s="8"/>
      <c r="R55" s="8"/>
      <c r="S55" s="3"/>
      <c r="T55" s="3"/>
      <c r="U55" s="7"/>
    </row>
    <row r="56" spans="1:21">
      <c r="B56" s="18"/>
      <c r="C56" s="30"/>
      <c r="D56" s="30"/>
      <c r="E56" s="108"/>
    </row>
    <row r="57" spans="1:21">
      <c r="B57" s="18"/>
      <c r="C57" s="30"/>
      <c r="D57" s="30"/>
      <c r="E57" s="108"/>
    </row>
    <row r="58" spans="1:21">
      <c r="B58" s="18"/>
      <c r="C58" s="30"/>
      <c r="D58" s="30"/>
      <c r="E58" s="108"/>
    </row>
    <row r="59" spans="1:21">
      <c r="B59" s="18"/>
      <c r="C59" s="30"/>
      <c r="D59" s="30"/>
      <c r="E59" s="108"/>
    </row>
    <row r="60" spans="1:21">
      <c r="B60" s="18"/>
      <c r="C60" s="30"/>
      <c r="D60" s="30"/>
      <c r="E60" s="108"/>
    </row>
    <row r="61" spans="1:21">
      <c r="B61" s="18"/>
      <c r="C61" s="30"/>
      <c r="D61" s="30"/>
      <c r="E61" s="108"/>
    </row>
    <row r="62" spans="1:21">
      <c r="B62" s="18"/>
      <c r="C62" s="30"/>
      <c r="D62" s="30"/>
      <c r="E62" s="108"/>
    </row>
    <row r="63" spans="1:21">
      <c r="B63" s="18"/>
      <c r="C63" s="30"/>
      <c r="D63" s="30"/>
      <c r="E63" s="108"/>
    </row>
    <row r="64" spans="1:21">
      <c r="B64" s="18"/>
      <c r="C64" s="30"/>
      <c r="D64" s="30"/>
      <c r="E64" s="108"/>
    </row>
    <row r="65" spans="1:22">
      <c r="B65" s="18"/>
      <c r="C65" s="30"/>
      <c r="D65" s="30"/>
      <c r="E65" s="108"/>
    </row>
    <row r="66" spans="1:22">
      <c r="B66" s="18"/>
      <c r="C66" s="30"/>
      <c r="D66" s="30"/>
      <c r="E66" s="108"/>
    </row>
    <row r="67" spans="1:22">
      <c r="B67" s="18"/>
      <c r="C67" s="30"/>
      <c r="D67" s="30"/>
      <c r="E67" s="108"/>
    </row>
    <row r="68" spans="1:22">
      <c r="B68" s="18"/>
      <c r="C68" s="30"/>
      <c r="D68" s="30"/>
      <c r="E68" s="108"/>
    </row>
    <row r="69" spans="1:22">
      <c r="B69" s="18"/>
      <c r="C69" s="30"/>
      <c r="D69" s="30"/>
      <c r="E69" s="108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</sheetData>
  <sheetProtection insertRows="0" deleteRows="0"/>
  <protectedRanges>
    <protectedRange sqref="J46:P1048576 J1:P15 U1:U1048576 J16:L45 P16:P45" name="Obseg1"/>
    <protectedRange sqref="M16:O4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: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5:B27">
    <cfRule type="colorScale" priority="1">
      <colorScale>
        <cfvo type="min"/>
        <cfvo type="max"/>
        <color rgb="FFFCFCFF"/>
        <color rgb="FFF8696B"/>
      </colorScale>
    </cfRule>
  </conditionalFormatting>
  <conditionalFormatting sqref="B35 B20 B28:B31 B22: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3"/>
  <sheetViews>
    <sheetView zoomScale="112" zoomScaleNormal="112" zoomScaleSheetLayoutView="100" workbookViewId="0">
      <selection activeCell="Q12" sqref="Q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pred_rekapitulacija'!A18</f>
        <v>5.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pred_rekapitulacija'!B18</f>
        <v>SVEŽE RIBE IN RIBJI IZDELKI , ZAMRZNJENE RIBE, PANIRANE RIBE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478</v>
      </c>
      <c r="C16" s="79" t="s">
        <v>160</v>
      </c>
      <c r="D16" s="79" t="s">
        <v>0</v>
      </c>
      <c r="E16" s="114"/>
      <c r="F16" s="126">
        <v>350</v>
      </c>
      <c r="G16" s="150" t="s">
        <v>0</v>
      </c>
      <c r="H16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16" s="82" t="str">
        <f>IF(Sklop5[[#This Row],[ZAHTEVANA SHEMA KAKOVOSTI]]&lt;&gt;"",Sklop5[[#This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+Sklop5[[#This Row],[cena/enota brez DDV v EUR]]*Sklop5[[#This Row],[Stopnja DDV (%)]]</f>
        <v>0</v>
      </c>
      <c r="R16" s="85">
        <f>+Sklop5[[#This Row],[cena/enota brez DDV v EUR]]+Sklop5[[#This Row],[Davek (EUR)]]</f>
        <v>0</v>
      </c>
      <c r="S16" s="85">
        <f>+Sklop5[[#This Row],[cena/enota brez DDV v EUR]]*Sklop5[[#This Row],[Okvirna količina]]</f>
        <v>0</v>
      </c>
      <c r="T16" s="85">
        <f>+Sklop5[[#This Row],[Končna cena/enoto mere (EUR) z DDV]]*Sklop5[[#This Row],[Okvirna količina]]</f>
        <v>0</v>
      </c>
      <c r="U16" s="99"/>
    </row>
    <row r="17" spans="1:21" s="54" customFormat="1" ht="12">
      <c r="A17" s="154" t="s">
        <v>3</v>
      </c>
      <c r="B17" s="161" t="s">
        <v>479</v>
      </c>
      <c r="C17" s="154" t="s">
        <v>160</v>
      </c>
      <c r="D17" s="154" t="s">
        <v>0</v>
      </c>
      <c r="E17" s="125"/>
      <c r="F17" s="126">
        <v>150</v>
      </c>
      <c r="G17" s="150" t="s">
        <v>0</v>
      </c>
      <c r="H17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7" s="82" t="str">
        <f>IF(Sklop5[[#This Row],[ZAHTEVANA SHEMA KAKOVOSTI]]&lt;&gt;"",Sklop5[[#This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+Sklop5[[#This Row],[cena/enota brez DDV v EUR]]*Sklop5[[#This Row],[Stopnja DDV (%)]]</f>
        <v>0</v>
      </c>
      <c r="R17" s="89">
        <f>+Sklop5[[#This Row],[cena/enota brez DDV v EUR]]+Sklop5[[#This Row],[Davek (EUR)]]</f>
        <v>0</v>
      </c>
      <c r="S17" s="89">
        <f>+Sklop5[[#This Row],[cena/enota brez DDV v EUR]]*Sklop5[[#This Row],[Okvirna količina]]</f>
        <v>0</v>
      </c>
      <c r="T17" s="89">
        <f>+Sklop5[[#This Row],[Končna cena/enoto mere (EUR) z DDV]]*Sklop5[[#This Row],[Okvirna količina]]</f>
        <v>0</v>
      </c>
      <c r="U17" s="100"/>
    </row>
    <row r="18" spans="1:21" s="54" customFormat="1" ht="24">
      <c r="A18" s="154" t="s">
        <v>4</v>
      </c>
      <c r="B18" s="140" t="s">
        <v>480</v>
      </c>
      <c r="C18" s="154" t="s">
        <v>160</v>
      </c>
      <c r="D18" s="154" t="s">
        <v>0</v>
      </c>
      <c r="E18" s="282"/>
      <c r="F18" s="142">
        <v>120</v>
      </c>
      <c r="G18" s="151" t="s">
        <v>0</v>
      </c>
      <c r="H18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8" s="142" t="str">
        <f>IF(Sklop5[[#This Row],[ZAHTEVANA SHEMA KAKOVOSTI]]&lt;&gt;"",Sklop5[[#This Row],[Preračunana masa/volumen/kos na enoto kg]],"")</f>
        <v/>
      </c>
      <c r="J18" s="143"/>
      <c r="K18" s="144"/>
      <c r="L18" s="144"/>
      <c r="M18" s="145"/>
      <c r="N18" s="146"/>
      <c r="O18" s="146"/>
      <c r="P18" s="147"/>
      <c r="Q18" s="146">
        <f>+Sklop5[[#This Row],[cena/enota brez DDV v EUR]]*Sklop5[[#This Row],[Stopnja DDV (%)]]</f>
        <v>0</v>
      </c>
      <c r="R18" s="146">
        <f>+Sklop5[[#This Row],[cena/enota brez DDV v EUR]]+Sklop5[[#This Row],[Davek (EUR)]]</f>
        <v>0</v>
      </c>
      <c r="S18" s="146">
        <f>+Sklop5[[#This Row],[cena/enota brez DDV v EUR]]*Sklop5[[#This Row],[Okvirna količina]]</f>
        <v>0</v>
      </c>
      <c r="T18" s="148">
        <f>+Sklop5[[#This Row],[Končna cena/enoto mere (EUR) z DDV]]*Sklop5[[#This Row],[Okvirna količina]]</f>
        <v>0</v>
      </c>
      <c r="U18" s="149"/>
    </row>
    <row r="19" spans="1:21" s="54" customFormat="1" ht="24">
      <c r="A19" s="154" t="s">
        <v>5</v>
      </c>
      <c r="B19" s="140" t="s">
        <v>481</v>
      </c>
      <c r="C19" s="154" t="s">
        <v>160</v>
      </c>
      <c r="D19" s="154" t="s">
        <v>0</v>
      </c>
      <c r="E19" s="282"/>
      <c r="F19" s="142">
        <v>100</v>
      </c>
      <c r="G19" s="151" t="s">
        <v>0</v>
      </c>
      <c r="H19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142" t="str">
        <f>IF(Sklop5[[#This Row],[ZAHTEVANA SHEMA KAKOVOSTI]]&lt;&gt;"",Sklop5[[#This Row],[Preračunana masa/volumen/kos na enoto kg]],"")</f>
        <v/>
      </c>
      <c r="J19" s="143"/>
      <c r="K19" s="144"/>
      <c r="L19" s="144"/>
      <c r="M19" s="145"/>
      <c r="N19" s="146"/>
      <c r="O19" s="146"/>
      <c r="P19" s="147"/>
      <c r="Q19" s="146">
        <f>+Sklop5[[#This Row],[cena/enota brez DDV v EUR]]*Sklop5[[#This Row],[Stopnja DDV (%)]]</f>
        <v>0</v>
      </c>
      <c r="R19" s="146">
        <f>+Sklop5[[#This Row],[cena/enota brez DDV v EUR]]+Sklop5[[#This Row],[Davek (EUR)]]</f>
        <v>0</v>
      </c>
      <c r="S19" s="146">
        <f>+Sklop5[[#This Row],[cena/enota brez DDV v EUR]]*Sklop5[[#This Row],[Okvirna količina]]</f>
        <v>0</v>
      </c>
      <c r="T19" s="148">
        <f>+Sklop5[[#This Row],[Končna cena/enoto mere (EUR) z DDV]]*Sklop5[[#This Row],[Okvirna količina]]</f>
        <v>0</v>
      </c>
      <c r="U19" s="149"/>
    </row>
    <row r="20" spans="1:21" s="54" customFormat="1" ht="24">
      <c r="A20" s="154" t="s">
        <v>6</v>
      </c>
      <c r="B20" s="140" t="s">
        <v>482</v>
      </c>
      <c r="C20" s="154" t="s">
        <v>160</v>
      </c>
      <c r="D20" s="154" t="s">
        <v>0</v>
      </c>
      <c r="E20" s="282"/>
      <c r="F20" s="142">
        <v>100</v>
      </c>
      <c r="G20" s="151" t="s">
        <v>0</v>
      </c>
      <c r="H20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142" t="str">
        <f>IF(Sklop5[[#This Row],[ZAHTEVANA SHEMA KAKOVOSTI]]&lt;&gt;"",Sklop5[[#This Row],[Preračunana masa/volumen/kos na enoto kg]],"")</f>
        <v/>
      </c>
      <c r="J20" s="143"/>
      <c r="K20" s="144"/>
      <c r="L20" s="144"/>
      <c r="M20" s="145"/>
      <c r="N20" s="146"/>
      <c r="O20" s="146"/>
      <c r="P20" s="147"/>
      <c r="Q20" s="146">
        <f>+Sklop5[[#This Row],[cena/enota brez DDV v EUR]]*Sklop5[[#This Row],[Stopnja DDV (%)]]</f>
        <v>0</v>
      </c>
      <c r="R20" s="146">
        <f>+Sklop5[[#This Row],[cena/enota brez DDV v EUR]]+Sklop5[[#This Row],[Davek (EUR)]]</f>
        <v>0</v>
      </c>
      <c r="S20" s="146">
        <f>+Sklop5[[#This Row],[cena/enota brez DDV v EUR]]*Sklop5[[#This Row],[Okvirna količina]]</f>
        <v>0</v>
      </c>
      <c r="T20" s="148">
        <f>+Sklop5[[#This Row],[Končna cena/enoto mere (EUR) z DDV]]*Sklop5[[#This Row],[Okvirna količina]]</f>
        <v>0</v>
      </c>
      <c r="U20" s="149"/>
    </row>
    <row r="21" spans="1:21" s="54" customFormat="1" ht="24">
      <c r="A21" s="154" t="s">
        <v>7</v>
      </c>
      <c r="B21" s="140" t="s">
        <v>483</v>
      </c>
      <c r="C21" s="154" t="s">
        <v>160</v>
      </c>
      <c r="D21" s="154" t="s">
        <v>0</v>
      </c>
      <c r="E21" s="282"/>
      <c r="F21" s="142">
        <v>100</v>
      </c>
      <c r="G21" s="151" t="s">
        <v>0</v>
      </c>
      <c r="H21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142" t="str">
        <f>IF(Sklop5[[#This Row],[ZAHTEVANA SHEMA KAKOVOSTI]]&lt;&gt;"",Sklop5[[#This Row],[Preračunana masa/volumen/kos na enoto kg]],"")</f>
        <v/>
      </c>
      <c r="J21" s="143"/>
      <c r="K21" s="144"/>
      <c r="L21" s="144"/>
      <c r="M21" s="145"/>
      <c r="N21" s="146"/>
      <c r="O21" s="146"/>
      <c r="P21" s="147"/>
      <c r="Q21" s="146">
        <f>+Sklop5[[#This Row],[cena/enota brez DDV v EUR]]*Sklop5[[#This Row],[Stopnja DDV (%)]]</f>
        <v>0</v>
      </c>
      <c r="R21" s="146">
        <f>+Sklop5[[#This Row],[cena/enota brez DDV v EUR]]+Sklop5[[#This Row],[Davek (EUR)]]</f>
        <v>0</v>
      </c>
      <c r="S21" s="146">
        <f>+Sklop5[[#This Row],[cena/enota brez DDV v EUR]]*Sklop5[[#This Row],[Okvirna količina]]</f>
        <v>0</v>
      </c>
      <c r="T21" s="148">
        <f>+Sklop5[[#This Row],[Končna cena/enoto mere (EUR) z DDV]]*Sklop5[[#This Row],[Okvirna količina]]</f>
        <v>0</v>
      </c>
      <c r="U21" s="149"/>
    </row>
    <row r="22" spans="1:21" s="54" customFormat="1" ht="24">
      <c r="A22" s="154" t="s">
        <v>8</v>
      </c>
      <c r="B22" s="140" t="s">
        <v>484</v>
      </c>
      <c r="C22" s="154" t="s">
        <v>160</v>
      </c>
      <c r="D22" s="154" t="s">
        <v>0</v>
      </c>
      <c r="E22" s="282"/>
      <c r="F22" s="142">
        <v>100</v>
      </c>
      <c r="G22" s="151" t="s">
        <v>0</v>
      </c>
      <c r="H22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142" t="str">
        <f>IF(Sklop5[[#This Row],[ZAHTEVANA SHEMA KAKOVOSTI]]&lt;&gt;"",Sklop5[[#This Row],[Preračunana masa/volumen/kos na enoto kg]],"")</f>
        <v/>
      </c>
      <c r="J22" s="143"/>
      <c r="K22" s="144"/>
      <c r="L22" s="144"/>
      <c r="M22" s="145"/>
      <c r="N22" s="146"/>
      <c r="O22" s="146"/>
      <c r="P22" s="147"/>
      <c r="Q22" s="146">
        <f>+Sklop5[[#This Row],[cena/enota brez DDV v EUR]]*Sklop5[[#This Row],[Stopnja DDV (%)]]</f>
        <v>0</v>
      </c>
      <c r="R22" s="146">
        <f>+Sklop5[[#This Row],[cena/enota brez DDV v EUR]]+Sklop5[[#This Row],[Davek (EUR)]]</f>
        <v>0</v>
      </c>
      <c r="S22" s="146">
        <f>+Sklop5[[#This Row],[cena/enota brez DDV v EUR]]*Sklop5[[#This Row],[Okvirna količina]]</f>
        <v>0</v>
      </c>
      <c r="T22" s="148">
        <f>+Sklop5[[#This Row],[Končna cena/enoto mere (EUR) z DDV]]*Sklop5[[#This Row],[Okvirna količina]]</f>
        <v>0</v>
      </c>
      <c r="U22" s="149"/>
    </row>
    <row r="23" spans="1:21" s="54" customFormat="1" ht="24">
      <c r="A23" s="154" t="s">
        <v>9</v>
      </c>
      <c r="B23" s="140" t="s">
        <v>485</v>
      </c>
      <c r="C23" s="154" t="s">
        <v>160</v>
      </c>
      <c r="D23" s="154" t="s">
        <v>0</v>
      </c>
      <c r="E23" s="282"/>
      <c r="F23" s="142">
        <v>350</v>
      </c>
      <c r="G23" s="151" t="s">
        <v>0</v>
      </c>
      <c r="H23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23" s="142" t="str">
        <f>IF(Sklop5[[#This Row],[ZAHTEVANA SHEMA KAKOVOSTI]]&lt;&gt;"",Sklop5[[#This Row],[Preračunana masa/volumen/kos na enoto kg]],"")</f>
        <v/>
      </c>
      <c r="J23" s="143"/>
      <c r="K23" s="144"/>
      <c r="L23" s="144"/>
      <c r="M23" s="145"/>
      <c r="N23" s="146"/>
      <c r="O23" s="146"/>
      <c r="P23" s="147"/>
      <c r="Q23" s="146">
        <f>+Sklop5[[#This Row],[cena/enota brez DDV v EUR]]*Sklop5[[#This Row],[Stopnja DDV (%)]]</f>
        <v>0</v>
      </c>
      <c r="R23" s="146">
        <f>+Sklop5[[#This Row],[cena/enota brez DDV v EUR]]+Sklop5[[#This Row],[Davek (EUR)]]</f>
        <v>0</v>
      </c>
      <c r="S23" s="146">
        <f>+Sklop5[[#This Row],[cena/enota brez DDV v EUR]]*Sklop5[[#This Row],[Okvirna količina]]</f>
        <v>0</v>
      </c>
      <c r="T23" s="148">
        <f>+Sklop5[[#This Row],[Končna cena/enoto mere (EUR) z DDV]]*Sklop5[[#This Row],[Okvirna količina]]</f>
        <v>0</v>
      </c>
      <c r="U23" s="149"/>
    </row>
    <row r="24" spans="1:21" s="54" customFormat="1" ht="36">
      <c r="A24" s="154" t="s">
        <v>10</v>
      </c>
      <c r="B24" s="140" t="s">
        <v>486</v>
      </c>
      <c r="C24" s="154" t="s">
        <v>160</v>
      </c>
      <c r="D24" s="154" t="s">
        <v>0</v>
      </c>
      <c r="E24" s="282"/>
      <c r="F24" s="142">
        <v>120</v>
      </c>
      <c r="G24" s="151" t="s">
        <v>0</v>
      </c>
      <c r="H24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4" s="142" t="str">
        <f>IF(Sklop5[[#This Row],[ZAHTEVANA SHEMA KAKOVOSTI]]&lt;&gt;"",Sklop5[[#This Row],[Preračunana masa/volumen/kos na enoto kg]],"")</f>
        <v/>
      </c>
      <c r="J24" s="143"/>
      <c r="K24" s="144"/>
      <c r="L24" s="144"/>
      <c r="M24" s="145"/>
      <c r="N24" s="146"/>
      <c r="O24" s="146"/>
      <c r="P24" s="147"/>
      <c r="Q24" s="146">
        <f>+Sklop5[[#This Row],[cena/enota brez DDV v EUR]]*Sklop5[[#This Row],[Stopnja DDV (%)]]</f>
        <v>0</v>
      </c>
      <c r="R24" s="146">
        <f>+Sklop5[[#This Row],[cena/enota brez DDV v EUR]]+Sklop5[[#This Row],[Davek (EUR)]]</f>
        <v>0</v>
      </c>
      <c r="S24" s="146">
        <f>+Sklop5[[#This Row],[cena/enota brez DDV v EUR]]*Sklop5[[#This Row],[Okvirna količina]]</f>
        <v>0</v>
      </c>
      <c r="T24" s="148">
        <f>+Sklop5[[#This Row],[Končna cena/enoto mere (EUR) z DDV]]*Sklop5[[#This Row],[Okvirna količina]]</f>
        <v>0</v>
      </c>
      <c r="U24" s="149"/>
    </row>
    <row r="25" spans="1:21" s="54" customFormat="1" ht="12">
      <c r="A25" s="154" t="s">
        <v>11</v>
      </c>
      <c r="B25" s="140" t="s">
        <v>487</v>
      </c>
      <c r="C25" s="154" t="s">
        <v>160</v>
      </c>
      <c r="D25" s="154" t="s">
        <v>0</v>
      </c>
      <c r="E25" s="282"/>
      <c r="F25" s="142">
        <v>50</v>
      </c>
      <c r="G25" s="151" t="s">
        <v>0</v>
      </c>
      <c r="H25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142" t="str">
        <f>IF(Sklop5[[#This Row],[ZAHTEVANA SHEMA KAKOVOSTI]]&lt;&gt;"",Sklop5[[#This Row],[Preračunana masa/volumen/kos na enoto kg]],"")</f>
        <v/>
      </c>
      <c r="J25" s="143"/>
      <c r="K25" s="144"/>
      <c r="L25" s="144"/>
      <c r="M25" s="145"/>
      <c r="N25" s="146"/>
      <c r="O25" s="146"/>
      <c r="P25" s="147"/>
      <c r="Q25" s="146">
        <f>+Sklop5[[#This Row],[cena/enota brez DDV v EUR]]*Sklop5[[#This Row],[Stopnja DDV (%)]]</f>
        <v>0</v>
      </c>
      <c r="R25" s="146">
        <f>+Sklop5[[#This Row],[cena/enota brez DDV v EUR]]+Sklop5[[#This Row],[Davek (EUR)]]</f>
        <v>0</v>
      </c>
      <c r="S25" s="146">
        <f>+Sklop5[[#This Row],[cena/enota brez DDV v EUR]]*Sklop5[[#This Row],[Okvirna količina]]</f>
        <v>0</v>
      </c>
      <c r="T25" s="148">
        <f>+Sklop5[[#This Row],[Končna cena/enoto mere (EUR) z DDV]]*Sklop5[[#This Row],[Okvirna količina]]</f>
        <v>0</v>
      </c>
      <c r="U25" s="149"/>
    </row>
    <row r="26" spans="1:21" s="54" customFormat="1" ht="24">
      <c r="A26" s="154" t="s">
        <v>12</v>
      </c>
      <c r="B26" s="140" t="s">
        <v>488</v>
      </c>
      <c r="C26" s="154" t="s">
        <v>160</v>
      </c>
      <c r="D26" s="154" t="s">
        <v>0</v>
      </c>
      <c r="E26" s="282"/>
      <c r="F26" s="142">
        <v>50</v>
      </c>
      <c r="G26" s="151" t="s">
        <v>0</v>
      </c>
      <c r="H26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42" t="str">
        <f>IF(Sklop5[[#This Row],[ZAHTEVANA SHEMA KAKOVOSTI]]&lt;&gt;"",Sklop5[[#This Row],[Preračunana masa/volumen/kos na enoto kg]],"")</f>
        <v/>
      </c>
      <c r="J26" s="143"/>
      <c r="K26" s="144"/>
      <c r="L26" s="144"/>
      <c r="M26" s="145"/>
      <c r="N26" s="146"/>
      <c r="O26" s="146"/>
      <c r="P26" s="147"/>
      <c r="Q26" s="146">
        <f>+Sklop5[[#This Row],[cena/enota brez DDV v EUR]]*Sklop5[[#This Row],[Stopnja DDV (%)]]</f>
        <v>0</v>
      </c>
      <c r="R26" s="146">
        <f>+Sklop5[[#This Row],[cena/enota brez DDV v EUR]]+Sklop5[[#This Row],[Davek (EUR)]]</f>
        <v>0</v>
      </c>
      <c r="S26" s="146">
        <f>+Sklop5[[#This Row],[cena/enota brez DDV v EUR]]*Sklop5[[#This Row],[Okvirna količina]]</f>
        <v>0</v>
      </c>
      <c r="T26" s="148">
        <f>+Sklop5[[#This Row],[Končna cena/enoto mere (EUR) z DDV]]*Sklop5[[#This Row],[Okvirna količina]]</f>
        <v>0</v>
      </c>
      <c r="U26" s="149"/>
    </row>
    <row r="27" spans="1:21" s="54" customFormat="1" ht="48">
      <c r="A27" s="154" t="s">
        <v>13</v>
      </c>
      <c r="B27" s="140" t="s">
        <v>489</v>
      </c>
      <c r="C27" s="154" t="s">
        <v>160</v>
      </c>
      <c r="D27" s="154" t="s">
        <v>0</v>
      </c>
      <c r="E27" s="282"/>
      <c r="F27" s="142">
        <v>250</v>
      </c>
      <c r="G27" s="151" t="s">
        <v>0</v>
      </c>
      <c r="H27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7" s="142" t="str">
        <f>IF(Sklop5[[#This Row],[ZAHTEVANA SHEMA KAKOVOSTI]]&lt;&gt;"",Sklop5[[#This Row],[Preračunana masa/volumen/kos na enoto kg]],"")</f>
        <v/>
      </c>
      <c r="J27" s="143"/>
      <c r="K27" s="144"/>
      <c r="L27" s="144"/>
      <c r="M27" s="145"/>
      <c r="N27" s="146"/>
      <c r="O27" s="146"/>
      <c r="P27" s="147"/>
      <c r="Q27" s="146">
        <f>+Sklop5[[#This Row],[cena/enota brez DDV v EUR]]*Sklop5[[#This Row],[Stopnja DDV (%)]]</f>
        <v>0</v>
      </c>
      <c r="R27" s="146">
        <f>+Sklop5[[#This Row],[cena/enota brez DDV v EUR]]+Sklop5[[#This Row],[Davek (EUR)]]</f>
        <v>0</v>
      </c>
      <c r="S27" s="146">
        <f>+Sklop5[[#This Row],[cena/enota brez DDV v EUR]]*Sklop5[[#This Row],[Okvirna količina]]</f>
        <v>0</v>
      </c>
      <c r="T27" s="148">
        <f>+Sklop5[[#This Row],[Končna cena/enoto mere (EUR) z DDV]]*Sklop5[[#This Row],[Okvirna količina]]</f>
        <v>0</v>
      </c>
      <c r="U27" s="149"/>
    </row>
    <row r="28" spans="1:21" s="54" customFormat="1" ht="24">
      <c r="A28" s="154" t="s">
        <v>14</v>
      </c>
      <c r="B28" s="140" t="s">
        <v>490</v>
      </c>
      <c r="C28" s="154" t="s">
        <v>160</v>
      </c>
      <c r="D28" s="154" t="s">
        <v>0</v>
      </c>
      <c r="E28" s="282"/>
      <c r="F28" s="142">
        <v>250</v>
      </c>
      <c r="G28" s="151" t="s">
        <v>0</v>
      </c>
      <c r="H28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8" s="142" t="str">
        <f>IF(Sklop5[[#This Row],[ZAHTEVANA SHEMA KAKOVOSTI]]&lt;&gt;"",Sklop5[[#This Row],[Preračunana masa/volumen/kos na enoto kg]],"")</f>
        <v/>
      </c>
      <c r="J28" s="143"/>
      <c r="K28" s="144"/>
      <c r="L28" s="144"/>
      <c r="M28" s="145"/>
      <c r="N28" s="146"/>
      <c r="O28" s="146"/>
      <c r="P28" s="147"/>
      <c r="Q28" s="146">
        <f>+Sklop5[[#This Row],[cena/enota brez DDV v EUR]]*Sklop5[[#This Row],[Stopnja DDV (%)]]</f>
        <v>0</v>
      </c>
      <c r="R28" s="146">
        <f>+Sklop5[[#This Row],[cena/enota brez DDV v EUR]]+Sklop5[[#This Row],[Davek (EUR)]]</f>
        <v>0</v>
      </c>
      <c r="S28" s="146">
        <f>+Sklop5[[#This Row],[cena/enota brez DDV v EUR]]*Sklop5[[#This Row],[Okvirna količina]]</f>
        <v>0</v>
      </c>
      <c r="T28" s="148">
        <f>+Sklop5[[#This Row],[Končna cena/enoto mere (EUR) z DDV]]*Sklop5[[#This Row],[Okvirna količina]]</f>
        <v>0</v>
      </c>
      <c r="U28" s="149"/>
    </row>
    <row r="29" spans="1:21" s="54" customFormat="1" ht="36">
      <c r="A29" s="154" t="s">
        <v>15</v>
      </c>
      <c r="B29" s="140" t="s">
        <v>491</v>
      </c>
      <c r="C29" s="154" t="s">
        <v>160</v>
      </c>
      <c r="D29" s="154" t="s">
        <v>0</v>
      </c>
      <c r="E29" s="282"/>
      <c r="F29" s="142">
        <v>150</v>
      </c>
      <c r="G29" s="151" t="s">
        <v>0</v>
      </c>
      <c r="H29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9" s="142" t="str">
        <f>IF(Sklop5[[#This Row],[ZAHTEVANA SHEMA KAKOVOSTI]]&lt;&gt;"",Sklop5[[#This Row],[Preračunana masa/volumen/kos na enoto kg]],"")</f>
        <v/>
      </c>
      <c r="J29" s="143"/>
      <c r="K29" s="144"/>
      <c r="L29" s="144"/>
      <c r="M29" s="145"/>
      <c r="N29" s="146"/>
      <c r="O29" s="146"/>
      <c r="P29" s="147"/>
      <c r="Q29" s="146">
        <f>+Sklop5[[#This Row],[cena/enota brez DDV v EUR]]*Sklop5[[#This Row],[Stopnja DDV (%)]]</f>
        <v>0</v>
      </c>
      <c r="R29" s="146">
        <f>+Sklop5[[#This Row],[cena/enota brez DDV v EUR]]+Sklop5[[#This Row],[Davek (EUR)]]</f>
        <v>0</v>
      </c>
      <c r="S29" s="146">
        <f>+Sklop5[[#This Row],[cena/enota brez DDV v EUR]]*Sklop5[[#This Row],[Okvirna količina]]</f>
        <v>0</v>
      </c>
      <c r="T29" s="148">
        <f>+Sklop5[[#This Row],[Končna cena/enoto mere (EUR) z DDV]]*Sklop5[[#This Row],[Okvirna količina]]</f>
        <v>0</v>
      </c>
      <c r="U29" s="149"/>
    </row>
    <row r="30" spans="1:21" s="54" customFormat="1" ht="36">
      <c r="A30" s="154" t="s">
        <v>16</v>
      </c>
      <c r="B30" s="140" t="s">
        <v>492</v>
      </c>
      <c r="C30" s="154" t="s">
        <v>160</v>
      </c>
      <c r="D30" s="154" t="s">
        <v>0</v>
      </c>
      <c r="E30" s="282"/>
      <c r="F30" s="142">
        <v>150</v>
      </c>
      <c r="G30" s="151" t="s">
        <v>0</v>
      </c>
      <c r="H30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0" s="142" t="str">
        <f>IF(Sklop5[[#This Row],[ZAHTEVANA SHEMA KAKOVOSTI]]&lt;&gt;"",Sklop5[[#This Row],[Preračunana masa/volumen/kos na enoto kg]],"")</f>
        <v/>
      </c>
      <c r="J30" s="143"/>
      <c r="K30" s="144"/>
      <c r="L30" s="144"/>
      <c r="M30" s="145"/>
      <c r="N30" s="146"/>
      <c r="O30" s="146"/>
      <c r="P30" s="147"/>
      <c r="Q30" s="146">
        <f>+Sklop5[[#This Row],[cena/enota brez DDV v EUR]]*Sklop5[[#This Row],[Stopnja DDV (%)]]</f>
        <v>0</v>
      </c>
      <c r="R30" s="146">
        <f>+Sklop5[[#This Row],[cena/enota brez DDV v EUR]]+Sklop5[[#This Row],[Davek (EUR)]]</f>
        <v>0</v>
      </c>
      <c r="S30" s="146">
        <f>+Sklop5[[#This Row],[cena/enota brez DDV v EUR]]*Sklop5[[#This Row],[Okvirna količina]]</f>
        <v>0</v>
      </c>
      <c r="T30" s="148">
        <f>+Sklop5[[#This Row],[Končna cena/enoto mere (EUR) z DDV]]*Sklop5[[#This Row],[Okvirna količina]]</f>
        <v>0</v>
      </c>
      <c r="U30" s="149"/>
    </row>
    <row r="31" spans="1:21" s="54" customFormat="1" ht="24">
      <c r="A31" s="154" t="s">
        <v>17</v>
      </c>
      <c r="B31" s="140" t="s">
        <v>493</v>
      </c>
      <c r="C31" s="154" t="s">
        <v>503</v>
      </c>
      <c r="D31" s="154" t="s">
        <v>0</v>
      </c>
      <c r="E31" s="282"/>
      <c r="F31" s="142">
        <v>100</v>
      </c>
      <c r="G31" s="151" t="s">
        <v>0</v>
      </c>
      <c r="H31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1" s="142" t="str">
        <f>IF(Sklop5[[#This Row],[ZAHTEVANA SHEMA KAKOVOSTI]]&lt;&gt;"",Sklop5[[#This Row],[Preračunana masa/volumen/kos na enoto kg]],"")</f>
        <v/>
      </c>
      <c r="J31" s="143"/>
      <c r="K31" s="144"/>
      <c r="L31" s="144"/>
      <c r="M31" s="145"/>
      <c r="N31" s="146"/>
      <c r="O31" s="146"/>
      <c r="P31" s="147"/>
      <c r="Q31" s="146">
        <f>+Sklop5[[#This Row],[cena/enota brez DDV v EUR]]*Sklop5[[#This Row],[Stopnja DDV (%)]]</f>
        <v>0</v>
      </c>
      <c r="R31" s="146">
        <f>+Sklop5[[#This Row],[cena/enota brez DDV v EUR]]+Sklop5[[#This Row],[Davek (EUR)]]</f>
        <v>0</v>
      </c>
      <c r="S31" s="146">
        <f>+Sklop5[[#This Row],[cena/enota brez DDV v EUR]]*Sklop5[[#This Row],[Okvirna količina]]</f>
        <v>0</v>
      </c>
      <c r="T31" s="148">
        <f>+Sklop5[[#This Row],[Končna cena/enoto mere (EUR) z DDV]]*Sklop5[[#This Row],[Okvirna količina]]</f>
        <v>0</v>
      </c>
      <c r="U31" s="149"/>
    </row>
    <row r="32" spans="1:21" s="54" customFormat="1" ht="24">
      <c r="A32" s="154" t="s">
        <v>18</v>
      </c>
      <c r="B32" s="140" t="s">
        <v>494</v>
      </c>
      <c r="C32" s="154" t="s">
        <v>503</v>
      </c>
      <c r="D32" s="154" t="s">
        <v>0</v>
      </c>
      <c r="E32" s="282"/>
      <c r="F32" s="142">
        <v>100</v>
      </c>
      <c r="G32" s="151" t="s">
        <v>0</v>
      </c>
      <c r="H32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2" s="142" t="str">
        <f>IF(Sklop5[[#This Row],[ZAHTEVANA SHEMA KAKOVOSTI]]&lt;&gt;"",Sklop5[[#This Row],[Preračunana masa/volumen/kos na enoto kg]],"")</f>
        <v/>
      </c>
      <c r="J32" s="143"/>
      <c r="K32" s="144"/>
      <c r="L32" s="144"/>
      <c r="M32" s="145"/>
      <c r="N32" s="146"/>
      <c r="O32" s="146"/>
      <c r="P32" s="147"/>
      <c r="Q32" s="146">
        <f>+Sklop5[[#This Row],[cena/enota brez DDV v EUR]]*Sklop5[[#This Row],[Stopnja DDV (%)]]</f>
        <v>0</v>
      </c>
      <c r="R32" s="146">
        <f>+Sklop5[[#This Row],[cena/enota brez DDV v EUR]]+Sklop5[[#This Row],[Davek (EUR)]]</f>
        <v>0</v>
      </c>
      <c r="S32" s="146">
        <f>+Sklop5[[#This Row],[cena/enota brez DDV v EUR]]*Sklop5[[#This Row],[Okvirna količina]]</f>
        <v>0</v>
      </c>
      <c r="T32" s="148">
        <f>+Sklop5[[#This Row],[Končna cena/enoto mere (EUR) z DDV]]*Sklop5[[#This Row],[Okvirna količina]]</f>
        <v>0</v>
      </c>
      <c r="U32" s="149"/>
    </row>
    <row r="33" spans="1:22" s="54" customFormat="1" ht="12">
      <c r="A33" s="154" t="s">
        <v>19</v>
      </c>
      <c r="B33" s="140" t="s">
        <v>495</v>
      </c>
      <c r="C33" s="154" t="s">
        <v>503</v>
      </c>
      <c r="D33" s="154" t="s">
        <v>0</v>
      </c>
      <c r="E33" s="282"/>
      <c r="F33" s="142">
        <v>250</v>
      </c>
      <c r="G33" s="151" t="s">
        <v>0</v>
      </c>
      <c r="H33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33" s="142" t="str">
        <f>IF(Sklop5[[#This Row],[ZAHTEVANA SHEMA KAKOVOSTI]]&lt;&gt;"",Sklop5[[#This Row],[Preračunana masa/volumen/kos na enoto kg]],"")</f>
        <v/>
      </c>
      <c r="J33" s="143"/>
      <c r="K33" s="144"/>
      <c r="L33" s="144"/>
      <c r="M33" s="145"/>
      <c r="N33" s="146"/>
      <c r="O33" s="146"/>
      <c r="P33" s="147"/>
      <c r="Q33" s="146">
        <f>+Sklop5[[#This Row],[cena/enota brez DDV v EUR]]*Sklop5[[#This Row],[Stopnja DDV (%)]]</f>
        <v>0</v>
      </c>
      <c r="R33" s="146">
        <f>+Sklop5[[#This Row],[cena/enota brez DDV v EUR]]+Sklop5[[#This Row],[Davek (EUR)]]</f>
        <v>0</v>
      </c>
      <c r="S33" s="146">
        <f>+Sklop5[[#This Row],[cena/enota brez DDV v EUR]]*Sklop5[[#This Row],[Okvirna količina]]</f>
        <v>0</v>
      </c>
      <c r="T33" s="148">
        <f>+Sklop5[[#This Row],[Končna cena/enoto mere (EUR) z DDV]]*Sklop5[[#This Row],[Okvirna količina]]</f>
        <v>0</v>
      </c>
      <c r="U33" s="149"/>
    </row>
    <row r="34" spans="1:22" s="54" customFormat="1" ht="24">
      <c r="A34" s="141" t="s">
        <v>20</v>
      </c>
      <c r="B34" s="140" t="s">
        <v>496</v>
      </c>
      <c r="C34" s="154" t="s">
        <v>503</v>
      </c>
      <c r="D34" s="141" t="s">
        <v>0</v>
      </c>
      <c r="E34" s="282"/>
      <c r="F34" s="142">
        <v>150</v>
      </c>
      <c r="G34" s="151" t="s">
        <v>0</v>
      </c>
      <c r="H34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4" s="142" t="str">
        <f>IF(Sklop5[[#This Row],[ZAHTEVANA SHEMA KAKOVOSTI]]&lt;&gt;"",Sklop5[[#This Row],[Preračunana masa/volumen/kos na enoto kg]],"")</f>
        <v/>
      </c>
      <c r="J34" s="143"/>
      <c r="K34" s="144"/>
      <c r="L34" s="144"/>
      <c r="M34" s="145"/>
      <c r="N34" s="146"/>
      <c r="O34" s="146"/>
      <c r="P34" s="147"/>
      <c r="Q34" s="146">
        <f>+Sklop5[[#This Row],[cena/enota brez DDV v EUR]]*Sklop5[[#This Row],[Stopnja DDV (%)]]</f>
        <v>0</v>
      </c>
      <c r="R34" s="146">
        <f>+Sklop5[[#This Row],[cena/enota brez DDV v EUR]]+Sklop5[[#This Row],[Davek (EUR)]]</f>
        <v>0</v>
      </c>
      <c r="S34" s="146">
        <f>+Sklop5[[#This Row],[cena/enota brez DDV v EUR]]*Sklop5[[#This Row],[Okvirna količina]]</f>
        <v>0</v>
      </c>
      <c r="T34" s="238">
        <f>+Sklop5[[#This Row],[Končna cena/enoto mere (EUR) z DDV]]*Sklop5[[#This Row],[Okvirna količina]]</f>
        <v>0</v>
      </c>
      <c r="U34" s="239"/>
    </row>
    <row r="35" spans="1:22" s="54" customFormat="1" ht="24">
      <c r="A35" s="141" t="s">
        <v>21</v>
      </c>
      <c r="B35" s="140" t="s">
        <v>497</v>
      </c>
      <c r="C35" s="154" t="s">
        <v>503</v>
      </c>
      <c r="D35" s="141" t="s">
        <v>0</v>
      </c>
      <c r="E35" s="282"/>
      <c r="F35" s="142">
        <v>150</v>
      </c>
      <c r="G35" s="151" t="s">
        <v>0</v>
      </c>
      <c r="H35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5" s="142" t="str">
        <f>IF(Sklop5[[#This Row],[ZAHTEVANA SHEMA KAKOVOSTI]]&lt;&gt;"",Sklop5[[#This Row],[Preračunana masa/volumen/kos na enoto kg]],"")</f>
        <v/>
      </c>
      <c r="J35" s="143"/>
      <c r="K35" s="144"/>
      <c r="L35" s="144"/>
      <c r="M35" s="145"/>
      <c r="N35" s="146"/>
      <c r="O35" s="146"/>
      <c r="P35" s="147"/>
      <c r="Q35" s="146">
        <f>+Sklop5[[#This Row],[cena/enota brez DDV v EUR]]*Sklop5[[#This Row],[Stopnja DDV (%)]]</f>
        <v>0</v>
      </c>
      <c r="R35" s="146">
        <f>+Sklop5[[#This Row],[cena/enota brez DDV v EUR]]+Sklop5[[#This Row],[Davek (EUR)]]</f>
        <v>0</v>
      </c>
      <c r="S35" s="146">
        <f>+Sklop5[[#This Row],[cena/enota brez DDV v EUR]]*Sklop5[[#This Row],[Okvirna količina]]</f>
        <v>0</v>
      </c>
      <c r="T35" s="238">
        <f>+Sklop5[[#This Row],[Končna cena/enoto mere (EUR) z DDV]]*Sklop5[[#This Row],[Okvirna količina]]</f>
        <v>0</v>
      </c>
      <c r="U35" s="239"/>
    </row>
    <row r="36" spans="1:22" s="54" customFormat="1" ht="12">
      <c r="A36" s="141" t="s">
        <v>22</v>
      </c>
      <c r="B36" s="140" t="s">
        <v>498</v>
      </c>
      <c r="C36" s="154" t="s">
        <v>503</v>
      </c>
      <c r="D36" s="141" t="s">
        <v>0</v>
      </c>
      <c r="E36" s="282"/>
      <c r="F36" s="142">
        <v>150</v>
      </c>
      <c r="G36" s="151" t="s">
        <v>0</v>
      </c>
      <c r="H36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6" s="142" t="str">
        <f>IF(Sklop5[[#This Row],[ZAHTEVANA SHEMA KAKOVOSTI]]&lt;&gt;"",Sklop5[[#This Row],[Preračunana masa/volumen/kos na enoto kg]],"")</f>
        <v/>
      </c>
      <c r="J36" s="143"/>
      <c r="K36" s="144"/>
      <c r="L36" s="144"/>
      <c r="M36" s="145"/>
      <c r="N36" s="146"/>
      <c r="O36" s="146"/>
      <c r="P36" s="147"/>
      <c r="Q36" s="146">
        <f>+Sklop5[[#This Row],[cena/enota brez DDV v EUR]]*Sklop5[[#This Row],[Stopnja DDV (%)]]</f>
        <v>0</v>
      </c>
      <c r="R36" s="146">
        <f>+Sklop5[[#This Row],[cena/enota brez DDV v EUR]]+Sklop5[[#This Row],[Davek (EUR)]]</f>
        <v>0</v>
      </c>
      <c r="S36" s="146">
        <f>+Sklop5[[#This Row],[cena/enota brez DDV v EUR]]*Sklop5[[#This Row],[Okvirna količina]]</f>
        <v>0</v>
      </c>
      <c r="T36" s="238">
        <f>+Sklop5[[#This Row],[Končna cena/enoto mere (EUR) z DDV]]*Sklop5[[#This Row],[Okvirna količina]]</f>
        <v>0</v>
      </c>
      <c r="U36" s="239"/>
    </row>
    <row r="37" spans="1:22" s="54" customFormat="1" ht="24">
      <c r="A37" s="141" t="s">
        <v>23</v>
      </c>
      <c r="B37" s="140" t="s">
        <v>499</v>
      </c>
      <c r="C37" s="154" t="s">
        <v>503</v>
      </c>
      <c r="D37" s="141" t="s">
        <v>0</v>
      </c>
      <c r="E37" s="282"/>
      <c r="F37" s="142">
        <v>100</v>
      </c>
      <c r="G37" s="151" t="s">
        <v>0</v>
      </c>
      <c r="H37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7" s="142" t="str">
        <f>IF(Sklop5[[#This Row],[ZAHTEVANA SHEMA KAKOVOSTI]]&lt;&gt;"",Sklop5[[#This Row],[Preračunana masa/volumen/kos na enoto kg]],"")</f>
        <v/>
      </c>
      <c r="J37" s="143"/>
      <c r="K37" s="144"/>
      <c r="L37" s="144"/>
      <c r="M37" s="145"/>
      <c r="N37" s="146"/>
      <c r="O37" s="146"/>
      <c r="P37" s="147"/>
      <c r="Q37" s="146">
        <f>+Sklop5[[#This Row],[cena/enota brez DDV v EUR]]*Sklop5[[#This Row],[Stopnja DDV (%)]]</f>
        <v>0</v>
      </c>
      <c r="R37" s="146">
        <f>+Sklop5[[#This Row],[cena/enota brez DDV v EUR]]+Sklop5[[#This Row],[Davek (EUR)]]</f>
        <v>0</v>
      </c>
      <c r="S37" s="146">
        <f>+Sklop5[[#This Row],[cena/enota brez DDV v EUR]]*Sklop5[[#This Row],[Okvirna količina]]</f>
        <v>0</v>
      </c>
      <c r="T37" s="238">
        <f>+Sklop5[[#This Row],[Končna cena/enoto mere (EUR) z DDV]]*Sklop5[[#This Row],[Okvirna količina]]</f>
        <v>0</v>
      </c>
      <c r="U37" s="239"/>
    </row>
    <row r="38" spans="1:22" s="54" customFormat="1" ht="24">
      <c r="A38" s="141" t="s">
        <v>24</v>
      </c>
      <c r="B38" s="140" t="s">
        <v>500</v>
      </c>
      <c r="C38" s="154" t="s">
        <v>503</v>
      </c>
      <c r="D38" s="141" t="s">
        <v>0</v>
      </c>
      <c r="E38" s="282"/>
      <c r="F38" s="142">
        <v>100</v>
      </c>
      <c r="G38" s="151" t="s">
        <v>0</v>
      </c>
      <c r="H38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8" s="142" t="str">
        <f>IF(Sklop5[[#This Row],[ZAHTEVANA SHEMA KAKOVOSTI]]&lt;&gt;"",Sklop5[[#This Row],[Preračunana masa/volumen/kos na enoto kg]],"")</f>
        <v/>
      </c>
      <c r="J38" s="143"/>
      <c r="K38" s="144"/>
      <c r="L38" s="144"/>
      <c r="M38" s="145"/>
      <c r="N38" s="146"/>
      <c r="O38" s="146"/>
      <c r="P38" s="147"/>
      <c r="Q38" s="146">
        <f>+Sklop5[[#This Row],[cena/enota brez DDV v EUR]]*Sklop5[[#This Row],[Stopnja DDV (%)]]</f>
        <v>0</v>
      </c>
      <c r="R38" s="146">
        <f>+Sklop5[[#This Row],[cena/enota brez DDV v EUR]]+Sklop5[[#This Row],[Davek (EUR)]]</f>
        <v>0</v>
      </c>
      <c r="S38" s="146">
        <f>+Sklop5[[#This Row],[cena/enota brez DDV v EUR]]*Sklop5[[#This Row],[Okvirna količina]]</f>
        <v>0</v>
      </c>
      <c r="T38" s="238">
        <f>+Sklop5[[#This Row],[Končna cena/enoto mere (EUR) z DDV]]*Sklop5[[#This Row],[Okvirna količina]]</f>
        <v>0</v>
      </c>
      <c r="U38" s="239"/>
    </row>
    <row r="39" spans="1:22" s="54" customFormat="1" ht="12">
      <c r="A39" s="141" t="s">
        <v>25</v>
      </c>
      <c r="B39" s="140" t="s">
        <v>501</v>
      </c>
      <c r="C39" s="154" t="s">
        <v>503</v>
      </c>
      <c r="D39" s="141" t="s">
        <v>0</v>
      </c>
      <c r="E39" s="282"/>
      <c r="F39" s="142">
        <v>100</v>
      </c>
      <c r="G39" s="151" t="s">
        <v>0</v>
      </c>
      <c r="H39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142" t="str">
        <f>IF(Sklop5[[#This Row],[ZAHTEVANA SHEMA KAKOVOSTI]]&lt;&gt;"",Sklop5[[#This Row],[Preračunana masa/volumen/kos na enoto kg]],"")</f>
        <v/>
      </c>
      <c r="J39" s="143"/>
      <c r="K39" s="144"/>
      <c r="L39" s="144"/>
      <c r="M39" s="145"/>
      <c r="N39" s="146"/>
      <c r="O39" s="146"/>
      <c r="P39" s="147"/>
      <c r="Q39" s="146">
        <f>+Sklop5[[#This Row],[cena/enota brez DDV v EUR]]*Sklop5[[#This Row],[Stopnja DDV (%)]]</f>
        <v>0</v>
      </c>
      <c r="R39" s="146">
        <f>+Sklop5[[#This Row],[cena/enota brez DDV v EUR]]+Sklop5[[#This Row],[Davek (EUR)]]</f>
        <v>0</v>
      </c>
      <c r="S39" s="146">
        <f>+Sklop5[[#This Row],[cena/enota brez DDV v EUR]]*Sklop5[[#This Row],[Okvirna količina]]</f>
        <v>0</v>
      </c>
      <c r="T39" s="238">
        <f>+Sklop5[[#This Row],[Končna cena/enoto mere (EUR) z DDV]]*Sklop5[[#This Row],[Okvirna količina]]</f>
        <v>0</v>
      </c>
      <c r="U39" s="239"/>
    </row>
    <row r="40" spans="1:22" s="54" customFormat="1" ht="12">
      <c r="A40" s="141" t="s">
        <v>26</v>
      </c>
      <c r="B40" s="140" t="s">
        <v>502</v>
      </c>
      <c r="C40" s="154" t="s">
        <v>503</v>
      </c>
      <c r="D40" s="141" t="s">
        <v>0</v>
      </c>
      <c r="E40" s="282"/>
      <c r="F40" s="142">
        <v>100</v>
      </c>
      <c r="G40" s="151" t="s">
        <v>0</v>
      </c>
      <c r="H40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0" s="142" t="str">
        <f>IF(Sklop5[[#This Row],[ZAHTEVANA SHEMA KAKOVOSTI]]&lt;&gt;"",Sklop5[[#This Row],[Preračunana masa/volumen/kos na enoto kg]],"")</f>
        <v/>
      </c>
      <c r="J40" s="143"/>
      <c r="K40" s="144"/>
      <c r="L40" s="144"/>
      <c r="M40" s="145"/>
      <c r="N40" s="146"/>
      <c r="O40" s="146"/>
      <c r="P40" s="147"/>
      <c r="Q40" s="146">
        <f>+Sklop5[[#This Row],[cena/enota brez DDV v EUR]]*Sklop5[[#This Row],[Stopnja DDV (%)]]</f>
        <v>0</v>
      </c>
      <c r="R40" s="146">
        <f>+Sklop5[[#This Row],[cena/enota brez DDV v EUR]]+Sklop5[[#This Row],[Davek (EUR)]]</f>
        <v>0</v>
      </c>
      <c r="S40" s="146">
        <f>+Sklop5[[#This Row],[cena/enota brez DDV v EUR]]*Sklop5[[#This Row],[Okvirna količina]]</f>
        <v>0</v>
      </c>
      <c r="T40" s="238">
        <f>+Sklop5[[#This Row],[Končna cena/enoto mere (EUR) z DDV]]*Sklop5[[#This Row],[Okvirna količina]]</f>
        <v>0</v>
      </c>
      <c r="U40" s="239"/>
    </row>
    <row r="41" spans="1:22">
      <c r="A41" s="195" t="s">
        <v>180</v>
      </c>
      <c r="B41" s="255"/>
      <c r="C41" s="256"/>
      <c r="D41" s="256"/>
      <c r="E41" s="257"/>
      <c r="F41" s="258"/>
      <c r="G41" s="259"/>
      <c r="H41" s="260">
        <f>SUBTOTAL(109,Sklop5[Preračunana masa/volumen/kos na enoto kg])</f>
        <v>3690</v>
      </c>
      <c r="I41" s="260">
        <f>SUBTOTAL(109,Sklop5[Živila iz shem kakovosti (kg)])</f>
        <v>0</v>
      </c>
      <c r="J41" s="258"/>
      <c r="K41" s="261"/>
      <c r="L41" s="261"/>
      <c r="M41" s="262"/>
      <c r="N41" s="263"/>
      <c r="O41" s="263"/>
      <c r="P41" s="263"/>
      <c r="Q41" s="264"/>
      <c r="R41" s="258"/>
      <c r="S41" s="264">
        <f>SUBTOTAL(109,Sklop5[Vrednost za okvirno količino (EUR) brez DDV])</f>
        <v>0</v>
      </c>
      <c r="T41" s="264">
        <f>SUBTOTAL(109,Sklop5[Vrednost za okvirno količino (EUR) z DDV])</f>
        <v>0</v>
      </c>
      <c r="U41" s="196">
        <f>SUBTOTAL(103,Sklop5[Shema kakovosti
(nacionalne, evropske)
])</f>
        <v>0</v>
      </c>
    </row>
    <row r="42" spans="1:22" ht="15">
      <c r="A42" s="6"/>
      <c r="B42" s="4"/>
      <c r="C42" s="28"/>
      <c r="D42" s="28"/>
      <c r="E42" s="27"/>
      <c r="F42" s="7"/>
      <c r="H42" s="8"/>
      <c r="I42" s="8"/>
      <c r="J42" s="8"/>
      <c r="K42" s="8"/>
      <c r="L42" s="22"/>
      <c r="M42" s="22"/>
      <c r="N42" s="8"/>
      <c r="O42" s="8"/>
      <c r="P42" s="8"/>
      <c r="Q42" s="8"/>
      <c r="R42" s="8"/>
      <c r="S42" s="3"/>
      <c r="T42" s="3"/>
      <c r="U42" s="7"/>
    </row>
    <row r="43" spans="1:22">
      <c r="A43" s="46" t="s">
        <v>177</v>
      </c>
      <c r="B43" s="18"/>
      <c r="C43" s="30"/>
      <c r="D43" s="30"/>
      <c r="E43" s="108"/>
      <c r="Q43" s="46"/>
      <c r="R43" s="46"/>
      <c r="S43" s="46"/>
      <c r="T43" s="46"/>
    </row>
    <row r="44" spans="1:22">
      <c r="A44" s="13" t="s">
        <v>284</v>
      </c>
      <c r="B44" s="18"/>
      <c r="C44" s="30"/>
      <c r="D44" s="30"/>
      <c r="E44" s="108"/>
    </row>
    <row r="45" spans="1:22">
      <c r="A45" s="103" t="s">
        <v>253</v>
      </c>
      <c r="F45" s="67"/>
      <c r="G45" s="67"/>
      <c r="H45" s="31"/>
      <c r="I45" s="31"/>
      <c r="J45" s="31"/>
      <c r="K45" s="31"/>
      <c r="L45" s="53"/>
      <c r="M45" s="53"/>
      <c r="N45" s="31"/>
      <c r="O45" s="31"/>
      <c r="P45" s="31"/>
      <c r="Q45" s="31"/>
      <c r="R45" s="31"/>
    </row>
    <row r="46" spans="1:22">
      <c r="A46" s="347" t="s">
        <v>385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  <c r="R46" s="347"/>
      <c r="S46" s="347"/>
      <c r="T46" s="347"/>
      <c r="U46" s="347"/>
      <c r="V46" s="347"/>
    </row>
    <row r="47" spans="1:22">
      <c r="A47" s="103"/>
      <c r="F47" s="67"/>
      <c r="G47" s="67"/>
      <c r="H47" s="31"/>
      <c r="I47" s="31"/>
      <c r="J47" s="31"/>
      <c r="K47" s="31"/>
      <c r="L47" s="53"/>
      <c r="M47" s="53"/>
      <c r="N47" s="31"/>
      <c r="O47" s="31"/>
      <c r="P47" s="31"/>
      <c r="Q47" s="31"/>
      <c r="R47" s="31"/>
    </row>
    <row r="48" spans="1:22">
      <c r="E48" s="113"/>
      <c r="N48" s="31"/>
      <c r="O48" s="31"/>
      <c r="P48" s="31"/>
      <c r="Q48" s="31"/>
      <c r="R48" s="31"/>
    </row>
    <row r="49" spans="1:21">
      <c r="A49" s="103" t="s">
        <v>65</v>
      </c>
      <c r="F49" s="67"/>
      <c r="G49" s="67" t="s">
        <v>66</v>
      </c>
      <c r="H49" s="31"/>
      <c r="I49" s="31"/>
      <c r="J49" s="31"/>
      <c r="K49" s="31"/>
      <c r="L49" s="53"/>
      <c r="M49" s="53"/>
      <c r="N49" s="31"/>
      <c r="O49" s="31"/>
      <c r="P49" s="31"/>
      <c r="Q49" s="31" t="s">
        <v>67</v>
      </c>
      <c r="R49" s="31"/>
    </row>
    <row r="50" spans="1:21" ht="15">
      <c r="A50" s="6"/>
      <c r="B50" s="4"/>
      <c r="C50" s="28"/>
      <c r="D50" s="28"/>
      <c r="E50" s="27"/>
      <c r="F50" s="7"/>
      <c r="H50" s="8"/>
      <c r="I50" s="8"/>
      <c r="J50" s="8"/>
      <c r="K50" s="8"/>
      <c r="L50" s="22"/>
      <c r="M50" s="22"/>
      <c r="N50" s="8"/>
      <c r="O50" s="8"/>
      <c r="P50" s="8"/>
      <c r="Q50" s="8"/>
      <c r="R50" s="8"/>
      <c r="S50" s="3"/>
      <c r="T50" s="3"/>
      <c r="U50" s="7"/>
    </row>
    <row r="51" spans="1:21">
      <c r="B51" s="18"/>
      <c r="C51" s="30"/>
      <c r="D51" s="30"/>
      <c r="E51" s="108"/>
    </row>
    <row r="52" spans="1:21">
      <c r="B52" s="18"/>
      <c r="C52" s="30"/>
      <c r="D52" s="30"/>
      <c r="E52" s="108"/>
    </row>
    <row r="53" spans="1:21">
      <c r="B53" s="18"/>
      <c r="C53" s="30"/>
      <c r="D53" s="30"/>
      <c r="E53" s="108"/>
    </row>
    <row r="54" spans="1:21">
      <c r="B54" s="18"/>
      <c r="C54" s="30"/>
      <c r="D54" s="30"/>
      <c r="E54" s="108"/>
    </row>
    <row r="55" spans="1:21">
      <c r="B55" s="18"/>
      <c r="C55" s="30"/>
      <c r="D55" s="30"/>
      <c r="E55" s="108"/>
    </row>
    <row r="56" spans="1:21">
      <c r="B56" s="18"/>
      <c r="C56" s="30"/>
      <c r="D56" s="30"/>
      <c r="E56" s="108"/>
    </row>
    <row r="57" spans="1:21">
      <c r="B57" s="18"/>
      <c r="C57" s="30"/>
      <c r="D57" s="30"/>
      <c r="E57" s="108"/>
    </row>
    <row r="58" spans="1:21">
      <c r="B58" s="18"/>
      <c r="C58" s="30"/>
      <c r="D58" s="30"/>
      <c r="E58" s="108"/>
    </row>
    <row r="59" spans="1:21">
      <c r="B59" s="18"/>
      <c r="C59" s="30"/>
      <c r="D59" s="30"/>
      <c r="E59" s="108"/>
    </row>
    <row r="60" spans="1:21">
      <c r="B60" s="18"/>
      <c r="C60" s="30"/>
      <c r="D60" s="30"/>
      <c r="E60" s="108"/>
    </row>
    <row r="61" spans="1:21">
      <c r="B61" s="18"/>
      <c r="C61" s="30"/>
      <c r="D61" s="30"/>
      <c r="E61" s="108"/>
    </row>
    <row r="62" spans="1:21">
      <c r="B62" s="18"/>
      <c r="C62" s="30"/>
      <c r="D62" s="30"/>
      <c r="E62" s="108"/>
    </row>
    <row r="63" spans="1:21">
      <c r="B63" s="18"/>
      <c r="C63" s="30"/>
      <c r="D63" s="30"/>
      <c r="E63" s="108"/>
    </row>
    <row r="64" spans="1:21">
      <c r="B64" s="18"/>
      <c r="C64" s="30"/>
      <c r="D64" s="30"/>
      <c r="E64" s="108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</sheetData>
  <sheetProtection insertRows="0" deleteRows="0"/>
  <protectedRanges>
    <protectedRange sqref="J41:P1048576 U41:U1048576 U1:U40 J1:P40" name="Obseg1"/>
  </protectedRanges>
  <mergeCells count="8">
    <mergeCell ref="B13:K13"/>
    <mergeCell ref="A46:V46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6"/>
  <sheetViews>
    <sheetView zoomScaleNormal="100" zoomScaleSheetLayoutView="100" workbookViewId="0">
      <selection activeCell="P12" sqref="P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pred_rekapitulacija'!A19</f>
        <v>6.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pred_rekapitulacija'!B19</f>
        <v>ZAMRZNJENA ZELENJAVA IN SADJE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162" t="s">
        <v>504</v>
      </c>
      <c r="C16" s="154" t="s">
        <v>603</v>
      </c>
      <c r="D16" s="298" t="s">
        <v>0</v>
      </c>
      <c r="E16" s="125"/>
      <c r="F16" s="126">
        <v>50</v>
      </c>
      <c r="G16" s="165" t="s">
        <v>0</v>
      </c>
      <c r="H16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82" t="str">
        <f>IF(Sklop6[[#This Row],[ZAHTEVANA SHEMA KAKOVOSTI]]&lt;&gt;"",Sklop6[[#This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+Sklop6[[#This Row],[cena/enota brez DDV v EUR]]*Sklop6[[#This Row],[Stopnja DDV (%)]]</f>
        <v>0</v>
      </c>
      <c r="R16" s="85">
        <f>+Sklop6[[#This Row],[cena/enota brez DDV v EUR]]+Sklop6[[#This Row],[Davek (EUR)]]</f>
        <v>0</v>
      </c>
      <c r="S16" s="85">
        <f>+Sklop6[[#This Row],[cena/enota brez DDV v EUR]]*Sklop6[[#This Row],[Okvirna količina]]</f>
        <v>0</v>
      </c>
      <c r="T16" s="85">
        <f>+Sklop6[[#This Row],[Končna cena/enoto mere (EUR) z DDV]]*Sklop6[[#This Row],[Okvirna količina]]</f>
        <v>0</v>
      </c>
      <c r="U16" s="99"/>
    </row>
    <row r="17" spans="1:21" s="54" customFormat="1" ht="24">
      <c r="A17" s="81" t="s">
        <v>3</v>
      </c>
      <c r="B17" s="162" t="s">
        <v>505</v>
      </c>
      <c r="C17" s="154" t="s">
        <v>603</v>
      </c>
      <c r="D17" s="79" t="s">
        <v>0</v>
      </c>
      <c r="E17" s="125"/>
      <c r="F17" s="126">
        <v>100</v>
      </c>
      <c r="G17" s="165" t="s">
        <v>0</v>
      </c>
      <c r="H17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82" t="str">
        <f>IF(Sklop6[[#This Row],[ZAHTEVANA SHEMA KAKOVOSTI]]&lt;&gt;"",Sklop6[[#This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+Sklop6[[#This Row],[cena/enota brez DDV v EUR]]*Sklop6[[#This Row],[Stopnja DDV (%)]]</f>
        <v>0</v>
      </c>
      <c r="R17" s="89">
        <f>+Sklop6[[#This Row],[cena/enota brez DDV v EUR]]+Sklop6[[#This Row],[Davek (EUR)]]</f>
        <v>0</v>
      </c>
      <c r="S17" s="89">
        <f>+Sklop6[[#This Row],[cena/enota brez DDV v EUR]]*Sklop6[[#This Row],[Okvirna količina]]</f>
        <v>0</v>
      </c>
      <c r="T17" s="89">
        <f>+Sklop6[[#This Row],[Končna cena/enoto mere (EUR) z DDV]]*Sklop6[[#This Row],[Okvirna količina]]</f>
        <v>0</v>
      </c>
      <c r="U17" s="100"/>
    </row>
    <row r="18" spans="1:21" s="54" customFormat="1" ht="24">
      <c r="A18" s="81" t="s">
        <v>4</v>
      </c>
      <c r="B18" s="162" t="s">
        <v>506</v>
      </c>
      <c r="C18" s="154" t="s">
        <v>603</v>
      </c>
      <c r="D18" s="300" t="s">
        <v>0</v>
      </c>
      <c r="E18" s="125"/>
      <c r="F18" s="126">
        <v>100</v>
      </c>
      <c r="G18" s="165" t="s">
        <v>0</v>
      </c>
      <c r="H18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82" t="str">
        <f>IF(Sklop6[[#This Row],[ZAHTEVANA SHEMA KAKOVOSTI]]&lt;&gt;"",Sklop6[[#This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+Sklop6[[#This Row],[cena/enota brez DDV v EUR]]*Sklop6[[#This Row],[Stopnja DDV (%)]]</f>
        <v>0</v>
      </c>
      <c r="R18" s="89">
        <f>+Sklop6[[#This Row],[cena/enota brez DDV v EUR]]+Sklop6[[#This Row],[Davek (EUR)]]</f>
        <v>0</v>
      </c>
      <c r="S18" s="89">
        <f>+Sklop6[[#This Row],[cena/enota brez DDV v EUR]]*Sklop6[[#This Row],[Okvirna količina]]</f>
        <v>0</v>
      </c>
      <c r="T18" s="89">
        <f>+Sklop6[[#This Row],[Končna cena/enoto mere (EUR) z DDV]]*Sklop6[[#This Row],[Okvirna količina]]</f>
        <v>0</v>
      </c>
      <c r="U18" s="100"/>
    </row>
    <row r="19" spans="1:21" s="54" customFormat="1" ht="24">
      <c r="A19" s="81" t="s">
        <v>5</v>
      </c>
      <c r="B19" s="162" t="s">
        <v>507</v>
      </c>
      <c r="C19" s="154" t="s">
        <v>603</v>
      </c>
      <c r="D19" s="300" t="s">
        <v>0</v>
      </c>
      <c r="E19" s="125"/>
      <c r="F19" s="126">
        <v>100</v>
      </c>
      <c r="G19" s="165" t="s">
        <v>0</v>
      </c>
      <c r="H19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9" s="82" t="str">
        <f>IF(Sklop6[[#This Row],[ZAHTEVANA SHEMA KAKOVOSTI]]&lt;&gt;"",Sklop6[[#This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+Sklop6[[#This Row],[cena/enota brez DDV v EUR]]*Sklop6[[#This Row],[Stopnja DDV (%)]]</f>
        <v>0</v>
      </c>
      <c r="R19" s="89">
        <f>+Sklop6[[#This Row],[cena/enota brez DDV v EUR]]+Sklop6[[#This Row],[Davek (EUR)]]</f>
        <v>0</v>
      </c>
      <c r="S19" s="89">
        <f>+Sklop6[[#This Row],[cena/enota brez DDV v EUR]]*Sklop6[[#This Row],[Okvirna količina]]</f>
        <v>0</v>
      </c>
      <c r="T19" s="89">
        <f>+Sklop6[[#This Row],[Končna cena/enoto mere (EUR) z DDV]]*Sklop6[[#This Row],[Okvirna količina]]</f>
        <v>0</v>
      </c>
      <c r="U19" s="100"/>
    </row>
    <row r="20" spans="1:21" s="54" customFormat="1" ht="36">
      <c r="A20" s="81" t="s">
        <v>6</v>
      </c>
      <c r="B20" s="162" t="s">
        <v>508</v>
      </c>
      <c r="C20" s="154" t="s">
        <v>603</v>
      </c>
      <c r="D20" s="300" t="s">
        <v>0</v>
      </c>
      <c r="E20" s="125"/>
      <c r="F20" s="126">
        <v>350</v>
      </c>
      <c r="G20" s="165" t="s">
        <v>0</v>
      </c>
      <c r="H20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0" s="142" t="str">
        <f>IF(Sklop6[[#This Row],[ZAHTEVANA SHEMA KAKOVOSTI]]&lt;&gt;"",Sklop6[[#This Row],[Preračunana masa/volumen/kos na enoto kg]],"")</f>
        <v/>
      </c>
      <c r="J20" s="143"/>
      <c r="K20" s="144"/>
      <c r="L20" s="144"/>
      <c r="M20" s="145"/>
      <c r="N20" s="146"/>
      <c r="O20" s="146"/>
      <c r="P20" s="147"/>
      <c r="Q20" s="146">
        <f>+Sklop6[[#This Row],[cena/enota brez DDV v EUR]]*Sklop6[[#This Row],[Stopnja DDV (%)]]</f>
        <v>0</v>
      </c>
      <c r="R20" s="146">
        <f>+Sklop6[[#This Row],[cena/enota brez DDV v EUR]]+Sklop6[[#This Row],[Davek (EUR)]]</f>
        <v>0</v>
      </c>
      <c r="S20" s="146">
        <f>+Sklop6[[#This Row],[cena/enota brez DDV v EUR]]*Sklop6[[#This Row],[Okvirna količina]]</f>
        <v>0</v>
      </c>
      <c r="T20" s="238">
        <f>+Sklop6[[#This Row],[Končna cena/enoto mere (EUR) z DDV]]*Sklop6[[#This Row],[Okvirna količina]]</f>
        <v>0</v>
      </c>
      <c r="U20" s="239"/>
    </row>
    <row r="21" spans="1:21" s="54" customFormat="1" ht="36">
      <c r="A21" s="81" t="s">
        <v>7</v>
      </c>
      <c r="B21" s="162" t="s">
        <v>509</v>
      </c>
      <c r="C21" s="154" t="s">
        <v>603</v>
      </c>
      <c r="D21" s="300" t="s">
        <v>0</v>
      </c>
      <c r="E21" s="125"/>
      <c r="F21" s="126">
        <v>20</v>
      </c>
      <c r="G21" s="165" t="s">
        <v>0</v>
      </c>
      <c r="H21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1" s="142" t="str">
        <f>IF(Sklop6[[#This Row],[ZAHTEVANA SHEMA KAKOVOSTI]]&lt;&gt;"",Sklop6[[#This Row],[Preračunana masa/volumen/kos na enoto kg]],"")</f>
        <v/>
      </c>
      <c r="J21" s="143"/>
      <c r="K21" s="144"/>
      <c r="L21" s="144"/>
      <c r="M21" s="145"/>
      <c r="N21" s="146"/>
      <c r="O21" s="146"/>
      <c r="P21" s="147"/>
      <c r="Q21" s="146">
        <f>+Sklop6[[#This Row],[cena/enota brez DDV v EUR]]*Sklop6[[#This Row],[Stopnja DDV (%)]]</f>
        <v>0</v>
      </c>
      <c r="R21" s="146">
        <f>+Sklop6[[#This Row],[cena/enota brez DDV v EUR]]+Sklop6[[#This Row],[Davek (EUR)]]</f>
        <v>0</v>
      </c>
      <c r="S21" s="146">
        <f>+Sklop6[[#This Row],[cena/enota brez DDV v EUR]]*Sklop6[[#This Row],[Okvirna količina]]</f>
        <v>0</v>
      </c>
      <c r="T21" s="238">
        <f>+Sklop6[[#This Row],[Končna cena/enoto mere (EUR) z DDV]]*Sklop6[[#This Row],[Okvirna količina]]</f>
        <v>0</v>
      </c>
      <c r="U21" s="239"/>
    </row>
    <row r="22" spans="1:21" s="54" customFormat="1" ht="48">
      <c r="A22" s="81" t="s">
        <v>8</v>
      </c>
      <c r="B22" s="162" t="s">
        <v>510</v>
      </c>
      <c r="C22" s="154" t="s">
        <v>603</v>
      </c>
      <c r="D22" s="300" t="s">
        <v>0</v>
      </c>
      <c r="E22" s="125"/>
      <c r="F22" s="126">
        <v>350</v>
      </c>
      <c r="G22" s="165" t="s">
        <v>0</v>
      </c>
      <c r="H22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2" s="142" t="str">
        <f>IF(Sklop6[[#This Row],[ZAHTEVANA SHEMA KAKOVOSTI]]&lt;&gt;"",Sklop6[[#This Row],[Preračunana masa/volumen/kos na enoto kg]],"")</f>
        <v/>
      </c>
      <c r="J22" s="143"/>
      <c r="K22" s="144"/>
      <c r="L22" s="144"/>
      <c r="M22" s="145"/>
      <c r="N22" s="146"/>
      <c r="O22" s="146"/>
      <c r="P22" s="147"/>
      <c r="Q22" s="146">
        <f>+Sklop6[[#This Row],[cena/enota brez DDV v EUR]]*Sklop6[[#This Row],[Stopnja DDV (%)]]</f>
        <v>0</v>
      </c>
      <c r="R22" s="146">
        <f>+Sklop6[[#This Row],[cena/enota brez DDV v EUR]]+Sklop6[[#This Row],[Davek (EUR)]]</f>
        <v>0</v>
      </c>
      <c r="S22" s="146">
        <f>+Sklop6[[#This Row],[cena/enota brez DDV v EUR]]*Sklop6[[#This Row],[Okvirna količina]]</f>
        <v>0</v>
      </c>
      <c r="T22" s="238">
        <f>+Sklop6[[#This Row],[Končna cena/enoto mere (EUR) z DDV]]*Sklop6[[#This Row],[Okvirna količina]]</f>
        <v>0</v>
      </c>
      <c r="U22" s="239"/>
    </row>
    <row r="23" spans="1:21" s="54" customFormat="1" ht="12">
      <c r="A23" s="81" t="s">
        <v>9</v>
      </c>
      <c r="B23" s="162" t="s">
        <v>511</v>
      </c>
      <c r="C23" s="154" t="s">
        <v>282</v>
      </c>
      <c r="D23" s="300" t="s">
        <v>157</v>
      </c>
      <c r="E23" s="125"/>
      <c r="F23" s="126">
        <v>150</v>
      </c>
      <c r="G23" s="165" t="s">
        <v>0</v>
      </c>
      <c r="H23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3" s="142" t="str">
        <f>IF(Sklop6[[#This Row],[ZAHTEVANA SHEMA KAKOVOSTI]]&lt;&gt;"",Sklop6[[#This Row],[Preračunana masa/volumen/kos na enoto kg]],"")</f>
        <v/>
      </c>
      <c r="J23" s="143"/>
      <c r="K23" s="144"/>
      <c r="L23" s="144"/>
      <c r="M23" s="145"/>
      <c r="N23" s="146"/>
      <c r="O23" s="146"/>
      <c r="P23" s="147"/>
      <c r="Q23" s="146">
        <f>+Sklop6[[#This Row],[cena/enota brez DDV v EUR]]*Sklop6[[#This Row],[Stopnja DDV (%)]]</f>
        <v>0</v>
      </c>
      <c r="R23" s="146">
        <f>+Sklop6[[#This Row],[cena/enota brez DDV v EUR]]+Sklop6[[#This Row],[Davek (EUR)]]</f>
        <v>0</v>
      </c>
      <c r="S23" s="146">
        <f>+Sklop6[[#This Row],[cena/enota brez DDV v EUR]]*Sklop6[[#This Row],[Okvirna količina]]</f>
        <v>0</v>
      </c>
      <c r="T23" s="238">
        <f>+Sklop6[[#This Row],[Končna cena/enoto mere (EUR) z DDV]]*Sklop6[[#This Row],[Okvirna količina]]</f>
        <v>0</v>
      </c>
      <c r="U23" s="239"/>
    </row>
    <row r="24" spans="1:21" s="54" customFormat="1" ht="48">
      <c r="A24" s="81" t="s">
        <v>10</v>
      </c>
      <c r="B24" s="162" t="s">
        <v>512</v>
      </c>
      <c r="C24" s="154" t="s">
        <v>603</v>
      </c>
      <c r="D24" s="300" t="s">
        <v>0</v>
      </c>
      <c r="E24" s="125"/>
      <c r="F24" s="126">
        <v>250</v>
      </c>
      <c r="G24" s="165" t="s">
        <v>0</v>
      </c>
      <c r="H24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4" s="142" t="str">
        <f>IF(Sklop6[[#This Row],[ZAHTEVANA SHEMA KAKOVOSTI]]&lt;&gt;"",Sklop6[[#This Row],[Preračunana masa/volumen/kos na enoto kg]],"")</f>
        <v/>
      </c>
      <c r="J24" s="143"/>
      <c r="K24" s="144"/>
      <c r="L24" s="144"/>
      <c r="M24" s="145"/>
      <c r="N24" s="146"/>
      <c r="O24" s="146"/>
      <c r="P24" s="147"/>
      <c r="Q24" s="146">
        <f>+Sklop6[[#This Row],[cena/enota brez DDV v EUR]]*Sklop6[[#This Row],[Stopnja DDV (%)]]</f>
        <v>0</v>
      </c>
      <c r="R24" s="146">
        <f>+Sklop6[[#This Row],[cena/enota brez DDV v EUR]]+Sklop6[[#This Row],[Davek (EUR)]]</f>
        <v>0</v>
      </c>
      <c r="S24" s="146">
        <f>+Sklop6[[#This Row],[cena/enota brez DDV v EUR]]*Sklop6[[#This Row],[Okvirna količina]]</f>
        <v>0</v>
      </c>
      <c r="T24" s="238">
        <f>+Sklop6[[#This Row],[Končna cena/enoto mere (EUR) z DDV]]*Sklop6[[#This Row],[Okvirna količina]]</f>
        <v>0</v>
      </c>
      <c r="U24" s="239"/>
    </row>
    <row r="25" spans="1:21" s="54" customFormat="1" ht="36">
      <c r="A25" s="81" t="s">
        <v>11</v>
      </c>
      <c r="B25" s="162" t="s">
        <v>513</v>
      </c>
      <c r="C25" s="154" t="s">
        <v>603</v>
      </c>
      <c r="D25" s="300" t="s">
        <v>0</v>
      </c>
      <c r="E25" s="125"/>
      <c r="F25" s="126">
        <v>100</v>
      </c>
      <c r="G25" s="165" t="s">
        <v>0</v>
      </c>
      <c r="H25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142" t="str">
        <f>IF(Sklop6[[#This Row],[ZAHTEVANA SHEMA KAKOVOSTI]]&lt;&gt;"",Sklop6[[#This Row],[Preračunana masa/volumen/kos na enoto kg]],"")</f>
        <v/>
      </c>
      <c r="J25" s="143"/>
      <c r="K25" s="144"/>
      <c r="L25" s="144"/>
      <c r="M25" s="145"/>
      <c r="N25" s="146"/>
      <c r="O25" s="146"/>
      <c r="P25" s="147"/>
      <c r="Q25" s="146">
        <f>+Sklop6[[#This Row],[cena/enota brez DDV v EUR]]*Sklop6[[#This Row],[Stopnja DDV (%)]]</f>
        <v>0</v>
      </c>
      <c r="R25" s="146">
        <f>+Sklop6[[#This Row],[cena/enota brez DDV v EUR]]+Sklop6[[#This Row],[Davek (EUR)]]</f>
        <v>0</v>
      </c>
      <c r="S25" s="146">
        <f>+Sklop6[[#This Row],[cena/enota brez DDV v EUR]]*Sklop6[[#This Row],[Okvirna količina]]</f>
        <v>0</v>
      </c>
      <c r="T25" s="238">
        <f>+Sklop6[[#This Row],[Končna cena/enoto mere (EUR) z DDV]]*Sklop6[[#This Row],[Okvirna količina]]</f>
        <v>0</v>
      </c>
      <c r="U25" s="239"/>
    </row>
    <row r="26" spans="1:21" s="54" customFormat="1" ht="36">
      <c r="A26" s="81" t="s">
        <v>12</v>
      </c>
      <c r="B26" s="162" t="s">
        <v>514</v>
      </c>
      <c r="C26" s="154" t="s">
        <v>603</v>
      </c>
      <c r="D26" s="300" t="s">
        <v>0</v>
      </c>
      <c r="E26" s="125"/>
      <c r="F26" s="126">
        <v>80</v>
      </c>
      <c r="G26" s="165" t="s">
        <v>0</v>
      </c>
      <c r="H26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6" s="142" t="str">
        <f>IF(Sklop6[[#This Row],[ZAHTEVANA SHEMA KAKOVOSTI]]&lt;&gt;"",Sklop6[[#This Row],[Preračunana masa/volumen/kos na enoto kg]],"")</f>
        <v/>
      </c>
      <c r="J26" s="143"/>
      <c r="K26" s="144"/>
      <c r="L26" s="144"/>
      <c r="M26" s="145"/>
      <c r="N26" s="146"/>
      <c r="O26" s="146"/>
      <c r="P26" s="147"/>
      <c r="Q26" s="146">
        <f>+Sklop6[[#This Row],[cena/enota brez DDV v EUR]]*Sklop6[[#This Row],[Stopnja DDV (%)]]</f>
        <v>0</v>
      </c>
      <c r="R26" s="146">
        <f>+Sklop6[[#This Row],[cena/enota brez DDV v EUR]]+Sklop6[[#This Row],[Davek (EUR)]]</f>
        <v>0</v>
      </c>
      <c r="S26" s="146">
        <f>+Sklop6[[#This Row],[cena/enota brez DDV v EUR]]*Sklop6[[#This Row],[Okvirna količina]]</f>
        <v>0</v>
      </c>
      <c r="T26" s="238">
        <f>+Sklop6[[#This Row],[Končna cena/enoto mere (EUR) z DDV]]*Sklop6[[#This Row],[Okvirna količina]]</f>
        <v>0</v>
      </c>
      <c r="U26" s="239"/>
    </row>
    <row r="27" spans="1:21" s="54" customFormat="1" ht="36">
      <c r="A27" s="81" t="s">
        <v>13</v>
      </c>
      <c r="B27" s="162" t="s">
        <v>515</v>
      </c>
      <c r="C27" s="154" t="s">
        <v>603</v>
      </c>
      <c r="D27" s="300" t="s">
        <v>0</v>
      </c>
      <c r="E27" s="125"/>
      <c r="F27" s="126">
        <v>300</v>
      </c>
      <c r="G27" s="165" t="s">
        <v>0</v>
      </c>
      <c r="H27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7" s="142" t="str">
        <f>IF(Sklop6[[#This Row],[ZAHTEVANA SHEMA KAKOVOSTI]]&lt;&gt;"",Sklop6[[#This Row],[Preračunana masa/volumen/kos na enoto kg]],"")</f>
        <v/>
      </c>
      <c r="J27" s="143"/>
      <c r="K27" s="144"/>
      <c r="L27" s="144"/>
      <c r="M27" s="145"/>
      <c r="N27" s="146"/>
      <c r="O27" s="146"/>
      <c r="P27" s="147"/>
      <c r="Q27" s="146">
        <f>+Sklop6[[#This Row],[cena/enota brez DDV v EUR]]*Sklop6[[#This Row],[Stopnja DDV (%)]]</f>
        <v>0</v>
      </c>
      <c r="R27" s="146">
        <f>+Sklop6[[#This Row],[cena/enota brez DDV v EUR]]+Sklop6[[#This Row],[Davek (EUR)]]</f>
        <v>0</v>
      </c>
      <c r="S27" s="146">
        <f>+Sklop6[[#This Row],[cena/enota brez DDV v EUR]]*Sklop6[[#This Row],[Okvirna količina]]</f>
        <v>0</v>
      </c>
      <c r="T27" s="238">
        <f>+Sklop6[[#This Row],[Končna cena/enoto mere (EUR) z DDV]]*Sklop6[[#This Row],[Okvirna količina]]</f>
        <v>0</v>
      </c>
      <c r="U27" s="239"/>
    </row>
    <row r="28" spans="1:21" s="54" customFormat="1" ht="36">
      <c r="A28" s="81" t="s">
        <v>14</v>
      </c>
      <c r="B28" s="162" t="s">
        <v>516</v>
      </c>
      <c r="C28" s="154" t="s">
        <v>603</v>
      </c>
      <c r="D28" s="300" t="s">
        <v>0</v>
      </c>
      <c r="E28" s="125"/>
      <c r="F28" s="126">
        <v>250</v>
      </c>
      <c r="G28" s="165" t="s">
        <v>0</v>
      </c>
      <c r="H28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8" s="142" t="str">
        <f>IF(Sklop6[[#This Row],[ZAHTEVANA SHEMA KAKOVOSTI]]&lt;&gt;"",Sklop6[[#This Row],[Preračunana masa/volumen/kos na enoto kg]],"")</f>
        <v/>
      </c>
      <c r="J28" s="143"/>
      <c r="K28" s="144"/>
      <c r="L28" s="144"/>
      <c r="M28" s="145"/>
      <c r="N28" s="146"/>
      <c r="O28" s="146"/>
      <c r="P28" s="147"/>
      <c r="Q28" s="146">
        <f>+Sklop6[[#This Row],[cena/enota brez DDV v EUR]]*Sklop6[[#This Row],[Stopnja DDV (%)]]</f>
        <v>0</v>
      </c>
      <c r="R28" s="146">
        <f>+Sklop6[[#This Row],[cena/enota brez DDV v EUR]]+Sklop6[[#This Row],[Davek (EUR)]]</f>
        <v>0</v>
      </c>
      <c r="S28" s="146">
        <f>+Sklop6[[#This Row],[cena/enota brez DDV v EUR]]*Sklop6[[#This Row],[Okvirna količina]]</f>
        <v>0</v>
      </c>
      <c r="T28" s="238">
        <f>+Sklop6[[#This Row],[Končna cena/enoto mere (EUR) z DDV]]*Sklop6[[#This Row],[Okvirna količina]]</f>
        <v>0</v>
      </c>
      <c r="U28" s="239"/>
    </row>
    <row r="29" spans="1:21" s="54" customFormat="1" ht="36">
      <c r="A29" s="81" t="s">
        <v>15</v>
      </c>
      <c r="B29" s="162" t="s">
        <v>517</v>
      </c>
      <c r="C29" s="154" t="s">
        <v>603</v>
      </c>
      <c r="D29" s="300" t="s">
        <v>0</v>
      </c>
      <c r="E29" s="125"/>
      <c r="F29" s="126">
        <v>70</v>
      </c>
      <c r="G29" s="165" t="s">
        <v>0</v>
      </c>
      <c r="H29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9" s="142" t="str">
        <f>IF(Sklop6[[#This Row],[ZAHTEVANA SHEMA KAKOVOSTI]]&lt;&gt;"",Sklop6[[#This Row],[Preračunana masa/volumen/kos na enoto kg]],"")</f>
        <v/>
      </c>
      <c r="J29" s="143"/>
      <c r="K29" s="144"/>
      <c r="L29" s="144"/>
      <c r="M29" s="145"/>
      <c r="N29" s="146"/>
      <c r="O29" s="146"/>
      <c r="P29" s="147"/>
      <c r="Q29" s="146">
        <f>+Sklop6[[#This Row],[cena/enota brez DDV v EUR]]*Sklop6[[#This Row],[Stopnja DDV (%)]]</f>
        <v>0</v>
      </c>
      <c r="R29" s="146">
        <f>+Sklop6[[#This Row],[cena/enota brez DDV v EUR]]+Sklop6[[#This Row],[Davek (EUR)]]</f>
        <v>0</v>
      </c>
      <c r="S29" s="146">
        <f>+Sklop6[[#This Row],[cena/enota brez DDV v EUR]]*Sklop6[[#This Row],[Okvirna količina]]</f>
        <v>0</v>
      </c>
      <c r="T29" s="238">
        <f>+Sklop6[[#This Row],[Končna cena/enoto mere (EUR) z DDV]]*Sklop6[[#This Row],[Okvirna količina]]</f>
        <v>0</v>
      </c>
      <c r="U29" s="239"/>
    </row>
    <row r="30" spans="1:21" s="54" customFormat="1" ht="24">
      <c r="A30" s="81" t="s">
        <v>16</v>
      </c>
      <c r="B30" s="162" t="s">
        <v>518</v>
      </c>
      <c r="C30" s="154">
        <v>1</v>
      </c>
      <c r="D30" s="300" t="s">
        <v>0</v>
      </c>
      <c r="E30" s="125"/>
      <c r="F30" s="126">
        <v>70</v>
      </c>
      <c r="G30" s="165" t="s">
        <v>0</v>
      </c>
      <c r="H30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30" s="142" t="str">
        <f>IF(Sklop6[[#This Row],[ZAHTEVANA SHEMA KAKOVOSTI]]&lt;&gt;"",Sklop6[[#This Row],[Preračunana masa/volumen/kos na enoto kg]],"")</f>
        <v/>
      </c>
      <c r="J30" s="143"/>
      <c r="K30" s="144"/>
      <c r="L30" s="144"/>
      <c r="M30" s="145"/>
      <c r="N30" s="146"/>
      <c r="O30" s="146"/>
      <c r="P30" s="147"/>
      <c r="Q30" s="146">
        <f>+Sklop6[[#This Row],[cena/enota brez DDV v EUR]]*Sklop6[[#This Row],[Stopnja DDV (%)]]</f>
        <v>0</v>
      </c>
      <c r="R30" s="146">
        <f>+Sklop6[[#This Row],[cena/enota brez DDV v EUR]]+Sklop6[[#This Row],[Davek (EUR)]]</f>
        <v>0</v>
      </c>
      <c r="S30" s="146">
        <f>+Sklop6[[#This Row],[cena/enota brez DDV v EUR]]*Sklop6[[#This Row],[Okvirna količina]]</f>
        <v>0</v>
      </c>
      <c r="T30" s="238">
        <f>+Sklop6[[#This Row],[Končna cena/enoto mere (EUR) z DDV]]*Sklop6[[#This Row],[Okvirna količina]]</f>
        <v>0</v>
      </c>
      <c r="U30" s="239"/>
    </row>
    <row r="31" spans="1:21" s="54" customFormat="1" ht="132">
      <c r="A31" s="81" t="s">
        <v>17</v>
      </c>
      <c r="B31" s="162" t="s">
        <v>519</v>
      </c>
      <c r="C31" s="154" t="s">
        <v>603</v>
      </c>
      <c r="D31" s="300" t="s">
        <v>0</v>
      </c>
      <c r="E31" s="125"/>
      <c r="F31" s="126">
        <v>100</v>
      </c>
      <c r="G31" s="165" t="s">
        <v>0</v>
      </c>
      <c r="H31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142" t="str">
        <f>IF(Sklop6[[#This Row],[ZAHTEVANA SHEMA KAKOVOSTI]]&lt;&gt;"",Sklop6[[#This Row],[Preračunana masa/volumen/kos na enoto kg]],"")</f>
        <v/>
      </c>
      <c r="J31" s="143"/>
      <c r="K31" s="144"/>
      <c r="L31" s="144"/>
      <c r="M31" s="145"/>
      <c r="N31" s="146"/>
      <c r="O31" s="146"/>
      <c r="P31" s="147"/>
      <c r="Q31" s="146">
        <f>+Sklop6[[#This Row],[cena/enota brez DDV v EUR]]*Sklop6[[#This Row],[Stopnja DDV (%)]]</f>
        <v>0</v>
      </c>
      <c r="R31" s="146">
        <f>+Sklop6[[#This Row],[cena/enota brez DDV v EUR]]+Sklop6[[#This Row],[Davek (EUR)]]</f>
        <v>0</v>
      </c>
      <c r="S31" s="146">
        <f>+Sklop6[[#This Row],[cena/enota brez DDV v EUR]]*Sklop6[[#This Row],[Okvirna količina]]</f>
        <v>0</v>
      </c>
      <c r="T31" s="238">
        <f>+Sklop6[[#This Row],[Končna cena/enoto mere (EUR) z DDV]]*Sklop6[[#This Row],[Okvirna količina]]</f>
        <v>0</v>
      </c>
      <c r="U31" s="239"/>
    </row>
    <row r="32" spans="1:21" s="54" customFormat="1" ht="120">
      <c r="A32" s="81" t="s">
        <v>18</v>
      </c>
      <c r="B32" s="162" t="s">
        <v>520</v>
      </c>
      <c r="C32" s="154" t="s">
        <v>603</v>
      </c>
      <c r="D32" s="300" t="s">
        <v>0</v>
      </c>
      <c r="E32" s="125"/>
      <c r="F32" s="126">
        <v>250</v>
      </c>
      <c r="G32" s="165" t="s">
        <v>0</v>
      </c>
      <c r="H32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2" s="142" t="str">
        <f>IF(Sklop6[[#This Row],[ZAHTEVANA SHEMA KAKOVOSTI]]&lt;&gt;"",Sklop6[[#This Row],[Preračunana masa/volumen/kos na enoto kg]],"")</f>
        <v/>
      </c>
      <c r="J32" s="143"/>
      <c r="K32" s="144"/>
      <c r="L32" s="144"/>
      <c r="M32" s="145"/>
      <c r="N32" s="146"/>
      <c r="O32" s="146"/>
      <c r="P32" s="147"/>
      <c r="Q32" s="146">
        <f>+Sklop6[[#This Row],[cena/enota brez DDV v EUR]]*Sklop6[[#This Row],[Stopnja DDV (%)]]</f>
        <v>0</v>
      </c>
      <c r="R32" s="146">
        <f>+Sklop6[[#This Row],[cena/enota brez DDV v EUR]]+Sklop6[[#This Row],[Davek (EUR)]]</f>
        <v>0</v>
      </c>
      <c r="S32" s="146">
        <f>+Sklop6[[#This Row],[cena/enota brez DDV v EUR]]*Sklop6[[#This Row],[Okvirna količina]]</f>
        <v>0</v>
      </c>
      <c r="T32" s="238">
        <f>+Sklop6[[#This Row],[Končna cena/enoto mere (EUR) z DDV]]*Sklop6[[#This Row],[Okvirna količina]]</f>
        <v>0</v>
      </c>
      <c r="U32" s="239"/>
    </row>
    <row r="33" spans="1:21" s="54" customFormat="1" ht="36">
      <c r="A33" s="81" t="s">
        <v>19</v>
      </c>
      <c r="B33" s="162" t="s">
        <v>521</v>
      </c>
      <c r="C33" s="154" t="s">
        <v>603</v>
      </c>
      <c r="D33" s="300" t="s">
        <v>0</v>
      </c>
      <c r="E33" s="125"/>
      <c r="F33" s="126">
        <v>20</v>
      </c>
      <c r="G33" s="165" t="s">
        <v>0</v>
      </c>
      <c r="H33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3" s="142" t="str">
        <f>IF(Sklop6[[#This Row],[ZAHTEVANA SHEMA KAKOVOSTI]]&lt;&gt;"",Sklop6[[#This Row],[Preračunana masa/volumen/kos na enoto kg]],"")</f>
        <v/>
      </c>
      <c r="J33" s="143"/>
      <c r="K33" s="144"/>
      <c r="L33" s="144"/>
      <c r="M33" s="145"/>
      <c r="N33" s="146"/>
      <c r="O33" s="146"/>
      <c r="P33" s="147"/>
      <c r="Q33" s="146">
        <f>+Sklop6[[#This Row],[cena/enota brez DDV v EUR]]*Sklop6[[#This Row],[Stopnja DDV (%)]]</f>
        <v>0</v>
      </c>
      <c r="R33" s="146">
        <f>+Sklop6[[#This Row],[cena/enota brez DDV v EUR]]+Sklop6[[#This Row],[Davek (EUR)]]</f>
        <v>0</v>
      </c>
      <c r="S33" s="146">
        <f>+Sklop6[[#This Row],[cena/enota brez DDV v EUR]]*Sklop6[[#This Row],[Okvirna količina]]</f>
        <v>0</v>
      </c>
      <c r="T33" s="238">
        <f>+Sklop6[[#This Row],[Končna cena/enoto mere (EUR) z DDV]]*Sklop6[[#This Row],[Okvirna količina]]</f>
        <v>0</v>
      </c>
      <c r="U33" s="239"/>
    </row>
    <row r="34" spans="1:21" s="54" customFormat="1" ht="36">
      <c r="A34" s="81" t="s">
        <v>20</v>
      </c>
      <c r="B34" s="162" t="s">
        <v>522</v>
      </c>
      <c r="C34" s="154" t="s">
        <v>603</v>
      </c>
      <c r="D34" s="300" t="s">
        <v>0</v>
      </c>
      <c r="E34" s="125"/>
      <c r="F34" s="126">
        <v>10</v>
      </c>
      <c r="G34" s="165" t="s">
        <v>0</v>
      </c>
      <c r="H34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4" s="142" t="str">
        <f>IF(Sklop6[[#This Row],[ZAHTEVANA SHEMA KAKOVOSTI]]&lt;&gt;"",Sklop6[[#This Row],[Preračunana masa/volumen/kos na enoto kg]],"")</f>
        <v/>
      </c>
      <c r="J34" s="143"/>
      <c r="K34" s="144"/>
      <c r="L34" s="144"/>
      <c r="M34" s="145"/>
      <c r="N34" s="146"/>
      <c r="O34" s="146"/>
      <c r="P34" s="147"/>
      <c r="Q34" s="146">
        <f>+Sklop6[[#This Row],[cena/enota brez DDV v EUR]]*Sklop6[[#This Row],[Stopnja DDV (%)]]</f>
        <v>0</v>
      </c>
      <c r="R34" s="146">
        <f>+Sklop6[[#This Row],[cena/enota brez DDV v EUR]]+Sklop6[[#This Row],[Davek (EUR)]]</f>
        <v>0</v>
      </c>
      <c r="S34" s="146">
        <f>+Sklop6[[#This Row],[cena/enota brez DDV v EUR]]*Sklop6[[#This Row],[Okvirna količina]]</f>
        <v>0</v>
      </c>
      <c r="T34" s="238">
        <f>+Sklop6[[#This Row],[Končna cena/enoto mere (EUR) z DDV]]*Sklop6[[#This Row],[Okvirna količina]]</f>
        <v>0</v>
      </c>
      <c r="U34" s="239"/>
    </row>
    <row r="35" spans="1:21" s="54" customFormat="1" ht="24">
      <c r="A35" s="81" t="s">
        <v>21</v>
      </c>
      <c r="B35" s="162" t="s">
        <v>523</v>
      </c>
      <c r="C35" s="154">
        <v>1</v>
      </c>
      <c r="D35" s="300" t="s">
        <v>0</v>
      </c>
      <c r="E35" s="125"/>
      <c r="F35" s="126">
        <v>150</v>
      </c>
      <c r="G35" s="165" t="s">
        <v>0</v>
      </c>
      <c r="H35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5" s="142" t="str">
        <f>IF(Sklop6[[#This Row],[ZAHTEVANA SHEMA KAKOVOSTI]]&lt;&gt;"",Sklop6[[#This Row],[Preračunana masa/volumen/kos na enoto kg]],"")</f>
        <v/>
      </c>
      <c r="J35" s="143"/>
      <c r="K35" s="144"/>
      <c r="L35" s="144"/>
      <c r="M35" s="145"/>
      <c r="N35" s="146"/>
      <c r="O35" s="146"/>
      <c r="P35" s="147"/>
      <c r="Q35" s="146">
        <f>+Sklop6[[#This Row],[cena/enota brez DDV v EUR]]*Sklop6[[#This Row],[Stopnja DDV (%)]]</f>
        <v>0</v>
      </c>
      <c r="R35" s="146">
        <f>+Sklop6[[#This Row],[cena/enota brez DDV v EUR]]+Sklop6[[#This Row],[Davek (EUR)]]</f>
        <v>0</v>
      </c>
      <c r="S35" s="146">
        <f>+Sklop6[[#This Row],[cena/enota brez DDV v EUR]]*Sklop6[[#This Row],[Okvirna količina]]</f>
        <v>0</v>
      </c>
      <c r="T35" s="238">
        <f>+Sklop6[[#This Row],[Končna cena/enoto mere (EUR) z DDV]]*Sklop6[[#This Row],[Okvirna količina]]</f>
        <v>0</v>
      </c>
      <c r="U35" s="239"/>
    </row>
    <row r="36" spans="1:21" s="54" customFormat="1" ht="24">
      <c r="A36" s="81" t="s">
        <v>22</v>
      </c>
      <c r="B36" s="162" t="s">
        <v>524</v>
      </c>
      <c r="C36" s="154" t="s">
        <v>603</v>
      </c>
      <c r="D36" s="298" t="s">
        <v>0</v>
      </c>
      <c r="E36" s="125"/>
      <c r="F36" s="126">
        <v>150</v>
      </c>
      <c r="G36" s="165" t="s">
        <v>0</v>
      </c>
      <c r="H36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6" s="142" t="str">
        <f>IF(Sklop6[[#This Row],[ZAHTEVANA SHEMA KAKOVOSTI]]&lt;&gt;"",Sklop6[[#This Row],[Preračunana masa/volumen/kos na enoto kg]],"")</f>
        <v/>
      </c>
      <c r="J36" s="143"/>
      <c r="K36" s="144"/>
      <c r="L36" s="144"/>
      <c r="M36" s="145"/>
      <c r="N36" s="146"/>
      <c r="O36" s="146"/>
      <c r="P36" s="147"/>
      <c r="Q36" s="146">
        <f>+Sklop6[[#This Row],[cena/enota brez DDV v EUR]]*Sklop6[[#This Row],[Stopnja DDV (%)]]</f>
        <v>0</v>
      </c>
      <c r="R36" s="146">
        <f>+Sklop6[[#This Row],[cena/enota brez DDV v EUR]]+Sklop6[[#This Row],[Davek (EUR)]]</f>
        <v>0</v>
      </c>
      <c r="S36" s="146">
        <f>+Sklop6[[#This Row],[cena/enota brez DDV v EUR]]*Sklop6[[#This Row],[Okvirna količina]]</f>
        <v>0</v>
      </c>
      <c r="T36" s="238">
        <f>+Sklop6[[#This Row],[Končna cena/enoto mere (EUR) z DDV]]*Sklop6[[#This Row],[Okvirna količina]]</f>
        <v>0</v>
      </c>
      <c r="U36" s="239"/>
    </row>
    <row r="37" spans="1:21" s="54" customFormat="1" ht="36">
      <c r="A37" s="81" t="s">
        <v>23</v>
      </c>
      <c r="B37" s="166" t="s">
        <v>525</v>
      </c>
      <c r="C37" s="154" t="s">
        <v>603</v>
      </c>
      <c r="D37" s="79" t="s">
        <v>0</v>
      </c>
      <c r="E37" s="125"/>
      <c r="F37" s="126">
        <v>25</v>
      </c>
      <c r="G37" s="150" t="s">
        <v>0</v>
      </c>
      <c r="H37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7" s="142" t="str">
        <f>IF(Sklop6[[#This Row],[ZAHTEVANA SHEMA KAKOVOSTI]]&lt;&gt;"",Sklop6[[#This Row],[Preračunana masa/volumen/kos na enoto kg]],"")</f>
        <v/>
      </c>
      <c r="J37" s="143"/>
      <c r="K37" s="144"/>
      <c r="L37" s="144"/>
      <c r="M37" s="145"/>
      <c r="N37" s="146"/>
      <c r="O37" s="146"/>
      <c r="P37" s="147"/>
      <c r="Q37" s="146">
        <f>+Sklop6[[#This Row],[cena/enota brez DDV v EUR]]*Sklop6[[#This Row],[Stopnja DDV (%)]]</f>
        <v>0</v>
      </c>
      <c r="R37" s="146">
        <f>+Sklop6[[#This Row],[cena/enota brez DDV v EUR]]+Sklop6[[#This Row],[Davek (EUR)]]</f>
        <v>0</v>
      </c>
      <c r="S37" s="146">
        <f>+Sklop6[[#This Row],[cena/enota brez DDV v EUR]]*Sklop6[[#This Row],[Okvirna količina]]</f>
        <v>0</v>
      </c>
      <c r="T37" s="238">
        <f>+Sklop6[[#This Row],[Končna cena/enoto mere (EUR) z DDV]]*Sklop6[[#This Row],[Okvirna količina]]</f>
        <v>0</v>
      </c>
      <c r="U37" s="239"/>
    </row>
    <row r="38" spans="1:21" s="54" customFormat="1" ht="36">
      <c r="A38" s="81" t="s">
        <v>24</v>
      </c>
      <c r="B38" s="166" t="s">
        <v>526</v>
      </c>
      <c r="C38" s="154" t="s">
        <v>603</v>
      </c>
      <c r="D38" s="79" t="s">
        <v>0</v>
      </c>
      <c r="E38" s="125"/>
      <c r="F38" s="126">
        <v>25</v>
      </c>
      <c r="G38" s="150" t="s">
        <v>0</v>
      </c>
      <c r="H38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8" s="142" t="str">
        <f>IF(Sklop6[[#This Row],[ZAHTEVANA SHEMA KAKOVOSTI]]&lt;&gt;"",Sklop6[[#This Row],[Preračunana masa/volumen/kos na enoto kg]],"")</f>
        <v/>
      </c>
      <c r="J38" s="143"/>
      <c r="K38" s="144"/>
      <c r="L38" s="144"/>
      <c r="M38" s="145"/>
      <c r="N38" s="146"/>
      <c r="O38" s="146"/>
      <c r="P38" s="147"/>
      <c r="Q38" s="146">
        <f>+Sklop6[[#This Row],[cena/enota brez DDV v EUR]]*Sklop6[[#This Row],[Stopnja DDV (%)]]</f>
        <v>0</v>
      </c>
      <c r="R38" s="146">
        <f>+Sklop6[[#This Row],[cena/enota brez DDV v EUR]]+Sklop6[[#This Row],[Davek (EUR)]]</f>
        <v>0</v>
      </c>
      <c r="S38" s="146">
        <f>+Sklop6[[#This Row],[cena/enota brez DDV v EUR]]*Sklop6[[#This Row],[Okvirna količina]]</f>
        <v>0</v>
      </c>
      <c r="T38" s="238">
        <f>+Sklop6[[#This Row],[Končna cena/enoto mere (EUR) z DDV]]*Sklop6[[#This Row],[Okvirna količina]]</f>
        <v>0</v>
      </c>
      <c r="U38" s="239"/>
    </row>
    <row r="39" spans="1:21" s="54" customFormat="1" ht="36">
      <c r="A39" s="81" t="s">
        <v>25</v>
      </c>
      <c r="B39" s="166" t="s">
        <v>527</v>
      </c>
      <c r="C39" s="154" t="s">
        <v>603</v>
      </c>
      <c r="D39" s="79" t="s">
        <v>0</v>
      </c>
      <c r="E39" s="125"/>
      <c r="F39" s="126">
        <v>50</v>
      </c>
      <c r="G39" s="150" t="s">
        <v>0</v>
      </c>
      <c r="H39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9" s="142" t="str">
        <f>IF(Sklop6[[#This Row],[ZAHTEVANA SHEMA KAKOVOSTI]]&lt;&gt;"",Sklop6[[#This Row],[Preračunana masa/volumen/kos na enoto kg]],"")</f>
        <v/>
      </c>
      <c r="J39" s="143"/>
      <c r="K39" s="144"/>
      <c r="L39" s="144"/>
      <c r="M39" s="145"/>
      <c r="N39" s="146"/>
      <c r="O39" s="146"/>
      <c r="P39" s="147"/>
      <c r="Q39" s="146">
        <f>+Sklop6[[#This Row],[cena/enota brez DDV v EUR]]*Sklop6[[#This Row],[Stopnja DDV (%)]]</f>
        <v>0</v>
      </c>
      <c r="R39" s="146">
        <f>+Sklop6[[#This Row],[cena/enota brez DDV v EUR]]+Sklop6[[#This Row],[Davek (EUR)]]</f>
        <v>0</v>
      </c>
      <c r="S39" s="146">
        <f>+Sklop6[[#This Row],[cena/enota brez DDV v EUR]]*Sklop6[[#This Row],[Okvirna količina]]</f>
        <v>0</v>
      </c>
      <c r="T39" s="238">
        <f>+Sklop6[[#This Row],[Končna cena/enoto mere (EUR) z DDV]]*Sklop6[[#This Row],[Okvirna količina]]</f>
        <v>0</v>
      </c>
      <c r="U39" s="239"/>
    </row>
    <row r="40" spans="1:21" s="54" customFormat="1" ht="36">
      <c r="A40" s="81" t="s">
        <v>26</v>
      </c>
      <c r="B40" s="167" t="s">
        <v>528</v>
      </c>
      <c r="C40" s="154" t="s">
        <v>603</v>
      </c>
      <c r="D40" s="79" t="s">
        <v>0</v>
      </c>
      <c r="E40" s="125"/>
      <c r="F40" s="126">
        <v>50</v>
      </c>
      <c r="G40" s="150" t="s">
        <v>0</v>
      </c>
      <c r="H40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0" s="142" t="str">
        <f>IF(Sklop6[[#This Row],[ZAHTEVANA SHEMA KAKOVOSTI]]&lt;&gt;"",Sklop6[[#This Row],[Preračunana masa/volumen/kos na enoto kg]],"")</f>
        <v/>
      </c>
      <c r="J40" s="143"/>
      <c r="K40" s="144"/>
      <c r="L40" s="144"/>
      <c r="M40" s="145"/>
      <c r="N40" s="146"/>
      <c r="O40" s="146"/>
      <c r="P40" s="147"/>
      <c r="Q40" s="146">
        <f>+Sklop6[[#This Row],[cena/enota brez DDV v EUR]]*Sklop6[[#This Row],[Stopnja DDV (%)]]</f>
        <v>0</v>
      </c>
      <c r="R40" s="146">
        <f>+Sklop6[[#This Row],[cena/enota brez DDV v EUR]]+Sklop6[[#This Row],[Davek (EUR)]]</f>
        <v>0</v>
      </c>
      <c r="S40" s="146">
        <f>+Sklop6[[#This Row],[cena/enota brez DDV v EUR]]*Sklop6[[#This Row],[Okvirna količina]]</f>
        <v>0</v>
      </c>
      <c r="T40" s="238">
        <f>+Sklop6[[#This Row],[Končna cena/enoto mere (EUR) z DDV]]*Sklop6[[#This Row],[Okvirna količina]]</f>
        <v>0</v>
      </c>
      <c r="U40" s="239"/>
    </row>
    <row r="41" spans="1:21" s="54" customFormat="1" ht="24">
      <c r="A41" s="81" t="s">
        <v>27</v>
      </c>
      <c r="B41" s="162" t="s">
        <v>529</v>
      </c>
      <c r="C41" s="154" t="s">
        <v>603</v>
      </c>
      <c r="D41" s="79" t="s">
        <v>0</v>
      </c>
      <c r="E41" s="125"/>
      <c r="F41" s="126">
        <v>15</v>
      </c>
      <c r="G41" s="165" t="s">
        <v>0</v>
      </c>
      <c r="H41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1" s="142" t="str">
        <f>IF(Sklop6[[#This Row],[ZAHTEVANA SHEMA KAKOVOSTI]]&lt;&gt;"",Sklop6[[#This Row],[Preračunana masa/volumen/kos na enoto kg]],"")</f>
        <v/>
      </c>
      <c r="J41" s="143"/>
      <c r="K41" s="144"/>
      <c r="L41" s="144"/>
      <c r="M41" s="145"/>
      <c r="N41" s="146"/>
      <c r="O41" s="146"/>
      <c r="P41" s="147"/>
      <c r="Q41" s="146">
        <f>+Sklop6[[#This Row],[cena/enota brez DDV v EUR]]*Sklop6[[#This Row],[Stopnja DDV (%)]]</f>
        <v>0</v>
      </c>
      <c r="R41" s="146">
        <f>+Sklop6[[#This Row],[cena/enota brez DDV v EUR]]+Sklop6[[#This Row],[Davek (EUR)]]</f>
        <v>0</v>
      </c>
      <c r="S41" s="146">
        <f>+Sklop6[[#This Row],[cena/enota brez DDV v EUR]]*Sklop6[[#This Row],[Okvirna količina]]</f>
        <v>0</v>
      </c>
      <c r="T41" s="238">
        <f>+Sklop6[[#This Row],[Končna cena/enoto mere (EUR) z DDV]]*Sklop6[[#This Row],[Okvirna količina]]</f>
        <v>0</v>
      </c>
      <c r="U41" s="239"/>
    </row>
    <row r="42" spans="1:21" s="54" customFormat="1" ht="24">
      <c r="A42" s="81" t="s">
        <v>28</v>
      </c>
      <c r="B42" s="162" t="s">
        <v>530</v>
      </c>
      <c r="C42" s="154" t="s">
        <v>603</v>
      </c>
      <c r="D42" s="79" t="s">
        <v>0</v>
      </c>
      <c r="E42" s="125"/>
      <c r="F42" s="126">
        <v>10</v>
      </c>
      <c r="G42" s="165" t="s">
        <v>0</v>
      </c>
      <c r="H42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2" s="142" t="str">
        <f>IF(Sklop6[[#This Row],[ZAHTEVANA SHEMA KAKOVOSTI]]&lt;&gt;"",Sklop6[[#This Row],[Preračunana masa/volumen/kos na enoto kg]],"")</f>
        <v/>
      </c>
      <c r="J42" s="143"/>
      <c r="K42" s="144"/>
      <c r="L42" s="144"/>
      <c r="M42" s="145"/>
      <c r="N42" s="146"/>
      <c r="O42" s="146"/>
      <c r="P42" s="147"/>
      <c r="Q42" s="146">
        <f>+Sklop6[[#This Row],[cena/enota brez DDV v EUR]]*Sklop6[[#This Row],[Stopnja DDV (%)]]</f>
        <v>0</v>
      </c>
      <c r="R42" s="146">
        <f>+Sklop6[[#This Row],[cena/enota brez DDV v EUR]]+Sklop6[[#This Row],[Davek (EUR)]]</f>
        <v>0</v>
      </c>
      <c r="S42" s="146">
        <f>+Sklop6[[#This Row],[cena/enota brez DDV v EUR]]*Sklop6[[#This Row],[Okvirna količina]]</f>
        <v>0</v>
      </c>
      <c r="T42" s="238">
        <f>+Sklop6[[#This Row],[Končna cena/enoto mere (EUR) z DDV]]*Sklop6[[#This Row],[Okvirna količina]]</f>
        <v>0</v>
      </c>
      <c r="U42" s="239"/>
    </row>
    <row r="43" spans="1:21" s="54" customFormat="1" ht="36">
      <c r="A43" s="81" t="s">
        <v>29</v>
      </c>
      <c r="B43" s="166" t="s">
        <v>531</v>
      </c>
      <c r="C43" s="154" t="s">
        <v>603</v>
      </c>
      <c r="D43" s="79" t="s">
        <v>0</v>
      </c>
      <c r="E43" s="125"/>
      <c r="F43" s="126">
        <v>35</v>
      </c>
      <c r="G43" s="165" t="s">
        <v>0</v>
      </c>
      <c r="H43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43" s="142" t="str">
        <f>IF(Sklop6[[#This Row],[ZAHTEVANA SHEMA KAKOVOSTI]]&lt;&gt;"",Sklop6[[#This Row],[Preračunana masa/volumen/kos na enoto kg]],"")</f>
        <v/>
      </c>
      <c r="J43" s="143"/>
      <c r="K43" s="144"/>
      <c r="L43" s="144"/>
      <c r="M43" s="145"/>
      <c r="N43" s="146"/>
      <c r="O43" s="146"/>
      <c r="P43" s="147"/>
      <c r="Q43" s="146">
        <f>+Sklop6[[#This Row],[cena/enota brez DDV v EUR]]*Sklop6[[#This Row],[Stopnja DDV (%)]]</f>
        <v>0</v>
      </c>
      <c r="R43" s="146">
        <f>+Sklop6[[#This Row],[cena/enota brez DDV v EUR]]+Sklop6[[#This Row],[Davek (EUR)]]</f>
        <v>0</v>
      </c>
      <c r="S43" s="146">
        <f>+Sklop6[[#This Row],[cena/enota brez DDV v EUR]]*Sklop6[[#This Row],[Okvirna količina]]</f>
        <v>0</v>
      </c>
      <c r="T43" s="238">
        <f>+Sklop6[[#This Row],[Končna cena/enoto mere (EUR) z DDV]]*Sklop6[[#This Row],[Okvirna količina]]</f>
        <v>0</v>
      </c>
      <c r="U43" s="239"/>
    </row>
    <row r="44" spans="1:21">
      <c r="A44" s="195" t="s">
        <v>180</v>
      </c>
      <c r="B44" s="255"/>
      <c r="C44" s="256"/>
      <c r="D44" s="256"/>
      <c r="E44" s="257"/>
      <c r="F44" s="258"/>
      <c r="G44" s="259"/>
      <c r="H44" s="260">
        <f>SUBTOTAL(109,Sklop6[Preračunana masa/volumen/kos na enoto kg])</f>
        <v>3230</v>
      </c>
      <c r="I44" s="260">
        <f>SUBTOTAL(109,Sklop6[Živila iz shem kakovosti (kg)])</f>
        <v>0</v>
      </c>
      <c r="J44" s="258"/>
      <c r="K44" s="261"/>
      <c r="L44" s="261"/>
      <c r="M44" s="262"/>
      <c r="N44" s="263"/>
      <c r="O44" s="263"/>
      <c r="P44" s="263"/>
      <c r="Q44" s="264"/>
      <c r="R44" s="258"/>
      <c r="S44" s="264">
        <f>SUBTOTAL(109,Sklop6[Vrednost za okvirno količino (EUR) brez DDV])</f>
        <v>0</v>
      </c>
      <c r="T44" s="264">
        <f>SUBTOTAL(109,Sklop6[Vrednost za okvirno količino (EUR) z DDV])</f>
        <v>0</v>
      </c>
      <c r="U44" s="196">
        <f>SUBTOTAL(103,Sklop6[Shema kakovosti
(nacionalne, evropske)
])</f>
        <v>0</v>
      </c>
    </row>
    <row r="45" spans="1:21" ht="15">
      <c r="A45" s="6"/>
      <c r="B45" s="4"/>
      <c r="C45" s="28"/>
      <c r="D45" s="28"/>
      <c r="E45" s="27"/>
      <c r="F45" s="7"/>
      <c r="H45" s="8"/>
      <c r="I45" s="8"/>
      <c r="J45" s="8"/>
      <c r="K45" s="8"/>
      <c r="L45" s="22"/>
      <c r="M45" s="22"/>
      <c r="N45" s="8"/>
      <c r="O45" s="8"/>
      <c r="P45" s="8"/>
      <c r="Q45" s="8"/>
      <c r="R45" s="8"/>
      <c r="S45" s="3"/>
      <c r="T45" s="3"/>
      <c r="U45" s="7"/>
    </row>
    <row r="46" spans="1:21">
      <c r="A46" s="46" t="s">
        <v>177</v>
      </c>
      <c r="B46" s="18"/>
      <c r="C46" s="30"/>
      <c r="D46" s="30"/>
      <c r="E46" s="108"/>
      <c r="Q46" s="46"/>
      <c r="R46" s="46"/>
      <c r="S46" s="46"/>
      <c r="T46" s="46"/>
    </row>
    <row r="47" spans="1:21">
      <c r="A47" s="13" t="s">
        <v>284</v>
      </c>
      <c r="B47" s="18"/>
      <c r="C47" s="30"/>
      <c r="D47" s="30"/>
      <c r="E47" s="108"/>
    </row>
    <row r="48" spans="1:21">
      <c r="A48" s="103" t="s">
        <v>253</v>
      </c>
      <c r="F48" s="67"/>
      <c r="G48" s="67"/>
      <c r="H48" s="31"/>
      <c r="I48" s="31"/>
      <c r="J48" s="31"/>
      <c r="K48" s="31"/>
      <c r="L48" s="53"/>
      <c r="M48" s="53"/>
      <c r="N48" s="31"/>
      <c r="O48" s="31"/>
      <c r="P48" s="31"/>
      <c r="Q48" s="31"/>
      <c r="R48" s="31"/>
    </row>
    <row r="49" spans="1:22">
      <c r="A49" s="121" t="s">
        <v>385</v>
      </c>
      <c r="F49" s="67"/>
      <c r="G49" s="67"/>
      <c r="H49" s="31"/>
      <c r="I49" s="31"/>
      <c r="J49" s="31"/>
      <c r="K49" s="31"/>
      <c r="L49" s="53"/>
      <c r="M49" s="53"/>
      <c r="N49" s="31"/>
      <c r="O49" s="31"/>
      <c r="P49" s="31"/>
      <c r="Q49" s="31"/>
      <c r="R49" s="31"/>
    </row>
    <row r="50" spans="1:22" ht="12.75" customHeight="1">
      <c r="A50" s="347"/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123"/>
      <c r="N50" s="123"/>
      <c r="O50" s="123"/>
      <c r="P50" s="123"/>
      <c r="Q50" s="123"/>
      <c r="R50" s="123"/>
      <c r="S50" s="123"/>
      <c r="T50" s="123"/>
      <c r="U50" s="123"/>
      <c r="V50" s="123"/>
    </row>
    <row r="51" spans="1:22">
      <c r="A51" s="122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</row>
    <row r="52" spans="1:22">
      <c r="A52" s="103" t="s">
        <v>65</v>
      </c>
      <c r="F52" s="67"/>
      <c r="G52" s="67" t="s">
        <v>66</v>
      </c>
      <c r="H52" s="31"/>
      <c r="I52" s="31"/>
      <c r="J52" s="31"/>
      <c r="K52" s="31"/>
      <c r="L52" s="53"/>
      <c r="M52" s="53"/>
      <c r="N52" s="31"/>
      <c r="O52" s="31"/>
      <c r="P52" s="31"/>
      <c r="Q52" s="31" t="s">
        <v>67</v>
      </c>
      <c r="R52" s="31"/>
    </row>
    <row r="53" spans="1:22" ht="15">
      <c r="A53" s="6"/>
      <c r="B53" s="4"/>
      <c r="C53" s="28"/>
      <c r="D53" s="28"/>
      <c r="E53" s="27"/>
      <c r="F53" s="7"/>
      <c r="H53" s="8"/>
      <c r="I53" s="8"/>
      <c r="J53" s="8"/>
      <c r="K53" s="8"/>
      <c r="L53" s="22"/>
      <c r="M53" s="22"/>
      <c r="N53" s="8"/>
      <c r="O53" s="8"/>
      <c r="P53" s="8"/>
      <c r="Q53" s="8"/>
      <c r="R53" s="8"/>
      <c r="S53" s="3"/>
      <c r="T53" s="3"/>
      <c r="U53" s="7"/>
    </row>
    <row r="54" spans="1:22">
      <c r="B54" s="18"/>
      <c r="C54" s="30"/>
      <c r="D54" s="30"/>
      <c r="E54" s="108"/>
    </row>
    <row r="55" spans="1:22">
      <c r="B55" s="18"/>
      <c r="C55" s="30"/>
      <c r="D55" s="30"/>
      <c r="E55" s="108"/>
    </row>
    <row r="56" spans="1:22">
      <c r="B56" s="18"/>
      <c r="C56" s="30"/>
      <c r="D56" s="30"/>
      <c r="E56" s="108"/>
    </row>
    <row r="57" spans="1:22">
      <c r="B57" s="18"/>
      <c r="C57" s="30"/>
      <c r="D57" s="30"/>
      <c r="E57" s="108"/>
    </row>
    <row r="58" spans="1:22">
      <c r="B58" s="18"/>
      <c r="C58" s="30"/>
      <c r="D58" s="30"/>
      <c r="E58" s="108"/>
    </row>
    <row r="59" spans="1:22">
      <c r="B59" s="18"/>
      <c r="C59" s="30"/>
      <c r="D59" s="30"/>
      <c r="E59" s="108"/>
    </row>
    <row r="60" spans="1:22">
      <c r="B60" s="18"/>
      <c r="C60" s="30"/>
      <c r="D60" s="30"/>
      <c r="E60" s="108"/>
    </row>
    <row r="61" spans="1:22">
      <c r="B61" s="18"/>
      <c r="C61" s="30"/>
      <c r="D61" s="30"/>
      <c r="E61" s="108"/>
    </row>
    <row r="62" spans="1:22">
      <c r="B62" s="18"/>
      <c r="C62" s="30"/>
      <c r="D62" s="30"/>
      <c r="E62" s="108"/>
    </row>
    <row r="63" spans="1:22">
      <c r="B63" s="18"/>
      <c r="C63" s="30"/>
      <c r="D63" s="30"/>
      <c r="E63" s="108"/>
    </row>
    <row r="64" spans="1:22">
      <c r="B64" s="18"/>
      <c r="C64" s="30"/>
      <c r="D64" s="30"/>
      <c r="E64" s="108"/>
    </row>
    <row r="65" spans="1:22">
      <c r="B65" s="18"/>
      <c r="C65" s="30"/>
      <c r="D65" s="30"/>
      <c r="E65" s="108"/>
    </row>
    <row r="66" spans="1:22">
      <c r="B66" s="18"/>
      <c r="C66" s="30"/>
      <c r="D66" s="30"/>
      <c r="E66" s="108"/>
    </row>
    <row r="67" spans="1:22">
      <c r="B67" s="18"/>
      <c r="C67" s="30"/>
      <c r="D67" s="30"/>
      <c r="E67" s="108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</sheetData>
  <sheetProtection insertRows="0" deleteRows="0"/>
  <protectedRanges>
    <protectedRange sqref="U52:U1048576 J52:P1048576 U1:U49 J1:P49" name="Obseg1"/>
    <protectedRange sqref="J50:P51 U50:U51" name="Obseg1_2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4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8"/>
  <sheetViews>
    <sheetView zoomScaleNormal="100" zoomScaleSheetLayoutView="100" workbookViewId="0">
      <selection activeCell="Q16" sqref="Q1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5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5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5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5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15">
      <c r="B12" s="80" t="str">
        <f>+'Ponudbeni pred_rekapitulacija'!A20</f>
        <v>7.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15">
      <c r="B13" s="349" t="str">
        <f>+'Ponudbeni pred_rekapitulacija'!B20</f>
        <v>ZAMRZNJENI IZDELKI IZ TESTA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1.25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532</v>
      </c>
      <c r="C16" s="152" t="s">
        <v>160</v>
      </c>
      <c r="D16" s="79" t="s">
        <v>0</v>
      </c>
      <c r="E16" s="188"/>
      <c r="F16" s="189">
        <v>350</v>
      </c>
      <c r="G16" s="198" t="s">
        <v>0</v>
      </c>
      <c r="H1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6" s="82" t="str">
        <f>IF(Sklop7[[#This Row],[ZAHTEVANA SHEMA KAKOVOSTI]]&lt;&gt;"",Sklop7[[#This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+Sklop7[[#This Row],[cena/enota brez DDV v EUR]]*Sklop7[[#This Row],[Stopnja DDV (%)]]</f>
        <v>0</v>
      </c>
      <c r="R16" s="85">
        <f>+Sklop7[[#This Row],[cena/enota brez DDV v EUR]]+Sklop7[[#This Row],[Davek (EUR)]]</f>
        <v>0</v>
      </c>
      <c r="S16" s="85">
        <f>+Sklop7[[#This Row],[cena/enota brez DDV v EUR]]*Sklop7[[#This Row],[Okvirna količina]]</f>
        <v>0</v>
      </c>
      <c r="T16" s="85">
        <f>+Sklop7[[#This Row],[Končna cena/enoto mere (EUR) z DDV]]*Sklop7[[#This Row],[Okvirna količina]]</f>
        <v>0</v>
      </c>
      <c r="U16" s="169"/>
    </row>
    <row r="17" spans="1:21" s="54" customFormat="1" ht="12">
      <c r="A17" s="81" t="s">
        <v>3</v>
      </c>
      <c r="B17" s="210" t="s">
        <v>533</v>
      </c>
      <c r="C17" s="214" t="s">
        <v>160</v>
      </c>
      <c r="D17" s="200" t="s">
        <v>0</v>
      </c>
      <c r="E17" s="208"/>
      <c r="F17" s="201">
        <v>100</v>
      </c>
      <c r="G17" s="209" t="s">
        <v>0</v>
      </c>
      <c r="H1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82" t="str">
        <f>IF(Sklop7[[#This Row],[ZAHTEVANA SHEMA KAKOVOSTI]]&lt;&gt;"",Sklop7[[#This Row],[Preračunana masa/volumen/kos na enoto kg]],"")</f>
        <v/>
      </c>
      <c r="J17" s="202"/>
      <c r="K17" s="203"/>
      <c r="L17" s="203"/>
      <c r="M17" s="211"/>
      <c r="N17" s="204"/>
      <c r="O17" s="204"/>
      <c r="P17" s="212"/>
      <c r="Q17" s="204">
        <f>+Sklop7[[#This Row],[cena/enota brez DDV v EUR]]*Sklop7[[#This Row],[Stopnja DDV (%)]]</f>
        <v>0</v>
      </c>
      <c r="R17" s="204">
        <f>+Sklop7[[#This Row],[cena/enota brez DDV v EUR]]+Sklop7[[#This Row],[Davek (EUR)]]</f>
        <v>0</v>
      </c>
      <c r="S17" s="204">
        <f>+Sklop7[[#This Row],[cena/enota brez DDV v EUR]]*Sklop7[[#This Row],[Okvirna količina]]</f>
        <v>0</v>
      </c>
      <c r="T17" s="204">
        <f>+Sklop7[[#This Row],[Končna cena/enoto mere (EUR) z DDV]]*Sklop7[[#This Row],[Okvirna količina]]</f>
        <v>0</v>
      </c>
      <c r="U17" s="213"/>
    </row>
    <row r="18" spans="1:21" s="54" customFormat="1" ht="12">
      <c r="A18" s="81" t="s">
        <v>4</v>
      </c>
      <c r="B18" s="210" t="s">
        <v>534</v>
      </c>
      <c r="C18" s="214" t="s">
        <v>160</v>
      </c>
      <c r="D18" s="200" t="s">
        <v>0</v>
      </c>
      <c r="E18" s="208"/>
      <c r="F18" s="201">
        <v>150</v>
      </c>
      <c r="G18" s="209" t="s">
        <v>0</v>
      </c>
      <c r="H1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8" s="82" t="str">
        <f>IF(Sklop7[[#This Row],[ZAHTEVANA SHEMA KAKOVOSTI]]&lt;&gt;"",Sklop7[[#This Row],[Preračunana masa/volumen/kos na enoto kg]],"")</f>
        <v/>
      </c>
      <c r="J18" s="202"/>
      <c r="K18" s="203"/>
      <c r="L18" s="203"/>
      <c r="M18" s="211"/>
      <c r="N18" s="204"/>
      <c r="O18" s="204"/>
      <c r="P18" s="212"/>
      <c r="Q18" s="204">
        <f>+Sklop7[[#This Row],[cena/enota brez DDV v EUR]]*Sklop7[[#This Row],[Stopnja DDV (%)]]</f>
        <v>0</v>
      </c>
      <c r="R18" s="204">
        <f>+Sklop7[[#This Row],[cena/enota brez DDV v EUR]]+Sklop7[[#This Row],[Davek (EUR)]]</f>
        <v>0</v>
      </c>
      <c r="S18" s="204">
        <f>+Sklop7[[#This Row],[cena/enota brez DDV v EUR]]*Sklop7[[#This Row],[Okvirna količina]]</f>
        <v>0</v>
      </c>
      <c r="T18" s="204">
        <f>+Sklop7[[#This Row],[Končna cena/enoto mere (EUR) z DDV]]*Sklop7[[#This Row],[Okvirna količina]]</f>
        <v>0</v>
      </c>
      <c r="U18" s="213"/>
    </row>
    <row r="19" spans="1:21" s="54" customFormat="1" ht="12">
      <c r="A19" s="81" t="s">
        <v>5</v>
      </c>
      <c r="B19" s="210" t="s">
        <v>535</v>
      </c>
      <c r="C19" s="214" t="s">
        <v>160</v>
      </c>
      <c r="D19" s="200" t="s">
        <v>0</v>
      </c>
      <c r="E19" s="208"/>
      <c r="F19" s="201">
        <v>250</v>
      </c>
      <c r="G19" s="209" t="s">
        <v>0</v>
      </c>
      <c r="H1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9" s="82" t="str">
        <f>IF(Sklop7[[#This Row],[ZAHTEVANA SHEMA KAKOVOSTI]]&lt;&gt;"",Sklop7[[#This Row],[Preračunana masa/volumen/kos na enoto kg]],"")</f>
        <v/>
      </c>
      <c r="J19" s="202"/>
      <c r="K19" s="203"/>
      <c r="L19" s="203"/>
      <c r="M19" s="211"/>
      <c r="N19" s="204"/>
      <c r="O19" s="204"/>
      <c r="P19" s="212"/>
      <c r="Q19" s="204">
        <f>+Sklop7[[#This Row],[cena/enota brez DDV v EUR]]*Sklop7[[#This Row],[Stopnja DDV (%)]]</f>
        <v>0</v>
      </c>
      <c r="R19" s="204">
        <f>+Sklop7[[#This Row],[cena/enota brez DDV v EUR]]+Sklop7[[#This Row],[Davek (EUR)]]</f>
        <v>0</v>
      </c>
      <c r="S19" s="204">
        <f>+Sklop7[[#This Row],[cena/enota brez DDV v EUR]]*Sklop7[[#This Row],[Okvirna količina]]</f>
        <v>0</v>
      </c>
      <c r="T19" s="204">
        <f>+Sklop7[[#This Row],[Končna cena/enoto mere (EUR) z DDV]]*Sklop7[[#This Row],[Okvirna količina]]</f>
        <v>0</v>
      </c>
      <c r="U19" s="213"/>
    </row>
    <row r="20" spans="1:21" s="54" customFormat="1" ht="12">
      <c r="A20" s="81" t="s">
        <v>6</v>
      </c>
      <c r="B20" s="210" t="s">
        <v>536</v>
      </c>
      <c r="C20" s="214" t="s">
        <v>160</v>
      </c>
      <c r="D20" s="200" t="s">
        <v>0</v>
      </c>
      <c r="E20" s="208"/>
      <c r="F20" s="201">
        <v>350</v>
      </c>
      <c r="G20" s="209" t="s">
        <v>0</v>
      </c>
      <c r="H2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0" s="82" t="str">
        <f>IF(Sklop7[[#This Row],[ZAHTEVANA SHEMA KAKOVOSTI]]&lt;&gt;"",Sklop7[[#This Row],[Preračunana masa/volumen/kos na enoto kg]],"")</f>
        <v/>
      </c>
      <c r="J20" s="202"/>
      <c r="K20" s="203"/>
      <c r="L20" s="203"/>
      <c r="M20" s="211"/>
      <c r="N20" s="204"/>
      <c r="O20" s="204"/>
      <c r="P20" s="212"/>
      <c r="Q20" s="204">
        <f>+Sklop7[[#This Row],[cena/enota brez DDV v EUR]]*Sklop7[[#This Row],[Stopnja DDV (%)]]</f>
        <v>0</v>
      </c>
      <c r="R20" s="204">
        <f>+Sklop7[[#This Row],[cena/enota brez DDV v EUR]]+Sklop7[[#This Row],[Davek (EUR)]]</f>
        <v>0</v>
      </c>
      <c r="S20" s="204">
        <f>+Sklop7[[#This Row],[cena/enota brez DDV v EUR]]*Sklop7[[#This Row],[Okvirna količina]]</f>
        <v>0</v>
      </c>
      <c r="T20" s="204">
        <f>+Sklop7[[#This Row],[Končna cena/enoto mere (EUR) z DDV]]*Sklop7[[#This Row],[Okvirna količina]]</f>
        <v>0</v>
      </c>
      <c r="U20" s="213"/>
    </row>
    <row r="21" spans="1:21" s="54" customFormat="1" ht="12">
      <c r="A21" s="81" t="s">
        <v>7</v>
      </c>
      <c r="B21" s="210" t="s">
        <v>537</v>
      </c>
      <c r="C21" s="214" t="s">
        <v>160</v>
      </c>
      <c r="D21" s="200" t="s">
        <v>0</v>
      </c>
      <c r="E21" s="208"/>
      <c r="F21" s="201">
        <v>200</v>
      </c>
      <c r="G21" s="209" t="s">
        <v>0</v>
      </c>
      <c r="H2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1" s="82" t="str">
        <f>IF(Sklop7[[#This Row],[ZAHTEVANA SHEMA KAKOVOSTI]]&lt;&gt;"",Sklop7[[#This Row],[Preračunana masa/volumen/kos na enoto kg]],"")</f>
        <v/>
      </c>
      <c r="J21" s="202"/>
      <c r="K21" s="203"/>
      <c r="L21" s="203"/>
      <c r="M21" s="211"/>
      <c r="N21" s="204"/>
      <c r="O21" s="204"/>
      <c r="P21" s="212"/>
      <c r="Q21" s="204">
        <f>+Sklop7[[#This Row],[cena/enota brez DDV v EUR]]*Sklop7[[#This Row],[Stopnja DDV (%)]]</f>
        <v>0</v>
      </c>
      <c r="R21" s="204">
        <f>+Sklop7[[#This Row],[cena/enota brez DDV v EUR]]+Sklop7[[#This Row],[Davek (EUR)]]</f>
        <v>0</v>
      </c>
      <c r="S21" s="204">
        <f>+Sklop7[[#This Row],[cena/enota brez DDV v EUR]]*Sklop7[[#This Row],[Okvirna količina]]</f>
        <v>0</v>
      </c>
      <c r="T21" s="204">
        <f>+Sklop7[[#This Row],[Končna cena/enoto mere (EUR) z DDV]]*Sklop7[[#This Row],[Okvirna količina]]</f>
        <v>0</v>
      </c>
      <c r="U21" s="213"/>
    </row>
    <row r="22" spans="1:21" s="54" customFormat="1" ht="12">
      <c r="A22" s="301" t="s">
        <v>8</v>
      </c>
      <c r="B22" s="140" t="s">
        <v>538</v>
      </c>
      <c r="C22" s="299" t="s">
        <v>160</v>
      </c>
      <c r="D22" s="237" t="s">
        <v>0</v>
      </c>
      <c r="E22" s="282"/>
      <c r="F22" s="142">
        <v>100</v>
      </c>
      <c r="G22" s="151" t="s">
        <v>0</v>
      </c>
      <c r="H22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142" t="str">
        <f>IF(Sklop7[[#This Row],[ZAHTEVANA SHEMA KAKOVOSTI]]&lt;&gt;"",Sklop7[[#This Row],[Preračunana masa/volumen/kos na enoto kg]],"")</f>
        <v/>
      </c>
      <c r="J22" s="143"/>
      <c r="K22" s="144"/>
      <c r="L22" s="144"/>
      <c r="M22" s="145"/>
      <c r="N22" s="146"/>
      <c r="O22" s="146"/>
      <c r="P22" s="147"/>
      <c r="Q22" s="146">
        <f>+Sklop7[[#This Row],[cena/enota brez DDV v EUR]]*Sklop7[[#This Row],[Stopnja DDV (%)]]</f>
        <v>0</v>
      </c>
      <c r="R22" s="146">
        <f>+Sklop7[[#This Row],[cena/enota brez DDV v EUR]]+Sklop7[[#This Row],[Davek (EUR)]]</f>
        <v>0</v>
      </c>
      <c r="S22" s="146">
        <f>+Sklop7[[#This Row],[cena/enota brez DDV v EUR]]*Sklop7[[#This Row],[Okvirna količina]]</f>
        <v>0</v>
      </c>
      <c r="T22" s="146">
        <f>+Sklop7[[#This Row],[Končna cena/enoto mere (EUR) z DDV]]*Sklop7[[#This Row],[Okvirna količina]]</f>
        <v>0</v>
      </c>
      <c r="U22" s="280"/>
    </row>
    <row r="23" spans="1:21" s="54" customFormat="1" ht="12">
      <c r="A23" s="301" t="s">
        <v>9</v>
      </c>
      <c r="B23" s="140" t="s">
        <v>539</v>
      </c>
      <c r="C23" s="299" t="s">
        <v>160</v>
      </c>
      <c r="D23" s="237" t="s">
        <v>0</v>
      </c>
      <c r="E23" s="282"/>
      <c r="F23" s="142">
        <v>250</v>
      </c>
      <c r="G23" s="151" t="s">
        <v>0</v>
      </c>
      <c r="H23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3" s="142" t="str">
        <f>IF(Sklop7[[#This Row],[ZAHTEVANA SHEMA KAKOVOSTI]]&lt;&gt;"",Sklop7[[#This Row],[Preračunana masa/volumen/kos na enoto kg]],"")</f>
        <v/>
      </c>
      <c r="J23" s="143"/>
      <c r="K23" s="144"/>
      <c r="L23" s="144"/>
      <c r="M23" s="145"/>
      <c r="N23" s="146"/>
      <c r="O23" s="146"/>
      <c r="P23" s="147"/>
      <c r="Q23" s="146">
        <f>+Sklop7[[#This Row],[cena/enota brez DDV v EUR]]*Sklop7[[#This Row],[Stopnja DDV (%)]]</f>
        <v>0</v>
      </c>
      <c r="R23" s="146">
        <f>+Sklop7[[#This Row],[cena/enota brez DDV v EUR]]+Sklop7[[#This Row],[Davek (EUR)]]</f>
        <v>0</v>
      </c>
      <c r="S23" s="146">
        <f>+Sklop7[[#This Row],[cena/enota brez DDV v EUR]]*Sklop7[[#This Row],[Okvirna količina]]</f>
        <v>0</v>
      </c>
      <c r="T23" s="146">
        <f>+Sklop7[[#This Row],[Končna cena/enoto mere (EUR) z DDV]]*Sklop7[[#This Row],[Okvirna količina]]</f>
        <v>0</v>
      </c>
      <c r="U23" s="280"/>
    </row>
    <row r="24" spans="1:21" s="54" customFormat="1" ht="12">
      <c r="A24" s="301" t="s">
        <v>10</v>
      </c>
      <c r="B24" s="140" t="s">
        <v>540</v>
      </c>
      <c r="C24" s="299" t="s">
        <v>160</v>
      </c>
      <c r="D24" s="237" t="s">
        <v>0</v>
      </c>
      <c r="E24" s="282"/>
      <c r="F24" s="142">
        <v>250</v>
      </c>
      <c r="G24" s="151" t="s">
        <v>0</v>
      </c>
      <c r="H24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4" s="142" t="str">
        <f>IF(Sklop7[[#This Row],[ZAHTEVANA SHEMA KAKOVOSTI]]&lt;&gt;"",Sklop7[[#This Row],[Preračunana masa/volumen/kos na enoto kg]],"")</f>
        <v/>
      </c>
      <c r="J24" s="143"/>
      <c r="K24" s="144"/>
      <c r="L24" s="144"/>
      <c r="M24" s="145"/>
      <c r="N24" s="146"/>
      <c r="O24" s="146"/>
      <c r="P24" s="147"/>
      <c r="Q24" s="146">
        <f>+Sklop7[[#This Row],[cena/enota brez DDV v EUR]]*Sklop7[[#This Row],[Stopnja DDV (%)]]</f>
        <v>0</v>
      </c>
      <c r="R24" s="146">
        <f>+Sklop7[[#This Row],[cena/enota brez DDV v EUR]]+Sklop7[[#This Row],[Davek (EUR)]]</f>
        <v>0</v>
      </c>
      <c r="S24" s="146">
        <f>+Sklop7[[#This Row],[cena/enota brez DDV v EUR]]*Sklop7[[#This Row],[Okvirna količina]]</f>
        <v>0</v>
      </c>
      <c r="T24" s="146">
        <f>+Sklop7[[#This Row],[Končna cena/enoto mere (EUR) z DDV]]*Sklop7[[#This Row],[Okvirna količina]]</f>
        <v>0</v>
      </c>
      <c r="U24" s="280"/>
    </row>
    <row r="25" spans="1:21" s="54" customFormat="1" ht="12">
      <c r="A25" s="301" t="s">
        <v>11</v>
      </c>
      <c r="B25" s="140" t="s">
        <v>541</v>
      </c>
      <c r="C25" s="299" t="s">
        <v>160</v>
      </c>
      <c r="D25" s="237" t="s">
        <v>0</v>
      </c>
      <c r="E25" s="282"/>
      <c r="F25" s="142">
        <v>150</v>
      </c>
      <c r="G25" s="151" t="s">
        <v>0</v>
      </c>
      <c r="H25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5" s="142" t="str">
        <f>IF(Sklop7[[#This Row],[ZAHTEVANA SHEMA KAKOVOSTI]]&lt;&gt;"",Sklop7[[#This Row],[Preračunana masa/volumen/kos na enoto kg]],"")</f>
        <v/>
      </c>
      <c r="J25" s="143"/>
      <c r="K25" s="144"/>
      <c r="L25" s="144"/>
      <c r="M25" s="145"/>
      <c r="N25" s="146"/>
      <c r="O25" s="146"/>
      <c r="P25" s="147"/>
      <c r="Q25" s="146">
        <f>+Sklop7[[#This Row],[cena/enota brez DDV v EUR]]*Sklop7[[#This Row],[Stopnja DDV (%)]]</f>
        <v>0</v>
      </c>
      <c r="R25" s="146">
        <f>+Sklop7[[#This Row],[cena/enota brez DDV v EUR]]+Sklop7[[#This Row],[Davek (EUR)]]</f>
        <v>0</v>
      </c>
      <c r="S25" s="146">
        <f>+Sklop7[[#This Row],[cena/enota brez DDV v EUR]]*Sklop7[[#This Row],[Okvirna količina]]</f>
        <v>0</v>
      </c>
      <c r="T25" s="146">
        <f>+Sklop7[[#This Row],[Končna cena/enoto mere (EUR) z DDV]]*Sklop7[[#This Row],[Okvirna količina]]</f>
        <v>0</v>
      </c>
      <c r="U25" s="280"/>
    </row>
    <row r="26" spans="1:21" s="54" customFormat="1" ht="12">
      <c r="A26" s="301" t="s">
        <v>12</v>
      </c>
      <c r="B26" s="140" t="s">
        <v>542</v>
      </c>
      <c r="C26" s="299" t="s">
        <v>160</v>
      </c>
      <c r="D26" s="237" t="s">
        <v>0</v>
      </c>
      <c r="E26" s="282"/>
      <c r="F26" s="142">
        <v>100</v>
      </c>
      <c r="G26" s="151" t="s">
        <v>0</v>
      </c>
      <c r="H26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42" t="str">
        <f>IF(Sklop7[[#This Row],[ZAHTEVANA SHEMA KAKOVOSTI]]&lt;&gt;"",Sklop7[[#This Row],[Preračunana masa/volumen/kos na enoto kg]],"")</f>
        <v/>
      </c>
      <c r="J26" s="143"/>
      <c r="K26" s="144"/>
      <c r="L26" s="144"/>
      <c r="M26" s="145"/>
      <c r="N26" s="146"/>
      <c r="O26" s="146"/>
      <c r="P26" s="147"/>
      <c r="Q26" s="146">
        <f>+Sklop7[[#This Row],[cena/enota brez DDV v EUR]]*Sklop7[[#This Row],[Stopnja DDV (%)]]</f>
        <v>0</v>
      </c>
      <c r="R26" s="146">
        <f>+Sklop7[[#This Row],[cena/enota brez DDV v EUR]]+Sklop7[[#This Row],[Davek (EUR)]]</f>
        <v>0</v>
      </c>
      <c r="S26" s="146">
        <f>+Sklop7[[#This Row],[cena/enota brez DDV v EUR]]*Sklop7[[#This Row],[Okvirna količina]]</f>
        <v>0</v>
      </c>
      <c r="T26" s="146">
        <f>+Sklop7[[#This Row],[Končna cena/enoto mere (EUR) z DDV]]*Sklop7[[#This Row],[Okvirna količina]]</f>
        <v>0</v>
      </c>
      <c r="U26" s="280"/>
    </row>
    <row r="27" spans="1:21" s="54" customFormat="1" ht="12">
      <c r="A27" s="301" t="s">
        <v>13</v>
      </c>
      <c r="B27" s="140" t="s">
        <v>543</v>
      </c>
      <c r="C27" s="299" t="s">
        <v>160</v>
      </c>
      <c r="D27" s="237" t="s">
        <v>0</v>
      </c>
      <c r="E27" s="282"/>
      <c r="F27" s="142">
        <v>60</v>
      </c>
      <c r="G27" s="151" t="s">
        <v>0</v>
      </c>
      <c r="H27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7" s="142" t="str">
        <f>IF(Sklop7[[#This Row],[ZAHTEVANA SHEMA KAKOVOSTI]]&lt;&gt;"",Sklop7[[#This Row],[Preračunana masa/volumen/kos na enoto kg]],"")</f>
        <v/>
      </c>
      <c r="J27" s="143"/>
      <c r="K27" s="144"/>
      <c r="L27" s="144"/>
      <c r="M27" s="145"/>
      <c r="N27" s="146"/>
      <c r="O27" s="146"/>
      <c r="P27" s="147"/>
      <c r="Q27" s="146">
        <f>+Sklop7[[#This Row],[cena/enota brez DDV v EUR]]*Sklop7[[#This Row],[Stopnja DDV (%)]]</f>
        <v>0</v>
      </c>
      <c r="R27" s="146">
        <f>+Sklop7[[#This Row],[cena/enota brez DDV v EUR]]+Sklop7[[#This Row],[Davek (EUR)]]</f>
        <v>0</v>
      </c>
      <c r="S27" s="146">
        <f>+Sklop7[[#This Row],[cena/enota brez DDV v EUR]]*Sklop7[[#This Row],[Okvirna količina]]</f>
        <v>0</v>
      </c>
      <c r="T27" s="146">
        <f>+Sklop7[[#This Row],[Končna cena/enoto mere (EUR) z DDV]]*Sklop7[[#This Row],[Okvirna količina]]</f>
        <v>0</v>
      </c>
      <c r="U27" s="280"/>
    </row>
    <row r="28" spans="1:21" s="54" customFormat="1" ht="12">
      <c r="A28" s="301" t="s">
        <v>14</v>
      </c>
      <c r="B28" s="140" t="s">
        <v>544</v>
      </c>
      <c r="C28" s="299" t="s">
        <v>160</v>
      </c>
      <c r="D28" s="237" t="s">
        <v>0</v>
      </c>
      <c r="E28" s="282"/>
      <c r="F28" s="142">
        <v>150</v>
      </c>
      <c r="G28" s="151" t="s">
        <v>0</v>
      </c>
      <c r="H28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8" s="142" t="str">
        <f>IF(Sklop7[[#This Row],[ZAHTEVANA SHEMA KAKOVOSTI]]&lt;&gt;"",Sklop7[[#This Row],[Preračunana masa/volumen/kos na enoto kg]],"")</f>
        <v/>
      </c>
      <c r="J28" s="143"/>
      <c r="K28" s="144"/>
      <c r="L28" s="144"/>
      <c r="M28" s="145"/>
      <c r="N28" s="146"/>
      <c r="O28" s="146"/>
      <c r="P28" s="147"/>
      <c r="Q28" s="146">
        <f>+Sklop7[[#This Row],[cena/enota brez DDV v EUR]]*Sklop7[[#This Row],[Stopnja DDV (%)]]</f>
        <v>0</v>
      </c>
      <c r="R28" s="146">
        <f>+Sklop7[[#This Row],[cena/enota brez DDV v EUR]]+Sklop7[[#This Row],[Davek (EUR)]]</f>
        <v>0</v>
      </c>
      <c r="S28" s="146">
        <f>+Sklop7[[#This Row],[cena/enota brez DDV v EUR]]*Sklop7[[#This Row],[Okvirna količina]]</f>
        <v>0</v>
      </c>
      <c r="T28" s="146">
        <f>+Sklop7[[#This Row],[Končna cena/enoto mere (EUR) z DDV]]*Sklop7[[#This Row],[Okvirna količina]]</f>
        <v>0</v>
      </c>
      <c r="U28" s="280"/>
    </row>
    <row r="29" spans="1:21" s="54" customFormat="1" ht="12">
      <c r="A29" s="301" t="s">
        <v>15</v>
      </c>
      <c r="B29" s="140" t="s">
        <v>545</v>
      </c>
      <c r="C29" s="299" t="s">
        <v>160</v>
      </c>
      <c r="D29" s="237" t="s">
        <v>0</v>
      </c>
      <c r="E29" s="282"/>
      <c r="F29" s="142">
        <v>60</v>
      </c>
      <c r="G29" s="151" t="s">
        <v>0</v>
      </c>
      <c r="H29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9" s="142" t="str">
        <f>IF(Sklop7[[#This Row],[ZAHTEVANA SHEMA KAKOVOSTI]]&lt;&gt;"",Sklop7[[#This Row],[Preračunana masa/volumen/kos na enoto kg]],"")</f>
        <v/>
      </c>
      <c r="J29" s="143"/>
      <c r="K29" s="144"/>
      <c r="L29" s="144"/>
      <c r="M29" s="145"/>
      <c r="N29" s="146"/>
      <c r="O29" s="146"/>
      <c r="P29" s="147"/>
      <c r="Q29" s="146">
        <f>+Sklop7[[#This Row],[cena/enota brez DDV v EUR]]*Sklop7[[#This Row],[Stopnja DDV (%)]]</f>
        <v>0</v>
      </c>
      <c r="R29" s="146">
        <f>+Sklop7[[#This Row],[cena/enota brez DDV v EUR]]+Sklop7[[#This Row],[Davek (EUR)]]</f>
        <v>0</v>
      </c>
      <c r="S29" s="146">
        <f>+Sklop7[[#This Row],[cena/enota brez DDV v EUR]]*Sklop7[[#This Row],[Okvirna količina]]</f>
        <v>0</v>
      </c>
      <c r="T29" s="146">
        <f>+Sklop7[[#This Row],[Končna cena/enoto mere (EUR) z DDV]]*Sklop7[[#This Row],[Okvirna količina]]</f>
        <v>0</v>
      </c>
      <c r="U29" s="280"/>
    </row>
    <row r="30" spans="1:21" s="54" customFormat="1" ht="12">
      <c r="A30" s="301" t="s">
        <v>16</v>
      </c>
      <c r="B30" s="140" t="s">
        <v>546</v>
      </c>
      <c r="C30" s="299" t="s">
        <v>160</v>
      </c>
      <c r="D30" s="237" t="s">
        <v>0</v>
      </c>
      <c r="E30" s="282"/>
      <c r="F30" s="142">
        <v>80</v>
      </c>
      <c r="G30" s="151" t="s">
        <v>0</v>
      </c>
      <c r="H30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0" s="142" t="str">
        <f>IF(Sklop7[[#This Row],[ZAHTEVANA SHEMA KAKOVOSTI]]&lt;&gt;"",Sklop7[[#This Row],[Preračunana masa/volumen/kos na enoto kg]],"")</f>
        <v/>
      </c>
      <c r="J30" s="143"/>
      <c r="K30" s="144"/>
      <c r="L30" s="144"/>
      <c r="M30" s="145"/>
      <c r="N30" s="146"/>
      <c r="O30" s="146"/>
      <c r="P30" s="147"/>
      <c r="Q30" s="146">
        <f>+Sklop7[[#This Row],[cena/enota brez DDV v EUR]]*Sklop7[[#This Row],[Stopnja DDV (%)]]</f>
        <v>0</v>
      </c>
      <c r="R30" s="146">
        <f>+Sklop7[[#This Row],[cena/enota brez DDV v EUR]]+Sklop7[[#This Row],[Davek (EUR)]]</f>
        <v>0</v>
      </c>
      <c r="S30" s="146">
        <f>+Sklop7[[#This Row],[cena/enota brez DDV v EUR]]*Sklop7[[#This Row],[Okvirna količina]]</f>
        <v>0</v>
      </c>
      <c r="T30" s="146">
        <f>+Sklop7[[#This Row],[Končna cena/enoto mere (EUR) z DDV]]*Sklop7[[#This Row],[Okvirna količina]]</f>
        <v>0</v>
      </c>
      <c r="U30" s="280"/>
    </row>
    <row r="31" spans="1:21" s="54" customFormat="1" ht="12">
      <c r="A31" s="301" t="s">
        <v>17</v>
      </c>
      <c r="B31" s="140" t="s">
        <v>547</v>
      </c>
      <c r="C31" s="299" t="s">
        <v>160</v>
      </c>
      <c r="D31" s="237" t="s">
        <v>0</v>
      </c>
      <c r="E31" s="282"/>
      <c r="F31" s="142">
        <v>150</v>
      </c>
      <c r="G31" s="151" t="s">
        <v>0</v>
      </c>
      <c r="H31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1" s="142" t="str">
        <f>IF(Sklop7[[#This Row],[ZAHTEVANA SHEMA KAKOVOSTI]]&lt;&gt;"",Sklop7[[#This Row],[Preračunana masa/volumen/kos na enoto kg]],"")</f>
        <v/>
      </c>
      <c r="J31" s="143"/>
      <c r="K31" s="144"/>
      <c r="L31" s="144"/>
      <c r="M31" s="145"/>
      <c r="N31" s="146"/>
      <c r="O31" s="146"/>
      <c r="P31" s="147"/>
      <c r="Q31" s="146">
        <f>+Sklop7[[#This Row],[cena/enota brez DDV v EUR]]*Sklop7[[#This Row],[Stopnja DDV (%)]]</f>
        <v>0</v>
      </c>
      <c r="R31" s="146">
        <f>+Sklop7[[#This Row],[cena/enota brez DDV v EUR]]+Sklop7[[#This Row],[Davek (EUR)]]</f>
        <v>0</v>
      </c>
      <c r="S31" s="146">
        <f>+Sklop7[[#This Row],[cena/enota brez DDV v EUR]]*Sklop7[[#This Row],[Okvirna količina]]</f>
        <v>0</v>
      </c>
      <c r="T31" s="146">
        <f>+Sklop7[[#This Row],[Končna cena/enoto mere (EUR) z DDV]]*Sklop7[[#This Row],[Okvirna količina]]</f>
        <v>0</v>
      </c>
      <c r="U31" s="280"/>
    </row>
    <row r="32" spans="1:21" s="54" customFormat="1" ht="12">
      <c r="A32" s="301" t="s">
        <v>18</v>
      </c>
      <c r="B32" s="140" t="s">
        <v>548</v>
      </c>
      <c r="C32" s="299" t="s">
        <v>160</v>
      </c>
      <c r="D32" s="237" t="s">
        <v>0</v>
      </c>
      <c r="E32" s="282"/>
      <c r="F32" s="142">
        <v>50</v>
      </c>
      <c r="G32" s="151" t="s">
        <v>0</v>
      </c>
      <c r="H32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2" s="142" t="str">
        <f>IF(Sklop7[[#This Row],[ZAHTEVANA SHEMA KAKOVOSTI]]&lt;&gt;"",Sklop7[[#This Row],[Preračunana masa/volumen/kos na enoto kg]],"")</f>
        <v/>
      </c>
      <c r="J32" s="143"/>
      <c r="K32" s="144"/>
      <c r="L32" s="144"/>
      <c r="M32" s="145"/>
      <c r="N32" s="146"/>
      <c r="O32" s="146"/>
      <c r="P32" s="147"/>
      <c r="Q32" s="146">
        <f>+Sklop7[[#This Row],[cena/enota brez DDV v EUR]]*Sklop7[[#This Row],[Stopnja DDV (%)]]</f>
        <v>0</v>
      </c>
      <c r="R32" s="146">
        <f>+Sklop7[[#This Row],[cena/enota brez DDV v EUR]]+Sklop7[[#This Row],[Davek (EUR)]]</f>
        <v>0</v>
      </c>
      <c r="S32" s="146">
        <f>+Sklop7[[#This Row],[cena/enota brez DDV v EUR]]*Sklop7[[#This Row],[Okvirna količina]]</f>
        <v>0</v>
      </c>
      <c r="T32" s="146">
        <f>+Sklop7[[#This Row],[Končna cena/enoto mere (EUR) z DDV]]*Sklop7[[#This Row],[Okvirna količina]]</f>
        <v>0</v>
      </c>
      <c r="U32" s="280"/>
    </row>
    <row r="33" spans="1:21" s="54" customFormat="1" ht="12">
      <c r="A33" s="301" t="s">
        <v>19</v>
      </c>
      <c r="B33" s="140" t="s">
        <v>549</v>
      </c>
      <c r="C33" s="299" t="s">
        <v>160</v>
      </c>
      <c r="D33" s="237" t="s">
        <v>0</v>
      </c>
      <c r="E33" s="282"/>
      <c r="F33" s="142">
        <v>150</v>
      </c>
      <c r="G33" s="151" t="s">
        <v>0</v>
      </c>
      <c r="H33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3" s="142" t="str">
        <f>IF(Sklop7[[#This Row],[ZAHTEVANA SHEMA KAKOVOSTI]]&lt;&gt;"",Sklop7[[#This Row],[Preračunana masa/volumen/kos na enoto kg]],"")</f>
        <v/>
      </c>
      <c r="J33" s="143"/>
      <c r="K33" s="144"/>
      <c r="L33" s="144"/>
      <c r="M33" s="145"/>
      <c r="N33" s="146"/>
      <c r="O33" s="146"/>
      <c r="P33" s="147"/>
      <c r="Q33" s="146">
        <f>+Sklop7[[#This Row],[cena/enota brez DDV v EUR]]*Sklop7[[#This Row],[Stopnja DDV (%)]]</f>
        <v>0</v>
      </c>
      <c r="R33" s="146">
        <f>+Sklop7[[#This Row],[cena/enota brez DDV v EUR]]+Sklop7[[#This Row],[Davek (EUR)]]</f>
        <v>0</v>
      </c>
      <c r="S33" s="146">
        <f>+Sklop7[[#This Row],[cena/enota brez DDV v EUR]]*Sklop7[[#This Row],[Okvirna količina]]</f>
        <v>0</v>
      </c>
      <c r="T33" s="146">
        <f>+Sklop7[[#This Row],[Končna cena/enoto mere (EUR) z DDV]]*Sklop7[[#This Row],[Okvirna količina]]</f>
        <v>0</v>
      </c>
      <c r="U33" s="280"/>
    </row>
    <row r="34" spans="1:21" s="54" customFormat="1" ht="12">
      <c r="A34" s="301" t="s">
        <v>20</v>
      </c>
      <c r="B34" s="140" t="s">
        <v>550</v>
      </c>
      <c r="C34" s="299" t="s">
        <v>160</v>
      </c>
      <c r="D34" s="237" t="s">
        <v>0</v>
      </c>
      <c r="E34" s="282"/>
      <c r="F34" s="142">
        <v>50</v>
      </c>
      <c r="G34" s="151" t="s">
        <v>0</v>
      </c>
      <c r="H34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4" s="142" t="str">
        <f>IF(Sklop7[[#This Row],[ZAHTEVANA SHEMA KAKOVOSTI]]&lt;&gt;"",Sklop7[[#This Row],[Preračunana masa/volumen/kos na enoto kg]],"")</f>
        <v/>
      </c>
      <c r="J34" s="143"/>
      <c r="K34" s="144"/>
      <c r="L34" s="144"/>
      <c r="M34" s="145"/>
      <c r="N34" s="146"/>
      <c r="O34" s="146"/>
      <c r="P34" s="147"/>
      <c r="Q34" s="146">
        <f>+Sklop7[[#This Row],[cena/enota brez DDV v EUR]]*Sklop7[[#This Row],[Stopnja DDV (%)]]</f>
        <v>0</v>
      </c>
      <c r="R34" s="146">
        <f>+Sklop7[[#This Row],[cena/enota brez DDV v EUR]]+Sklop7[[#This Row],[Davek (EUR)]]</f>
        <v>0</v>
      </c>
      <c r="S34" s="146">
        <f>+Sklop7[[#This Row],[cena/enota brez DDV v EUR]]*Sklop7[[#This Row],[Okvirna količina]]</f>
        <v>0</v>
      </c>
      <c r="T34" s="146">
        <f>+Sklop7[[#This Row],[Končna cena/enoto mere (EUR) z DDV]]*Sklop7[[#This Row],[Okvirna količina]]</f>
        <v>0</v>
      </c>
      <c r="U34" s="280"/>
    </row>
    <row r="35" spans="1:21" s="54" customFormat="1" ht="12">
      <c r="A35" s="301" t="s">
        <v>21</v>
      </c>
      <c r="B35" s="140" t="s">
        <v>551</v>
      </c>
      <c r="C35" s="299" t="s">
        <v>160</v>
      </c>
      <c r="D35" s="237" t="s">
        <v>0</v>
      </c>
      <c r="E35" s="282"/>
      <c r="F35" s="142">
        <v>150</v>
      </c>
      <c r="G35" s="151" t="s">
        <v>0</v>
      </c>
      <c r="H35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5" s="142" t="str">
        <f>IF(Sklop7[[#This Row],[ZAHTEVANA SHEMA KAKOVOSTI]]&lt;&gt;"",Sklop7[[#This Row],[Preračunana masa/volumen/kos na enoto kg]],"")</f>
        <v/>
      </c>
      <c r="J35" s="143"/>
      <c r="K35" s="144"/>
      <c r="L35" s="144"/>
      <c r="M35" s="145"/>
      <c r="N35" s="146"/>
      <c r="O35" s="146"/>
      <c r="P35" s="147"/>
      <c r="Q35" s="146">
        <f>+Sklop7[[#This Row],[cena/enota brez DDV v EUR]]*Sklop7[[#This Row],[Stopnja DDV (%)]]</f>
        <v>0</v>
      </c>
      <c r="R35" s="146">
        <f>+Sklop7[[#This Row],[cena/enota brez DDV v EUR]]+Sklop7[[#This Row],[Davek (EUR)]]</f>
        <v>0</v>
      </c>
      <c r="S35" s="146">
        <f>+Sklop7[[#This Row],[cena/enota brez DDV v EUR]]*Sklop7[[#This Row],[Okvirna količina]]</f>
        <v>0</v>
      </c>
      <c r="T35" s="146">
        <f>+Sklop7[[#This Row],[Končna cena/enoto mere (EUR) z DDV]]*Sklop7[[#This Row],[Okvirna količina]]</f>
        <v>0</v>
      </c>
      <c r="U35" s="280"/>
    </row>
    <row r="36" spans="1:21" s="54" customFormat="1" ht="12">
      <c r="A36" s="301" t="s">
        <v>22</v>
      </c>
      <c r="B36" s="140" t="s">
        <v>552</v>
      </c>
      <c r="C36" s="299" t="s">
        <v>160</v>
      </c>
      <c r="D36" s="237" t="s">
        <v>0</v>
      </c>
      <c r="E36" s="282"/>
      <c r="F36" s="142">
        <v>250</v>
      </c>
      <c r="G36" s="151" t="s">
        <v>0</v>
      </c>
      <c r="H36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6" s="142" t="str">
        <f>IF(Sklop7[[#This Row],[ZAHTEVANA SHEMA KAKOVOSTI]]&lt;&gt;"",Sklop7[[#This Row],[Preračunana masa/volumen/kos na enoto kg]],"")</f>
        <v/>
      </c>
      <c r="J36" s="143"/>
      <c r="K36" s="144"/>
      <c r="L36" s="144"/>
      <c r="M36" s="145"/>
      <c r="N36" s="146"/>
      <c r="O36" s="146"/>
      <c r="P36" s="147"/>
      <c r="Q36" s="146">
        <f>+Sklop7[[#This Row],[cena/enota brez DDV v EUR]]*Sklop7[[#This Row],[Stopnja DDV (%)]]</f>
        <v>0</v>
      </c>
      <c r="R36" s="146">
        <f>+Sklop7[[#This Row],[cena/enota brez DDV v EUR]]+Sklop7[[#This Row],[Davek (EUR)]]</f>
        <v>0</v>
      </c>
      <c r="S36" s="146">
        <f>+Sklop7[[#This Row],[cena/enota brez DDV v EUR]]*Sklop7[[#This Row],[Okvirna količina]]</f>
        <v>0</v>
      </c>
      <c r="T36" s="146">
        <f>+Sklop7[[#This Row],[Končna cena/enoto mere (EUR) z DDV]]*Sklop7[[#This Row],[Okvirna količina]]</f>
        <v>0</v>
      </c>
      <c r="U36" s="280"/>
    </row>
    <row r="37" spans="1:21" s="54" customFormat="1" ht="12">
      <c r="A37" s="301" t="s">
        <v>23</v>
      </c>
      <c r="B37" s="140" t="s">
        <v>553</v>
      </c>
      <c r="C37" s="299" t="s">
        <v>160</v>
      </c>
      <c r="D37" s="237" t="s">
        <v>0</v>
      </c>
      <c r="E37" s="282"/>
      <c r="F37" s="142">
        <v>30</v>
      </c>
      <c r="G37" s="151" t="s">
        <v>0</v>
      </c>
      <c r="H37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7" s="142" t="str">
        <f>IF(Sklop7[[#This Row],[ZAHTEVANA SHEMA KAKOVOSTI]]&lt;&gt;"",Sklop7[[#This Row],[Preračunana masa/volumen/kos na enoto kg]],"")</f>
        <v/>
      </c>
      <c r="J37" s="143"/>
      <c r="K37" s="144"/>
      <c r="L37" s="144"/>
      <c r="M37" s="145"/>
      <c r="N37" s="146"/>
      <c r="O37" s="146"/>
      <c r="P37" s="147"/>
      <c r="Q37" s="146">
        <f>+Sklop7[[#This Row],[cena/enota brez DDV v EUR]]*Sklop7[[#This Row],[Stopnja DDV (%)]]</f>
        <v>0</v>
      </c>
      <c r="R37" s="146">
        <f>+Sklop7[[#This Row],[cena/enota brez DDV v EUR]]+Sklop7[[#This Row],[Davek (EUR)]]</f>
        <v>0</v>
      </c>
      <c r="S37" s="146">
        <f>+Sklop7[[#This Row],[cena/enota brez DDV v EUR]]*Sklop7[[#This Row],[Okvirna količina]]</f>
        <v>0</v>
      </c>
      <c r="T37" s="146">
        <f>+Sklop7[[#This Row],[Končna cena/enoto mere (EUR) z DDV]]*Sklop7[[#This Row],[Okvirna količina]]</f>
        <v>0</v>
      </c>
      <c r="U37" s="280"/>
    </row>
    <row r="38" spans="1:21" s="54" customFormat="1" ht="12">
      <c r="A38" s="301" t="s">
        <v>24</v>
      </c>
      <c r="B38" s="140" t="s">
        <v>554</v>
      </c>
      <c r="C38" s="299" t="s">
        <v>160</v>
      </c>
      <c r="D38" s="237" t="s">
        <v>0</v>
      </c>
      <c r="E38" s="282"/>
      <c r="F38" s="142">
        <v>250</v>
      </c>
      <c r="G38" s="151" t="s">
        <v>0</v>
      </c>
      <c r="H38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8" s="142" t="str">
        <f>IF(Sklop7[[#This Row],[ZAHTEVANA SHEMA KAKOVOSTI]]&lt;&gt;"",Sklop7[[#This Row],[Preračunana masa/volumen/kos na enoto kg]],"")</f>
        <v/>
      </c>
      <c r="J38" s="143"/>
      <c r="K38" s="144"/>
      <c r="L38" s="144"/>
      <c r="M38" s="145"/>
      <c r="N38" s="146"/>
      <c r="O38" s="146"/>
      <c r="P38" s="147"/>
      <c r="Q38" s="146">
        <f>+Sklop7[[#This Row],[cena/enota brez DDV v EUR]]*Sklop7[[#This Row],[Stopnja DDV (%)]]</f>
        <v>0</v>
      </c>
      <c r="R38" s="146">
        <f>+Sklop7[[#This Row],[cena/enota brez DDV v EUR]]+Sklop7[[#This Row],[Davek (EUR)]]</f>
        <v>0</v>
      </c>
      <c r="S38" s="146">
        <f>+Sklop7[[#This Row],[cena/enota brez DDV v EUR]]*Sklop7[[#This Row],[Okvirna količina]]</f>
        <v>0</v>
      </c>
      <c r="T38" s="146">
        <f>+Sklop7[[#This Row],[Končna cena/enoto mere (EUR) z DDV]]*Sklop7[[#This Row],[Okvirna količina]]</f>
        <v>0</v>
      </c>
      <c r="U38" s="280"/>
    </row>
    <row r="39" spans="1:21" s="54" customFormat="1" ht="12">
      <c r="A39" s="301" t="s">
        <v>25</v>
      </c>
      <c r="B39" s="140" t="s">
        <v>555</v>
      </c>
      <c r="C39" s="299" t="s">
        <v>572</v>
      </c>
      <c r="D39" s="237" t="s">
        <v>0</v>
      </c>
      <c r="E39" s="282"/>
      <c r="F39" s="142">
        <v>10</v>
      </c>
      <c r="G39" s="151" t="s">
        <v>0</v>
      </c>
      <c r="H39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9" s="142" t="str">
        <f>IF(Sklop7[[#This Row],[ZAHTEVANA SHEMA KAKOVOSTI]]&lt;&gt;"",Sklop7[[#This Row],[Preračunana masa/volumen/kos na enoto kg]],"")</f>
        <v/>
      </c>
      <c r="J39" s="143"/>
      <c r="K39" s="144"/>
      <c r="L39" s="144"/>
      <c r="M39" s="145"/>
      <c r="N39" s="146"/>
      <c r="O39" s="146"/>
      <c r="P39" s="147"/>
      <c r="Q39" s="146">
        <f>+Sklop7[[#This Row],[cena/enota brez DDV v EUR]]*Sklop7[[#This Row],[Stopnja DDV (%)]]</f>
        <v>0</v>
      </c>
      <c r="R39" s="146">
        <f>+Sklop7[[#This Row],[cena/enota brez DDV v EUR]]+Sklop7[[#This Row],[Davek (EUR)]]</f>
        <v>0</v>
      </c>
      <c r="S39" s="146">
        <f>+Sklop7[[#This Row],[cena/enota brez DDV v EUR]]*Sklop7[[#This Row],[Okvirna količina]]</f>
        <v>0</v>
      </c>
      <c r="T39" s="146">
        <f>+Sklop7[[#This Row],[Končna cena/enoto mere (EUR) z DDV]]*Sklop7[[#This Row],[Okvirna količina]]</f>
        <v>0</v>
      </c>
      <c r="U39" s="280"/>
    </row>
    <row r="40" spans="1:21" s="54" customFormat="1" ht="12">
      <c r="A40" s="301" t="s">
        <v>26</v>
      </c>
      <c r="B40" s="140" t="s">
        <v>556</v>
      </c>
      <c r="C40" s="299" t="s">
        <v>572</v>
      </c>
      <c r="D40" s="237" t="s">
        <v>0</v>
      </c>
      <c r="E40" s="282"/>
      <c r="F40" s="142">
        <v>5</v>
      </c>
      <c r="G40" s="151" t="s">
        <v>0</v>
      </c>
      <c r="H40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0" s="142" t="str">
        <f>IF(Sklop7[[#This Row],[ZAHTEVANA SHEMA KAKOVOSTI]]&lt;&gt;"",Sklop7[[#This Row],[Preračunana masa/volumen/kos na enoto kg]],"")</f>
        <v/>
      </c>
      <c r="J40" s="143"/>
      <c r="K40" s="144"/>
      <c r="L40" s="144"/>
      <c r="M40" s="145"/>
      <c r="N40" s="146"/>
      <c r="O40" s="146"/>
      <c r="P40" s="147"/>
      <c r="Q40" s="146">
        <f>+Sklop7[[#This Row],[cena/enota brez DDV v EUR]]*Sklop7[[#This Row],[Stopnja DDV (%)]]</f>
        <v>0</v>
      </c>
      <c r="R40" s="146">
        <f>+Sklop7[[#This Row],[cena/enota brez DDV v EUR]]+Sklop7[[#This Row],[Davek (EUR)]]</f>
        <v>0</v>
      </c>
      <c r="S40" s="146">
        <f>+Sklop7[[#This Row],[cena/enota brez DDV v EUR]]*Sklop7[[#This Row],[Okvirna količina]]</f>
        <v>0</v>
      </c>
      <c r="T40" s="146">
        <f>+Sklop7[[#This Row],[Končna cena/enoto mere (EUR) z DDV]]*Sklop7[[#This Row],[Okvirna količina]]</f>
        <v>0</v>
      </c>
      <c r="U40" s="280"/>
    </row>
    <row r="41" spans="1:21" s="54" customFormat="1" ht="12">
      <c r="A41" s="301" t="s">
        <v>27</v>
      </c>
      <c r="B41" s="140" t="s">
        <v>557</v>
      </c>
      <c r="C41" s="299">
        <v>500</v>
      </c>
      <c r="D41" s="237" t="s">
        <v>157</v>
      </c>
      <c r="E41" s="282"/>
      <c r="F41" s="142">
        <v>10</v>
      </c>
      <c r="G41" s="151" t="s">
        <v>93</v>
      </c>
      <c r="H41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1" s="142" t="str">
        <f>IF(Sklop7[[#This Row],[ZAHTEVANA SHEMA KAKOVOSTI]]&lt;&gt;"",Sklop7[[#This Row],[Preračunana masa/volumen/kos na enoto kg]],"")</f>
        <v/>
      </c>
      <c r="J41" s="143"/>
      <c r="K41" s="144"/>
      <c r="L41" s="144"/>
      <c r="M41" s="145"/>
      <c r="N41" s="146"/>
      <c r="O41" s="146"/>
      <c r="P41" s="147"/>
      <c r="Q41" s="146">
        <f>+Sklop7[[#This Row],[cena/enota brez DDV v EUR]]*Sklop7[[#This Row],[Stopnja DDV (%)]]</f>
        <v>0</v>
      </c>
      <c r="R41" s="146">
        <f>+Sklop7[[#This Row],[cena/enota brez DDV v EUR]]+Sklop7[[#This Row],[Davek (EUR)]]</f>
        <v>0</v>
      </c>
      <c r="S41" s="146">
        <f>+Sklop7[[#This Row],[cena/enota brez DDV v EUR]]*Sklop7[[#This Row],[Okvirna količina]]</f>
        <v>0</v>
      </c>
      <c r="T41" s="146">
        <f>+Sklop7[[#This Row],[Končna cena/enoto mere (EUR) z DDV]]*Sklop7[[#This Row],[Okvirna količina]]</f>
        <v>0</v>
      </c>
      <c r="U41" s="280"/>
    </row>
    <row r="42" spans="1:21" s="54" customFormat="1" ht="12">
      <c r="A42" s="301" t="s">
        <v>28</v>
      </c>
      <c r="B42" s="140" t="s">
        <v>558</v>
      </c>
      <c r="C42" s="299">
        <v>500</v>
      </c>
      <c r="D42" s="237" t="s">
        <v>157</v>
      </c>
      <c r="E42" s="282"/>
      <c r="F42" s="142">
        <v>10</v>
      </c>
      <c r="G42" s="151" t="s">
        <v>93</v>
      </c>
      <c r="H42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2" s="142" t="str">
        <f>IF(Sklop7[[#This Row],[ZAHTEVANA SHEMA KAKOVOSTI]]&lt;&gt;"",Sklop7[[#This Row],[Preračunana masa/volumen/kos na enoto kg]],"")</f>
        <v/>
      </c>
      <c r="J42" s="143"/>
      <c r="K42" s="144"/>
      <c r="L42" s="144"/>
      <c r="M42" s="145"/>
      <c r="N42" s="146"/>
      <c r="O42" s="146"/>
      <c r="P42" s="147"/>
      <c r="Q42" s="146">
        <f>+Sklop7[[#This Row],[cena/enota brez DDV v EUR]]*Sklop7[[#This Row],[Stopnja DDV (%)]]</f>
        <v>0</v>
      </c>
      <c r="R42" s="146">
        <f>+Sklop7[[#This Row],[cena/enota brez DDV v EUR]]+Sklop7[[#This Row],[Davek (EUR)]]</f>
        <v>0</v>
      </c>
      <c r="S42" s="146">
        <f>+Sklop7[[#This Row],[cena/enota brez DDV v EUR]]*Sklop7[[#This Row],[Okvirna količina]]</f>
        <v>0</v>
      </c>
      <c r="T42" s="146">
        <f>+Sklop7[[#This Row],[Končna cena/enoto mere (EUR) z DDV]]*Sklop7[[#This Row],[Okvirna količina]]</f>
        <v>0</v>
      </c>
      <c r="U42" s="280"/>
    </row>
    <row r="43" spans="1:21" s="54" customFormat="1" ht="12">
      <c r="A43" s="301" t="s">
        <v>29</v>
      </c>
      <c r="B43" s="140" t="s">
        <v>559</v>
      </c>
      <c r="C43" s="299" t="s">
        <v>160</v>
      </c>
      <c r="D43" s="237" t="s">
        <v>0</v>
      </c>
      <c r="E43" s="282"/>
      <c r="F43" s="142">
        <v>20</v>
      </c>
      <c r="G43" s="151" t="s">
        <v>0</v>
      </c>
      <c r="H43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3" s="142" t="str">
        <f>IF(Sklop7[[#This Row],[ZAHTEVANA SHEMA KAKOVOSTI]]&lt;&gt;"",Sklop7[[#This Row],[Preračunana masa/volumen/kos na enoto kg]],"")</f>
        <v/>
      </c>
      <c r="J43" s="143"/>
      <c r="K43" s="144"/>
      <c r="L43" s="144"/>
      <c r="M43" s="145"/>
      <c r="N43" s="146"/>
      <c r="O43" s="146"/>
      <c r="P43" s="147"/>
      <c r="Q43" s="146">
        <f>+Sklop7[[#This Row],[cena/enota brez DDV v EUR]]*Sklop7[[#This Row],[Stopnja DDV (%)]]</f>
        <v>0</v>
      </c>
      <c r="R43" s="146">
        <f>+Sklop7[[#This Row],[cena/enota brez DDV v EUR]]+Sklop7[[#This Row],[Davek (EUR)]]</f>
        <v>0</v>
      </c>
      <c r="S43" s="146">
        <f>+Sklop7[[#This Row],[cena/enota brez DDV v EUR]]*Sklop7[[#This Row],[Okvirna količina]]</f>
        <v>0</v>
      </c>
      <c r="T43" s="146">
        <f>+Sklop7[[#This Row],[Končna cena/enoto mere (EUR) z DDV]]*Sklop7[[#This Row],[Okvirna količina]]</f>
        <v>0</v>
      </c>
      <c r="U43" s="280"/>
    </row>
    <row r="44" spans="1:21" s="54" customFormat="1" ht="12">
      <c r="A44" s="301" t="s">
        <v>30</v>
      </c>
      <c r="B44" s="140" t="s">
        <v>560</v>
      </c>
      <c r="C44" s="299" t="s">
        <v>160</v>
      </c>
      <c r="D44" s="237" t="s">
        <v>0</v>
      </c>
      <c r="E44" s="282"/>
      <c r="F44" s="142">
        <v>50</v>
      </c>
      <c r="G44" s="151" t="s">
        <v>0</v>
      </c>
      <c r="H44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4" s="142" t="str">
        <f>IF(Sklop7[[#This Row],[ZAHTEVANA SHEMA KAKOVOSTI]]&lt;&gt;"",Sklop7[[#This Row],[Preračunana masa/volumen/kos na enoto kg]],"")</f>
        <v/>
      </c>
      <c r="J44" s="143"/>
      <c r="K44" s="144"/>
      <c r="L44" s="144"/>
      <c r="M44" s="145"/>
      <c r="N44" s="146"/>
      <c r="O44" s="146"/>
      <c r="P44" s="147"/>
      <c r="Q44" s="146">
        <f>+Sklop7[[#This Row],[cena/enota brez DDV v EUR]]*Sklop7[[#This Row],[Stopnja DDV (%)]]</f>
        <v>0</v>
      </c>
      <c r="R44" s="146">
        <f>+Sklop7[[#This Row],[cena/enota brez DDV v EUR]]+Sklop7[[#This Row],[Davek (EUR)]]</f>
        <v>0</v>
      </c>
      <c r="S44" s="146">
        <f>+Sklop7[[#This Row],[cena/enota brez DDV v EUR]]*Sklop7[[#This Row],[Okvirna količina]]</f>
        <v>0</v>
      </c>
      <c r="T44" s="146">
        <f>+Sklop7[[#This Row],[Končna cena/enoto mere (EUR) z DDV]]*Sklop7[[#This Row],[Okvirna količina]]</f>
        <v>0</v>
      </c>
      <c r="U44" s="280"/>
    </row>
    <row r="45" spans="1:21" s="54" customFormat="1" ht="12">
      <c r="A45" s="301" t="s">
        <v>31</v>
      </c>
      <c r="B45" s="140" t="s">
        <v>561</v>
      </c>
      <c r="C45" s="299" t="s">
        <v>160</v>
      </c>
      <c r="D45" s="237" t="s">
        <v>0</v>
      </c>
      <c r="E45" s="282"/>
      <c r="F45" s="142">
        <v>500</v>
      </c>
      <c r="G45" s="151" t="s">
        <v>0</v>
      </c>
      <c r="H45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45" s="142" t="str">
        <f>IF(Sklop7[[#This Row],[ZAHTEVANA SHEMA KAKOVOSTI]]&lt;&gt;"",Sklop7[[#This Row],[Preračunana masa/volumen/kos na enoto kg]],"")</f>
        <v/>
      </c>
      <c r="J45" s="143"/>
      <c r="K45" s="144"/>
      <c r="L45" s="144"/>
      <c r="M45" s="145"/>
      <c r="N45" s="146"/>
      <c r="O45" s="146"/>
      <c r="P45" s="147"/>
      <c r="Q45" s="146">
        <f>+Sklop7[[#This Row],[cena/enota brez DDV v EUR]]*Sklop7[[#This Row],[Stopnja DDV (%)]]</f>
        <v>0</v>
      </c>
      <c r="R45" s="146">
        <f>+Sklop7[[#This Row],[cena/enota brez DDV v EUR]]+Sklop7[[#This Row],[Davek (EUR)]]</f>
        <v>0</v>
      </c>
      <c r="S45" s="146">
        <f>+Sklop7[[#This Row],[cena/enota brez DDV v EUR]]*Sklop7[[#This Row],[Okvirna količina]]</f>
        <v>0</v>
      </c>
      <c r="T45" s="146">
        <f>+Sklop7[[#This Row],[Končna cena/enoto mere (EUR) z DDV]]*Sklop7[[#This Row],[Okvirna količina]]</f>
        <v>0</v>
      </c>
      <c r="U45" s="280"/>
    </row>
    <row r="46" spans="1:21" s="54" customFormat="1" ht="12">
      <c r="A46" s="301" t="s">
        <v>32</v>
      </c>
      <c r="B46" s="140" t="s">
        <v>562</v>
      </c>
      <c r="C46" s="299" t="s">
        <v>160</v>
      </c>
      <c r="D46" s="237" t="s">
        <v>0</v>
      </c>
      <c r="E46" s="282"/>
      <c r="F46" s="142">
        <v>50</v>
      </c>
      <c r="G46" s="151" t="s">
        <v>0</v>
      </c>
      <c r="H46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6" s="142" t="str">
        <f>IF(Sklop7[[#This Row],[ZAHTEVANA SHEMA KAKOVOSTI]]&lt;&gt;"",Sklop7[[#This Row],[Preračunana masa/volumen/kos na enoto kg]],"")</f>
        <v/>
      </c>
      <c r="J46" s="143"/>
      <c r="K46" s="144"/>
      <c r="L46" s="144"/>
      <c r="M46" s="145"/>
      <c r="N46" s="146"/>
      <c r="O46" s="146"/>
      <c r="P46" s="147"/>
      <c r="Q46" s="146">
        <f>+Sklop7[[#This Row],[cena/enota brez DDV v EUR]]*Sklop7[[#This Row],[Stopnja DDV (%)]]</f>
        <v>0</v>
      </c>
      <c r="R46" s="146">
        <f>+Sklop7[[#This Row],[cena/enota brez DDV v EUR]]+Sklop7[[#This Row],[Davek (EUR)]]</f>
        <v>0</v>
      </c>
      <c r="S46" s="146">
        <f>+Sklop7[[#This Row],[cena/enota brez DDV v EUR]]*Sklop7[[#This Row],[Okvirna količina]]</f>
        <v>0</v>
      </c>
      <c r="T46" s="146">
        <f>+Sklop7[[#This Row],[Končna cena/enoto mere (EUR) z DDV]]*Sklop7[[#This Row],[Okvirna količina]]</f>
        <v>0</v>
      </c>
      <c r="U46" s="280"/>
    </row>
    <row r="47" spans="1:21" s="54" customFormat="1" ht="24">
      <c r="A47" s="301" t="s">
        <v>33</v>
      </c>
      <c r="B47" s="140" t="s">
        <v>563</v>
      </c>
      <c r="C47" s="299" t="s">
        <v>573</v>
      </c>
      <c r="D47" s="237" t="s">
        <v>0</v>
      </c>
      <c r="E47" s="282"/>
      <c r="F47" s="142">
        <v>50</v>
      </c>
      <c r="G47" s="151" t="s">
        <v>0</v>
      </c>
      <c r="H47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7" s="142" t="str">
        <f>IF(Sklop7[[#This Row],[ZAHTEVANA SHEMA KAKOVOSTI]]&lt;&gt;"",Sklop7[[#This Row],[Preračunana masa/volumen/kos na enoto kg]],"")</f>
        <v/>
      </c>
      <c r="J47" s="143"/>
      <c r="K47" s="144"/>
      <c r="L47" s="144"/>
      <c r="M47" s="145"/>
      <c r="N47" s="146"/>
      <c r="O47" s="146"/>
      <c r="P47" s="147"/>
      <c r="Q47" s="146">
        <f>+Sklop7[[#This Row],[cena/enota brez DDV v EUR]]*Sklop7[[#This Row],[Stopnja DDV (%)]]</f>
        <v>0</v>
      </c>
      <c r="R47" s="146">
        <f>+Sklop7[[#This Row],[cena/enota brez DDV v EUR]]+Sklop7[[#This Row],[Davek (EUR)]]</f>
        <v>0</v>
      </c>
      <c r="S47" s="146">
        <f>+Sklop7[[#This Row],[cena/enota brez DDV v EUR]]*Sklop7[[#This Row],[Okvirna količina]]</f>
        <v>0</v>
      </c>
      <c r="T47" s="146">
        <f>+Sklop7[[#This Row],[Končna cena/enoto mere (EUR) z DDV]]*Sklop7[[#This Row],[Okvirna količina]]</f>
        <v>0</v>
      </c>
      <c r="U47" s="280"/>
    </row>
    <row r="48" spans="1:21" s="54" customFormat="1" ht="12">
      <c r="A48" s="301" t="s">
        <v>34</v>
      </c>
      <c r="B48" s="140" t="s">
        <v>564</v>
      </c>
      <c r="C48" s="299" t="s">
        <v>573</v>
      </c>
      <c r="D48" s="237" t="s">
        <v>0</v>
      </c>
      <c r="E48" s="282"/>
      <c r="F48" s="142">
        <v>50</v>
      </c>
      <c r="G48" s="151" t="s">
        <v>0</v>
      </c>
      <c r="H48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8" s="142" t="str">
        <f>IF(Sklop7[[#This Row],[ZAHTEVANA SHEMA KAKOVOSTI]]&lt;&gt;"",Sklop7[[#This Row],[Preračunana masa/volumen/kos na enoto kg]],"")</f>
        <v/>
      </c>
      <c r="J48" s="143"/>
      <c r="K48" s="144"/>
      <c r="L48" s="144"/>
      <c r="M48" s="145"/>
      <c r="N48" s="146"/>
      <c r="O48" s="146"/>
      <c r="P48" s="147"/>
      <c r="Q48" s="146">
        <f>+Sklop7[[#This Row],[cena/enota brez DDV v EUR]]*Sklop7[[#This Row],[Stopnja DDV (%)]]</f>
        <v>0</v>
      </c>
      <c r="R48" s="146">
        <f>+Sklop7[[#This Row],[cena/enota brez DDV v EUR]]+Sklop7[[#This Row],[Davek (EUR)]]</f>
        <v>0</v>
      </c>
      <c r="S48" s="146">
        <f>+Sklop7[[#This Row],[cena/enota brez DDV v EUR]]*Sklop7[[#This Row],[Okvirna količina]]</f>
        <v>0</v>
      </c>
      <c r="T48" s="146">
        <f>+Sklop7[[#This Row],[Končna cena/enoto mere (EUR) z DDV]]*Sklop7[[#This Row],[Okvirna količina]]</f>
        <v>0</v>
      </c>
      <c r="U48" s="280"/>
    </row>
    <row r="49" spans="1:22" s="54" customFormat="1" ht="24">
      <c r="A49" s="301" t="s">
        <v>35</v>
      </c>
      <c r="B49" s="140" t="s">
        <v>565</v>
      </c>
      <c r="C49" s="299" t="s">
        <v>573</v>
      </c>
      <c r="D49" s="237" t="s">
        <v>0</v>
      </c>
      <c r="E49" s="282"/>
      <c r="F49" s="142">
        <v>50</v>
      </c>
      <c r="G49" s="151" t="s">
        <v>0</v>
      </c>
      <c r="H49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9" s="142" t="str">
        <f>IF(Sklop7[[#This Row],[ZAHTEVANA SHEMA KAKOVOSTI]]&lt;&gt;"",Sklop7[[#This Row],[Preračunana masa/volumen/kos na enoto kg]],"")</f>
        <v/>
      </c>
      <c r="J49" s="143"/>
      <c r="K49" s="144"/>
      <c r="L49" s="144"/>
      <c r="M49" s="145"/>
      <c r="N49" s="146"/>
      <c r="O49" s="146"/>
      <c r="P49" s="147"/>
      <c r="Q49" s="146">
        <f>+Sklop7[[#This Row],[cena/enota brez DDV v EUR]]*Sklop7[[#This Row],[Stopnja DDV (%)]]</f>
        <v>0</v>
      </c>
      <c r="R49" s="146">
        <f>+Sklop7[[#This Row],[cena/enota brez DDV v EUR]]+Sklop7[[#This Row],[Davek (EUR)]]</f>
        <v>0</v>
      </c>
      <c r="S49" s="146">
        <f>+Sklop7[[#This Row],[cena/enota brez DDV v EUR]]*Sklop7[[#This Row],[Okvirna količina]]</f>
        <v>0</v>
      </c>
      <c r="T49" s="146">
        <f>+Sklop7[[#This Row],[Končna cena/enoto mere (EUR) z DDV]]*Sklop7[[#This Row],[Okvirna količina]]</f>
        <v>0</v>
      </c>
      <c r="U49" s="280"/>
    </row>
    <row r="50" spans="1:22" s="54" customFormat="1" ht="12">
      <c r="A50" s="301" t="s">
        <v>36</v>
      </c>
      <c r="B50" s="140" t="s">
        <v>566</v>
      </c>
      <c r="C50" s="299" t="s">
        <v>573</v>
      </c>
      <c r="D50" s="237" t="s">
        <v>0</v>
      </c>
      <c r="E50" s="282"/>
      <c r="F50" s="142">
        <v>50</v>
      </c>
      <c r="G50" s="151" t="s">
        <v>0</v>
      </c>
      <c r="H50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0" s="142" t="str">
        <f>IF(Sklop7[[#This Row],[ZAHTEVANA SHEMA KAKOVOSTI]]&lt;&gt;"",Sklop7[[#This Row],[Preračunana masa/volumen/kos na enoto kg]],"")</f>
        <v/>
      </c>
      <c r="J50" s="143"/>
      <c r="K50" s="144"/>
      <c r="L50" s="144"/>
      <c r="M50" s="145"/>
      <c r="N50" s="146"/>
      <c r="O50" s="146"/>
      <c r="P50" s="147"/>
      <c r="Q50" s="146">
        <f>+Sklop7[[#This Row],[cena/enota brez DDV v EUR]]*Sklop7[[#This Row],[Stopnja DDV (%)]]</f>
        <v>0</v>
      </c>
      <c r="R50" s="146">
        <f>+Sklop7[[#This Row],[cena/enota brez DDV v EUR]]+Sklop7[[#This Row],[Davek (EUR)]]</f>
        <v>0</v>
      </c>
      <c r="S50" s="146">
        <f>+Sklop7[[#This Row],[cena/enota brez DDV v EUR]]*Sklop7[[#This Row],[Okvirna količina]]</f>
        <v>0</v>
      </c>
      <c r="T50" s="146">
        <f>+Sklop7[[#This Row],[Končna cena/enoto mere (EUR) z DDV]]*Sklop7[[#This Row],[Okvirna količina]]</f>
        <v>0</v>
      </c>
      <c r="U50" s="280"/>
    </row>
    <row r="51" spans="1:22" s="54" customFormat="1" ht="24">
      <c r="A51" s="301" t="s">
        <v>37</v>
      </c>
      <c r="B51" s="140" t="s">
        <v>567</v>
      </c>
      <c r="C51" s="299" t="s">
        <v>573</v>
      </c>
      <c r="D51" s="237" t="s">
        <v>0</v>
      </c>
      <c r="E51" s="282"/>
      <c r="F51" s="142">
        <v>50</v>
      </c>
      <c r="G51" s="151" t="s">
        <v>0</v>
      </c>
      <c r="H51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1" s="142" t="str">
        <f>IF(Sklop7[[#This Row],[ZAHTEVANA SHEMA KAKOVOSTI]]&lt;&gt;"",Sklop7[[#This Row],[Preračunana masa/volumen/kos na enoto kg]],"")</f>
        <v/>
      </c>
      <c r="J51" s="143"/>
      <c r="K51" s="144"/>
      <c r="L51" s="144"/>
      <c r="M51" s="145"/>
      <c r="N51" s="146"/>
      <c r="O51" s="146"/>
      <c r="P51" s="147"/>
      <c r="Q51" s="146">
        <f>+Sklop7[[#This Row],[cena/enota brez DDV v EUR]]*Sklop7[[#This Row],[Stopnja DDV (%)]]</f>
        <v>0</v>
      </c>
      <c r="R51" s="146">
        <f>+Sklop7[[#This Row],[cena/enota brez DDV v EUR]]+Sklop7[[#This Row],[Davek (EUR)]]</f>
        <v>0</v>
      </c>
      <c r="S51" s="146">
        <f>+Sklop7[[#This Row],[cena/enota brez DDV v EUR]]*Sklop7[[#This Row],[Okvirna količina]]</f>
        <v>0</v>
      </c>
      <c r="T51" s="146">
        <f>+Sklop7[[#This Row],[Končna cena/enoto mere (EUR) z DDV]]*Sklop7[[#This Row],[Okvirna količina]]</f>
        <v>0</v>
      </c>
      <c r="U51" s="280"/>
    </row>
    <row r="52" spans="1:22" s="54" customFormat="1" ht="12">
      <c r="A52" s="301" t="s">
        <v>38</v>
      </c>
      <c r="B52" s="140" t="s">
        <v>568</v>
      </c>
      <c r="C52" s="299" t="s">
        <v>573</v>
      </c>
      <c r="D52" s="237" t="s">
        <v>0</v>
      </c>
      <c r="E52" s="282"/>
      <c r="F52" s="142">
        <v>100</v>
      </c>
      <c r="G52" s="151" t="s">
        <v>0</v>
      </c>
      <c r="H52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2" s="142" t="str">
        <f>IF(Sklop7[[#This Row],[ZAHTEVANA SHEMA KAKOVOSTI]]&lt;&gt;"",Sklop7[[#This Row],[Preračunana masa/volumen/kos na enoto kg]],"")</f>
        <v/>
      </c>
      <c r="J52" s="143"/>
      <c r="K52" s="144"/>
      <c r="L52" s="144"/>
      <c r="M52" s="145"/>
      <c r="N52" s="146"/>
      <c r="O52" s="146"/>
      <c r="P52" s="147"/>
      <c r="Q52" s="146">
        <f>+Sklop7[[#This Row],[cena/enota brez DDV v EUR]]*Sklop7[[#This Row],[Stopnja DDV (%)]]</f>
        <v>0</v>
      </c>
      <c r="R52" s="146">
        <f>+Sklop7[[#This Row],[cena/enota brez DDV v EUR]]+Sklop7[[#This Row],[Davek (EUR)]]</f>
        <v>0</v>
      </c>
      <c r="S52" s="146">
        <f>+Sklop7[[#This Row],[cena/enota brez DDV v EUR]]*Sklop7[[#This Row],[Okvirna količina]]</f>
        <v>0</v>
      </c>
      <c r="T52" s="146">
        <f>+Sklop7[[#This Row],[Končna cena/enoto mere (EUR) z DDV]]*Sklop7[[#This Row],[Okvirna količina]]</f>
        <v>0</v>
      </c>
      <c r="U52" s="280"/>
    </row>
    <row r="53" spans="1:22" s="54" customFormat="1" ht="12">
      <c r="A53" s="301" t="s">
        <v>39</v>
      </c>
      <c r="B53" s="140" t="s">
        <v>569</v>
      </c>
      <c r="C53" s="299" t="s">
        <v>573</v>
      </c>
      <c r="D53" s="237" t="s">
        <v>0</v>
      </c>
      <c r="E53" s="282"/>
      <c r="F53" s="142">
        <v>100</v>
      </c>
      <c r="G53" s="151" t="s">
        <v>0</v>
      </c>
      <c r="H53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3" s="142" t="str">
        <f>IF(Sklop7[[#This Row],[ZAHTEVANA SHEMA KAKOVOSTI]]&lt;&gt;"",Sklop7[[#This Row],[Preračunana masa/volumen/kos na enoto kg]],"")</f>
        <v/>
      </c>
      <c r="J53" s="143"/>
      <c r="K53" s="144"/>
      <c r="L53" s="144"/>
      <c r="M53" s="145"/>
      <c r="N53" s="146"/>
      <c r="O53" s="146"/>
      <c r="P53" s="147"/>
      <c r="Q53" s="146">
        <f>+Sklop7[[#This Row],[cena/enota brez DDV v EUR]]*Sklop7[[#This Row],[Stopnja DDV (%)]]</f>
        <v>0</v>
      </c>
      <c r="R53" s="146">
        <f>+Sklop7[[#This Row],[cena/enota brez DDV v EUR]]+Sklop7[[#This Row],[Davek (EUR)]]</f>
        <v>0</v>
      </c>
      <c r="S53" s="146">
        <f>+Sklop7[[#This Row],[cena/enota brez DDV v EUR]]*Sklop7[[#This Row],[Okvirna količina]]</f>
        <v>0</v>
      </c>
      <c r="T53" s="146">
        <f>+Sklop7[[#This Row],[Končna cena/enoto mere (EUR) z DDV]]*Sklop7[[#This Row],[Okvirna količina]]</f>
        <v>0</v>
      </c>
      <c r="U53" s="280"/>
    </row>
    <row r="54" spans="1:22" s="54" customFormat="1" ht="12">
      <c r="A54" s="301" t="s">
        <v>40</v>
      </c>
      <c r="B54" s="140" t="s">
        <v>570</v>
      </c>
      <c r="C54" s="299" t="s">
        <v>573</v>
      </c>
      <c r="D54" s="237" t="s">
        <v>0</v>
      </c>
      <c r="E54" s="282"/>
      <c r="F54" s="142">
        <v>100</v>
      </c>
      <c r="G54" s="151" t="s">
        <v>0</v>
      </c>
      <c r="H54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4" s="142" t="str">
        <f>IF(Sklop7[[#This Row],[ZAHTEVANA SHEMA KAKOVOSTI]]&lt;&gt;"",Sklop7[[#This Row],[Preračunana masa/volumen/kos na enoto kg]],"")</f>
        <v/>
      </c>
      <c r="J54" s="143"/>
      <c r="K54" s="144"/>
      <c r="L54" s="144"/>
      <c r="M54" s="145"/>
      <c r="N54" s="146"/>
      <c r="O54" s="146"/>
      <c r="P54" s="147"/>
      <c r="Q54" s="146">
        <f>+Sklop7[[#This Row],[cena/enota brez DDV v EUR]]*Sklop7[[#This Row],[Stopnja DDV (%)]]</f>
        <v>0</v>
      </c>
      <c r="R54" s="146">
        <f>+Sklop7[[#This Row],[cena/enota brez DDV v EUR]]+Sklop7[[#This Row],[Davek (EUR)]]</f>
        <v>0</v>
      </c>
      <c r="S54" s="146">
        <f>+Sklop7[[#This Row],[cena/enota brez DDV v EUR]]*Sklop7[[#This Row],[Okvirna količina]]</f>
        <v>0</v>
      </c>
      <c r="T54" s="146">
        <f>+Sklop7[[#This Row],[Končna cena/enoto mere (EUR) z DDV]]*Sklop7[[#This Row],[Okvirna količina]]</f>
        <v>0</v>
      </c>
      <c r="U54" s="280"/>
    </row>
    <row r="55" spans="1:22" s="54" customFormat="1" ht="12">
      <c r="A55" s="301" t="s">
        <v>41</v>
      </c>
      <c r="B55" s="140" t="s">
        <v>571</v>
      </c>
      <c r="C55" s="299" t="s">
        <v>160</v>
      </c>
      <c r="D55" s="237" t="s">
        <v>0</v>
      </c>
      <c r="E55" s="282"/>
      <c r="F55" s="142">
        <v>250</v>
      </c>
      <c r="G55" s="151" t="s">
        <v>0</v>
      </c>
      <c r="H55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55" s="142" t="str">
        <f>IF(Sklop7[[#This Row],[ZAHTEVANA SHEMA KAKOVOSTI]]&lt;&gt;"",Sklop7[[#This Row],[Preračunana masa/volumen/kos na enoto kg]],"")</f>
        <v/>
      </c>
      <c r="J55" s="143"/>
      <c r="K55" s="144"/>
      <c r="L55" s="144"/>
      <c r="M55" s="145"/>
      <c r="N55" s="146"/>
      <c r="O55" s="146"/>
      <c r="P55" s="147"/>
      <c r="Q55" s="146">
        <f>+Sklop7[[#This Row],[cena/enota brez DDV v EUR]]*Sklop7[[#This Row],[Stopnja DDV (%)]]</f>
        <v>0</v>
      </c>
      <c r="R55" s="146">
        <f>+Sklop7[[#This Row],[cena/enota brez DDV v EUR]]+Sklop7[[#This Row],[Davek (EUR)]]</f>
        <v>0</v>
      </c>
      <c r="S55" s="146">
        <f>+Sklop7[[#This Row],[cena/enota brez DDV v EUR]]*Sklop7[[#This Row],[Okvirna količina]]</f>
        <v>0</v>
      </c>
      <c r="T55" s="146">
        <f>+Sklop7[[#This Row],[Končna cena/enoto mere (EUR) z DDV]]*Sklop7[[#This Row],[Okvirna količina]]</f>
        <v>0</v>
      </c>
      <c r="U55" s="280"/>
    </row>
    <row r="56" spans="1:22" s="54" customFormat="1" ht="24">
      <c r="A56" s="301" t="s">
        <v>42</v>
      </c>
      <c r="B56" s="140" t="s">
        <v>574</v>
      </c>
      <c r="C56" s="299" t="s">
        <v>160</v>
      </c>
      <c r="D56" s="237" t="s">
        <v>0</v>
      </c>
      <c r="E56" s="282" t="s">
        <v>575</v>
      </c>
      <c r="F56" s="142">
        <v>30</v>
      </c>
      <c r="G56" s="151" t="s">
        <v>0</v>
      </c>
      <c r="H56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6" s="142">
        <f>IF(Sklop7[[#This Row],[ZAHTEVANA SHEMA KAKOVOSTI]]&lt;&gt;"",Sklop7[[#This Row],[Preračunana masa/volumen/kos na enoto kg]],"")</f>
        <v>30</v>
      </c>
      <c r="J56" s="143"/>
      <c r="K56" s="144"/>
      <c r="L56" s="144"/>
      <c r="M56" s="145"/>
      <c r="N56" s="146"/>
      <c r="O56" s="146"/>
      <c r="P56" s="147"/>
      <c r="Q56" s="146">
        <f>+Sklop7[[#This Row],[cena/enota brez DDV v EUR]]*Sklop7[[#This Row],[Stopnja DDV (%)]]</f>
        <v>0</v>
      </c>
      <c r="R56" s="146">
        <f>+Sklop7[[#This Row],[cena/enota brez DDV v EUR]]+Sklop7[[#This Row],[Davek (EUR)]]</f>
        <v>0</v>
      </c>
      <c r="S56" s="146">
        <f>+Sklop7[[#This Row],[cena/enota brez DDV v EUR]]*Sklop7[[#This Row],[Okvirna količina]]</f>
        <v>0</v>
      </c>
      <c r="T56" s="146">
        <f>+Sklop7[[#This Row],[Končna cena/enoto mere (EUR) z DDV]]*Sklop7[[#This Row],[Okvirna količina]]</f>
        <v>0</v>
      </c>
      <c r="U56" s="280"/>
    </row>
    <row r="57" spans="1:22">
      <c r="A57" s="195" t="s">
        <v>180</v>
      </c>
      <c r="B57" s="255"/>
      <c r="C57" s="256"/>
      <c r="D57" s="256"/>
      <c r="E57" s="257"/>
      <c r="F57" s="258"/>
      <c r="G57" s="259"/>
      <c r="H57" s="260">
        <f>SUBTOTAL(109,Sklop7[Preračunana masa/volumen/kos na enoto kg])</f>
        <v>5155</v>
      </c>
      <c r="I57" s="260">
        <f>SUBTOTAL(109,Sklop7[Živila iz shem kakovosti (kg)])</f>
        <v>30</v>
      </c>
      <c r="J57" s="258"/>
      <c r="K57" s="261"/>
      <c r="L57" s="261"/>
      <c r="M57" s="262"/>
      <c r="N57" s="263"/>
      <c r="O57" s="263"/>
      <c r="P57" s="263"/>
      <c r="Q57" s="264"/>
      <c r="R57" s="258"/>
      <c r="S57" s="264">
        <f>SUBTOTAL(109,Sklop7[Vrednost za okvirno količino (EUR) brez DDV])</f>
        <v>0</v>
      </c>
      <c r="T57" s="264">
        <f>SUBTOTAL(109,Sklop7[Vrednost za okvirno količino (EUR) z DDV])</f>
        <v>0</v>
      </c>
      <c r="U57" s="196">
        <f>SUBTOTAL(103,Sklop7[Shema kakovosti
(nacionalne, evropske)
])</f>
        <v>0</v>
      </c>
    </row>
    <row r="58" spans="1:22" ht="15">
      <c r="A58" s="6"/>
      <c r="B58" s="4"/>
      <c r="C58" s="28"/>
      <c r="D58" s="28"/>
      <c r="E58" s="27"/>
      <c r="F58" s="7"/>
      <c r="H58" s="8"/>
      <c r="I58" s="8"/>
      <c r="J58" s="8"/>
      <c r="K58" s="8"/>
      <c r="L58" s="22"/>
      <c r="M58" s="22"/>
      <c r="N58" s="8"/>
      <c r="O58" s="8"/>
      <c r="P58" s="8"/>
      <c r="Q58" s="8"/>
      <c r="R58" s="8"/>
      <c r="S58" s="3"/>
      <c r="T58" s="3"/>
      <c r="U58" s="7"/>
    </row>
    <row r="59" spans="1:22">
      <c r="A59" s="46" t="s">
        <v>177</v>
      </c>
      <c r="B59" s="18"/>
      <c r="C59" s="30"/>
      <c r="D59" s="30"/>
      <c r="E59" s="108"/>
      <c r="Q59" s="46"/>
      <c r="R59" s="46"/>
      <c r="S59" s="46"/>
      <c r="T59" s="46"/>
    </row>
    <row r="60" spans="1:22">
      <c r="A60" s="13" t="s">
        <v>284</v>
      </c>
      <c r="B60" s="18"/>
      <c r="C60" s="30"/>
      <c r="D60" s="30"/>
      <c r="E60" s="108"/>
    </row>
    <row r="61" spans="1:22">
      <c r="A61" s="103" t="s">
        <v>253</v>
      </c>
      <c r="F61" s="67"/>
      <c r="G61" s="67"/>
      <c r="H61" s="31"/>
      <c r="I61" s="31"/>
      <c r="J61" s="31"/>
      <c r="K61" s="31"/>
      <c r="L61" s="53"/>
      <c r="M61" s="53"/>
      <c r="N61" s="31"/>
      <c r="O61" s="31"/>
      <c r="P61" s="31"/>
      <c r="Q61" s="31"/>
      <c r="R61" s="31"/>
    </row>
    <row r="62" spans="1:22" s="121" customFormat="1" ht="12.75" customHeight="1">
      <c r="A62" s="121" t="s">
        <v>385</v>
      </c>
      <c r="B62" s="13"/>
    </row>
    <row r="63" spans="1:2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>
      <c r="A64" s="103" t="s">
        <v>65</v>
      </c>
      <c r="F64" s="67"/>
      <c r="G64" s="67" t="s">
        <v>66</v>
      </c>
      <c r="H64" s="31"/>
      <c r="I64" s="31"/>
      <c r="J64" s="31"/>
      <c r="K64" s="31"/>
      <c r="L64" s="53"/>
      <c r="M64" s="53"/>
      <c r="N64" s="31"/>
      <c r="O64" s="31"/>
      <c r="P64" s="31"/>
      <c r="Q64" s="31" t="s">
        <v>67</v>
      </c>
      <c r="R64" s="31"/>
    </row>
    <row r="65" spans="1:22" ht="15">
      <c r="A65" s="6"/>
      <c r="B65" s="4"/>
      <c r="C65" s="28"/>
      <c r="D65" s="28"/>
      <c r="E65" s="27"/>
      <c r="F65" s="7"/>
      <c r="H65" s="8"/>
      <c r="I65" s="8"/>
      <c r="J65" s="8"/>
      <c r="K65" s="8"/>
      <c r="L65" s="22"/>
      <c r="M65" s="22"/>
      <c r="N65" s="8"/>
      <c r="O65" s="8"/>
      <c r="P65" s="8"/>
      <c r="Q65" s="8"/>
      <c r="R65" s="8"/>
      <c r="S65" s="3"/>
      <c r="T65" s="3"/>
      <c r="U65" s="7"/>
    </row>
    <row r="66" spans="1:22">
      <c r="B66" s="18"/>
      <c r="C66" s="30"/>
      <c r="D66" s="30"/>
      <c r="E66" s="108"/>
    </row>
    <row r="67" spans="1:22">
      <c r="B67" s="18"/>
      <c r="C67" s="30"/>
      <c r="D67" s="30"/>
      <c r="E67" s="108"/>
    </row>
    <row r="68" spans="1:22">
      <c r="B68" s="18"/>
      <c r="C68" s="30"/>
      <c r="D68" s="30"/>
      <c r="E68" s="108"/>
    </row>
    <row r="69" spans="1:22">
      <c r="B69" s="18"/>
      <c r="C69" s="30"/>
      <c r="D69" s="30"/>
      <c r="E69" s="108"/>
    </row>
    <row r="70" spans="1:22">
      <c r="B70" s="18"/>
      <c r="C70" s="30"/>
      <c r="D70" s="30"/>
      <c r="E70" s="108"/>
    </row>
    <row r="71" spans="1:22">
      <c r="B71" s="18"/>
      <c r="C71" s="30"/>
      <c r="D71" s="30"/>
      <c r="E71" s="108"/>
    </row>
    <row r="72" spans="1:22">
      <c r="B72" s="18"/>
      <c r="C72" s="30"/>
      <c r="D72" s="30"/>
      <c r="E72" s="108"/>
    </row>
    <row r="73" spans="1:22">
      <c r="B73" s="18"/>
      <c r="C73" s="30"/>
      <c r="D73" s="30"/>
      <c r="E73" s="108"/>
    </row>
    <row r="74" spans="1:22">
      <c r="B74" s="18"/>
      <c r="C74" s="30"/>
      <c r="D74" s="30"/>
      <c r="E74" s="108"/>
    </row>
    <row r="75" spans="1:22">
      <c r="B75" s="18"/>
      <c r="C75" s="30"/>
      <c r="D75" s="30"/>
      <c r="E75" s="108"/>
    </row>
    <row r="76" spans="1:22">
      <c r="B76" s="18"/>
      <c r="C76" s="30"/>
      <c r="D76" s="30"/>
      <c r="E76" s="108"/>
    </row>
    <row r="77" spans="1:22">
      <c r="B77" s="18"/>
      <c r="C77" s="30"/>
      <c r="D77" s="30"/>
      <c r="E77" s="108"/>
    </row>
    <row r="78" spans="1:22">
      <c r="B78" s="18"/>
      <c r="C78" s="30"/>
      <c r="D78" s="30"/>
      <c r="E78" s="108"/>
    </row>
    <row r="79" spans="1:22">
      <c r="B79" s="18"/>
      <c r="C79" s="30"/>
      <c r="D79" s="30"/>
      <c r="E79" s="108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  <row r="281" spans="1:22" s="20" customFormat="1">
      <c r="A281" s="13"/>
      <c r="B281" s="18"/>
      <c r="C281" s="30"/>
      <c r="D281" s="30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7"/>
      <c r="V281" s="13"/>
    </row>
    <row r="282" spans="1:22" s="20" customFormat="1">
      <c r="A282" s="13"/>
      <c r="B282" s="18"/>
      <c r="C282" s="30"/>
      <c r="D282" s="30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7"/>
      <c r="V282" s="13"/>
    </row>
    <row r="283" spans="1:22" s="20" customFormat="1">
      <c r="A283" s="13"/>
      <c r="B283" s="18"/>
      <c r="C283" s="30"/>
      <c r="D283" s="30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7"/>
      <c r="V283" s="13"/>
    </row>
    <row r="284" spans="1:22" s="20" customFormat="1">
      <c r="A284" s="13"/>
      <c r="B284" s="18"/>
      <c r="C284" s="30"/>
      <c r="D284" s="30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7"/>
      <c r="V284" s="13"/>
    </row>
    <row r="285" spans="1:22" s="20" customFormat="1">
      <c r="A285" s="13"/>
      <c r="B285" s="18"/>
      <c r="C285" s="30"/>
      <c r="D285" s="30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7"/>
      <c r="V285" s="13"/>
    </row>
    <row r="286" spans="1:22" s="20" customFormat="1">
      <c r="A286" s="13"/>
      <c r="B286" s="18"/>
      <c r="C286" s="30"/>
      <c r="D286" s="30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7"/>
      <c r="V286" s="13"/>
    </row>
    <row r="287" spans="1:22" s="20" customFormat="1">
      <c r="A287" s="13"/>
      <c r="B287" s="18"/>
      <c r="C287" s="30"/>
      <c r="D287" s="30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7"/>
      <c r="V287" s="13"/>
    </row>
    <row r="288" spans="1:22" s="20" customFormat="1">
      <c r="A288" s="13"/>
      <c r="B288" s="18"/>
      <c r="C288" s="30"/>
      <c r="D288" s="30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7"/>
      <c r="V288" s="13"/>
    </row>
  </sheetData>
  <sheetProtection insertRows="0" deleteRows="0"/>
  <protectedRanges>
    <protectedRange sqref="J63:P63 U63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0"/>
  <sheetViews>
    <sheetView topLeftCell="A6" zoomScaleNormal="100" zoomScaleSheetLayoutView="100" workbookViewId="0">
      <selection activeCell="R12" sqref="R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pred_rekapitulacija'!A21</f>
        <v>8.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pred_rekapitulacija'!B21</f>
        <v>PREDPRIPRAVLJENI KUHANI (ZAMRZNJENI) ŠTRUKLJI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168" t="s">
        <v>576</v>
      </c>
      <c r="C16" s="79" t="s">
        <v>160</v>
      </c>
      <c r="D16" s="79" t="s">
        <v>0</v>
      </c>
      <c r="E16" s="125"/>
      <c r="F16" s="126">
        <v>100</v>
      </c>
      <c r="G16" s="150" t="s">
        <v>0</v>
      </c>
      <c r="H16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82" t="str">
        <f>IF(Sklop8[[#This Row],[ZAHTEVANA SHEMA KAKOVOSTI]]&lt;&gt;"",Sklop8[[#This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+Sklop8[[#This Row],[cena/enota brez DDV v EUR]]*Sklop8[[#This Row],[Stopnja DDV (%)]]</f>
        <v>0</v>
      </c>
      <c r="R16" s="85">
        <f>+Sklop8[[#This Row],[cena/enota brez DDV v EUR]]+Sklop8[[#This Row],[Davek (EUR)]]</f>
        <v>0</v>
      </c>
      <c r="S16" s="85">
        <f>+Sklop8[[#This Row],[cena/enota brez DDV v EUR]]*Sklop8[[#This Row],[Okvirna količina]]</f>
        <v>0</v>
      </c>
      <c r="T16" s="85">
        <f>+Sklop8[[#This Row],[Končna cena/enoto mere (EUR) z DDV]]*Sklop8[[#This Row],[Okvirna količina]]</f>
        <v>0</v>
      </c>
      <c r="U16" s="99"/>
    </row>
    <row r="17" spans="1:22" s="54" customFormat="1" ht="24">
      <c r="A17" s="81" t="s">
        <v>3</v>
      </c>
      <c r="B17" s="168" t="s">
        <v>577</v>
      </c>
      <c r="C17" s="79" t="s">
        <v>160</v>
      </c>
      <c r="D17" s="79" t="s">
        <v>0</v>
      </c>
      <c r="E17" s="125"/>
      <c r="F17" s="126">
        <v>100</v>
      </c>
      <c r="G17" s="150" t="s">
        <v>0</v>
      </c>
      <c r="H17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82" t="str">
        <f>IF(Sklop8[[#This Row],[ZAHTEVANA SHEMA KAKOVOSTI]]&lt;&gt;"",Sklop8[[#This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+Sklop8[[#This Row],[cena/enota brez DDV v EUR]]*Sklop8[[#This Row],[Stopnja DDV (%)]]</f>
        <v>0</v>
      </c>
      <c r="R17" s="89">
        <f>+Sklop8[[#This Row],[cena/enota brez DDV v EUR]]+Sklop8[[#This Row],[Davek (EUR)]]</f>
        <v>0</v>
      </c>
      <c r="S17" s="89">
        <f>+Sklop8[[#This Row],[cena/enota brez DDV v EUR]]*Sklop8[[#This Row],[Okvirna količina]]</f>
        <v>0</v>
      </c>
      <c r="T17" s="89">
        <f>+Sklop8[[#This Row],[Končna cena/enoto mere (EUR) z DDV]]*Sklop8[[#This Row],[Okvirna količina]]</f>
        <v>0</v>
      </c>
      <c r="U17" s="100"/>
    </row>
    <row r="18" spans="1:22" s="54" customFormat="1" ht="24">
      <c r="A18" s="81" t="s">
        <v>4</v>
      </c>
      <c r="B18" s="168" t="s">
        <v>578</v>
      </c>
      <c r="C18" s="79" t="s">
        <v>160</v>
      </c>
      <c r="D18" s="79" t="s">
        <v>0</v>
      </c>
      <c r="E18" s="125"/>
      <c r="F18" s="126">
        <v>50</v>
      </c>
      <c r="G18" s="150" t="s">
        <v>0</v>
      </c>
      <c r="H18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82" t="str">
        <f>IF(Sklop8[[#This Row],[ZAHTEVANA SHEMA KAKOVOSTI]]&lt;&gt;"",Sklop8[[#This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+Sklop8[[#This Row],[cena/enota brez DDV v EUR]]*Sklop8[[#This Row],[Stopnja DDV (%)]]</f>
        <v>0</v>
      </c>
      <c r="R18" s="89">
        <f>+Sklop8[[#This Row],[cena/enota brez DDV v EUR]]+Sklop8[[#This Row],[Davek (EUR)]]</f>
        <v>0</v>
      </c>
      <c r="S18" s="89">
        <f>+Sklop8[[#This Row],[cena/enota brez DDV v EUR]]*Sklop8[[#This Row],[Okvirna količina]]</f>
        <v>0</v>
      </c>
      <c r="T18" s="89">
        <f>+Sklop8[[#This Row],[Končna cena/enoto mere (EUR) z DDV]]*Sklop8[[#This Row],[Okvirna količina]]</f>
        <v>0</v>
      </c>
      <c r="U18" s="100"/>
    </row>
    <row r="19" spans="1:22" s="54" customFormat="1" ht="24">
      <c r="A19" s="81" t="s">
        <v>5</v>
      </c>
      <c r="B19" s="168" t="s">
        <v>579</v>
      </c>
      <c r="C19" s="79" t="s">
        <v>160</v>
      </c>
      <c r="D19" s="79" t="s">
        <v>0</v>
      </c>
      <c r="E19" s="125"/>
      <c r="F19" s="126">
        <v>50</v>
      </c>
      <c r="G19" s="150" t="s">
        <v>0</v>
      </c>
      <c r="H19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82" t="str">
        <f>IF(Sklop8[[#This Row],[ZAHTEVANA SHEMA KAKOVOSTI]]&lt;&gt;"",Sklop8[[#This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+Sklop8[[#This Row],[cena/enota brez DDV v EUR]]*Sklop8[[#This Row],[Stopnja DDV (%)]]</f>
        <v>0</v>
      </c>
      <c r="R19" s="89">
        <f>+Sklop8[[#This Row],[cena/enota brez DDV v EUR]]+Sklop8[[#This Row],[Davek (EUR)]]</f>
        <v>0</v>
      </c>
      <c r="S19" s="89">
        <f>+Sklop8[[#This Row],[cena/enota brez DDV v EUR]]*Sklop8[[#This Row],[Okvirna količina]]</f>
        <v>0</v>
      </c>
      <c r="T19" s="89">
        <f>+Sklop8[[#This Row],[Končna cena/enoto mere (EUR) z DDV]]*Sklop8[[#This Row],[Okvirna količina]]</f>
        <v>0</v>
      </c>
      <c r="U19" s="100"/>
    </row>
    <row r="20" spans="1:22" s="54" customFormat="1" ht="24">
      <c r="A20" s="81" t="s">
        <v>6</v>
      </c>
      <c r="B20" s="168" t="s">
        <v>580</v>
      </c>
      <c r="C20" s="79" t="s">
        <v>160</v>
      </c>
      <c r="D20" s="79" t="s">
        <v>0</v>
      </c>
      <c r="E20" s="125"/>
      <c r="F20" s="126">
        <v>50</v>
      </c>
      <c r="G20" s="150" t="s">
        <v>0</v>
      </c>
      <c r="H20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0" s="82" t="str">
        <f>IF(Sklop8[[#This Row],[ZAHTEVANA SHEMA KAKOVOSTI]]&lt;&gt;"",Sklop8[[#This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+Sklop8[[#This Row],[cena/enota brez DDV v EUR]]*Sklop8[[#This Row],[Stopnja DDV (%)]]</f>
        <v>0</v>
      </c>
      <c r="R20" s="89">
        <f>+Sklop8[[#This Row],[cena/enota brez DDV v EUR]]+Sklop8[[#This Row],[Davek (EUR)]]</f>
        <v>0</v>
      </c>
      <c r="S20" s="89">
        <f>+Sklop8[[#This Row],[cena/enota brez DDV v EUR]]*Sklop8[[#This Row],[Okvirna količina]]</f>
        <v>0</v>
      </c>
      <c r="T20" s="89">
        <f>+Sklop8[[#This Row],[Končna cena/enoto mere (EUR) z DDV]]*Sklop8[[#This Row],[Okvirna količina]]</f>
        <v>0</v>
      </c>
      <c r="U20" s="100"/>
    </row>
    <row r="21" spans="1:22" s="54" customFormat="1" ht="12">
      <c r="A21" s="81" t="s">
        <v>7</v>
      </c>
      <c r="B21" s="168" t="s">
        <v>581</v>
      </c>
      <c r="C21" s="79" t="s">
        <v>160</v>
      </c>
      <c r="D21" s="79" t="s">
        <v>0</v>
      </c>
      <c r="E21" s="125"/>
      <c r="F21" s="126">
        <v>50</v>
      </c>
      <c r="G21" s="150" t="s">
        <v>0</v>
      </c>
      <c r="H21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1" s="82" t="str">
        <f>IF(Sklop8[[#This Row],[ZAHTEVANA SHEMA KAKOVOSTI]]&lt;&gt;"",Sklop8[[#This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+Sklop8[[#This Row],[cena/enota brez DDV v EUR]]*Sklop8[[#This Row],[Stopnja DDV (%)]]</f>
        <v>0</v>
      </c>
      <c r="R21" s="89">
        <f>+Sklop8[[#This Row],[cena/enota brez DDV v EUR]]+Sklop8[[#This Row],[Davek (EUR)]]</f>
        <v>0</v>
      </c>
      <c r="S21" s="89">
        <f>+Sklop8[[#This Row],[cena/enota brez DDV v EUR]]*Sklop8[[#This Row],[Okvirna količina]]</f>
        <v>0</v>
      </c>
      <c r="T21" s="89">
        <f>+Sklop8[[#This Row],[Končna cena/enoto mere (EUR) z DDV]]*Sklop8[[#This Row],[Okvirna količina]]</f>
        <v>0</v>
      </c>
      <c r="U21" s="100"/>
    </row>
    <row r="22" spans="1:22" s="54" customFormat="1" ht="24">
      <c r="A22" s="81" t="s">
        <v>8</v>
      </c>
      <c r="B22" s="168" t="s">
        <v>582</v>
      </c>
      <c r="C22" s="79" t="s">
        <v>160</v>
      </c>
      <c r="D22" s="79" t="s">
        <v>0</v>
      </c>
      <c r="E22" s="125"/>
      <c r="F22" s="126">
        <v>50</v>
      </c>
      <c r="G22" s="150" t="s">
        <v>0</v>
      </c>
      <c r="H22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82" t="str">
        <f>IF(Sklop8[[#This Row],[ZAHTEVANA SHEMA KAKOVOSTI]]&lt;&gt;"",Sklop8[[#This Row],[Preračunana masa/volumen/kos na enoto kg]],"")</f>
        <v/>
      </c>
      <c r="J22" s="155"/>
      <c r="K22" s="159"/>
      <c r="L22" s="159"/>
      <c r="M22" s="160"/>
      <c r="N22" s="156"/>
      <c r="O22" s="156"/>
      <c r="P22" s="157"/>
      <c r="Q22" s="156">
        <f>+Sklop8[[#This Row],[cena/enota brez DDV v EUR]]*Sklop8[[#This Row],[Stopnja DDV (%)]]</f>
        <v>0</v>
      </c>
      <c r="R22" s="156">
        <f>+Sklop8[[#This Row],[cena/enota brez DDV v EUR]]+Sklop8[[#This Row],[Davek (EUR)]]</f>
        <v>0</v>
      </c>
      <c r="S22" s="156">
        <f>+Sklop8[[#This Row],[cena/enota brez DDV v EUR]]*Sklop8[[#This Row],[Okvirna količina]]</f>
        <v>0</v>
      </c>
      <c r="T22" s="163">
        <f>+Sklop8[[#This Row],[Končna cena/enoto mere (EUR) z DDV]]*Sklop8[[#This Row],[Okvirna količina]]</f>
        <v>0</v>
      </c>
      <c r="U22" s="164"/>
    </row>
    <row r="23" spans="1:22" s="54" customFormat="1" ht="24">
      <c r="A23" s="81" t="s">
        <v>9</v>
      </c>
      <c r="B23" s="168" t="s">
        <v>583</v>
      </c>
      <c r="C23" s="79" t="s">
        <v>160</v>
      </c>
      <c r="D23" s="79" t="s">
        <v>0</v>
      </c>
      <c r="E23" s="125"/>
      <c r="F23" s="126">
        <v>50</v>
      </c>
      <c r="G23" s="150" t="s">
        <v>0</v>
      </c>
      <c r="H23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82" t="str">
        <f>IF(Sklop8[[#This Row],[ZAHTEVANA SHEMA KAKOVOSTI]]&lt;&gt;"",Sklop8[[#This Row],[Preračunana masa/volumen/kos na enoto kg]],"")</f>
        <v/>
      </c>
      <c r="J23" s="155"/>
      <c r="K23" s="159"/>
      <c r="L23" s="159"/>
      <c r="M23" s="160"/>
      <c r="N23" s="156"/>
      <c r="O23" s="156"/>
      <c r="P23" s="157"/>
      <c r="Q23" s="156">
        <f>+Sklop8[[#This Row],[cena/enota brez DDV v EUR]]*Sklop8[[#This Row],[Stopnja DDV (%)]]</f>
        <v>0</v>
      </c>
      <c r="R23" s="156">
        <f>+Sklop8[[#This Row],[cena/enota brez DDV v EUR]]+Sklop8[[#This Row],[Davek (EUR)]]</f>
        <v>0</v>
      </c>
      <c r="S23" s="156">
        <f>+Sklop8[[#This Row],[cena/enota brez DDV v EUR]]*Sklop8[[#This Row],[Okvirna količina]]</f>
        <v>0</v>
      </c>
      <c r="T23" s="163">
        <f>+Sklop8[[#This Row],[Končna cena/enoto mere (EUR) z DDV]]*Sklop8[[#This Row],[Okvirna količina]]</f>
        <v>0</v>
      </c>
      <c r="U23" s="164"/>
    </row>
    <row r="24" spans="1:22" s="54" customFormat="1" ht="12">
      <c r="A24" s="81" t="s">
        <v>10</v>
      </c>
      <c r="B24" s="168" t="s">
        <v>584</v>
      </c>
      <c r="C24" s="79" t="s">
        <v>160</v>
      </c>
      <c r="D24" s="79" t="s">
        <v>0</v>
      </c>
      <c r="E24" s="125"/>
      <c r="F24" s="126">
        <v>50</v>
      </c>
      <c r="G24" s="150" t="s">
        <v>0</v>
      </c>
      <c r="H24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82" t="str">
        <f>IF(Sklop8[[#This Row],[ZAHTEVANA SHEMA KAKOVOSTI]]&lt;&gt;"",Sklop8[[#This Row],[Preračunana masa/volumen/kos na enoto kg]],"")</f>
        <v/>
      </c>
      <c r="J24" s="155"/>
      <c r="K24" s="159"/>
      <c r="L24" s="159"/>
      <c r="M24" s="160"/>
      <c r="N24" s="156"/>
      <c r="O24" s="156"/>
      <c r="P24" s="157"/>
      <c r="Q24" s="156">
        <f>+Sklop8[[#This Row],[cena/enota brez DDV v EUR]]*Sklop8[[#This Row],[Stopnja DDV (%)]]</f>
        <v>0</v>
      </c>
      <c r="R24" s="156">
        <f>+Sklop8[[#This Row],[cena/enota brez DDV v EUR]]+Sklop8[[#This Row],[Davek (EUR)]]</f>
        <v>0</v>
      </c>
      <c r="S24" s="156">
        <f>+Sklop8[[#This Row],[cena/enota brez DDV v EUR]]*Sklop8[[#This Row],[Okvirna količina]]</f>
        <v>0</v>
      </c>
      <c r="T24" s="163">
        <f>+Sklop8[[#This Row],[Končna cena/enoto mere (EUR) z DDV]]*Sklop8[[#This Row],[Okvirna količina]]</f>
        <v>0</v>
      </c>
      <c r="U24" s="164"/>
    </row>
    <row r="25" spans="1:22" s="54" customFormat="1" ht="24">
      <c r="A25" s="81" t="s">
        <v>11</v>
      </c>
      <c r="B25" s="168" t="s">
        <v>585</v>
      </c>
      <c r="C25" s="79" t="s">
        <v>160</v>
      </c>
      <c r="D25" s="79" t="s">
        <v>0</v>
      </c>
      <c r="E25" s="125"/>
      <c r="F25" s="126">
        <v>100</v>
      </c>
      <c r="G25" s="150" t="s">
        <v>0</v>
      </c>
      <c r="H25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82" t="str">
        <f>IF(Sklop8[[#This Row],[ZAHTEVANA SHEMA KAKOVOSTI]]&lt;&gt;"",Sklop8[[#This Row],[Preračunana masa/volumen/kos na enoto kg]],"")</f>
        <v/>
      </c>
      <c r="J25" s="155"/>
      <c r="K25" s="159"/>
      <c r="L25" s="159"/>
      <c r="M25" s="160"/>
      <c r="N25" s="156"/>
      <c r="O25" s="156"/>
      <c r="P25" s="157"/>
      <c r="Q25" s="156">
        <f>+Sklop8[[#This Row],[cena/enota brez DDV v EUR]]*Sklop8[[#This Row],[Stopnja DDV (%)]]</f>
        <v>0</v>
      </c>
      <c r="R25" s="156">
        <f>+Sklop8[[#This Row],[cena/enota brez DDV v EUR]]+Sklop8[[#This Row],[Davek (EUR)]]</f>
        <v>0</v>
      </c>
      <c r="S25" s="156">
        <f>+Sklop8[[#This Row],[cena/enota brez DDV v EUR]]*Sklop8[[#This Row],[Okvirna količina]]</f>
        <v>0</v>
      </c>
      <c r="T25" s="163">
        <f>+Sklop8[[#This Row],[Končna cena/enoto mere (EUR) z DDV]]*Sklop8[[#This Row],[Okvirna količina]]</f>
        <v>0</v>
      </c>
      <c r="U25" s="164"/>
    </row>
    <row r="26" spans="1:22" s="54" customFormat="1" ht="24">
      <c r="A26" s="81" t="s">
        <v>12</v>
      </c>
      <c r="B26" s="168" t="s">
        <v>586</v>
      </c>
      <c r="C26" s="79" t="s">
        <v>160</v>
      </c>
      <c r="D26" s="79" t="s">
        <v>0</v>
      </c>
      <c r="E26" s="125"/>
      <c r="F26" s="126">
        <v>100</v>
      </c>
      <c r="G26" s="150" t="s">
        <v>0</v>
      </c>
      <c r="H26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82" t="str">
        <f>IF(Sklop8[[#This Row],[ZAHTEVANA SHEMA KAKOVOSTI]]&lt;&gt;"",Sklop8[[#This Row],[Preračunana masa/volumen/kos na enoto kg]],"")</f>
        <v/>
      </c>
      <c r="J26" s="155"/>
      <c r="K26" s="159"/>
      <c r="L26" s="159"/>
      <c r="M26" s="160"/>
      <c r="N26" s="156"/>
      <c r="O26" s="156"/>
      <c r="P26" s="157"/>
      <c r="Q26" s="156">
        <f>+Sklop8[[#This Row],[cena/enota brez DDV v EUR]]*Sklop8[[#This Row],[Stopnja DDV (%)]]</f>
        <v>0</v>
      </c>
      <c r="R26" s="156">
        <f>+Sklop8[[#This Row],[cena/enota brez DDV v EUR]]+Sklop8[[#This Row],[Davek (EUR)]]</f>
        <v>0</v>
      </c>
      <c r="S26" s="156">
        <f>+Sklop8[[#This Row],[cena/enota brez DDV v EUR]]*Sklop8[[#This Row],[Okvirna količina]]</f>
        <v>0</v>
      </c>
      <c r="T26" s="163">
        <f>+Sklop8[[#This Row],[Končna cena/enoto mere (EUR) z DDV]]*Sklop8[[#This Row],[Okvirna količina]]</f>
        <v>0</v>
      </c>
      <c r="U26" s="164"/>
    </row>
    <row r="27" spans="1:22" s="54" customFormat="1" ht="12">
      <c r="A27" s="81" t="s">
        <v>13</v>
      </c>
      <c r="B27" s="168" t="s">
        <v>587</v>
      </c>
      <c r="C27" s="79" t="s">
        <v>160</v>
      </c>
      <c r="D27" s="79" t="s">
        <v>0</v>
      </c>
      <c r="E27" s="125"/>
      <c r="F27" s="126">
        <v>50</v>
      </c>
      <c r="G27" s="150" t="s">
        <v>0</v>
      </c>
      <c r="H27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82" t="str">
        <f>IF(Sklop8[[#This Row],[ZAHTEVANA SHEMA KAKOVOSTI]]&lt;&gt;"",Sklop8[[#This Row],[Preračunana masa/volumen/kos na enoto kg]],"")</f>
        <v/>
      </c>
      <c r="J27" s="155"/>
      <c r="K27" s="159"/>
      <c r="L27" s="159"/>
      <c r="M27" s="160"/>
      <c r="N27" s="156"/>
      <c r="O27" s="156"/>
      <c r="P27" s="157"/>
      <c r="Q27" s="156">
        <f>+Sklop8[[#This Row],[cena/enota brez DDV v EUR]]*Sklop8[[#This Row],[Stopnja DDV (%)]]</f>
        <v>0</v>
      </c>
      <c r="R27" s="156">
        <f>+Sklop8[[#This Row],[cena/enota brez DDV v EUR]]+Sklop8[[#This Row],[Davek (EUR)]]</f>
        <v>0</v>
      </c>
      <c r="S27" s="156">
        <f>+Sklop8[[#This Row],[cena/enota brez DDV v EUR]]*Sklop8[[#This Row],[Okvirna količina]]</f>
        <v>0</v>
      </c>
      <c r="T27" s="163">
        <f>+Sklop8[[#This Row],[Končna cena/enoto mere (EUR) z DDV]]*Sklop8[[#This Row],[Okvirna količina]]</f>
        <v>0</v>
      </c>
      <c r="U27" s="164"/>
    </row>
    <row r="28" spans="1:22" ht="12.75" customHeight="1">
      <c r="A28" s="195" t="s">
        <v>180</v>
      </c>
      <c r="B28" s="255"/>
      <c r="C28" s="256"/>
      <c r="D28" s="256"/>
      <c r="E28" s="257"/>
      <c r="F28" s="258"/>
      <c r="G28" s="259"/>
      <c r="H28" s="260">
        <f>SUBTOTAL(109,Sklop8[Preračunana masa/volumen/kos na enoto kg])</f>
        <v>800</v>
      </c>
      <c r="I28" s="260">
        <f>SUBTOTAL(109,Sklop8[Živila iz shem kakovosti (kg)])</f>
        <v>0</v>
      </c>
      <c r="J28" s="258"/>
      <c r="K28" s="261"/>
      <c r="L28" s="261"/>
      <c r="M28" s="262"/>
      <c r="N28" s="263"/>
      <c r="O28" s="263"/>
      <c r="P28" s="263"/>
      <c r="Q28" s="264"/>
      <c r="R28" s="258"/>
      <c r="S28" s="264">
        <f>SUBTOTAL(109,Sklop8[Vrednost za okvirno količino (EUR) brez DDV])</f>
        <v>0</v>
      </c>
      <c r="T28" s="264">
        <f>SUBTOTAL(109,Sklop8[Vrednost za okvirno količino (EUR) z DDV])</f>
        <v>0</v>
      </c>
      <c r="U28" s="196">
        <f>SUBTOTAL(103,Sklop8[Shema kakovosti
(nacionalne, evropske)
])</f>
        <v>0</v>
      </c>
      <c r="V28" s="123"/>
    </row>
    <row r="29" spans="1:22" s="228" customFormat="1" ht="12.75" customHeight="1">
      <c r="A29" s="215"/>
      <c r="B29" s="216"/>
      <c r="C29" s="217"/>
      <c r="D29" s="217"/>
      <c r="E29" s="218"/>
      <c r="F29" s="219"/>
      <c r="G29" s="220"/>
      <c r="H29" s="221"/>
      <c r="I29" s="221"/>
      <c r="J29" s="219"/>
      <c r="K29" s="222"/>
      <c r="L29" s="222"/>
      <c r="M29" s="223"/>
      <c r="N29" s="224"/>
      <c r="O29" s="224"/>
      <c r="P29" s="224"/>
      <c r="Q29" s="225"/>
      <c r="R29" s="219"/>
      <c r="S29" s="225"/>
      <c r="T29" s="225"/>
      <c r="U29" s="226"/>
      <c r="V29" s="227"/>
    </row>
    <row r="30" spans="1:22" ht="12.75" customHeight="1">
      <c r="A30" s="46" t="s">
        <v>177</v>
      </c>
      <c r="B30" s="18"/>
      <c r="C30" s="30"/>
      <c r="D30" s="30"/>
      <c r="E30" s="108"/>
      <c r="Q30" s="46"/>
      <c r="R30" s="46"/>
      <c r="S30" s="46"/>
      <c r="T30" s="46"/>
      <c r="V30" s="123"/>
    </row>
    <row r="31" spans="1:22" ht="12.75" customHeight="1">
      <c r="A31" s="13" t="s">
        <v>284</v>
      </c>
      <c r="B31" s="18"/>
      <c r="C31" s="30"/>
      <c r="D31" s="30"/>
      <c r="E31" s="108"/>
      <c r="V31" s="123"/>
    </row>
    <row r="32" spans="1:22">
      <c r="A32" s="103" t="s">
        <v>253</v>
      </c>
      <c r="F32" s="67"/>
      <c r="G32" s="67"/>
      <c r="H32" s="31"/>
      <c r="I32" s="31"/>
      <c r="J32" s="31"/>
      <c r="K32" s="31"/>
      <c r="L32" s="53"/>
      <c r="M32" s="53"/>
      <c r="N32" s="31"/>
      <c r="O32" s="31"/>
      <c r="P32" s="31"/>
      <c r="Q32" s="31"/>
      <c r="R32" s="31"/>
    </row>
    <row r="33" spans="1:22" ht="15" customHeight="1">
      <c r="A33" s="347" t="s">
        <v>385</v>
      </c>
      <c r="B33" s="347"/>
      <c r="C33" s="347"/>
      <c r="D33" s="347"/>
      <c r="E33" s="347"/>
      <c r="F33" s="347"/>
      <c r="G33" s="347"/>
      <c r="H33" s="347"/>
      <c r="I33" s="347"/>
      <c r="J33" s="347"/>
      <c r="K33" s="347"/>
      <c r="L33" s="123"/>
      <c r="M33" s="123"/>
      <c r="N33" s="123"/>
      <c r="O33" s="123"/>
      <c r="P33" s="123"/>
      <c r="Q33" s="123"/>
      <c r="R33" s="123"/>
      <c r="S33" s="123"/>
      <c r="T33" s="123"/>
      <c r="U33" s="123"/>
    </row>
    <row r="34" spans="1:22">
      <c r="A34" s="348"/>
      <c r="B34" s="348"/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123"/>
      <c r="N34" s="123"/>
      <c r="O34" s="123"/>
      <c r="P34" s="123"/>
      <c r="Q34" s="123"/>
      <c r="R34" s="123"/>
      <c r="S34" s="123"/>
      <c r="T34" s="123"/>
      <c r="U34" s="123"/>
    </row>
    <row r="35" spans="1:22">
      <c r="A35" s="122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3"/>
      <c r="N35" s="123"/>
      <c r="O35" s="123"/>
      <c r="P35" s="123"/>
      <c r="Q35" s="123"/>
      <c r="R35" s="123"/>
      <c r="S35" s="123"/>
      <c r="T35" s="123"/>
      <c r="U35" s="123"/>
    </row>
    <row r="36" spans="1:22">
      <c r="A36" s="103" t="s">
        <v>65</v>
      </c>
      <c r="F36" s="67"/>
      <c r="G36" s="67" t="s">
        <v>66</v>
      </c>
      <c r="H36" s="31"/>
      <c r="I36" s="31"/>
      <c r="J36" s="31"/>
      <c r="K36" s="31"/>
      <c r="L36" s="53"/>
      <c r="M36" s="53"/>
      <c r="N36" s="31"/>
      <c r="O36" s="31"/>
      <c r="P36" s="31"/>
      <c r="Q36" s="31" t="s">
        <v>67</v>
      </c>
      <c r="R36" s="31"/>
    </row>
    <row r="37" spans="1:22" ht="15">
      <c r="A37" s="6"/>
      <c r="B37" s="4"/>
      <c r="C37" s="28"/>
      <c r="D37" s="28"/>
      <c r="E37" s="27"/>
      <c r="F37" s="7"/>
      <c r="H37" s="8"/>
      <c r="I37" s="8"/>
      <c r="J37" s="8"/>
      <c r="K37" s="8"/>
      <c r="L37" s="22"/>
      <c r="M37" s="22"/>
      <c r="N37" s="8"/>
      <c r="O37" s="8"/>
      <c r="P37" s="8"/>
      <c r="Q37" s="8"/>
      <c r="R37" s="8"/>
      <c r="S37" s="3"/>
      <c r="T37" s="3"/>
      <c r="U37" s="7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>
      <c r="B43" s="18"/>
      <c r="C43" s="30"/>
      <c r="D43" s="30"/>
      <c r="E43" s="108"/>
    </row>
    <row r="44" spans="1:22">
      <c r="B44" s="18"/>
      <c r="C44" s="30"/>
      <c r="D44" s="30"/>
      <c r="E44" s="108"/>
    </row>
    <row r="45" spans="1:22">
      <c r="B45" s="18"/>
      <c r="C45" s="30"/>
      <c r="D45" s="30"/>
      <c r="E45" s="108"/>
    </row>
    <row r="46" spans="1:22">
      <c r="B46" s="18"/>
      <c r="C46" s="30"/>
      <c r="D46" s="30"/>
      <c r="E46" s="108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>
      <c r="B256" s="18"/>
      <c r="C256" s="30"/>
      <c r="D256" s="30"/>
      <c r="E256" s="108"/>
    </row>
    <row r="257" spans="2:5">
      <c r="B257" s="18"/>
      <c r="C257" s="30"/>
      <c r="D257" s="30"/>
      <c r="E257" s="108"/>
    </row>
    <row r="258" spans="2:5">
      <c r="B258" s="18"/>
      <c r="C258" s="30"/>
      <c r="D258" s="30"/>
      <c r="E258" s="108"/>
    </row>
    <row r="259" spans="2:5">
      <c r="B259" s="18"/>
      <c r="C259" s="30"/>
      <c r="D259" s="30"/>
      <c r="E259" s="108"/>
    </row>
    <row r="260" spans="2:5">
      <c r="B260" s="18"/>
      <c r="C260" s="30"/>
      <c r="D260" s="30"/>
      <c r="E260" s="108"/>
    </row>
  </sheetData>
  <sheetProtection insertRows="0" deleteRows="0"/>
  <protectedRanges>
    <protectedRange sqref="U36:U1048576 J36:P1048576 U1:U32 J1:P27 J28:P32" name="Obseg1"/>
    <protectedRange sqref="J33:P33 U33:U35 J35:P35 M34:P34" name="Obseg1_2"/>
    <protectedRange sqref="J34:L34" name="Obseg1_2_1"/>
  </protectedRanges>
  <mergeCells count="9">
    <mergeCell ref="A34:L34"/>
    <mergeCell ref="A33:K3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5"/>
  <sheetViews>
    <sheetView topLeftCell="A6" zoomScaleNormal="100" zoomScaleSheetLayoutView="100" workbookViewId="0">
      <selection activeCell="R14" sqref="R1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pred_rekapitulacija'!A22</f>
        <v>9.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pred_rekapitulacija'!B22</f>
        <v>PREDPRIPRAVLJENE PALAČINKE IN CARSKI PRAŽENEC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588</v>
      </c>
      <c r="C16" s="79" t="s">
        <v>601</v>
      </c>
      <c r="D16" s="79" t="s">
        <v>157</v>
      </c>
      <c r="E16" s="107"/>
      <c r="F16" s="82">
        <v>150</v>
      </c>
      <c r="G16" s="111" t="s">
        <v>0</v>
      </c>
      <c r="H1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82" t="str">
        <f>IF(Sklop9[[#This Row],[ZAHTEVANA SHEMA KAKOVOSTI]]&lt;&gt;"",Sklop9[[#This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+Sklop9[[#This Row],[cena/enota brez DDV v EUR]]*Sklop9[[#This Row],[Stopnja DDV (%)]]</f>
        <v>0</v>
      </c>
      <c r="R16" s="85">
        <f>+Sklop9[[#This Row],[cena/enota brez DDV v EUR]]+Sklop9[[#This Row],[Davek (EUR)]]</f>
        <v>0</v>
      </c>
      <c r="S16" s="85">
        <f>+Sklop9[[#This Row],[cena/enota brez DDV v EUR]]*Sklop9[[#This Row],[Okvirna količina]]</f>
        <v>0</v>
      </c>
      <c r="T16" s="85">
        <f>+Sklop9[[#This Row],[Končna cena/enoto mere (EUR) z DDV]]*Sklop9[[#This Row],[Okvirna količina]]</f>
        <v>0</v>
      </c>
      <c r="U16" s="99"/>
    </row>
    <row r="17" spans="1:21" s="54" customFormat="1" ht="12">
      <c r="A17" s="86" t="s">
        <v>3</v>
      </c>
      <c r="B17" s="9" t="s">
        <v>589</v>
      </c>
      <c r="C17" s="79" t="s">
        <v>601</v>
      </c>
      <c r="D17" s="79" t="s">
        <v>157</v>
      </c>
      <c r="E17" s="107"/>
      <c r="F17" s="87">
        <v>150</v>
      </c>
      <c r="G17" s="111" t="s">
        <v>0</v>
      </c>
      <c r="H17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7" s="82" t="str">
        <f>IF(Sklop9[[#This Row],[ZAHTEVANA SHEMA KAKOVOSTI]]&lt;&gt;"",Sklop9[[#This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+Sklop9[[#This Row],[cena/enota brez DDV v EUR]]*Sklop9[[#This Row],[Stopnja DDV (%)]]</f>
        <v>0</v>
      </c>
      <c r="R17" s="89">
        <f>+Sklop9[[#This Row],[cena/enota brez DDV v EUR]]+Sklop9[[#This Row],[Davek (EUR)]]</f>
        <v>0</v>
      </c>
      <c r="S17" s="89">
        <f>+Sklop9[[#This Row],[cena/enota brez DDV v EUR]]*Sklop9[[#This Row],[Okvirna količina]]</f>
        <v>0</v>
      </c>
      <c r="T17" s="89">
        <f>+Sklop9[[#This Row],[Končna cena/enoto mere (EUR) z DDV]]*Sklop9[[#This Row],[Okvirna količina]]</f>
        <v>0</v>
      </c>
      <c r="U17" s="100"/>
    </row>
    <row r="18" spans="1:21" s="54" customFormat="1" ht="12">
      <c r="A18" s="81" t="s">
        <v>4</v>
      </c>
      <c r="B18" s="75" t="s">
        <v>590</v>
      </c>
      <c r="C18" s="79" t="s">
        <v>601</v>
      </c>
      <c r="D18" s="79" t="s">
        <v>157</v>
      </c>
      <c r="E18" s="107"/>
      <c r="F18" s="87">
        <v>100</v>
      </c>
      <c r="G18" s="111" t="s">
        <v>0</v>
      </c>
      <c r="H18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8" s="82" t="str">
        <f>IF(Sklop9[[#This Row],[ZAHTEVANA SHEMA KAKOVOSTI]]&lt;&gt;"",Sklop9[[#This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+Sklop9[[#This Row],[cena/enota brez DDV v EUR]]*Sklop9[[#This Row],[Stopnja DDV (%)]]</f>
        <v>0</v>
      </c>
      <c r="R18" s="89">
        <f>+Sklop9[[#This Row],[cena/enota brez DDV v EUR]]+Sklop9[[#This Row],[Davek (EUR)]]</f>
        <v>0</v>
      </c>
      <c r="S18" s="89">
        <f>+Sklop9[[#This Row],[cena/enota brez DDV v EUR]]*Sklop9[[#This Row],[Okvirna količina]]</f>
        <v>0</v>
      </c>
      <c r="T18" s="89">
        <f>+Sklop9[[#This Row],[Končna cena/enoto mere (EUR) z DDV]]*Sklop9[[#This Row],[Okvirna količina]]</f>
        <v>0</v>
      </c>
      <c r="U18" s="100"/>
    </row>
    <row r="19" spans="1:21" s="54" customFormat="1" ht="12">
      <c r="A19" s="86" t="s">
        <v>5</v>
      </c>
      <c r="B19" s="75" t="s">
        <v>591</v>
      </c>
      <c r="C19" s="79" t="s">
        <v>602</v>
      </c>
      <c r="D19" s="79" t="s">
        <v>157</v>
      </c>
      <c r="E19" s="107"/>
      <c r="F19" s="87">
        <v>100</v>
      </c>
      <c r="G19" s="111" t="s">
        <v>0</v>
      </c>
      <c r="H19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82" t="str">
        <f>IF(Sklop9[[#This Row],[ZAHTEVANA SHEMA KAKOVOSTI]]&lt;&gt;"",Sklop9[[#This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+Sklop9[[#This Row],[cena/enota brez DDV v EUR]]*Sklop9[[#This Row],[Stopnja DDV (%)]]</f>
        <v>0</v>
      </c>
      <c r="R19" s="89">
        <f>+Sklop9[[#This Row],[cena/enota brez DDV v EUR]]+Sklop9[[#This Row],[Davek (EUR)]]</f>
        <v>0</v>
      </c>
      <c r="S19" s="89">
        <f>+Sklop9[[#This Row],[cena/enota brez DDV v EUR]]*Sklop9[[#This Row],[Okvirna količina]]</f>
        <v>0</v>
      </c>
      <c r="T19" s="89">
        <f>+Sklop9[[#This Row],[Končna cena/enoto mere (EUR) z DDV]]*Sklop9[[#This Row],[Okvirna količina]]</f>
        <v>0</v>
      </c>
      <c r="U19" s="100"/>
    </row>
    <row r="20" spans="1:21" s="54" customFormat="1" ht="12">
      <c r="A20" s="81" t="s">
        <v>6</v>
      </c>
      <c r="B20" s="9" t="s">
        <v>592</v>
      </c>
      <c r="C20" s="79" t="s">
        <v>602</v>
      </c>
      <c r="D20" s="79" t="s">
        <v>157</v>
      </c>
      <c r="E20" s="107"/>
      <c r="F20" s="87">
        <v>50</v>
      </c>
      <c r="G20" s="111" t="s">
        <v>0</v>
      </c>
      <c r="H20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82" t="str">
        <f>IF(Sklop9[[#This Row],[ZAHTEVANA SHEMA KAKOVOSTI]]&lt;&gt;"",Sklop9[[#This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+Sklop9[[#This Row],[cena/enota brez DDV v EUR]]*Sklop9[[#This Row],[Stopnja DDV (%)]]</f>
        <v>0</v>
      </c>
      <c r="R20" s="89">
        <f>+Sklop9[[#This Row],[cena/enota brez DDV v EUR]]+Sklop9[[#This Row],[Davek (EUR)]]</f>
        <v>0</v>
      </c>
      <c r="S20" s="89">
        <f>+Sklop9[[#This Row],[cena/enota brez DDV v EUR]]*Sklop9[[#This Row],[Okvirna količina]]</f>
        <v>0</v>
      </c>
      <c r="T20" s="89">
        <f>+Sklop9[[#This Row],[Končna cena/enoto mere (EUR) z DDV]]*Sklop9[[#This Row],[Okvirna količina]]</f>
        <v>0</v>
      </c>
      <c r="U20" s="100"/>
    </row>
    <row r="21" spans="1:21" s="54" customFormat="1" ht="24">
      <c r="A21" s="86" t="s">
        <v>7</v>
      </c>
      <c r="B21" s="9" t="s">
        <v>593</v>
      </c>
      <c r="C21" s="79" t="s">
        <v>601</v>
      </c>
      <c r="D21" s="79" t="s">
        <v>157</v>
      </c>
      <c r="E21" s="107"/>
      <c r="F21" s="87">
        <v>100</v>
      </c>
      <c r="G21" s="111" t="s">
        <v>0</v>
      </c>
      <c r="H21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82" t="str">
        <f>IF(Sklop9[[#This Row],[ZAHTEVANA SHEMA KAKOVOSTI]]&lt;&gt;"",Sklop9[[#This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+Sklop9[[#This Row],[cena/enota brez DDV v EUR]]*Sklop9[[#This Row],[Stopnja DDV (%)]]</f>
        <v>0</v>
      </c>
      <c r="R21" s="89">
        <f>+Sklop9[[#This Row],[cena/enota brez DDV v EUR]]+Sklop9[[#This Row],[Davek (EUR)]]</f>
        <v>0</v>
      </c>
      <c r="S21" s="89">
        <f>+Sklop9[[#This Row],[cena/enota brez DDV v EUR]]*Sklop9[[#This Row],[Okvirna količina]]</f>
        <v>0</v>
      </c>
      <c r="T21" s="89">
        <f>+Sklop9[[#This Row],[Končna cena/enoto mere (EUR) z DDV]]*Sklop9[[#This Row],[Okvirna količina]]</f>
        <v>0</v>
      </c>
      <c r="U21" s="100"/>
    </row>
    <row r="22" spans="1:21" s="54" customFormat="1" ht="12">
      <c r="A22" s="81" t="s">
        <v>8</v>
      </c>
      <c r="B22" s="75" t="s">
        <v>594</v>
      </c>
      <c r="C22" s="74" t="s">
        <v>600</v>
      </c>
      <c r="D22" s="79" t="s">
        <v>0</v>
      </c>
      <c r="E22" s="107"/>
      <c r="F22" s="87">
        <v>150</v>
      </c>
      <c r="G22" s="111" t="s">
        <v>0</v>
      </c>
      <c r="H22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2" s="82" t="str">
        <f>IF(Sklop9[[#This Row],[ZAHTEVANA SHEMA KAKOVOSTI]]&lt;&gt;"",Sklop9[[#This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+Sklop9[[#This Row],[cena/enota brez DDV v EUR]]*Sklop9[[#This Row],[Stopnja DDV (%)]]</f>
        <v>0</v>
      </c>
      <c r="R22" s="89">
        <f>+Sklop9[[#This Row],[cena/enota brez DDV v EUR]]+Sklop9[[#This Row],[Davek (EUR)]]</f>
        <v>0</v>
      </c>
      <c r="S22" s="89">
        <f>+Sklop9[[#This Row],[cena/enota brez DDV v EUR]]*Sklop9[[#This Row],[Okvirna količina]]</f>
        <v>0</v>
      </c>
      <c r="T22" s="89">
        <f>+Sklop9[[#This Row],[Končna cena/enoto mere (EUR) z DDV]]*Sklop9[[#This Row],[Okvirna količina]]</f>
        <v>0</v>
      </c>
      <c r="U22" s="100"/>
    </row>
    <row r="23" spans="1:21" s="54" customFormat="1" ht="24">
      <c r="A23" s="86" t="s">
        <v>9</v>
      </c>
      <c r="B23" s="75" t="s">
        <v>595</v>
      </c>
      <c r="C23" s="74" t="s">
        <v>160</v>
      </c>
      <c r="D23" s="79" t="s">
        <v>0</v>
      </c>
      <c r="E23" s="107"/>
      <c r="F23" s="87">
        <v>100</v>
      </c>
      <c r="G23" s="111" t="s">
        <v>0</v>
      </c>
      <c r="H23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82" t="str">
        <f>IF(Sklop9[[#This Row],[ZAHTEVANA SHEMA KAKOVOSTI]]&lt;&gt;"",Sklop9[[#This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+Sklop9[[#This Row],[cena/enota brez DDV v EUR]]*Sklop9[[#This Row],[Stopnja DDV (%)]]</f>
        <v>0</v>
      </c>
      <c r="R23" s="89">
        <f>+Sklop9[[#This Row],[cena/enota brez DDV v EUR]]+Sklop9[[#This Row],[Davek (EUR)]]</f>
        <v>0</v>
      </c>
      <c r="S23" s="89">
        <f>+Sklop9[[#This Row],[cena/enota brez DDV v EUR]]*Sklop9[[#This Row],[Okvirna količina]]</f>
        <v>0</v>
      </c>
      <c r="T23" s="89">
        <f>+Sklop9[[#This Row],[Končna cena/enoto mere (EUR) z DDV]]*Sklop9[[#This Row],[Okvirna količina]]</f>
        <v>0</v>
      </c>
      <c r="U23" s="100"/>
    </row>
    <row r="24" spans="1:21">
      <c r="A24" s="195" t="s">
        <v>180</v>
      </c>
      <c r="B24" s="255"/>
      <c r="C24" s="256"/>
      <c r="D24" s="256"/>
      <c r="E24" s="257"/>
      <c r="F24" s="258"/>
      <c r="G24" s="259"/>
      <c r="H24" s="260">
        <f>SUBTOTAL(109,Sklop9[Preračunana masa/volumen/kos na enoto kg])</f>
        <v>900</v>
      </c>
      <c r="I24" s="260">
        <f>SUBTOTAL(109,Sklop9[Živila iz shem kakovosti (kg)])</f>
        <v>0</v>
      </c>
      <c r="J24" s="258"/>
      <c r="K24" s="261"/>
      <c r="L24" s="261"/>
      <c r="M24" s="262"/>
      <c r="N24" s="263"/>
      <c r="O24" s="263"/>
      <c r="P24" s="263"/>
      <c r="Q24" s="264"/>
      <c r="R24" s="258"/>
      <c r="S24" s="264">
        <f>SUBTOTAL(109,Sklop9[Vrednost za okvirno količino (EUR) brez DDV])</f>
        <v>0</v>
      </c>
      <c r="T24" s="264">
        <f>SUBTOTAL(109,Sklop9[Vrednost za okvirno količino (EUR) z DDV])</f>
        <v>0</v>
      </c>
      <c r="U24" s="196">
        <f>SUBTOTAL(103,Sklop9[Shema kakovosti
(nacionalne, evropske)
])</f>
        <v>0</v>
      </c>
    </row>
    <row r="25" spans="1:21" ht="15">
      <c r="A25" s="6"/>
      <c r="B25" s="4"/>
      <c r="C25" s="28"/>
      <c r="D25" s="240" t="s">
        <v>281</v>
      </c>
      <c r="E25" s="27"/>
      <c r="F25" s="7"/>
      <c r="H25" s="8"/>
      <c r="I25" s="8"/>
      <c r="J25" s="8"/>
      <c r="K25" s="8"/>
      <c r="L25" s="22"/>
      <c r="M25" s="22"/>
      <c r="N25" s="8"/>
      <c r="O25" s="8"/>
      <c r="P25" s="8"/>
      <c r="Q25" s="8"/>
      <c r="R25" s="8"/>
      <c r="S25" s="3"/>
      <c r="T25" s="3"/>
      <c r="U25" s="7"/>
    </row>
    <row r="26" spans="1:21">
      <c r="A26" s="46" t="s">
        <v>177</v>
      </c>
      <c r="B26" s="18"/>
      <c r="C26" s="30"/>
      <c r="D26" s="30"/>
      <c r="E26" s="108"/>
      <c r="Q26" s="46"/>
      <c r="R26" s="46"/>
      <c r="S26" s="46"/>
      <c r="T26" s="46"/>
    </row>
    <row r="27" spans="1:21">
      <c r="A27" s="13" t="s">
        <v>284</v>
      </c>
      <c r="B27" s="18"/>
      <c r="C27" s="30"/>
      <c r="D27" s="30"/>
      <c r="E27" s="108"/>
    </row>
    <row r="28" spans="1:21">
      <c r="A28" s="103" t="s">
        <v>253</v>
      </c>
      <c r="F28" s="67"/>
      <c r="G28" s="67"/>
      <c r="H28" s="31"/>
      <c r="I28" s="31"/>
      <c r="J28" s="31"/>
      <c r="K28" s="31"/>
      <c r="L28" s="53"/>
      <c r="M28" s="53"/>
      <c r="N28" s="31"/>
      <c r="O28" s="31"/>
      <c r="P28" s="31"/>
      <c r="Q28" s="31"/>
      <c r="R28" s="31"/>
    </row>
    <row r="29" spans="1:21">
      <c r="A29" s="348" t="s">
        <v>250</v>
      </c>
      <c r="B29" s="348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53"/>
      <c r="N29" s="31"/>
      <c r="O29" s="31"/>
      <c r="P29" s="31"/>
      <c r="Q29" s="31"/>
      <c r="R29" s="31"/>
    </row>
    <row r="30" spans="1:21">
      <c r="N30" s="31"/>
      <c r="O30" s="31"/>
      <c r="P30" s="31"/>
      <c r="Q30" s="31"/>
      <c r="R30" s="31"/>
    </row>
    <row r="31" spans="1:21">
      <c r="A31" s="103" t="s">
        <v>65</v>
      </c>
      <c r="F31" s="67"/>
      <c r="G31" s="67" t="s">
        <v>66</v>
      </c>
      <c r="H31" s="31"/>
      <c r="I31" s="31"/>
      <c r="J31" s="31"/>
      <c r="K31" s="31"/>
      <c r="L31" s="53"/>
      <c r="M31" s="53"/>
      <c r="N31" s="31"/>
      <c r="O31" s="31"/>
      <c r="P31" s="31"/>
      <c r="Q31" s="31" t="s">
        <v>67</v>
      </c>
      <c r="R31" s="31"/>
    </row>
    <row r="32" spans="1:21" ht="15">
      <c r="A32" s="6"/>
      <c r="B32" s="4"/>
      <c r="C32" s="28"/>
      <c r="D32" s="28"/>
      <c r="E32" s="27"/>
      <c r="F32" s="7"/>
      <c r="H32" s="8"/>
      <c r="I32" s="8"/>
      <c r="J32" s="8"/>
      <c r="K32" s="8"/>
      <c r="L32" s="22"/>
      <c r="M32" s="22"/>
      <c r="N32" s="8"/>
      <c r="O32" s="8"/>
      <c r="P32" s="8"/>
      <c r="Q32" s="8"/>
      <c r="R32" s="8"/>
      <c r="S32" s="3"/>
      <c r="T32" s="3"/>
      <c r="U32" s="7"/>
    </row>
    <row r="33" spans="1:22">
      <c r="B33" s="18"/>
      <c r="C33" s="30"/>
      <c r="D33" s="30"/>
      <c r="E33" s="108"/>
    </row>
    <row r="34" spans="1:22">
      <c r="B34" s="18"/>
      <c r="C34" s="30"/>
      <c r="D34" s="30"/>
      <c r="E34" s="108"/>
    </row>
    <row r="35" spans="1:22">
      <c r="B35" s="18"/>
      <c r="C35" s="30"/>
      <c r="D35" s="30"/>
      <c r="E35" s="108"/>
    </row>
    <row r="36" spans="1:22">
      <c r="B36" s="18"/>
      <c r="C36" s="30"/>
      <c r="D36" s="30"/>
      <c r="E36" s="108"/>
    </row>
    <row r="37" spans="1:22">
      <c r="B37" s="18"/>
      <c r="C37" s="30"/>
      <c r="D37" s="30"/>
      <c r="E37" s="108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>
      <c r="B43" s="18"/>
      <c r="C43" s="30"/>
      <c r="D43" s="30"/>
      <c r="E43" s="108"/>
    </row>
    <row r="44" spans="1:22">
      <c r="B44" s="18"/>
      <c r="C44" s="30"/>
      <c r="D44" s="30"/>
      <c r="E44" s="108"/>
    </row>
    <row r="45" spans="1:22">
      <c r="B45" s="18"/>
      <c r="C45" s="30"/>
      <c r="D45" s="30"/>
      <c r="E45" s="108"/>
    </row>
    <row r="46" spans="1:22">
      <c r="B46" s="18"/>
      <c r="C46" s="30"/>
      <c r="D46" s="30"/>
      <c r="E46" s="108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</sheetData>
  <sheetProtection insertRows="0" deleteRows="0"/>
  <protectedRanges>
    <protectedRange sqref="J30:P1048576 M29:P29 U1:U1048576 J1:P28" name="Obseg1"/>
    <protectedRange sqref="J29:L29" name="Obseg1_2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2"/>
  <sheetViews>
    <sheetView topLeftCell="A9" zoomScaleNormal="100" zoomScaleSheetLayoutView="100" workbookViewId="0">
      <selection activeCell="T44" sqref="T4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pred_rekapitulacija'!A23</f>
        <v>10.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pred_rekapitulacija'!B23</f>
        <v>ZAMRZNJENI POLPETI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154" t="s">
        <v>1</v>
      </c>
      <c r="B16" s="161" t="s">
        <v>596</v>
      </c>
      <c r="C16" s="154" t="s">
        <v>160</v>
      </c>
      <c r="D16" s="306" t="s">
        <v>0</v>
      </c>
      <c r="E16" s="125"/>
      <c r="F16" s="126">
        <v>50</v>
      </c>
      <c r="G16" s="150" t="s">
        <v>0</v>
      </c>
      <c r="H16" s="12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6" s="126" t="str">
        <f>IF(Sklop10[[#This Row],[ZAHTEVANA SHEMA KAKOVOSTI]]&lt;&gt;"",Sklop10[[#This Row],[Preračunana masa/volumen/kos na enoto kg]],"")</f>
        <v/>
      </c>
      <c r="J16" s="155"/>
      <c r="K16" s="83"/>
      <c r="L16" s="83"/>
      <c r="M16" s="84"/>
      <c r="N16" s="85"/>
      <c r="O16" s="85"/>
      <c r="P16" s="96"/>
      <c r="Q16" s="85">
        <f>+Sklop10[[#This Row],[cena/enota brez DDV v EUR]]*Sklop10[[#This Row],[Stopnja DDV (%)]]</f>
        <v>0</v>
      </c>
      <c r="R16" s="85">
        <f>+Sklop10[[#This Row],[cena/enota brez DDV v EUR]]+Sklop10[[#This Row],[Davek (EUR)]]</f>
        <v>0</v>
      </c>
      <c r="S16" s="85">
        <f>+Sklop10[[#This Row],[cena/enota brez DDV v EUR]]*Sklop10[[#This Row],[Okvirna količina]]</f>
        <v>0</v>
      </c>
      <c r="T16" s="85">
        <f>+Sklop10[[#This Row],[Končna cena/enoto mere (EUR) z DDV]]*Sklop10[[#This Row],[Okvirna količina]]</f>
        <v>0</v>
      </c>
      <c r="U16" s="99"/>
    </row>
    <row r="17" spans="1:22" s="54" customFormat="1" ht="12">
      <c r="A17" s="154" t="s">
        <v>3</v>
      </c>
      <c r="B17" s="161" t="s">
        <v>597</v>
      </c>
      <c r="C17" s="154" t="s">
        <v>160</v>
      </c>
      <c r="D17" s="306" t="s">
        <v>0</v>
      </c>
      <c r="E17" s="125"/>
      <c r="F17" s="126">
        <v>50</v>
      </c>
      <c r="G17" s="150" t="s">
        <v>0</v>
      </c>
      <c r="H17" s="12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126" t="str">
        <f>IF(Sklop10[[#This Row],[ZAHTEVANA SHEMA KAKOVOSTI]]&lt;&gt;"",Sklop10[[#This Row],[Preračunana masa/volumen/kos na enoto kg]],"")</f>
        <v/>
      </c>
      <c r="J17" s="155"/>
      <c r="K17" s="88"/>
      <c r="L17" s="88"/>
      <c r="M17" s="97"/>
      <c r="N17" s="89"/>
      <c r="O17" s="89"/>
      <c r="P17" s="98"/>
      <c r="Q17" s="89">
        <f>+Sklop10[[#This Row],[cena/enota brez DDV v EUR]]*Sklop10[[#This Row],[Stopnja DDV (%)]]</f>
        <v>0</v>
      </c>
      <c r="R17" s="89">
        <f>+Sklop10[[#This Row],[cena/enota brez DDV v EUR]]+Sklop10[[#This Row],[Davek (EUR)]]</f>
        <v>0</v>
      </c>
      <c r="S17" s="89">
        <f>+Sklop10[[#This Row],[cena/enota brez DDV v EUR]]*Sklop10[[#This Row],[Okvirna količina]]</f>
        <v>0</v>
      </c>
      <c r="T17" s="89">
        <f>+Sklop10[[#This Row],[Končna cena/enoto mere (EUR) z DDV]]*Sklop10[[#This Row],[Okvirna količina]]</f>
        <v>0</v>
      </c>
      <c r="U17" s="100"/>
    </row>
    <row r="18" spans="1:22" s="54" customFormat="1" ht="12">
      <c r="A18" s="154" t="s">
        <v>4</v>
      </c>
      <c r="B18" s="162" t="s">
        <v>598</v>
      </c>
      <c r="C18" s="154" t="s">
        <v>160</v>
      </c>
      <c r="D18" s="305" t="s">
        <v>0</v>
      </c>
      <c r="E18" s="125"/>
      <c r="F18" s="126">
        <v>50</v>
      </c>
      <c r="G18" s="165" t="s">
        <v>0</v>
      </c>
      <c r="H18" s="12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8" s="126" t="str">
        <f>IF(Sklop10[[#This Row],[ZAHTEVANA SHEMA KAKOVOSTI]]&lt;&gt;"",Sklop10[[#This Row],[Preračunana masa/volumen/kos na enoto kg]],"")</f>
        <v/>
      </c>
      <c r="J18" s="155"/>
      <c r="K18" s="159"/>
      <c r="L18" s="159"/>
      <c r="M18" s="160"/>
      <c r="N18" s="156"/>
      <c r="O18" s="156"/>
      <c r="P18" s="157"/>
      <c r="Q18" s="156">
        <f>+Sklop10[[#This Row],[cena/enota brez DDV v EUR]]*Sklop10[[#This Row],[Stopnja DDV (%)]]</f>
        <v>0</v>
      </c>
      <c r="R18" s="156">
        <f>+Sklop10[[#This Row],[cena/enota brez DDV v EUR]]+Sklop10[[#This Row],[Davek (EUR)]]</f>
        <v>0</v>
      </c>
      <c r="S18" s="156">
        <f>+Sklop10[[#This Row],[cena/enota brez DDV v EUR]]*Sklop10[[#This Row],[Okvirna količina]]</f>
        <v>0</v>
      </c>
      <c r="T18" s="303">
        <f>+Sklop10[[#This Row],[Končna cena/enoto mere (EUR) z DDV]]*Sklop10[[#This Row],[Okvirna količina]]</f>
        <v>0</v>
      </c>
      <c r="U18" s="304"/>
    </row>
    <row r="19" spans="1:22" s="54" customFormat="1" ht="12">
      <c r="A19" s="154" t="s">
        <v>5</v>
      </c>
      <c r="B19" s="162" t="s">
        <v>599</v>
      </c>
      <c r="C19" s="154" t="s">
        <v>160</v>
      </c>
      <c r="D19" s="305" t="s">
        <v>0</v>
      </c>
      <c r="E19" s="125"/>
      <c r="F19" s="126">
        <v>50</v>
      </c>
      <c r="G19" s="165" t="s">
        <v>0</v>
      </c>
      <c r="H19" s="12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9" s="126" t="str">
        <f>IF(Sklop10[[#This Row],[ZAHTEVANA SHEMA KAKOVOSTI]]&lt;&gt;"",Sklop10[[#This Row],[Preračunana masa/volumen/kos na enoto kg]],"")</f>
        <v/>
      </c>
      <c r="J19" s="155"/>
      <c r="K19" s="159"/>
      <c r="L19" s="159"/>
      <c r="M19" s="160"/>
      <c r="N19" s="156"/>
      <c r="O19" s="156"/>
      <c r="P19" s="157"/>
      <c r="Q19" s="156">
        <f>+Sklop10[[#This Row],[cena/enota brez DDV v EUR]]*Sklop10[[#This Row],[Stopnja DDV (%)]]</f>
        <v>0</v>
      </c>
      <c r="R19" s="156">
        <f>+Sklop10[[#This Row],[cena/enota brez DDV v EUR]]+Sklop10[[#This Row],[Davek (EUR)]]</f>
        <v>0</v>
      </c>
      <c r="S19" s="156">
        <f>+Sklop10[[#This Row],[cena/enota brez DDV v EUR]]*Sklop10[[#This Row],[Okvirna količina]]</f>
        <v>0</v>
      </c>
      <c r="T19" s="303">
        <f>+Sklop10[[#This Row],[Končna cena/enoto mere (EUR) z DDV]]*Sklop10[[#This Row],[Okvirna količina]]</f>
        <v>0</v>
      </c>
      <c r="U19" s="304"/>
    </row>
    <row r="20" spans="1:22">
      <c r="A20" s="195" t="s">
        <v>180</v>
      </c>
      <c r="B20" s="255"/>
      <c r="C20" s="256"/>
      <c r="D20" s="256"/>
      <c r="E20" s="257"/>
      <c r="F20" s="258"/>
      <c r="G20" s="259"/>
      <c r="H20" s="260">
        <f>SUBTOTAL(109,Sklop10[Preračunana masa/volumen/kos na enoto kg])</f>
        <v>200</v>
      </c>
      <c r="I20" s="260">
        <f>SUBTOTAL(109,Sklop10[Živila iz shem kakovosti (kg)])</f>
        <v>0</v>
      </c>
      <c r="J20" s="258"/>
      <c r="K20" s="261"/>
      <c r="L20" s="261"/>
      <c r="M20" s="262"/>
      <c r="N20" s="263"/>
      <c r="O20" s="263"/>
      <c r="P20" s="263"/>
      <c r="Q20" s="264"/>
      <c r="R20" s="258"/>
      <c r="S20" s="264">
        <f>SUBTOTAL(109,Sklop10[Vrednost za okvirno količino (EUR) brez DDV])</f>
        <v>0</v>
      </c>
      <c r="T20" s="264">
        <f>SUBTOTAL(109,Sklop10[Vrednost za okvirno količino (EUR) z DDV])</f>
        <v>0</v>
      </c>
      <c r="U20" s="196">
        <f>SUBTOTAL(103,Sklop10[Shema kakovosti
(nacionalne, evropske)
])</f>
        <v>0</v>
      </c>
    </row>
    <row r="21" spans="1:22" ht="15">
      <c r="A21" s="6"/>
      <c r="B21" s="4"/>
      <c r="C21" s="28"/>
      <c r="D21" s="28"/>
      <c r="E21" s="27"/>
      <c r="F21" s="7"/>
      <c r="H21" s="8"/>
      <c r="I21" s="8"/>
      <c r="J21" s="8"/>
      <c r="K21" s="8"/>
      <c r="L21" s="22"/>
      <c r="M21" s="22"/>
      <c r="N21" s="8"/>
      <c r="O21" s="8"/>
      <c r="P21" s="8"/>
      <c r="Q21" s="8"/>
      <c r="R21" s="8"/>
      <c r="S21" s="3"/>
      <c r="T21" s="3"/>
      <c r="U21" s="7"/>
    </row>
    <row r="22" spans="1:22">
      <c r="A22" s="46" t="s">
        <v>177</v>
      </c>
      <c r="B22" s="18"/>
      <c r="C22" s="30"/>
      <c r="D22" s="30"/>
      <c r="E22" s="108"/>
      <c r="Q22" s="46"/>
      <c r="R22" s="46"/>
      <c r="S22" s="46"/>
      <c r="T22" s="46"/>
    </row>
    <row r="23" spans="1:22">
      <c r="A23" s="13" t="s">
        <v>284</v>
      </c>
      <c r="B23" s="18"/>
      <c r="C23" s="30"/>
      <c r="D23" s="30"/>
      <c r="E23" s="108"/>
    </row>
    <row r="24" spans="1:22">
      <c r="A24" s="103" t="s">
        <v>253</v>
      </c>
      <c r="F24" s="67"/>
      <c r="G24" s="67"/>
      <c r="H24" s="31"/>
      <c r="I24" s="31"/>
      <c r="J24" s="31"/>
      <c r="K24" s="31"/>
      <c r="L24" s="53"/>
      <c r="M24" s="53"/>
      <c r="N24" s="31"/>
      <c r="O24" s="31"/>
      <c r="P24" s="31"/>
      <c r="Q24" s="31"/>
      <c r="R24" s="31"/>
    </row>
    <row r="25" spans="1:22">
      <c r="A25" s="347" t="s">
        <v>385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118"/>
      <c r="O25" s="118"/>
      <c r="P25" s="118"/>
      <c r="Q25" s="118"/>
      <c r="R25" s="118"/>
      <c r="S25" s="118"/>
      <c r="T25" s="118"/>
      <c r="U25" s="118"/>
      <c r="V25" s="117"/>
    </row>
    <row r="26" spans="1:22">
      <c r="A26" s="347"/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53"/>
      <c r="N26" s="31"/>
      <c r="O26" s="31"/>
      <c r="P26" s="31"/>
      <c r="Q26" s="31"/>
      <c r="R26" s="31"/>
    </row>
    <row r="27" spans="1:22">
      <c r="N27" s="31"/>
      <c r="O27" s="31"/>
      <c r="P27" s="31"/>
      <c r="Q27" s="31"/>
      <c r="R27" s="31"/>
    </row>
    <row r="28" spans="1:22">
      <c r="A28" s="103" t="s">
        <v>65</v>
      </c>
      <c r="F28" s="67"/>
      <c r="G28" s="67" t="s">
        <v>66</v>
      </c>
      <c r="H28" s="31"/>
      <c r="I28" s="31"/>
      <c r="J28" s="31"/>
      <c r="K28" s="31"/>
      <c r="L28" s="53"/>
      <c r="M28" s="53"/>
      <c r="N28" s="31"/>
      <c r="O28" s="31"/>
      <c r="P28" s="31"/>
      <c r="Q28" s="31" t="s">
        <v>67</v>
      </c>
      <c r="R28" s="31"/>
    </row>
    <row r="29" spans="1:22" ht="15">
      <c r="A29" s="6"/>
      <c r="B29" s="4"/>
      <c r="C29" s="28"/>
      <c r="D29" s="28"/>
      <c r="E29" s="27"/>
      <c r="F29" s="7"/>
      <c r="H29" s="8"/>
      <c r="I29" s="8"/>
      <c r="J29" s="8"/>
      <c r="K29" s="8"/>
      <c r="L29" s="22"/>
      <c r="M29" s="22"/>
      <c r="N29" s="8"/>
      <c r="O29" s="8"/>
      <c r="P29" s="8"/>
      <c r="Q29" s="8"/>
      <c r="R29" s="8"/>
      <c r="S29" s="3"/>
      <c r="T29" s="3"/>
      <c r="U29" s="7"/>
    </row>
    <row r="30" spans="1:22">
      <c r="B30" s="18"/>
      <c r="C30" s="30"/>
      <c r="D30" s="30"/>
      <c r="E30" s="108"/>
    </row>
    <row r="31" spans="1:22">
      <c r="B31" s="18"/>
      <c r="C31" s="30"/>
      <c r="D31" s="30"/>
      <c r="E31" s="108"/>
    </row>
    <row r="32" spans="1:22">
      <c r="B32" s="18"/>
      <c r="C32" s="30"/>
      <c r="D32" s="30"/>
      <c r="E32" s="108"/>
    </row>
    <row r="33" spans="1:22">
      <c r="B33" s="18"/>
      <c r="C33" s="30"/>
      <c r="D33" s="30"/>
      <c r="E33" s="108"/>
    </row>
    <row r="34" spans="1:22">
      <c r="B34" s="18"/>
      <c r="C34" s="30"/>
      <c r="D34" s="30"/>
      <c r="E34" s="108"/>
    </row>
    <row r="35" spans="1:22">
      <c r="B35" s="18"/>
      <c r="C35" s="30"/>
      <c r="D35" s="30"/>
      <c r="E35" s="108"/>
    </row>
    <row r="36" spans="1:22">
      <c r="B36" s="18"/>
      <c r="C36" s="30"/>
      <c r="D36" s="30"/>
      <c r="E36" s="108"/>
    </row>
    <row r="37" spans="1:22">
      <c r="B37" s="18"/>
      <c r="C37" s="30"/>
      <c r="D37" s="30"/>
      <c r="E37" s="108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>
      <c r="B43" s="18"/>
      <c r="C43" s="30"/>
      <c r="D43" s="30"/>
      <c r="E43" s="108"/>
    </row>
    <row r="44" spans="1:22" s="20" customFormat="1">
      <c r="A44" s="13"/>
      <c r="B44" s="18"/>
      <c r="C44" s="30"/>
      <c r="D44" s="30"/>
      <c r="E44" s="108"/>
      <c r="F44" s="109"/>
      <c r="G44" s="109"/>
      <c r="L44" s="13"/>
      <c r="M44" s="13"/>
      <c r="N44" s="13"/>
      <c r="O44" s="13"/>
      <c r="P44" s="13"/>
      <c r="Q44" s="13"/>
      <c r="R44" s="13"/>
      <c r="S44" s="13"/>
      <c r="T44" s="13"/>
      <c r="U44" s="67"/>
      <c r="V44" s="13"/>
    </row>
    <row r="45" spans="1:22" s="20" customFormat="1">
      <c r="A45" s="13"/>
      <c r="B45" s="18"/>
      <c r="C45" s="30"/>
      <c r="D45" s="30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7"/>
      <c r="V45" s="13"/>
    </row>
    <row r="46" spans="1:22" s="20" customFormat="1">
      <c r="A46" s="13"/>
      <c r="B46" s="18"/>
      <c r="C46" s="30"/>
      <c r="D46" s="30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7"/>
      <c r="V46" s="13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</sheetData>
  <sheetProtection insertRows="0" deleteRows="0"/>
  <protectedRanges>
    <protectedRange sqref="J27:P1048576 M26:P26 J20:P24 N25:P25 U1:U1048576 J1:P19" name="Obseg1"/>
    <protectedRange sqref="J26:L26" name="Obseg1_2"/>
    <protectedRange sqref="K25:M25" name="Obseg1_2_1"/>
  </protectedRanges>
  <mergeCells count="9">
    <mergeCell ref="A26:L26"/>
    <mergeCell ref="B13:K13"/>
    <mergeCell ref="C2:J2"/>
    <mergeCell ref="C3:J3"/>
    <mergeCell ref="C6:J6"/>
    <mergeCell ref="C7:J7"/>
    <mergeCell ref="C8:J8"/>
    <mergeCell ref="C9:J9"/>
    <mergeCell ref="A25:M25"/>
  </mergeCells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44"/>
  <sheetViews>
    <sheetView topLeftCell="A4" zoomScaleNormal="100" zoomScaleSheetLayoutView="100" workbookViewId="0">
      <selection activeCell="AD15" sqref="AD1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pred_rekapitulacija'!A24</f>
        <v>11.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pred_rekapitulacija'!B24</f>
        <v>OSTALI DIETNI IZDELKI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36">
      <c r="A16" s="154" t="s">
        <v>1</v>
      </c>
      <c r="B16" s="161" t="s">
        <v>611</v>
      </c>
      <c r="C16" s="154" t="s">
        <v>708</v>
      </c>
      <c r="D16" s="154" t="s">
        <v>0</v>
      </c>
      <c r="E16" s="125"/>
      <c r="F16" s="126">
        <v>3</v>
      </c>
      <c r="G16" s="150" t="s">
        <v>0</v>
      </c>
      <c r="H1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6" s="82" t="str">
        <f>IF(Sklop11[[#This Row],[ZAHTEVANA SHEMA KAKOVOSTI]]&lt;&gt;"",Sklop11[[#This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+Sklop11[[#This Row],[cena/enota brez DDV v EUR]]*Sklop11[[#This Row],[Stopnja DDV (%)]]</f>
        <v>0</v>
      </c>
      <c r="R16" s="85">
        <f>+Sklop11[[#This Row],[cena/enota brez DDV v EUR]]+Sklop11[[#This Row],[Davek (EUR)]]</f>
        <v>0</v>
      </c>
      <c r="S16" s="85">
        <f>+Sklop11[[#This Row],[cena/enota brez DDV v EUR]]*Sklop11[[#This Row],[Okvirna količina]]</f>
        <v>0</v>
      </c>
      <c r="T16" s="85">
        <f>+Sklop11[[#This Row],[Končna cena/enoto mere (EUR) z DDV]]*Sklop11[[#This Row],[Okvirna količina]]</f>
        <v>0</v>
      </c>
      <c r="U16" s="169"/>
    </row>
    <row r="17" spans="1:21" s="54" customFormat="1" ht="36">
      <c r="A17" s="154" t="s">
        <v>3</v>
      </c>
      <c r="B17" s="161" t="s">
        <v>612</v>
      </c>
      <c r="C17" s="154" t="s">
        <v>708</v>
      </c>
      <c r="D17" s="154" t="s">
        <v>0</v>
      </c>
      <c r="E17" s="125"/>
      <c r="F17" s="126">
        <v>3</v>
      </c>
      <c r="G17" s="150" t="s">
        <v>0</v>
      </c>
      <c r="H1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7" s="82" t="str">
        <f>IF(Sklop11[[#This Row],[ZAHTEVANA SHEMA KAKOVOSTI]]&lt;&gt;"",Sklop11[[#This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+Sklop11[[#This Row],[cena/enota brez DDV v EUR]]*Sklop11[[#This Row],[Stopnja DDV (%)]]</f>
        <v>0</v>
      </c>
      <c r="R17" s="89">
        <f>+Sklop11[[#This Row],[cena/enota brez DDV v EUR]]+Sklop11[[#This Row],[Davek (EUR)]]</f>
        <v>0</v>
      </c>
      <c r="S17" s="89">
        <f>+Sklop11[[#This Row],[cena/enota brez DDV v EUR]]*Sklop11[[#This Row],[Okvirna količina]]</f>
        <v>0</v>
      </c>
      <c r="T17" s="89">
        <f>+Sklop11[[#This Row],[Končna cena/enoto mere (EUR) z DDV]]*Sklop11[[#This Row],[Okvirna količina]]</f>
        <v>0</v>
      </c>
      <c r="U17" s="169"/>
    </row>
    <row r="18" spans="1:21" s="54" customFormat="1" ht="36">
      <c r="A18" s="154" t="s">
        <v>4</v>
      </c>
      <c r="B18" s="166" t="s">
        <v>613</v>
      </c>
      <c r="C18" s="154" t="s">
        <v>708</v>
      </c>
      <c r="D18" s="154" t="s">
        <v>0</v>
      </c>
      <c r="E18" s="125"/>
      <c r="F18" s="126">
        <v>3</v>
      </c>
      <c r="G18" s="150" t="s">
        <v>0</v>
      </c>
      <c r="H1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8" s="82" t="str">
        <f>IF(Sklop11[[#This Row],[ZAHTEVANA SHEMA KAKOVOSTI]]&lt;&gt;"",Sklop11[[#This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+Sklop11[[#This Row],[cena/enota brez DDV v EUR]]*Sklop11[[#This Row],[Stopnja DDV (%)]]</f>
        <v>0</v>
      </c>
      <c r="R18" s="89">
        <f>+Sklop11[[#This Row],[cena/enota brez DDV v EUR]]+Sklop11[[#This Row],[Davek (EUR)]]</f>
        <v>0</v>
      </c>
      <c r="S18" s="89">
        <f>+Sklop11[[#This Row],[cena/enota brez DDV v EUR]]*Sklop11[[#This Row],[Okvirna količina]]</f>
        <v>0</v>
      </c>
      <c r="T18" s="89">
        <f>+Sklop11[[#This Row],[Končna cena/enoto mere (EUR) z DDV]]*Sklop11[[#This Row],[Okvirna količina]]</f>
        <v>0</v>
      </c>
      <c r="U18" s="169"/>
    </row>
    <row r="19" spans="1:21" s="54" customFormat="1" ht="24">
      <c r="A19" s="154" t="s">
        <v>5</v>
      </c>
      <c r="B19" s="166" t="s">
        <v>614</v>
      </c>
      <c r="C19" s="154" t="s">
        <v>708</v>
      </c>
      <c r="D19" s="154" t="s">
        <v>0</v>
      </c>
      <c r="E19" s="125"/>
      <c r="F19" s="126">
        <v>3</v>
      </c>
      <c r="G19" s="150" t="s">
        <v>0</v>
      </c>
      <c r="H1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9" s="82" t="str">
        <f>IF(Sklop11[[#This Row],[ZAHTEVANA SHEMA KAKOVOSTI]]&lt;&gt;"",Sklop11[[#This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+Sklop11[[#This Row],[cena/enota brez DDV v EUR]]*Sklop11[[#This Row],[Stopnja DDV (%)]]</f>
        <v>0</v>
      </c>
      <c r="R19" s="89">
        <f>+Sklop11[[#This Row],[cena/enota brez DDV v EUR]]+Sklop11[[#This Row],[Davek (EUR)]]</f>
        <v>0</v>
      </c>
      <c r="S19" s="89">
        <f>+Sklop11[[#This Row],[cena/enota brez DDV v EUR]]*Sklop11[[#This Row],[Okvirna količina]]</f>
        <v>0</v>
      </c>
      <c r="T19" s="89">
        <f>+Sklop11[[#This Row],[Končna cena/enoto mere (EUR) z DDV]]*Sklop11[[#This Row],[Okvirna količina]]</f>
        <v>0</v>
      </c>
      <c r="U19" s="169"/>
    </row>
    <row r="20" spans="1:21" s="54" customFormat="1" ht="24">
      <c r="A20" s="154" t="s">
        <v>6</v>
      </c>
      <c r="B20" s="161" t="s">
        <v>615</v>
      </c>
      <c r="C20" s="154" t="s">
        <v>708</v>
      </c>
      <c r="D20" s="154" t="s">
        <v>0</v>
      </c>
      <c r="E20" s="125"/>
      <c r="F20" s="126">
        <v>3</v>
      </c>
      <c r="G20" s="150" t="s">
        <v>0</v>
      </c>
      <c r="H2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0" s="82" t="str">
        <f>IF(Sklop11[[#This Row],[ZAHTEVANA SHEMA KAKOVOSTI]]&lt;&gt;"",Sklop11[[#This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+Sklop11[[#This Row],[cena/enota brez DDV v EUR]]*Sklop11[[#This Row],[Stopnja DDV (%)]]</f>
        <v>0</v>
      </c>
      <c r="R20" s="89">
        <f>+Sklop11[[#This Row],[cena/enota brez DDV v EUR]]+Sklop11[[#This Row],[Davek (EUR)]]</f>
        <v>0</v>
      </c>
      <c r="S20" s="89">
        <f>+Sklop11[[#This Row],[cena/enota brez DDV v EUR]]*Sklop11[[#This Row],[Okvirna količina]]</f>
        <v>0</v>
      </c>
      <c r="T20" s="89">
        <f>+Sklop11[[#This Row],[Končna cena/enoto mere (EUR) z DDV]]*Sklop11[[#This Row],[Okvirna količina]]</f>
        <v>0</v>
      </c>
      <c r="U20" s="169"/>
    </row>
    <row r="21" spans="1:21" s="54" customFormat="1" ht="12">
      <c r="A21" s="154" t="s">
        <v>7</v>
      </c>
      <c r="B21" s="161" t="s">
        <v>616</v>
      </c>
      <c r="C21" s="154">
        <v>330</v>
      </c>
      <c r="D21" s="154" t="s">
        <v>157</v>
      </c>
      <c r="E21" s="125"/>
      <c r="F21" s="126">
        <v>3</v>
      </c>
      <c r="G21" s="150" t="s">
        <v>93</v>
      </c>
      <c r="H2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0.99</v>
      </c>
      <c r="I21" s="82" t="str">
        <f>IF(Sklop11[[#This Row],[ZAHTEVANA SHEMA KAKOVOSTI]]&lt;&gt;"",Sklop11[[#This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+Sklop11[[#This Row],[cena/enota brez DDV v EUR]]*Sklop11[[#This Row],[Stopnja DDV (%)]]</f>
        <v>0</v>
      </c>
      <c r="R21" s="89">
        <f>+Sklop11[[#This Row],[cena/enota brez DDV v EUR]]+Sklop11[[#This Row],[Davek (EUR)]]</f>
        <v>0</v>
      </c>
      <c r="S21" s="89">
        <f>+Sklop11[[#This Row],[cena/enota brez DDV v EUR]]*Sklop11[[#This Row],[Okvirna količina]]</f>
        <v>0</v>
      </c>
      <c r="T21" s="89">
        <f>+Sklop11[[#This Row],[Končna cena/enoto mere (EUR) z DDV]]*Sklop11[[#This Row],[Okvirna količina]]</f>
        <v>0</v>
      </c>
      <c r="U21" s="169"/>
    </row>
    <row r="22" spans="1:21" s="54" customFormat="1" ht="12">
      <c r="A22" s="154" t="s">
        <v>8</v>
      </c>
      <c r="B22" s="166" t="s">
        <v>617</v>
      </c>
      <c r="C22" s="154">
        <v>330</v>
      </c>
      <c r="D22" s="154" t="s">
        <v>157</v>
      </c>
      <c r="E22" s="125"/>
      <c r="F22" s="126">
        <v>3</v>
      </c>
      <c r="G22" s="150" t="s">
        <v>93</v>
      </c>
      <c r="H2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0.99</v>
      </c>
      <c r="I22" s="82" t="str">
        <f>IF(Sklop11[[#This Row],[ZAHTEVANA SHEMA KAKOVOSTI]]&lt;&gt;"",Sklop11[[#This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+Sklop11[[#This Row],[cena/enota brez DDV v EUR]]*Sklop11[[#This Row],[Stopnja DDV (%)]]</f>
        <v>0</v>
      </c>
      <c r="R22" s="89">
        <f>+Sklop11[[#This Row],[cena/enota brez DDV v EUR]]+Sklop11[[#This Row],[Davek (EUR)]]</f>
        <v>0</v>
      </c>
      <c r="S22" s="89">
        <f>+Sklop11[[#This Row],[cena/enota brez DDV v EUR]]*Sklop11[[#This Row],[Okvirna količina]]</f>
        <v>0</v>
      </c>
      <c r="T22" s="89">
        <f>+Sklop11[[#This Row],[Končna cena/enoto mere (EUR) z DDV]]*Sklop11[[#This Row],[Okvirna količina]]</f>
        <v>0</v>
      </c>
      <c r="U22" s="169"/>
    </row>
    <row r="23" spans="1:21" s="54" customFormat="1" ht="12">
      <c r="A23" s="154" t="s">
        <v>9</v>
      </c>
      <c r="B23" s="166" t="s">
        <v>618</v>
      </c>
      <c r="C23" s="154">
        <v>500</v>
      </c>
      <c r="D23" s="154" t="s">
        <v>157</v>
      </c>
      <c r="E23" s="125"/>
      <c r="F23" s="126">
        <v>2</v>
      </c>
      <c r="G23" s="150" t="s">
        <v>93</v>
      </c>
      <c r="H2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3" s="82" t="str">
        <f>IF(Sklop11[[#This Row],[ZAHTEVANA SHEMA KAKOVOSTI]]&lt;&gt;"",Sklop11[[#This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+Sklop11[[#This Row],[cena/enota brez DDV v EUR]]*Sklop11[[#This Row],[Stopnja DDV (%)]]</f>
        <v>0</v>
      </c>
      <c r="R23" s="89">
        <f>+Sklop11[[#This Row],[cena/enota brez DDV v EUR]]+Sklop11[[#This Row],[Davek (EUR)]]</f>
        <v>0</v>
      </c>
      <c r="S23" s="89">
        <f>+Sklop11[[#This Row],[cena/enota brez DDV v EUR]]*Sklop11[[#This Row],[Okvirna količina]]</f>
        <v>0</v>
      </c>
      <c r="T23" s="89">
        <f>+Sklop11[[#This Row],[Končna cena/enoto mere (EUR) z DDV]]*Sklop11[[#This Row],[Okvirna količina]]</f>
        <v>0</v>
      </c>
      <c r="U23" s="169"/>
    </row>
    <row r="24" spans="1:21" s="54" customFormat="1" ht="12">
      <c r="A24" s="154" t="s">
        <v>10</v>
      </c>
      <c r="B24" s="166" t="s">
        <v>619</v>
      </c>
      <c r="C24" s="154">
        <v>450</v>
      </c>
      <c r="D24" s="154" t="s">
        <v>157</v>
      </c>
      <c r="E24" s="125"/>
      <c r="F24" s="126">
        <v>2</v>
      </c>
      <c r="G24" s="150" t="s">
        <v>93</v>
      </c>
      <c r="H2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0.9</v>
      </c>
      <c r="I24" s="82" t="str">
        <f>IF(Sklop11[[#This Row],[ZAHTEVANA SHEMA KAKOVOSTI]]&lt;&gt;"",Sklop11[[#This Row],[Preračunana masa/volumen/kos na enoto kg]],"")</f>
        <v/>
      </c>
      <c r="J24" s="95"/>
      <c r="K24" s="88"/>
      <c r="L24" s="88"/>
      <c r="M24" s="97"/>
      <c r="N24" s="89"/>
      <c r="O24" s="89"/>
      <c r="P24" s="98"/>
      <c r="Q24" s="89">
        <f>+Sklop11[[#This Row],[cena/enota brez DDV v EUR]]*Sklop11[[#This Row],[Stopnja DDV (%)]]</f>
        <v>0</v>
      </c>
      <c r="R24" s="89">
        <f>+Sklop11[[#This Row],[cena/enota brez DDV v EUR]]+Sklop11[[#This Row],[Davek (EUR)]]</f>
        <v>0</v>
      </c>
      <c r="S24" s="89">
        <f>+Sklop11[[#This Row],[cena/enota brez DDV v EUR]]*Sklop11[[#This Row],[Okvirna količina]]</f>
        <v>0</v>
      </c>
      <c r="T24" s="89">
        <f>+Sklop11[[#This Row],[Končna cena/enoto mere (EUR) z DDV]]*Sklop11[[#This Row],[Okvirna količina]]</f>
        <v>0</v>
      </c>
      <c r="U24" s="169"/>
    </row>
    <row r="25" spans="1:21" s="54" customFormat="1" ht="12">
      <c r="A25" s="154" t="s">
        <v>11</v>
      </c>
      <c r="B25" s="166" t="s">
        <v>620</v>
      </c>
      <c r="C25" s="154">
        <v>200</v>
      </c>
      <c r="D25" s="154" t="s">
        <v>157</v>
      </c>
      <c r="E25" s="125"/>
      <c r="F25" s="126">
        <v>5</v>
      </c>
      <c r="G25" s="150" t="s">
        <v>93</v>
      </c>
      <c r="H2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5" s="82" t="str">
        <f>IF(Sklop11[[#This Row],[ZAHTEVANA SHEMA KAKOVOSTI]]&lt;&gt;"",Sklop11[[#This Row],[Preračunana masa/volumen/kos na enoto kg]],"")</f>
        <v/>
      </c>
      <c r="J25" s="95"/>
      <c r="K25" s="88"/>
      <c r="L25" s="88"/>
      <c r="M25" s="97"/>
      <c r="N25" s="89"/>
      <c r="O25" s="89"/>
      <c r="P25" s="98"/>
      <c r="Q25" s="89">
        <f>+Sklop11[[#This Row],[cena/enota brez DDV v EUR]]*Sklop11[[#This Row],[Stopnja DDV (%)]]</f>
        <v>0</v>
      </c>
      <c r="R25" s="89">
        <f>+Sklop11[[#This Row],[cena/enota brez DDV v EUR]]+Sklop11[[#This Row],[Davek (EUR)]]</f>
        <v>0</v>
      </c>
      <c r="S25" s="89">
        <f>+Sklop11[[#This Row],[cena/enota brez DDV v EUR]]*Sklop11[[#This Row],[Okvirna količina]]</f>
        <v>0</v>
      </c>
      <c r="T25" s="89">
        <f>+Sklop11[[#This Row],[Končna cena/enoto mere (EUR) z DDV]]*Sklop11[[#This Row],[Okvirna količina]]</f>
        <v>0</v>
      </c>
      <c r="U25" s="169"/>
    </row>
    <row r="26" spans="1:21" s="54" customFormat="1" ht="12">
      <c r="A26" s="154" t="s">
        <v>12</v>
      </c>
      <c r="B26" s="166" t="s">
        <v>621</v>
      </c>
      <c r="C26" s="154">
        <v>1</v>
      </c>
      <c r="D26" s="154" t="s">
        <v>0</v>
      </c>
      <c r="E26" s="125"/>
      <c r="F26" s="126">
        <v>5</v>
      </c>
      <c r="G26" s="150" t="s">
        <v>0</v>
      </c>
      <c r="H2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6" s="82" t="str">
        <f>IF(Sklop11[[#This Row],[ZAHTEVANA SHEMA KAKOVOSTI]]&lt;&gt;"",Sklop11[[#This Row],[Preračunana masa/volumen/kos na enoto kg]],"")</f>
        <v/>
      </c>
      <c r="J26" s="95"/>
      <c r="K26" s="88"/>
      <c r="L26" s="88"/>
      <c r="M26" s="97"/>
      <c r="N26" s="89"/>
      <c r="O26" s="89"/>
      <c r="P26" s="98"/>
      <c r="Q26" s="89">
        <f>+Sklop11[[#This Row],[cena/enota brez DDV v EUR]]*Sklop11[[#This Row],[Stopnja DDV (%)]]</f>
        <v>0</v>
      </c>
      <c r="R26" s="89">
        <f>+Sklop11[[#This Row],[cena/enota brez DDV v EUR]]+Sklop11[[#This Row],[Davek (EUR)]]</f>
        <v>0</v>
      </c>
      <c r="S26" s="89">
        <f>+Sklop11[[#This Row],[cena/enota brez DDV v EUR]]*Sklop11[[#This Row],[Okvirna količina]]</f>
        <v>0</v>
      </c>
      <c r="T26" s="89">
        <f>+Sklop11[[#This Row],[Končna cena/enoto mere (EUR) z DDV]]*Sklop11[[#This Row],[Okvirna količina]]</f>
        <v>0</v>
      </c>
      <c r="U26" s="169"/>
    </row>
    <row r="27" spans="1:21" s="54" customFormat="1" ht="12">
      <c r="A27" s="154" t="s">
        <v>13</v>
      </c>
      <c r="B27" s="167" t="s">
        <v>622</v>
      </c>
      <c r="C27" s="154" t="s">
        <v>708</v>
      </c>
      <c r="D27" s="154" t="s">
        <v>0</v>
      </c>
      <c r="E27" s="125"/>
      <c r="F27" s="126">
        <v>3</v>
      </c>
      <c r="G27" s="150" t="s">
        <v>0</v>
      </c>
      <c r="H2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7" s="82" t="str">
        <f>IF(Sklop11[[#This Row],[ZAHTEVANA SHEMA KAKOVOSTI]]&lt;&gt;"",Sklop11[[#This Row],[Preračunana masa/volumen/kos na enoto kg]],"")</f>
        <v/>
      </c>
      <c r="J27" s="95"/>
      <c r="K27" s="88"/>
      <c r="L27" s="88"/>
      <c r="M27" s="97"/>
      <c r="N27" s="89"/>
      <c r="O27" s="89"/>
      <c r="P27" s="98"/>
      <c r="Q27" s="89">
        <f>+Sklop11[[#This Row],[cena/enota brez DDV v EUR]]*Sklop11[[#This Row],[Stopnja DDV (%)]]</f>
        <v>0</v>
      </c>
      <c r="R27" s="89">
        <f>+Sklop11[[#This Row],[cena/enota brez DDV v EUR]]+Sklop11[[#This Row],[Davek (EUR)]]</f>
        <v>0</v>
      </c>
      <c r="S27" s="89">
        <f>+Sklop11[[#This Row],[cena/enota brez DDV v EUR]]*Sklop11[[#This Row],[Okvirna količina]]</f>
        <v>0</v>
      </c>
      <c r="T27" s="89">
        <f>+Sklop11[[#This Row],[Končna cena/enoto mere (EUR) z DDV]]*Sklop11[[#This Row],[Okvirna količina]]</f>
        <v>0</v>
      </c>
      <c r="U27" s="169"/>
    </row>
    <row r="28" spans="1:21" s="54" customFormat="1" ht="24">
      <c r="A28" s="154" t="s">
        <v>14</v>
      </c>
      <c r="B28" s="166" t="s">
        <v>623</v>
      </c>
      <c r="C28" s="154">
        <v>500</v>
      </c>
      <c r="D28" s="154" t="s">
        <v>157</v>
      </c>
      <c r="E28" s="125"/>
      <c r="F28" s="126">
        <v>10</v>
      </c>
      <c r="G28" s="150" t="s">
        <v>93</v>
      </c>
      <c r="H2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8" s="82" t="str">
        <f>IF(Sklop11[[#This Row],[ZAHTEVANA SHEMA KAKOVOSTI]]&lt;&gt;"",Sklop11[[#This Row],[Preračunana masa/volumen/kos na enoto kg]],"")</f>
        <v/>
      </c>
      <c r="J28" s="95"/>
      <c r="K28" s="88"/>
      <c r="L28" s="88"/>
      <c r="M28" s="97"/>
      <c r="N28" s="89"/>
      <c r="O28" s="89"/>
      <c r="P28" s="98"/>
      <c r="Q28" s="89">
        <f>+Sklop11[[#This Row],[cena/enota brez DDV v EUR]]*Sklop11[[#This Row],[Stopnja DDV (%)]]</f>
        <v>0</v>
      </c>
      <c r="R28" s="89">
        <f>+Sklop11[[#This Row],[cena/enota brez DDV v EUR]]+Sklop11[[#This Row],[Davek (EUR)]]</f>
        <v>0</v>
      </c>
      <c r="S28" s="89">
        <f>+Sklop11[[#This Row],[cena/enota brez DDV v EUR]]*Sklop11[[#This Row],[Okvirna količina]]</f>
        <v>0</v>
      </c>
      <c r="T28" s="89">
        <f>+Sklop11[[#This Row],[Končna cena/enoto mere (EUR) z DDV]]*Sklop11[[#This Row],[Okvirna količina]]</f>
        <v>0</v>
      </c>
      <c r="U28" s="169"/>
    </row>
    <row r="29" spans="1:21" s="54" customFormat="1" ht="24">
      <c r="A29" s="154" t="s">
        <v>15</v>
      </c>
      <c r="B29" s="161" t="s">
        <v>624</v>
      </c>
      <c r="C29" s="154">
        <v>150</v>
      </c>
      <c r="D29" s="154" t="s">
        <v>157</v>
      </c>
      <c r="E29" s="125"/>
      <c r="F29" s="126">
        <v>5</v>
      </c>
      <c r="G29" s="150" t="s">
        <v>93</v>
      </c>
      <c r="H2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29" s="82" t="str">
        <f>IF(Sklop11[[#This Row],[ZAHTEVANA SHEMA KAKOVOSTI]]&lt;&gt;"",Sklop11[[#This Row],[Preračunana masa/volumen/kos na enoto kg]],"")</f>
        <v/>
      </c>
      <c r="J29" s="95"/>
      <c r="K29" s="88"/>
      <c r="L29" s="88"/>
      <c r="M29" s="97"/>
      <c r="N29" s="89"/>
      <c r="O29" s="89"/>
      <c r="P29" s="98"/>
      <c r="Q29" s="89">
        <f>+Sklop11[[#This Row],[cena/enota brez DDV v EUR]]*Sklop11[[#This Row],[Stopnja DDV (%)]]</f>
        <v>0</v>
      </c>
      <c r="R29" s="89">
        <f>+Sklop11[[#This Row],[cena/enota brez DDV v EUR]]+Sklop11[[#This Row],[Davek (EUR)]]</f>
        <v>0</v>
      </c>
      <c r="S29" s="89">
        <f>+Sklop11[[#This Row],[cena/enota brez DDV v EUR]]*Sklop11[[#This Row],[Okvirna količina]]</f>
        <v>0</v>
      </c>
      <c r="T29" s="89">
        <f>+Sklop11[[#This Row],[Končna cena/enoto mere (EUR) z DDV]]*Sklop11[[#This Row],[Okvirna količina]]</f>
        <v>0</v>
      </c>
      <c r="U29" s="169"/>
    </row>
    <row r="30" spans="1:21" s="54" customFormat="1" ht="12">
      <c r="A30" s="154" t="s">
        <v>16</v>
      </c>
      <c r="B30" s="161" t="s">
        <v>625</v>
      </c>
      <c r="C30" s="154">
        <v>150</v>
      </c>
      <c r="D30" s="154" t="s">
        <v>157</v>
      </c>
      <c r="E30" s="125"/>
      <c r="F30" s="126">
        <v>10</v>
      </c>
      <c r="G30" s="150" t="s">
        <v>93</v>
      </c>
      <c r="H3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0" s="82" t="str">
        <f>IF(Sklop11[[#This Row],[ZAHTEVANA SHEMA KAKOVOSTI]]&lt;&gt;"",Sklop11[[#This Row],[Preračunana masa/volumen/kos na enoto kg]],"")</f>
        <v/>
      </c>
      <c r="J30" s="95"/>
      <c r="K30" s="88"/>
      <c r="L30" s="88"/>
      <c r="M30" s="97"/>
      <c r="N30" s="89"/>
      <c r="O30" s="89"/>
      <c r="P30" s="98"/>
      <c r="Q30" s="89">
        <f>+Sklop11[[#This Row],[cena/enota brez DDV v EUR]]*Sklop11[[#This Row],[Stopnja DDV (%)]]</f>
        <v>0</v>
      </c>
      <c r="R30" s="89">
        <f>+Sklop11[[#This Row],[cena/enota brez DDV v EUR]]+Sklop11[[#This Row],[Davek (EUR)]]</f>
        <v>0</v>
      </c>
      <c r="S30" s="89">
        <f>+Sklop11[[#This Row],[cena/enota brez DDV v EUR]]*Sklop11[[#This Row],[Okvirna količina]]</f>
        <v>0</v>
      </c>
      <c r="T30" s="89">
        <f>+Sklop11[[#This Row],[Končna cena/enoto mere (EUR) z DDV]]*Sklop11[[#This Row],[Okvirna količina]]</f>
        <v>0</v>
      </c>
      <c r="U30" s="169"/>
    </row>
    <row r="31" spans="1:21" s="54" customFormat="1" ht="12">
      <c r="A31" s="154" t="s">
        <v>17</v>
      </c>
      <c r="B31" s="153" t="s">
        <v>626</v>
      </c>
      <c r="C31" s="154">
        <v>175</v>
      </c>
      <c r="D31" s="154" t="s">
        <v>157</v>
      </c>
      <c r="E31" s="125"/>
      <c r="F31" s="126">
        <v>10</v>
      </c>
      <c r="G31" s="150" t="s">
        <v>93</v>
      </c>
      <c r="H3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31" s="82" t="str">
        <f>IF(Sklop11[[#This Row],[ZAHTEVANA SHEMA KAKOVOSTI]]&lt;&gt;"",Sklop11[[#This Row],[Preračunana masa/volumen/kos na enoto kg]],"")</f>
        <v/>
      </c>
      <c r="J31" s="95"/>
      <c r="K31" s="88"/>
      <c r="L31" s="88"/>
      <c r="M31" s="97"/>
      <c r="N31" s="89"/>
      <c r="O31" s="89"/>
      <c r="P31" s="98"/>
      <c r="Q31" s="89">
        <f>+Sklop11[[#This Row],[cena/enota brez DDV v EUR]]*Sklop11[[#This Row],[Stopnja DDV (%)]]</f>
        <v>0</v>
      </c>
      <c r="R31" s="89">
        <f>+Sklop11[[#This Row],[cena/enota brez DDV v EUR]]+Sklop11[[#This Row],[Davek (EUR)]]</f>
        <v>0</v>
      </c>
      <c r="S31" s="89">
        <f>+Sklop11[[#This Row],[cena/enota brez DDV v EUR]]*Sklop11[[#This Row],[Okvirna količina]]</f>
        <v>0</v>
      </c>
      <c r="T31" s="89">
        <f>+Sklop11[[#This Row],[Končna cena/enoto mere (EUR) z DDV]]*Sklop11[[#This Row],[Okvirna količina]]</f>
        <v>0</v>
      </c>
      <c r="U31" s="169"/>
    </row>
    <row r="32" spans="1:21" s="54" customFormat="1" ht="24">
      <c r="A32" s="154" t="s">
        <v>18</v>
      </c>
      <c r="B32" s="168" t="s">
        <v>627</v>
      </c>
      <c r="C32" s="154">
        <v>175</v>
      </c>
      <c r="D32" s="154" t="s">
        <v>157</v>
      </c>
      <c r="E32" s="125"/>
      <c r="F32" s="126">
        <v>10</v>
      </c>
      <c r="G32" s="150" t="s">
        <v>93</v>
      </c>
      <c r="H3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32" s="82" t="str">
        <f>IF(Sklop11[[#This Row],[ZAHTEVANA SHEMA KAKOVOSTI]]&lt;&gt;"",Sklop11[[#This Row],[Preračunana masa/volumen/kos na enoto kg]],"")</f>
        <v/>
      </c>
      <c r="J32" s="95"/>
      <c r="K32" s="88"/>
      <c r="L32" s="88"/>
      <c r="M32" s="97"/>
      <c r="N32" s="89"/>
      <c r="O32" s="89"/>
      <c r="P32" s="98"/>
      <c r="Q32" s="89">
        <f>+Sklop11[[#This Row],[cena/enota brez DDV v EUR]]*Sklop11[[#This Row],[Stopnja DDV (%)]]</f>
        <v>0</v>
      </c>
      <c r="R32" s="89">
        <f>+Sklop11[[#This Row],[cena/enota brez DDV v EUR]]+Sklop11[[#This Row],[Davek (EUR)]]</f>
        <v>0</v>
      </c>
      <c r="S32" s="89">
        <f>+Sklop11[[#This Row],[cena/enota brez DDV v EUR]]*Sklop11[[#This Row],[Okvirna količina]]</f>
        <v>0</v>
      </c>
      <c r="T32" s="89">
        <f>+Sklop11[[#This Row],[Končna cena/enoto mere (EUR) z DDV]]*Sklop11[[#This Row],[Okvirna količina]]</f>
        <v>0</v>
      </c>
      <c r="U32" s="169"/>
    </row>
    <row r="33" spans="1:21" s="54" customFormat="1" ht="24">
      <c r="A33" s="154" t="s">
        <v>19</v>
      </c>
      <c r="B33" s="168" t="s">
        <v>628</v>
      </c>
      <c r="C33" s="154">
        <v>180</v>
      </c>
      <c r="D33" s="154" t="s">
        <v>157</v>
      </c>
      <c r="E33" s="125"/>
      <c r="F33" s="126">
        <v>5</v>
      </c>
      <c r="G33" s="150" t="s">
        <v>93</v>
      </c>
      <c r="H3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0.89999999999999991</v>
      </c>
      <c r="I33" s="82" t="str">
        <f>IF(Sklop11[[#This Row],[ZAHTEVANA SHEMA KAKOVOSTI]]&lt;&gt;"",Sklop11[[#This Row],[Preračunana masa/volumen/kos na enoto kg]],"")</f>
        <v/>
      </c>
      <c r="J33" s="95"/>
      <c r="K33" s="88"/>
      <c r="L33" s="88"/>
      <c r="M33" s="97"/>
      <c r="N33" s="89"/>
      <c r="O33" s="89"/>
      <c r="P33" s="98"/>
      <c r="Q33" s="89">
        <f>+Sklop11[[#This Row],[cena/enota brez DDV v EUR]]*Sklop11[[#This Row],[Stopnja DDV (%)]]</f>
        <v>0</v>
      </c>
      <c r="R33" s="89">
        <f>+Sklop11[[#This Row],[cena/enota brez DDV v EUR]]+Sklop11[[#This Row],[Davek (EUR)]]</f>
        <v>0</v>
      </c>
      <c r="S33" s="89">
        <f>+Sklop11[[#This Row],[cena/enota brez DDV v EUR]]*Sklop11[[#This Row],[Okvirna količina]]</f>
        <v>0</v>
      </c>
      <c r="T33" s="89">
        <f>+Sklop11[[#This Row],[Končna cena/enoto mere (EUR) z DDV]]*Sklop11[[#This Row],[Okvirna količina]]</f>
        <v>0</v>
      </c>
      <c r="U33" s="169"/>
    </row>
    <row r="34" spans="1:21" s="54" customFormat="1" ht="12">
      <c r="A34" s="154" t="s">
        <v>20</v>
      </c>
      <c r="B34" s="168" t="s">
        <v>629</v>
      </c>
      <c r="C34" s="154">
        <v>175</v>
      </c>
      <c r="D34" s="154" t="s">
        <v>157</v>
      </c>
      <c r="E34" s="125"/>
      <c r="F34" s="126">
        <v>7</v>
      </c>
      <c r="G34" s="150" t="s">
        <v>93</v>
      </c>
      <c r="H3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1.2249999999999999</v>
      </c>
      <c r="I34" s="126" t="str">
        <f>IF(Sklop11[[#This Row],[ZAHTEVANA SHEMA KAKOVOSTI]]&lt;&gt;"",Sklop11[[#This Row],[Preračunana masa/volumen/kos na enoto kg]],"")</f>
        <v/>
      </c>
      <c r="J34" s="95"/>
      <c r="K34" s="88"/>
      <c r="L34" s="88"/>
      <c r="M34" s="97"/>
      <c r="N34" s="89"/>
      <c r="O34" s="89"/>
      <c r="P34" s="98"/>
      <c r="Q34" s="89">
        <f>+Sklop11[[#This Row],[cena/enota brez DDV v EUR]]*Sklop11[[#This Row],[Stopnja DDV (%)]]</f>
        <v>0</v>
      </c>
      <c r="R34" s="89">
        <f>+Sklop11[[#This Row],[cena/enota brez DDV v EUR]]+Sklop11[[#This Row],[Davek (EUR)]]</f>
        <v>0</v>
      </c>
      <c r="S34" s="89">
        <f>+Sklop11[[#This Row],[cena/enota brez DDV v EUR]]*Sklop11[[#This Row],[Okvirna količina]]</f>
        <v>0</v>
      </c>
      <c r="T34" s="89">
        <f>+Sklop11[[#This Row],[Končna cena/enoto mere (EUR) z DDV]]*Sklop11[[#This Row],[Okvirna količina]]</f>
        <v>0</v>
      </c>
      <c r="U34" s="169"/>
    </row>
    <row r="35" spans="1:21" s="54" customFormat="1" ht="36">
      <c r="A35" s="154" t="s">
        <v>21</v>
      </c>
      <c r="B35" s="168" t="s">
        <v>630</v>
      </c>
      <c r="C35" s="154">
        <v>500</v>
      </c>
      <c r="D35" s="154" t="s">
        <v>157</v>
      </c>
      <c r="E35" s="125"/>
      <c r="F35" s="126">
        <v>5</v>
      </c>
      <c r="G35" s="150" t="s">
        <v>93</v>
      </c>
      <c r="H3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35" s="126" t="str">
        <f>IF(Sklop11[[#This Row],[ZAHTEVANA SHEMA KAKOVOSTI]]&lt;&gt;"",Sklop11[[#This Row],[Preračunana masa/volumen/kos na enoto kg]],"")</f>
        <v/>
      </c>
      <c r="J35" s="95"/>
      <c r="K35" s="88"/>
      <c r="L35" s="88"/>
      <c r="M35" s="97"/>
      <c r="N35" s="89"/>
      <c r="O35" s="89"/>
      <c r="P35" s="98"/>
      <c r="Q35" s="89">
        <f>+Sklop11[[#This Row],[cena/enota brez DDV v EUR]]*Sklop11[[#This Row],[Stopnja DDV (%)]]</f>
        <v>0</v>
      </c>
      <c r="R35" s="89">
        <f>+Sklop11[[#This Row],[cena/enota brez DDV v EUR]]+Sklop11[[#This Row],[Davek (EUR)]]</f>
        <v>0</v>
      </c>
      <c r="S35" s="89">
        <f>+Sklop11[[#This Row],[cena/enota brez DDV v EUR]]*Sklop11[[#This Row],[Okvirna količina]]</f>
        <v>0</v>
      </c>
      <c r="T35" s="89">
        <f>+Sklop11[[#This Row],[Končna cena/enoto mere (EUR) z DDV]]*Sklop11[[#This Row],[Okvirna količina]]</f>
        <v>0</v>
      </c>
      <c r="U35" s="169"/>
    </row>
    <row r="36" spans="1:21" s="54" customFormat="1" ht="24">
      <c r="A36" s="154" t="s">
        <v>22</v>
      </c>
      <c r="B36" s="168" t="s">
        <v>631</v>
      </c>
      <c r="C36" s="154">
        <v>250</v>
      </c>
      <c r="D36" s="154" t="s">
        <v>157</v>
      </c>
      <c r="E36" s="125"/>
      <c r="F36" s="126">
        <v>10</v>
      </c>
      <c r="G36" s="150" t="s">
        <v>93</v>
      </c>
      <c r="H3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36" s="126" t="str">
        <f>IF(Sklop11[[#This Row],[ZAHTEVANA SHEMA KAKOVOSTI]]&lt;&gt;"",Sklop11[[#This Row],[Preračunana masa/volumen/kos na enoto kg]],"")</f>
        <v/>
      </c>
      <c r="J36" s="95"/>
      <c r="K36" s="88"/>
      <c r="L36" s="88"/>
      <c r="M36" s="97"/>
      <c r="N36" s="89"/>
      <c r="O36" s="89"/>
      <c r="P36" s="98"/>
      <c r="Q36" s="89">
        <f>+Sklop11[[#This Row],[cena/enota brez DDV v EUR]]*Sklop11[[#This Row],[Stopnja DDV (%)]]</f>
        <v>0</v>
      </c>
      <c r="R36" s="89">
        <f>+Sklop11[[#This Row],[cena/enota brez DDV v EUR]]+Sklop11[[#This Row],[Davek (EUR)]]</f>
        <v>0</v>
      </c>
      <c r="S36" s="89">
        <f>+Sklop11[[#This Row],[cena/enota brez DDV v EUR]]*Sklop11[[#This Row],[Okvirna količina]]</f>
        <v>0</v>
      </c>
      <c r="T36" s="89">
        <f>+Sklop11[[#This Row],[Končna cena/enoto mere (EUR) z DDV]]*Sklop11[[#This Row],[Okvirna količina]]</f>
        <v>0</v>
      </c>
      <c r="U36" s="169"/>
    </row>
    <row r="37" spans="1:21" s="54" customFormat="1" ht="24">
      <c r="A37" s="154" t="s">
        <v>23</v>
      </c>
      <c r="B37" s="166" t="s">
        <v>632</v>
      </c>
      <c r="C37" s="154">
        <v>125</v>
      </c>
      <c r="D37" s="154" t="s">
        <v>157</v>
      </c>
      <c r="E37" s="125"/>
      <c r="F37" s="126">
        <v>30</v>
      </c>
      <c r="G37" s="150" t="s">
        <v>93</v>
      </c>
      <c r="H3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3.75</v>
      </c>
      <c r="I37" s="126" t="str">
        <f>IF(Sklop11[[#This Row],[ZAHTEVANA SHEMA KAKOVOSTI]]&lt;&gt;"",Sklop11[[#This Row],[Preračunana masa/volumen/kos na enoto kg]],"")</f>
        <v/>
      </c>
      <c r="J37" s="95"/>
      <c r="K37" s="88"/>
      <c r="L37" s="88"/>
      <c r="M37" s="97"/>
      <c r="N37" s="89"/>
      <c r="O37" s="89"/>
      <c r="P37" s="98"/>
      <c r="Q37" s="89">
        <f>+Sklop11[[#This Row],[cena/enota brez DDV v EUR]]*Sklop11[[#This Row],[Stopnja DDV (%)]]</f>
        <v>0</v>
      </c>
      <c r="R37" s="89">
        <f>+Sklop11[[#This Row],[cena/enota brez DDV v EUR]]+Sklop11[[#This Row],[Davek (EUR)]]</f>
        <v>0</v>
      </c>
      <c r="S37" s="89">
        <f>+Sklop11[[#This Row],[cena/enota brez DDV v EUR]]*Sklop11[[#This Row],[Okvirna količina]]</f>
        <v>0</v>
      </c>
      <c r="T37" s="89">
        <f>+Sklop11[[#This Row],[Končna cena/enoto mere (EUR) z DDV]]*Sklop11[[#This Row],[Okvirna količina]]</f>
        <v>0</v>
      </c>
      <c r="U37" s="169"/>
    </row>
    <row r="38" spans="1:21" s="54" customFormat="1" ht="27.75" customHeight="1">
      <c r="A38" s="154" t="s">
        <v>24</v>
      </c>
      <c r="B38" s="168" t="s">
        <v>633</v>
      </c>
      <c r="C38" s="154">
        <v>125</v>
      </c>
      <c r="D38" s="154" t="s">
        <v>157</v>
      </c>
      <c r="E38" s="125"/>
      <c r="F38" s="126">
        <v>30</v>
      </c>
      <c r="G38" s="150" t="s">
        <v>93</v>
      </c>
      <c r="H3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3.75</v>
      </c>
      <c r="I38" s="126" t="str">
        <f>IF(Sklop11[[#This Row],[ZAHTEVANA SHEMA KAKOVOSTI]]&lt;&gt;"",Sklop11[[#This Row],[Preračunana masa/volumen/kos na enoto kg]],"")</f>
        <v/>
      </c>
      <c r="J38" s="95"/>
      <c r="K38" s="88"/>
      <c r="L38" s="88"/>
      <c r="M38" s="97"/>
      <c r="N38" s="89"/>
      <c r="O38" s="89"/>
      <c r="P38" s="98"/>
      <c r="Q38" s="89">
        <f>+Sklop11[[#This Row],[cena/enota brez DDV v EUR]]*Sklop11[[#This Row],[Stopnja DDV (%)]]</f>
        <v>0</v>
      </c>
      <c r="R38" s="89">
        <f>+Sklop11[[#This Row],[cena/enota brez DDV v EUR]]+Sklop11[[#This Row],[Davek (EUR)]]</f>
        <v>0</v>
      </c>
      <c r="S38" s="89">
        <f>+Sklop11[[#This Row],[cena/enota brez DDV v EUR]]*Sklop11[[#This Row],[Okvirna količina]]</f>
        <v>0</v>
      </c>
      <c r="T38" s="89">
        <f>+Sklop11[[#This Row],[Končna cena/enoto mere (EUR) z DDV]]*Sklop11[[#This Row],[Okvirna količina]]</f>
        <v>0</v>
      </c>
      <c r="U38" s="169"/>
    </row>
    <row r="39" spans="1:21" s="54" customFormat="1" ht="12">
      <c r="A39" s="154" t="s">
        <v>25</v>
      </c>
      <c r="B39" s="168" t="s">
        <v>634</v>
      </c>
      <c r="C39" s="154">
        <v>125</v>
      </c>
      <c r="D39" s="154" t="s">
        <v>157</v>
      </c>
      <c r="E39" s="125"/>
      <c r="F39" s="126">
        <v>20</v>
      </c>
      <c r="G39" s="150" t="s">
        <v>93</v>
      </c>
      <c r="H3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39" s="126" t="str">
        <f>IF(Sklop11[[#This Row],[ZAHTEVANA SHEMA KAKOVOSTI]]&lt;&gt;"",Sklop11[[#This Row],[Preračunana masa/volumen/kos na enoto kg]],"")</f>
        <v/>
      </c>
      <c r="J39" s="95"/>
      <c r="K39" s="88"/>
      <c r="L39" s="88"/>
      <c r="M39" s="97"/>
      <c r="N39" s="89"/>
      <c r="O39" s="89"/>
      <c r="P39" s="98"/>
      <c r="Q39" s="89">
        <f>+Sklop11[[#This Row],[cena/enota brez DDV v EUR]]*Sklop11[[#This Row],[Stopnja DDV (%)]]</f>
        <v>0</v>
      </c>
      <c r="R39" s="89">
        <f>+Sklop11[[#This Row],[cena/enota brez DDV v EUR]]+Sklop11[[#This Row],[Davek (EUR)]]</f>
        <v>0</v>
      </c>
      <c r="S39" s="89">
        <f>+Sklop11[[#This Row],[cena/enota brez DDV v EUR]]*Sklop11[[#This Row],[Okvirna količina]]</f>
        <v>0</v>
      </c>
      <c r="T39" s="89">
        <f>+Sklop11[[#This Row],[Končna cena/enoto mere (EUR) z DDV]]*Sklop11[[#This Row],[Okvirna količina]]</f>
        <v>0</v>
      </c>
      <c r="U39" s="169"/>
    </row>
    <row r="40" spans="1:21" s="54" customFormat="1" ht="24">
      <c r="A40" s="154" t="s">
        <v>26</v>
      </c>
      <c r="B40" s="168" t="s">
        <v>635</v>
      </c>
      <c r="C40" s="154">
        <v>150</v>
      </c>
      <c r="D40" s="154" t="s">
        <v>157</v>
      </c>
      <c r="E40" s="125"/>
      <c r="F40" s="126">
        <v>5</v>
      </c>
      <c r="G40" s="150" t="s">
        <v>93</v>
      </c>
      <c r="H4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40" s="126" t="str">
        <f>IF(Sklop11[[#This Row],[ZAHTEVANA SHEMA KAKOVOSTI]]&lt;&gt;"",Sklop11[[#This Row],[Preračunana masa/volumen/kos na enoto kg]],"")</f>
        <v/>
      </c>
      <c r="J40" s="95"/>
      <c r="K40" s="88"/>
      <c r="L40" s="88"/>
      <c r="M40" s="97"/>
      <c r="N40" s="89"/>
      <c r="O40" s="89"/>
      <c r="P40" s="98"/>
      <c r="Q40" s="89">
        <f>+Sklop11[[#This Row],[cena/enota brez DDV v EUR]]*Sklop11[[#This Row],[Stopnja DDV (%)]]</f>
        <v>0</v>
      </c>
      <c r="R40" s="89">
        <f>+Sklop11[[#This Row],[cena/enota brez DDV v EUR]]+Sklop11[[#This Row],[Davek (EUR)]]</f>
        <v>0</v>
      </c>
      <c r="S40" s="89">
        <f>+Sklop11[[#This Row],[cena/enota brez DDV v EUR]]*Sklop11[[#This Row],[Okvirna količina]]</f>
        <v>0</v>
      </c>
      <c r="T40" s="89">
        <f>+Sklop11[[#This Row],[Končna cena/enoto mere (EUR) z DDV]]*Sklop11[[#This Row],[Okvirna količina]]</f>
        <v>0</v>
      </c>
      <c r="U40" s="169"/>
    </row>
    <row r="41" spans="1:21" s="54" customFormat="1" ht="12">
      <c r="A41" s="154" t="s">
        <v>27</v>
      </c>
      <c r="B41" s="168" t="s">
        <v>636</v>
      </c>
      <c r="C41" s="154">
        <v>250</v>
      </c>
      <c r="D41" s="154" t="s">
        <v>157</v>
      </c>
      <c r="E41" s="125"/>
      <c r="F41" s="126">
        <v>30</v>
      </c>
      <c r="G41" s="150" t="s">
        <v>93</v>
      </c>
      <c r="H4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41" s="126" t="str">
        <f>IF(Sklop11[[#This Row],[ZAHTEVANA SHEMA KAKOVOSTI]]&lt;&gt;"",Sklop11[[#This Row],[Preračunana masa/volumen/kos na enoto kg]],"")</f>
        <v/>
      </c>
      <c r="J41" s="95"/>
      <c r="K41" s="88"/>
      <c r="L41" s="88"/>
      <c r="M41" s="97"/>
      <c r="N41" s="89"/>
      <c r="O41" s="89"/>
      <c r="P41" s="98"/>
      <c r="Q41" s="89">
        <f>+Sklop11[[#This Row],[cena/enota brez DDV v EUR]]*Sklop11[[#This Row],[Stopnja DDV (%)]]</f>
        <v>0</v>
      </c>
      <c r="R41" s="89">
        <f>+Sklop11[[#This Row],[cena/enota brez DDV v EUR]]+Sklop11[[#This Row],[Davek (EUR)]]</f>
        <v>0</v>
      </c>
      <c r="S41" s="89">
        <f>+Sklop11[[#This Row],[cena/enota brez DDV v EUR]]*Sklop11[[#This Row],[Okvirna količina]]</f>
        <v>0</v>
      </c>
      <c r="T41" s="89">
        <f>+Sklop11[[#This Row],[Končna cena/enoto mere (EUR) z DDV]]*Sklop11[[#This Row],[Okvirna količina]]</f>
        <v>0</v>
      </c>
      <c r="U41" s="169"/>
    </row>
    <row r="42" spans="1:21" s="54" customFormat="1" ht="12">
      <c r="A42" s="154" t="s">
        <v>28</v>
      </c>
      <c r="B42" s="168" t="s">
        <v>637</v>
      </c>
      <c r="C42" s="154">
        <v>200</v>
      </c>
      <c r="D42" s="154" t="s">
        <v>157</v>
      </c>
      <c r="E42" s="125"/>
      <c r="F42" s="126">
        <v>30</v>
      </c>
      <c r="G42" s="150" t="s">
        <v>93</v>
      </c>
      <c r="H4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42" s="126" t="str">
        <f>IF(Sklop11[[#This Row],[ZAHTEVANA SHEMA KAKOVOSTI]]&lt;&gt;"",Sklop11[[#This Row],[Preračunana masa/volumen/kos na enoto kg]],"")</f>
        <v/>
      </c>
      <c r="J42" s="95"/>
      <c r="K42" s="88"/>
      <c r="L42" s="88"/>
      <c r="M42" s="97"/>
      <c r="N42" s="89"/>
      <c r="O42" s="89"/>
      <c r="P42" s="98"/>
      <c r="Q42" s="89">
        <f>+Sklop11[[#This Row],[cena/enota brez DDV v EUR]]*Sklop11[[#This Row],[Stopnja DDV (%)]]</f>
        <v>0</v>
      </c>
      <c r="R42" s="89">
        <f>+Sklop11[[#This Row],[cena/enota brez DDV v EUR]]+Sklop11[[#This Row],[Davek (EUR)]]</f>
        <v>0</v>
      </c>
      <c r="S42" s="89">
        <f>+Sklop11[[#This Row],[cena/enota brez DDV v EUR]]*Sklop11[[#This Row],[Okvirna količina]]</f>
        <v>0</v>
      </c>
      <c r="T42" s="89">
        <f>+Sklop11[[#This Row],[Končna cena/enoto mere (EUR) z DDV]]*Sklop11[[#This Row],[Okvirna količina]]</f>
        <v>0</v>
      </c>
      <c r="U42" s="169"/>
    </row>
    <row r="43" spans="1:21" s="54" customFormat="1" ht="12">
      <c r="A43" s="154" t="s">
        <v>29</v>
      </c>
      <c r="B43" s="166" t="s">
        <v>638</v>
      </c>
      <c r="C43" s="154">
        <v>250</v>
      </c>
      <c r="D43" s="154" t="s">
        <v>157</v>
      </c>
      <c r="E43" s="125"/>
      <c r="F43" s="126">
        <v>30</v>
      </c>
      <c r="G43" s="150" t="s">
        <v>93</v>
      </c>
      <c r="H4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43" s="126" t="str">
        <f>IF(Sklop11[[#This Row],[ZAHTEVANA SHEMA KAKOVOSTI]]&lt;&gt;"",Sklop11[[#This Row],[Preračunana masa/volumen/kos na enoto kg]],"")</f>
        <v/>
      </c>
      <c r="J43" s="95"/>
      <c r="K43" s="88"/>
      <c r="L43" s="88"/>
      <c r="M43" s="97"/>
      <c r="N43" s="89"/>
      <c r="O43" s="89"/>
      <c r="P43" s="98"/>
      <c r="Q43" s="89">
        <f>+Sklop11[[#This Row],[cena/enota brez DDV v EUR]]*Sklop11[[#This Row],[Stopnja DDV (%)]]</f>
        <v>0</v>
      </c>
      <c r="R43" s="89">
        <f>+Sklop11[[#This Row],[cena/enota brez DDV v EUR]]+Sklop11[[#This Row],[Davek (EUR)]]</f>
        <v>0</v>
      </c>
      <c r="S43" s="89">
        <f>+Sklop11[[#This Row],[cena/enota brez DDV v EUR]]*Sklop11[[#This Row],[Okvirna količina]]</f>
        <v>0</v>
      </c>
      <c r="T43" s="89">
        <f>+Sklop11[[#This Row],[Končna cena/enoto mere (EUR) z DDV]]*Sklop11[[#This Row],[Okvirna količina]]</f>
        <v>0</v>
      </c>
      <c r="U43" s="169"/>
    </row>
    <row r="44" spans="1:21" s="54" customFormat="1" ht="12">
      <c r="A44" s="154" t="s">
        <v>30</v>
      </c>
      <c r="B44" s="308" t="s">
        <v>639</v>
      </c>
      <c r="C44" s="154">
        <v>160</v>
      </c>
      <c r="D44" s="154" t="s">
        <v>157</v>
      </c>
      <c r="E44" s="125"/>
      <c r="F44" s="126">
        <v>50</v>
      </c>
      <c r="G44" s="150" t="s">
        <v>93</v>
      </c>
      <c r="H4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44" s="126" t="str">
        <f>IF(Sklop11[[#This Row],[ZAHTEVANA SHEMA KAKOVOSTI]]&lt;&gt;"",Sklop11[[#This Row],[Preračunana masa/volumen/kos na enoto kg]],"")</f>
        <v/>
      </c>
      <c r="J44" s="95"/>
      <c r="K44" s="88"/>
      <c r="L44" s="88"/>
      <c r="M44" s="97"/>
      <c r="N44" s="89"/>
      <c r="O44" s="89"/>
      <c r="P44" s="98"/>
      <c r="Q44" s="89">
        <f>+Sklop11[[#This Row],[cena/enota brez DDV v EUR]]*Sklop11[[#This Row],[Stopnja DDV (%)]]</f>
        <v>0</v>
      </c>
      <c r="R44" s="89">
        <f>+Sklop11[[#This Row],[cena/enota brez DDV v EUR]]+Sklop11[[#This Row],[Davek (EUR)]]</f>
        <v>0</v>
      </c>
      <c r="S44" s="89">
        <f>+Sklop11[[#This Row],[cena/enota brez DDV v EUR]]*Sklop11[[#This Row],[Okvirna količina]]</f>
        <v>0</v>
      </c>
      <c r="T44" s="89">
        <f>+Sklop11[[#This Row],[Končna cena/enoto mere (EUR) z DDV]]*Sklop11[[#This Row],[Okvirna količina]]</f>
        <v>0</v>
      </c>
      <c r="U44" s="169"/>
    </row>
    <row r="45" spans="1:21" s="54" customFormat="1" ht="12">
      <c r="A45" s="154" t="s">
        <v>31</v>
      </c>
      <c r="B45" s="166" t="s">
        <v>640</v>
      </c>
      <c r="C45" s="154">
        <v>160</v>
      </c>
      <c r="D45" s="154" t="s">
        <v>157</v>
      </c>
      <c r="E45" s="125"/>
      <c r="F45" s="126">
        <v>50</v>
      </c>
      <c r="G45" s="150" t="s">
        <v>93</v>
      </c>
      <c r="H4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45" s="126" t="str">
        <f>IF(Sklop11[[#This Row],[ZAHTEVANA SHEMA KAKOVOSTI]]&lt;&gt;"",Sklop11[[#This Row],[Preračunana masa/volumen/kos na enoto kg]],"")</f>
        <v/>
      </c>
      <c r="J45" s="95"/>
      <c r="K45" s="88"/>
      <c r="L45" s="88"/>
      <c r="M45" s="97"/>
      <c r="N45" s="89"/>
      <c r="O45" s="89"/>
      <c r="P45" s="98"/>
      <c r="Q45" s="89">
        <f>+Sklop11[[#This Row],[cena/enota brez DDV v EUR]]*Sklop11[[#This Row],[Stopnja DDV (%)]]</f>
        <v>0</v>
      </c>
      <c r="R45" s="89">
        <f>+Sklop11[[#This Row],[cena/enota brez DDV v EUR]]+Sklop11[[#This Row],[Davek (EUR)]]</f>
        <v>0</v>
      </c>
      <c r="S45" s="89">
        <f>+Sklop11[[#This Row],[cena/enota brez DDV v EUR]]*Sklop11[[#This Row],[Okvirna količina]]</f>
        <v>0</v>
      </c>
      <c r="T45" s="89">
        <f>+Sklop11[[#This Row],[Končna cena/enoto mere (EUR) z DDV]]*Sklop11[[#This Row],[Okvirna količina]]</f>
        <v>0</v>
      </c>
      <c r="U45" s="169"/>
    </row>
    <row r="46" spans="1:21" s="54" customFormat="1" ht="24">
      <c r="A46" s="154" t="s">
        <v>32</v>
      </c>
      <c r="B46" s="166" t="s">
        <v>641</v>
      </c>
      <c r="C46" s="154">
        <v>400</v>
      </c>
      <c r="D46" s="154" t="s">
        <v>157</v>
      </c>
      <c r="E46" s="125"/>
      <c r="F46" s="126">
        <v>20</v>
      </c>
      <c r="G46" s="150" t="s">
        <v>93</v>
      </c>
      <c r="H4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46" s="126" t="str">
        <f>IF(Sklop11[[#This Row],[ZAHTEVANA SHEMA KAKOVOSTI]]&lt;&gt;"",Sklop11[[#This Row],[Preračunana masa/volumen/kos na enoto kg]],"")</f>
        <v/>
      </c>
      <c r="J46" s="95"/>
      <c r="K46" s="88"/>
      <c r="L46" s="88"/>
      <c r="M46" s="97"/>
      <c r="N46" s="89"/>
      <c r="O46" s="89"/>
      <c r="P46" s="98"/>
      <c r="Q46" s="89">
        <f>+Sklop11[[#This Row],[cena/enota brez DDV v EUR]]*Sklop11[[#This Row],[Stopnja DDV (%)]]</f>
        <v>0</v>
      </c>
      <c r="R46" s="89">
        <f>+Sklop11[[#This Row],[cena/enota brez DDV v EUR]]+Sklop11[[#This Row],[Davek (EUR)]]</f>
        <v>0</v>
      </c>
      <c r="S46" s="89">
        <f>+Sklop11[[#This Row],[cena/enota brez DDV v EUR]]*Sklop11[[#This Row],[Okvirna količina]]</f>
        <v>0</v>
      </c>
      <c r="T46" s="89">
        <f>+Sklop11[[#This Row],[Končna cena/enoto mere (EUR) z DDV]]*Sklop11[[#This Row],[Okvirna količina]]</f>
        <v>0</v>
      </c>
      <c r="U46" s="169"/>
    </row>
    <row r="47" spans="1:21" s="54" customFormat="1" ht="12">
      <c r="A47" s="154" t="s">
        <v>33</v>
      </c>
      <c r="B47" s="168" t="s">
        <v>642</v>
      </c>
      <c r="C47" s="154">
        <v>400</v>
      </c>
      <c r="D47" s="154" t="s">
        <v>157</v>
      </c>
      <c r="E47" s="125"/>
      <c r="F47" s="126">
        <v>20</v>
      </c>
      <c r="G47" s="150" t="s">
        <v>93</v>
      </c>
      <c r="H4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47" s="126" t="str">
        <f>IF(Sklop11[[#This Row],[ZAHTEVANA SHEMA KAKOVOSTI]]&lt;&gt;"",Sklop11[[#This Row],[Preračunana masa/volumen/kos na enoto kg]],"")</f>
        <v/>
      </c>
      <c r="J47" s="95"/>
      <c r="K47" s="47"/>
      <c r="L47" s="47"/>
      <c r="M47" s="1"/>
      <c r="N47" s="89"/>
      <c r="O47" s="89"/>
      <c r="P47" s="98"/>
      <c r="Q47" s="89">
        <f>+Sklop11[[#This Row],[cena/enota brez DDV v EUR]]*Sklop11[[#This Row],[Stopnja DDV (%)]]</f>
        <v>0</v>
      </c>
      <c r="R47" s="89">
        <f>+Sklop11[[#This Row],[cena/enota brez DDV v EUR]]+Sklop11[[#This Row],[Davek (EUR)]]</f>
        <v>0</v>
      </c>
      <c r="S47" s="89">
        <f>+Sklop11[[#This Row],[cena/enota brez DDV v EUR]]*Sklop11[[#This Row],[Okvirna količina]]</f>
        <v>0</v>
      </c>
      <c r="T47" s="89">
        <f>+Sklop11[[#This Row],[Končna cena/enoto mere (EUR) z DDV]]*Sklop11[[#This Row],[Okvirna količina]]</f>
        <v>0</v>
      </c>
      <c r="U47" s="169"/>
    </row>
    <row r="48" spans="1:21" s="54" customFormat="1" ht="12">
      <c r="A48" s="154" t="s">
        <v>34</v>
      </c>
      <c r="B48" s="168" t="s">
        <v>643</v>
      </c>
      <c r="C48" s="154">
        <v>250</v>
      </c>
      <c r="D48" s="154" t="s">
        <v>157</v>
      </c>
      <c r="E48" s="125"/>
      <c r="F48" s="126">
        <v>20</v>
      </c>
      <c r="G48" s="150" t="s">
        <v>93</v>
      </c>
      <c r="H4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8" s="126" t="str">
        <f>IF(Sklop11[[#This Row],[ZAHTEVANA SHEMA KAKOVOSTI]]&lt;&gt;"",Sklop11[[#This Row],[Preračunana masa/volumen/kos na enoto kg]],"")</f>
        <v/>
      </c>
      <c r="J48" s="95"/>
      <c r="K48" s="47"/>
      <c r="L48" s="47"/>
      <c r="M48" s="1"/>
      <c r="N48" s="89"/>
      <c r="O48" s="89"/>
      <c r="P48" s="98"/>
      <c r="Q48" s="89">
        <f>+Sklop11[[#This Row],[cena/enota brez DDV v EUR]]*Sklop11[[#This Row],[Stopnja DDV (%)]]</f>
        <v>0</v>
      </c>
      <c r="R48" s="89">
        <f>+Sklop11[[#This Row],[cena/enota brez DDV v EUR]]+Sklop11[[#This Row],[Davek (EUR)]]</f>
        <v>0</v>
      </c>
      <c r="S48" s="89">
        <f>+Sklop11[[#This Row],[cena/enota brez DDV v EUR]]*Sklop11[[#This Row],[Okvirna količina]]</f>
        <v>0</v>
      </c>
      <c r="T48" s="89">
        <f>+Sklop11[[#This Row],[Končna cena/enoto mere (EUR) z DDV]]*Sklop11[[#This Row],[Okvirna količina]]</f>
        <v>0</v>
      </c>
      <c r="U48" s="169"/>
    </row>
    <row r="49" spans="1:21" s="54" customFormat="1" ht="24">
      <c r="A49" s="154" t="s">
        <v>35</v>
      </c>
      <c r="B49" s="309" t="s">
        <v>644</v>
      </c>
      <c r="C49" s="154">
        <v>1</v>
      </c>
      <c r="D49" s="154" t="s">
        <v>94</v>
      </c>
      <c r="E49" s="125"/>
      <c r="F49" s="126">
        <v>300</v>
      </c>
      <c r="G49" s="150" t="s">
        <v>94</v>
      </c>
      <c r="H4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9" s="126" t="str">
        <f>IF(Sklop11[[#This Row],[ZAHTEVANA SHEMA KAKOVOSTI]]&lt;&gt;"",Sklop11[[#This Row],[Preračunana masa/volumen/kos na enoto kg]],"")</f>
        <v/>
      </c>
      <c r="J49" s="95"/>
      <c r="K49" s="47"/>
      <c r="L49" s="47"/>
      <c r="M49" s="1"/>
      <c r="N49" s="89"/>
      <c r="O49" s="89"/>
      <c r="P49" s="98"/>
      <c r="Q49" s="89">
        <f>+Sklop11[[#This Row],[cena/enota brez DDV v EUR]]*Sklop11[[#This Row],[Stopnja DDV (%)]]</f>
        <v>0</v>
      </c>
      <c r="R49" s="89">
        <f>+Sklop11[[#This Row],[cena/enota brez DDV v EUR]]+Sklop11[[#This Row],[Davek (EUR)]]</f>
        <v>0</v>
      </c>
      <c r="S49" s="89">
        <f>+Sklop11[[#This Row],[cena/enota brez DDV v EUR]]*Sklop11[[#This Row],[Okvirna količina]]</f>
        <v>0</v>
      </c>
      <c r="T49" s="89">
        <f>+Sklop11[[#This Row],[Končna cena/enoto mere (EUR) z DDV]]*Sklop11[[#This Row],[Okvirna količina]]</f>
        <v>0</v>
      </c>
      <c r="U49" s="169"/>
    </row>
    <row r="50" spans="1:21" s="54" customFormat="1" ht="12">
      <c r="A50" s="154" t="s">
        <v>36</v>
      </c>
      <c r="B50" s="162" t="s">
        <v>645</v>
      </c>
      <c r="C50" s="154">
        <v>1</v>
      </c>
      <c r="D50" s="154" t="s">
        <v>94</v>
      </c>
      <c r="E50" s="125"/>
      <c r="F50" s="126">
        <v>200</v>
      </c>
      <c r="G50" s="150" t="s">
        <v>94</v>
      </c>
      <c r="H5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50" s="126" t="str">
        <f>IF(Sklop11[[#This Row],[ZAHTEVANA SHEMA KAKOVOSTI]]&lt;&gt;"",Sklop11[[#This Row],[Preračunana masa/volumen/kos na enoto kg]],"")</f>
        <v/>
      </c>
      <c r="J50" s="95"/>
      <c r="K50" s="90"/>
      <c r="L50" s="90"/>
      <c r="M50" s="1"/>
      <c r="N50" s="89"/>
      <c r="O50" s="89"/>
      <c r="P50" s="98"/>
      <c r="Q50" s="89">
        <f>+Sklop11[[#This Row],[cena/enota brez DDV v EUR]]*Sklop11[[#This Row],[Stopnja DDV (%)]]</f>
        <v>0</v>
      </c>
      <c r="R50" s="89">
        <f>+Sklop11[[#This Row],[cena/enota brez DDV v EUR]]+Sklop11[[#This Row],[Davek (EUR)]]</f>
        <v>0</v>
      </c>
      <c r="S50" s="89">
        <f>+Sklop11[[#This Row],[cena/enota brez DDV v EUR]]*Sklop11[[#This Row],[Okvirna količina]]</f>
        <v>0</v>
      </c>
      <c r="T50" s="89">
        <f>+Sklop11[[#This Row],[Končna cena/enoto mere (EUR) z DDV]]*Sklop11[[#This Row],[Okvirna količina]]</f>
        <v>0</v>
      </c>
      <c r="U50" s="169"/>
    </row>
    <row r="51" spans="1:21" s="54" customFormat="1" ht="36">
      <c r="A51" s="154" t="s">
        <v>37</v>
      </c>
      <c r="B51" s="162" t="s">
        <v>646</v>
      </c>
      <c r="C51" s="154">
        <v>200</v>
      </c>
      <c r="D51" s="154" t="s">
        <v>158</v>
      </c>
      <c r="E51" s="125"/>
      <c r="F51" s="126">
        <v>200</v>
      </c>
      <c r="G51" s="150" t="s">
        <v>93</v>
      </c>
      <c r="H5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1" s="126" t="str">
        <f>IF(Sklop11[[#This Row],[ZAHTEVANA SHEMA KAKOVOSTI]]&lt;&gt;"",Sklop11[[#This Row],[Preračunana masa/volumen/kos na enoto kg]],"")</f>
        <v/>
      </c>
      <c r="J51" s="95"/>
      <c r="K51" s="90"/>
      <c r="L51" s="90"/>
      <c r="M51" s="1"/>
      <c r="N51" s="89"/>
      <c r="O51" s="89"/>
      <c r="P51" s="98"/>
      <c r="Q51" s="89">
        <f>+Sklop11[[#This Row],[cena/enota brez DDV v EUR]]*Sklop11[[#This Row],[Stopnja DDV (%)]]</f>
        <v>0</v>
      </c>
      <c r="R51" s="89">
        <f>+Sklop11[[#This Row],[cena/enota brez DDV v EUR]]+Sklop11[[#This Row],[Davek (EUR)]]</f>
        <v>0</v>
      </c>
      <c r="S51" s="89">
        <f>+Sklop11[[#This Row],[cena/enota brez DDV v EUR]]*Sklop11[[#This Row],[Okvirna količina]]</f>
        <v>0</v>
      </c>
      <c r="T51" s="89">
        <f>+Sklop11[[#This Row],[Končna cena/enoto mere (EUR) z DDV]]*Sklop11[[#This Row],[Okvirna količina]]</f>
        <v>0</v>
      </c>
      <c r="U51" s="169"/>
    </row>
    <row r="52" spans="1:21" s="54" customFormat="1" ht="24">
      <c r="A52" s="154" t="s">
        <v>38</v>
      </c>
      <c r="B52" s="162" t="s">
        <v>647</v>
      </c>
      <c r="C52" s="154">
        <v>1</v>
      </c>
      <c r="D52" s="154" t="s">
        <v>94</v>
      </c>
      <c r="E52" s="125"/>
      <c r="F52" s="126">
        <v>200</v>
      </c>
      <c r="G52" s="150" t="s">
        <v>94</v>
      </c>
      <c r="H5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52" s="126" t="str">
        <f>IF(Sklop11[[#This Row],[ZAHTEVANA SHEMA KAKOVOSTI]]&lt;&gt;"",Sklop11[[#This Row],[Preračunana masa/volumen/kos na enoto kg]],"")</f>
        <v/>
      </c>
      <c r="J52" s="95"/>
      <c r="K52" s="90"/>
      <c r="L52" s="91"/>
      <c r="M52" s="92"/>
      <c r="N52" s="89"/>
      <c r="O52" s="93"/>
      <c r="P52" s="98"/>
      <c r="Q52" s="93">
        <f>+Sklop11[[#This Row],[cena/enota brez DDV v EUR]]*Sklop11[[#This Row],[Stopnja DDV (%)]]</f>
        <v>0</v>
      </c>
      <c r="R52" s="93">
        <f>+Sklop11[[#This Row],[cena/enota brez DDV v EUR]]+Sklop11[[#This Row],[Davek (EUR)]]</f>
        <v>0</v>
      </c>
      <c r="S52" s="93">
        <f>+Sklop11[[#This Row],[cena/enota brez DDV v EUR]]*Sklop11[[#This Row],[Okvirna količina]]</f>
        <v>0</v>
      </c>
      <c r="T52" s="93">
        <f>+Sklop11[[#This Row],[Končna cena/enoto mere (EUR) z DDV]]*Sklop11[[#This Row],[Okvirna količina]]</f>
        <v>0</v>
      </c>
      <c r="U52" s="169"/>
    </row>
    <row r="53" spans="1:21" s="54" customFormat="1" ht="12">
      <c r="A53" s="154" t="s">
        <v>39</v>
      </c>
      <c r="B53" s="162" t="s">
        <v>648</v>
      </c>
      <c r="C53" s="154">
        <v>250</v>
      </c>
      <c r="D53" s="154" t="s">
        <v>158</v>
      </c>
      <c r="E53" s="125"/>
      <c r="F53" s="126">
        <v>100</v>
      </c>
      <c r="G53" s="150" t="s">
        <v>93</v>
      </c>
      <c r="H5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53" s="126" t="str">
        <f>IF(Sklop11[[#This Row],[ZAHTEVANA SHEMA KAKOVOSTI]]&lt;&gt;"",Sklop11[[#This Row],[Preračunana masa/volumen/kos na enoto kg]],"")</f>
        <v/>
      </c>
      <c r="J53" s="95"/>
      <c r="K53" s="90"/>
      <c r="L53" s="90"/>
      <c r="M53" s="1"/>
      <c r="N53" s="89"/>
      <c r="O53" s="89"/>
      <c r="P53" s="98"/>
      <c r="Q53" s="93">
        <f>+Sklop11[[#This Row],[cena/enota brez DDV v EUR]]*Sklop11[[#This Row],[Stopnja DDV (%)]]</f>
        <v>0</v>
      </c>
      <c r="R53" s="93">
        <f>+Sklop11[[#This Row],[cena/enota brez DDV v EUR]]+Sklop11[[#This Row],[Davek (EUR)]]</f>
        <v>0</v>
      </c>
      <c r="S53" s="93">
        <f>+Sklop11[[#This Row],[cena/enota brez DDV v EUR]]*Sklop11[[#This Row],[Okvirna količina]]</f>
        <v>0</v>
      </c>
      <c r="T53" s="93">
        <f>+Sklop11[[#This Row],[Končna cena/enoto mere (EUR) z DDV]]*Sklop11[[#This Row],[Okvirna količina]]</f>
        <v>0</v>
      </c>
      <c r="U53" s="169"/>
    </row>
    <row r="54" spans="1:21" s="54" customFormat="1" ht="12">
      <c r="A54" s="154" t="s">
        <v>40</v>
      </c>
      <c r="B54" s="162" t="s">
        <v>649</v>
      </c>
      <c r="C54" s="154">
        <v>250</v>
      </c>
      <c r="D54" s="154" t="s">
        <v>158</v>
      </c>
      <c r="E54" s="125"/>
      <c r="F54" s="126">
        <v>100</v>
      </c>
      <c r="G54" s="150" t="s">
        <v>93</v>
      </c>
      <c r="H5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54" s="126" t="str">
        <f>IF(Sklop11[[#This Row],[ZAHTEVANA SHEMA KAKOVOSTI]]&lt;&gt;"",Sklop11[[#This Row],[Preračunana masa/volumen/kos na enoto kg]],"")</f>
        <v/>
      </c>
      <c r="J54" s="95"/>
      <c r="K54" s="90"/>
      <c r="L54" s="90"/>
      <c r="M54" s="1"/>
      <c r="N54" s="89"/>
      <c r="O54" s="89"/>
      <c r="P54" s="98"/>
      <c r="Q54" s="93">
        <f>+Sklop11[[#This Row],[cena/enota brez DDV v EUR]]*Sklop11[[#This Row],[Stopnja DDV (%)]]</f>
        <v>0</v>
      </c>
      <c r="R54" s="93">
        <f>+Sklop11[[#This Row],[cena/enota brez DDV v EUR]]+Sklop11[[#This Row],[Davek (EUR)]]</f>
        <v>0</v>
      </c>
      <c r="S54" s="93">
        <f>+Sklop11[[#This Row],[cena/enota brez DDV v EUR]]*Sklop11[[#This Row],[Okvirna količina]]</f>
        <v>0</v>
      </c>
      <c r="T54" s="93">
        <f>+Sklop11[[#This Row],[Končna cena/enoto mere (EUR) z DDV]]*Sklop11[[#This Row],[Okvirna količina]]</f>
        <v>0</v>
      </c>
      <c r="U54" s="169"/>
    </row>
    <row r="55" spans="1:21" s="54" customFormat="1" ht="36">
      <c r="A55" s="154" t="s">
        <v>41</v>
      </c>
      <c r="B55" s="162" t="s">
        <v>650</v>
      </c>
      <c r="C55" s="154">
        <v>1</v>
      </c>
      <c r="D55" s="154" t="s">
        <v>94</v>
      </c>
      <c r="E55" s="125"/>
      <c r="F55" s="126">
        <v>50</v>
      </c>
      <c r="G55" s="165" t="s">
        <v>94</v>
      </c>
      <c r="H5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5" s="126" t="str">
        <f>IF(Sklop11[[#This Row],[ZAHTEVANA SHEMA KAKOVOSTI]]&lt;&gt;"",Sklop11[[#This Row],[Preračunana masa/volumen/kos na enoto kg]],"")</f>
        <v/>
      </c>
      <c r="J55" s="155"/>
      <c r="K55" s="159"/>
      <c r="L55" s="159"/>
      <c r="M55" s="160"/>
      <c r="N55" s="156"/>
      <c r="O55" s="156"/>
      <c r="P55" s="157"/>
      <c r="Q55" s="156">
        <f>+Sklop11[[#This Row],[cena/enota brez DDV v EUR]]*Sklop11[[#This Row],[Stopnja DDV (%)]]</f>
        <v>0</v>
      </c>
      <c r="R55" s="156">
        <f>+Sklop11[[#This Row],[cena/enota brez DDV v EUR]]+Sklop11[[#This Row],[Davek (EUR)]]</f>
        <v>0</v>
      </c>
      <c r="S55" s="156">
        <f>+Sklop11[[#This Row],[cena/enota brez DDV v EUR]]*Sklop11[[#This Row],[Okvirna količina]]</f>
        <v>0</v>
      </c>
      <c r="T55" s="156">
        <f>+Sklop11[[#This Row],[Končna cena/enoto mere (EUR) z DDV]]*Sklop11[[#This Row],[Okvirna količina]]</f>
        <v>0</v>
      </c>
      <c r="U55" s="170"/>
    </row>
    <row r="56" spans="1:21" s="54" customFormat="1" ht="12">
      <c r="A56" s="154" t="s">
        <v>42</v>
      </c>
      <c r="B56" s="162" t="s">
        <v>651</v>
      </c>
      <c r="C56" s="154">
        <v>500</v>
      </c>
      <c r="D56" s="154" t="s">
        <v>158</v>
      </c>
      <c r="E56" s="125"/>
      <c r="F56" s="126">
        <v>30</v>
      </c>
      <c r="G56" s="165" t="s">
        <v>93</v>
      </c>
      <c r="H5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6" s="126" t="str">
        <f>IF(Sklop11[[#This Row],[ZAHTEVANA SHEMA KAKOVOSTI]]&lt;&gt;"",Sklop11[[#This Row],[Preračunana masa/volumen/kos na enoto kg]],"")</f>
        <v/>
      </c>
      <c r="J56" s="155"/>
      <c r="K56" s="159"/>
      <c r="L56" s="159"/>
      <c r="M56" s="160"/>
      <c r="N56" s="156"/>
      <c r="O56" s="156"/>
      <c r="P56" s="157"/>
      <c r="Q56" s="156">
        <f>+Sklop11[[#This Row],[cena/enota brez DDV v EUR]]*Sklop11[[#This Row],[Stopnja DDV (%)]]</f>
        <v>0</v>
      </c>
      <c r="R56" s="156">
        <f>+Sklop11[[#This Row],[cena/enota brez DDV v EUR]]+Sklop11[[#This Row],[Davek (EUR)]]</f>
        <v>0</v>
      </c>
      <c r="S56" s="156">
        <f>+Sklop11[[#This Row],[cena/enota brez DDV v EUR]]*Sklop11[[#This Row],[Okvirna količina]]</f>
        <v>0</v>
      </c>
      <c r="T56" s="156">
        <f>+Sklop11[[#This Row],[Končna cena/enoto mere (EUR) z DDV]]*Sklop11[[#This Row],[Okvirna količina]]</f>
        <v>0</v>
      </c>
      <c r="U56" s="170"/>
    </row>
    <row r="57" spans="1:21" s="54" customFormat="1" ht="24">
      <c r="A57" s="154" t="s">
        <v>43</v>
      </c>
      <c r="B57" s="162" t="s">
        <v>652</v>
      </c>
      <c r="C57" s="154">
        <v>200</v>
      </c>
      <c r="D57" s="154" t="s">
        <v>158</v>
      </c>
      <c r="E57" s="125"/>
      <c r="F57" s="126">
        <v>30</v>
      </c>
      <c r="G57" s="165" t="s">
        <v>93</v>
      </c>
      <c r="H5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7" s="126" t="str">
        <f>IF(Sklop11[[#This Row],[ZAHTEVANA SHEMA KAKOVOSTI]]&lt;&gt;"",Sklop11[[#This Row],[Preračunana masa/volumen/kos na enoto kg]],"")</f>
        <v/>
      </c>
      <c r="J57" s="155"/>
      <c r="K57" s="159"/>
      <c r="L57" s="159"/>
      <c r="M57" s="160"/>
      <c r="N57" s="156"/>
      <c r="O57" s="156"/>
      <c r="P57" s="157"/>
      <c r="Q57" s="156">
        <f>+Sklop11[[#This Row],[cena/enota brez DDV v EUR]]*Sklop11[[#This Row],[Stopnja DDV (%)]]</f>
        <v>0</v>
      </c>
      <c r="R57" s="156">
        <f>+Sklop11[[#This Row],[cena/enota brez DDV v EUR]]+Sklop11[[#This Row],[Davek (EUR)]]</f>
        <v>0</v>
      </c>
      <c r="S57" s="156">
        <f>+Sklop11[[#This Row],[cena/enota brez DDV v EUR]]*Sklop11[[#This Row],[Okvirna količina]]</f>
        <v>0</v>
      </c>
      <c r="T57" s="156">
        <f>+Sklop11[[#This Row],[Končna cena/enoto mere (EUR) z DDV]]*Sklop11[[#This Row],[Okvirna količina]]</f>
        <v>0</v>
      </c>
      <c r="U57" s="170"/>
    </row>
    <row r="58" spans="1:21" s="54" customFormat="1" ht="24">
      <c r="A58" s="154" t="s">
        <v>48</v>
      </c>
      <c r="B58" s="162" t="s">
        <v>653</v>
      </c>
      <c r="C58" s="154">
        <v>300</v>
      </c>
      <c r="D58" s="154" t="s">
        <v>158</v>
      </c>
      <c r="E58" s="125"/>
      <c r="F58" s="126">
        <v>5</v>
      </c>
      <c r="G58" s="165" t="s">
        <v>93</v>
      </c>
      <c r="H5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58" s="126" t="str">
        <f>IF(Sklop11[[#This Row],[ZAHTEVANA SHEMA KAKOVOSTI]]&lt;&gt;"",Sklop11[[#This Row],[Preračunana masa/volumen/kos na enoto kg]],"")</f>
        <v/>
      </c>
      <c r="J58" s="155"/>
      <c r="K58" s="159"/>
      <c r="L58" s="159"/>
      <c r="M58" s="160"/>
      <c r="N58" s="156"/>
      <c r="O58" s="156"/>
      <c r="P58" s="157"/>
      <c r="Q58" s="156">
        <f>+Sklop11[[#This Row],[cena/enota brez DDV v EUR]]*Sklop11[[#This Row],[Stopnja DDV (%)]]</f>
        <v>0</v>
      </c>
      <c r="R58" s="156">
        <f>+Sklop11[[#This Row],[cena/enota brez DDV v EUR]]+Sklop11[[#This Row],[Davek (EUR)]]</f>
        <v>0</v>
      </c>
      <c r="S58" s="156">
        <f>+Sklop11[[#This Row],[cena/enota brez DDV v EUR]]*Sklop11[[#This Row],[Okvirna količina]]</f>
        <v>0</v>
      </c>
      <c r="T58" s="156">
        <f>+Sklop11[[#This Row],[Končna cena/enoto mere (EUR) z DDV]]*Sklop11[[#This Row],[Okvirna količina]]</f>
        <v>0</v>
      </c>
      <c r="U58" s="170"/>
    </row>
    <row r="59" spans="1:21" s="54" customFormat="1" ht="60">
      <c r="A59" s="154" t="s">
        <v>44</v>
      </c>
      <c r="B59" s="162" t="s">
        <v>654</v>
      </c>
      <c r="C59" s="154">
        <v>250</v>
      </c>
      <c r="D59" s="154" t="s">
        <v>157</v>
      </c>
      <c r="E59" s="125"/>
      <c r="F59" s="126">
        <v>130</v>
      </c>
      <c r="G59" s="165" t="s">
        <v>93</v>
      </c>
      <c r="H5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32.5</v>
      </c>
      <c r="I59" s="126" t="str">
        <f>IF(Sklop11[[#This Row],[ZAHTEVANA SHEMA KAKOVOSTI]]&lt;&gt;"",Sklop11[[#This Row],[Preračunana masa/volumen/kos na enoto kg]],"")</f>
        <v/>
      </c>
      <c r="J59" s="155"/>
      <c r="K59" s="159"/>
      <c r="L59" s="159"/>
      <c r="M59" s="160"/>
      <c r="N59" s="156"/>
      <c r="O59" s="156"/>
      <c r="P59" s="157"/>
      <c r="Q59" s="156">
        <f>+Sklop11[[#This Row],[cena/enota brez DDV v EUR]]*Sklop11[[#This Row],[Stopnja DDV (%)]]</f>
        <v>0</v>
      </c>
      <c r="R59" s="156">
        <f>+Sklop11[[#This Row],[cena/enota brez DDV v EUR]]+Sklop11[[#This Row],[Davek (EUR)]]</f>
        <v>0</v>
      </c>
      <c r="S59" s="156">
        <f>+Sklop11[[#This Row],[cena/enota brez DDV v EUR]]*Sklop11[[#This Row],[Okvirna količina]]</f>
        <v>0</v>
      </c>
      <c r="T59" s="156">
        <f>+Sklop11[[#This Row],[Končna cena/enoto mere (EUR) z DDV]]*Sklop11[[#This Row],[Okvirna količina]]</f>
        <v>0</v>
      </c>
      <c r="U59" s="170"/>
    </row>
    <row r="60" spans="1:21" s="54" customFormat="1" ht="12">
      <c r="A60" s="154" t="s">
        <v>45</v>
      </c>
      <c r="B60" s="162" t="s">
        <v>655</v>
      </c>
      <c r="C60" s="154">
        <v>250</v>
      </c>
      <c r="D60" s="154" t="s">
        <v>157</v>
      </c>
      <c r="E60" s="125"/>
      <c r="F60" s="126">
        <v>60</v>
      </c>
      <c r="G60" s="165" t="s">
        <v>93</v>
      </c>
      <c r="H6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60" s="126" t="str">
        <f>IF(Sklop11[[#This Row],[ZAHTEVANA SHEMA KAKOVOSTI]]&lt;&gt;"",Sklop11[[#This Row],[Preračunana masa/volumen/kos na enoto kg]],"")</f>
        <v/>
      </c>
      <c r="J60" s="155"/>
      <c r="K60" s="159"/>
      <c r="L60" s="159"/>
      <c r="M60" s="160"/>
      <c r="N60" s="156"/>
      <c r="O60" s="156"/>
      <c r="P60" s="157"/>
      <c r="Q60" s="156">
        <f>+Sklop11[[#This Row],[cena/enota brez DDV v EUR]]*Sklop11[[#This Row],[Stopnja DDV (%)]]</f>
        <v>0</v>
      </c>
      <c r="R60" s="156">
        <f>+Sklop11[[#This Row],[cena/enota brez DDV v EUR]]+Sklop11[[#This Row],[Davek (EUR)]]</f>
        <v>0</v>
      </c>
      <c r="S60" s="156">
        <f>+Sklop11[[#This Row],[cena/enota brez DDV v EUR]]*Sklop11[[#This Row],[Okvirna količina]]</f>
        <v>0</v>
      </c>
      <c r="T60" s="156">
        <f>+Sklop11[[#This Row],[Končna cena/enoto mere (EUR) z DDV]]*Sklop11[[#This Row],[Okvirna količina]]</f>
        <v>0</v>
      </c>
      <c r="U60" s="170"/>
    </row>
    <row r="61" spans="1:21" s="54" customFormat="1" ht="12">
      <c r="A61" s="154" t="s">
        <v>49</v>
      </c>
      <c r="B61" s="162" t="s">
        <v>656</v>
      </c>
      <c r="C61" s="154">
        <v>170</v>
      </c>
      <c r="D61" s="154" t="s">
        <v>157</v>
      </c>
      <c r="E61" s="125"/>
      <c r="F61" s="126">
        <v>20</v>
      </c>
      <c r="G61" s="165" t="s">
        <v>93</v>
      </c>
      <c r="H6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3.4000000000000004</v>
      </c>
      <c r="I61" s="126" t="str">
        <f>IF(Sklop11[[#This Row],[ZAHTEVANA SHEMA KAKOVOSTI]]&lt;&gt;"",Sklop11[[#This Row],[Preračunana masa/volumen/kos na enoto kg]],"")</f>
        <v/>
      </c>
      <c r="J61" s="155"/>
      <c r="K61" s="159"/>
      <c r="L61" s="159"/>
      <c r="M61" s="160"/>
      <c r="N61" s="156"/>
      <c r="O61" s="156"/>
      <c r="P61" s="157"/>
      <c r="Q61" s="156">
        <f>+Sklop11[[#This Row],[cena/enota brez DDV v EUR]]*Sklop11[[#This Row],[Stopnja DDV (%)]]</f>
        <v>0</v>
      </c>
      <c r="R61" s="156">
        <f>+Sklop11[[#This Row],[cena/enota brez DDV v EUR]]+Sklop11[[#This Row],[Davek (EUR)]]</f>
        <v>0</v>
      </c>
      <c r="S61" s="156">
        <f>+Sklop11[[#This Row],[cena/enota brez DDV v EUR]]*Sklop11[[#This Row],[Okvirna količina]]</f>
        <v>0</v>
      </c>
      <c r="T61" s="156">
        <f>+Sklop11[[#This Row],[Končna cena/enoto mere (EUR) z DDV]]*Sklop11[[#This Row],[Okvirna količina]]</f>
        <v>0</v>
      </c>
      <c r="U61" s="170"/>
    </row>
    <row r="62" spans="1:21" s="54" customFormat="1" ht="12">
      <c r="A62" s="154" t="s">
        <v>50</v>
      </c>
      <c r="B62" s="162" t="s">
        <v>657</v>
      </c>
      <c r="C62" s="154">
        <v>50</v>
      </c>
      <c r="D62" s="154" t="s">
        <v>157</v>
      </c>
      <c r="E62" s="125"/>
      <c r="F62" s="126">
        <v>20</v>
      </c>
      <c r="G62" s="165" t="s">
        <v>93</v>
      </c>
      <c r="H6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62" s="126" t="str">
        <f>IF(Sklop11[[#This Row],[ZAHTEVANA SHEMA KAKOVOSTI]]&lt;&gt;"",Sklop11[[#This Row],[Preračunana masa/volumen/kos na enoto kg]],"")</f>
        <v/>
      </c>
      <c r="J62" s="155"/>
      <c r="K62" s="159"/>
      <c r="L62" s="159"/>
      <c r="M62" s="160"/>
      <c r="N62" s="156"/>
      <c r="O62" s="156"/>
      <c r="P62" s="157"/>
      <c r="Q62" s="156">
        <f>+Sklop11[[#This Row],[cena/enota brez DDV v EUR]]*Sklop11[[#This Row],[Stopnja DDV (%)]]</f>
        <v>0</v>
      </c>
      <c r="R62" s="156">
        <f>+Sklop11[[#This Row],[cena/enota brez DDV v EUR]]+Sklop11[[#This Row],[Davek (EUR)]]</f>
        <v>0</v>
      </c>
      <c r="S62" s="156">
        <f>+Sklop11[[#This Row],[cena/enota brez DDV v EUR]]*Sklop11[[#This Row],[Okvirna količina]]</f>
        <v>0</v>
      </c>
      <c r="T62" s="156">
        <f>+Sklop11[[#This Row],[Končna cena/enoto mere (EUR) z DDV]]*Sklop11[[#This Row],[Okvirna količina]]</f>
        <v>0</v>
      </c>
      <c r="U62" s="170"/>
    </row>
    <row r="63" spans="1:21" s="54" customFormat="1" ht="24">
      <c r="A63" s="154" t="s">
        <v>46</v>
      </c>
      <c r="B63" s="162" t="s">
        <v>658</v>
      </c>
      <c r="C63" s="154">
        <v>50</v>
      </c>
      <c r="D63" s="154" t="s">
        <v>157</v>
      </c>
      <c r="E63" s="125"/>
      <c r="F63" s="126">
        <v>20</v>
      </c>
      <c r="G63" s="165" t="s">
        <v>93</v>
      </c>
      <c r="H6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63" s="126" t="str">
        <f>IF(Sklop11[[#This Row],[ZAHTEVANA SHEMA KAKOVOSTI]]&lt;&gt;"",Sklop11[[#This Row],[Preračunana masa/volumen/kos na enoto kg]],"")</f>
        <v/>
      </c>
      <c r="J63" s="155"/>
      <c r="K63" s="159"/>
      <c r="L63" s="159"/>
      <c r="M63" s="160"/>
      <c r="N63" s="156"/>
      <c r="O63" s="156"/>
      <c r="P63" s="157"/>
      <c r="Q63" s="156">
        <f>+Sklop11[[#This Row],[cena/enota brez DDV v EUR]]*Sklop11[[#This Row],[Stopnja DDV (%)]]</f>
        <v>0</v>
      </c>
      <c r="R63" s="156">
        <f>+Sklop11[[#This Row],[cena/enota brez DDV v EUR]]+Sklop11[[#This Row],[Davek (EUR)]]</f>
        <v>0</v>
      </c>
      <c r="S63" s="156">
        <f>+Sklop11[[#This Row],[cena/enota brez DDV v EUR]]*Sklop11[[#This Row],[Okvirna količina]]</f>
        <v>0</v>
      </c>
      <c r="T63" s="156">
        <f>+Sklop11[[#This Row],[Končna cena/enoto mere (EUR) z DDV]]*Sklop11[[#This Row],[Okvirna količina]]</f>
        <v>0</v>
      </c>
      <c r="U63" s="170"/>
    </row>
    <row r="64" spans="1:21" s="54" customFormat="1" ht="12">
      <c r="A64" s="154" t="s">
        <v>51</v>
      </c>
      <c r="B64" s="162" t="s">
        <v>659</v>
      </c>
      <c r="C64" s="154">
        <v>50</v>
      </c>
      <c r="D64" s="154" t="s">
        <v>157</v>
      </c>
      <c r="E64" s="125"/>
      <c r="F64" s="126">
        <v>20</v>
      </c>
      <c r="G64" s="165" t="s">
        <v>93</v>
      </c>
      <c r="H6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64" s="126" t="str">
        <f>IF(Sklop11[[#This Row],[ZAHTEVANA SHEMA KAKOVOSTI]]&lt;&gt;"",Sklop11[[#This Row],[Preračunana masa/volumen/kos na enoto kg]],"")</f>
        <v/>
      </c>
      <c r="J64" s="155"/>
      <c r="K64" s="159"/>
      <c r="L64" s="159"/>
      <c r="M64" s="160"/>
      <c r="N64" s="156"/>
      <c r="O64" s="156"/>
      <c r="P64" s="157"/>
      <c r="Q64" s="156">
        <f>+Sklop11[[#This Row],[cena/enota brez DDV v EUR]]*Sklop11[[#This Row],[Stopnja DDV (%)]]</f>
        <v>0</v>
      </c>
      <c r="R64" s="156">
        <f>+Sklop11[[#This Row],[cena/enota brez DDV v EUR]]+Sklop11[[#This Row],[Davek (EUR)]]</f>
        <v>0</v>
      </c>
      <c r="S64" s="156">
        <f>+Sklop11[[#This Row],[cena/enota brez DDV v EUR]]*Sklop11[[#This Row],[Okvirna količina]]</f>
        <v>0</v>
      </c>
      <c r="T64" s="156">
        <f>+Sklop11[[#This Row],[Končna cena/enoto mere (EUR) z DDV]]*Sklop11[[#This Row],[Okvirna količina]]</f>
        <v>0</v>
      </c>
      <c r="U64" s="170"/>
    </row>
    <row r="65" spans="1:21" s="54" customFormat="1" ht="24">
      <c r="A65" s="154" t="s">
        <v>47</v>
      </c>
      <c r="B65" s="162" t="s">
        <v>660</v>
      </c>
      <c r="C65" s="154">
        <v>50</v>
      </c>
      <c r="D65" s="154" t="s">
        <v>157</v>
      </c>
      <c r="E65" s="125"/>
      <c r="F65" s="126">
        <v>20</v>
      </c>
      <c r="G65" s="165" t="s">
        <v>93</v>
      </c>
      <c r="H6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65" s="126" t="str">
        <f>IF(Sklop11[[#This Row],[ZAHTEVANA SHEMA KAKOVOSTI]]&lt;&gt;"",Sklop11[[#This Row],[Preračunana masa/volumen/kos na enoto kg]],"")</f>
        <v/>
      </c>
      <c r="J65" s="155"/>
      <c r="K65" s="159"/>
      <c r="L65" s="159"/>
      <c r="M65" s="160"/>
      <c r="N65" s="156"/>
      <c r="O65" s="156"/>
      <c r="P65" s="157"/>
      <c r="Q65" s="156">
        <f>+Sklop11[[#This Row],[cena/enota brez DDV v EUR]]*Sklop11[[#This Row],[Stopnja DDV (%)]]</f>
        <v>0</v>
      </c>
      <c r="R65" s="156">
        <f>+Sklop11[[#This Row],[cena/enota brez DDV v EUR]]+Sklop11[[#This Row],[Davek (EUR)]]</f>
        <v>0</v>
      </c>
      <c r="S65" s="156">
        <f>+Sklop11[[#This Row],[cena/enota brez DDV v EUR]]*Sklop11[[#This Row],[Okvirna količina]]</f>
        <v>0</v>
      </c>
      <c r="T65" s="156">
        <f>+Sklop11[[#This Row],[Končna cena/enoto mere (EUR) z DDV]]*Sklop11[[#This Row],[Okvirna količina]]</f>
        <v>0</v>
      </c>
      <c r="U65" s="170"/>
    </row>
    <row r="66" spans="1:21" s="54" customFormat="1" ht="12">
      <c r="A66" s="154" t="s">
        <v>52</v>
      </c>
      <c r="B66" s="162" t="s">
        <v>661</v>
      </c>
      <c r="C66" s="154">
        <v>200</v>
      </c>
      <c r="D66" s="154" t="s">
        <v>157</v>
      </c>
      <c r="E66" s="125"/>
      <c r="F66" s="126">
        <v>10</v>
      </c>
      <c r="G66" s="165" t="s">
        <v>93</v>
      </c>
      <c r="H6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66" s="126" t="str">
        <f>IF(Sklop11[[#This Row],[ZAHTEVANA SHEMA KAKOVOSTI]]&lt;&gt;"",Sklop11[[#This Row],[Preračunana masa/volumen/kos na enoto kg]],"")</f>
        <v/>
      </c>
      <c r="J66" s="155"/>
      <c r="K66" s="159"/>
      <c r="L66" s="159"/>
      <c r="M66" s="160"/>
      <c r="N66" s="156"/>
      <c r="O66" s="156"/>
      <c r="P66" s="157"/>
      <c r="Q66" s="156">
        <f>+Sklop11[[#This Row],[cena/enota brez DDV v EUR]]*Sklop11[[#This Row],[Stopnja DDV (%)]]</f>
        <v>0</v>
      </c>
      <c r="R66" s="156">
        <f>+Sklop11[[#This Row],[cena/enota brez DDV v EUR]]+Sklop11[[#This Row],[Davek (EUR)]]</f>
        <v>0</v>
      </c>
      <c r="S66" s="156">
        <f>+Sklop11[[#This Row],[cena/enota brez DDV v EUR]]*Sklop11[[#This Row],[Okvirna količina]]</f>
        <v>0</v>
      </c>
      <c r="T66" s="156">
        <f>+Sklop11[[#This Row],[Končna cena/enoto mere (EUR) z DDV]]*Sklop11[[#This Row],[Okvirna količina]]</f>
        <v>0</v>
      </c>
      <c r="U66" s="170"/>
    </row>
    <row r="67" spans="1:21" s="54" customFormat="1" ht="12">
      <c r="A67" s="154" t="s">
        <v>53</v>
      </c>
      <c r="B67" s="162" t="s">
        <v>662</v>
      </c>
      <c r="C67" s="154">
        <v>400</v>
      </c>
      <c r="D67" s="154" t="s">
        <v>157</v>
      </c>
      <c r="E67" s="125" t="s">
        <v>663</v>
      </c>
      <c r="F67" s="126">
        <v>15</v>
      </c>
      <c r="G67" s="165" t="s">
        <v>93</v>
      </c>
      <c r="H6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67" s="126">
        <f>IF(Sklop11[[#This Row],[ZAHTEVANA SHEMA KAKOVOSTI]]&lt;&gt;"",Sklop11[[#This Row],[Preračunana masa/volumen/kos na enoto kg]],"")</f>
        <v>6</v>
      </c>
      <c r="J67" s="155"/>
      <c r="K67" s="159"/>
      <c r="L67" s="159"/>
      <c r="M67" s="160"/>
      <c r="N67" s="156"/>
      <c r="O67" s="156"/>
      <c r="P67" s="157"/>
      <c r="Q67" s="156">
        <f>+Sklop11[[#This Row],[cena/enota brez DDV v EUR]]*Sklop11[[#This Row],[Stopnja DDV (%)]]</f>
        <v>0</v>
      </c>
      <c r="R67" s="156">
        <f>+Sklop11[[#This Row],[cena/enota brez DDV v EUR]]+Sklop11[[#This Row],[Davek (EUR)]]</f>
        <v>0</v>
      </c>
      <c r="S67" s="156">
        <f>+Sklop11[[#This Row],[cena/enota brez DDV v EUR]]*Sklop11[[#This Row],[Okvirna količina]]</f>
        <v>0</v>
      </c>
      <c r="T67" s="156">
        <f>+Sklop11[[#This Row],[Končna cena/enoto mere (EUR) z DDV]]*Sklop11[[#This Row],[Okvirna količina]]</f>
        <v>0</v>
      </c>
      <c r="U67" s="170"/>
    </row>
    <row r="68" spans="1:21" s="54" customFormat="1" ht="24">
      <c r="A68" s="154" t="s">
        <v>54</v>
      </c>
      <c r="B68" s="162" t="s">
        <v>664</v>
      </c>
      <c r="C68" s="154">
        <v>125</v>
      </c>
      <c r="D68" s="154" t="s">
        <v>157</v>
      </c>
      <c r="E68" s="125"/>
      <c r="F68" s="126">
        <v>20</v>
      </c>
      <c r="G68" s="165" t="s">
        <v>93</v>
      </c>
      <c r="H6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68" s="126" t="str">
        <f>IF(Sklop11[[#This Row],[ZAHTEVANA SHEMA KAKOVOSTI]]&lt;&gt;"",Sklop11[[#This Row],[Preračunana masa/volumen/kos na enoto kg]],"")</f>
        <v/>
      </c>
      <c r="J68" s="155"/>
      <c r="K68" s="159"/>
      <c r="L68" s="159"/>
      <c r="M68" s="160"/>
      <c r="N68" s="156"/>
      <c r="O68" s="156"/>
      <c r="P68" s="157"/>
      <c r="Q68" s="156">
        <f>+Sklop11[[#This Row],[cena/enota brez DDV v EUR]]*Sklop11[[#This Row],[Stopnja DDV (%)]]</f>
        <v>0</v>
      </c>
      <c r="R68" s="156">
        <f>+Sklop11[[#This Row],[cena/enota brez DDV v EUR]]+Sklop11[[#This Row],[Davek (EUR)]]</f>
        <v>0</v>
      </c>
      <c r="S68" s="156">
        <f>+Sklop11[[#This Row],[cena/enota brez DDV v EUR]]*Sklop11[[#This Row],[Okvirna količina]]</f>
        <v>0</v>
      </c>
      <c r="T68" s="156">
        <f>+Sklop11[[#This Row],[Končna cena/enoto mere (EUR) z DDV]]*Sklop11[[#This Row],[Okvirna količina]]</f>
        <v>0</v>
      </c>
      <c r="U68" s="170"/>
    </row>
    <row r="69" spans="1:21" s="54" customFormat="1" ht="24">
      <c r="A69" s="154" t="s">
        <v>55</v>
      </c>
      <c r="B69" s="162" t="s">
        <v>665</v>
      </c>
      <c r="C69" s="154">
        <v>500</v>
      </c>
      <c r="D69" s="154" t="s">
        <v>157</v>
      </c>
      <c r="E69" s="125"/>
      <c r="F69" s="126">
        <v>5</v>
      </c>
      <c r="G69" s="165" t="s">
        <v>93</v>
      </c>
      <c r="H6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69" s="126" t="str">
        <f>IF(Sklop11[[#This Row],[ZAHTEVANA SHEMA KAKOVOSTI]]&lt;&gt;"",Sklop11[[#This Row],[Preračunana masa/volumen/kos na enoto kg]],"")</f>
        <v/>
      </c>
      <c r="J69" s="155"/>
      <c r="K69" s="159"/>
      <c r="L69" s="159"/>
      <c r="M69" s="160"/>
      <c r="N69" s="156"/>
      <c r="O69" s="156"/>
      <c r="P69" s="157"/>
      <c r="Q69" s="156">
        <f>+Sklop11[[#This Row],[cena/enota brez DDV v EUR]]*Sklop11[[#This Row],[Stopnja DDV (%)]]</f>
        <v>0</v>
      </c>
      <c r="R69" s="156">
        <f>+Sklop11[[#This Row],[cena/enota brez DDV v EUR]]+Sklop11[[#This Row],[Davek (EUR)]]</f>
        <v>0</v>
      </c>
      <c r="S69" s="156">
        <f>+Sklop11[[#This Row],[cena/enota brez DDV v EUR]]*Sklop11[[#This Row],[Okvirna količina]]</f>
        <v>0</v>
      </c>
      <c r="T69" s="156">
        <f>+Sklop11[[#This Row],[Končna cena/enoto mere (EUR) z DDV]]*Sklop11[[#This Row],[Okvirna količina]]</f>
        <v>0</v>
      </c>
      <c r="U69" s="170"/>
    </row>
    <row r="70" spans="1:21" s="54" customFormat="1" ht="36">
      <c r="A70" s="154" t="s">
        <v>56</v>
      </c>
      <c r="B70" s="162" t="s">
        <v>666</v>
      </c>
      <c r="C70" s="154">
        <v>275</v>
      </c>
      <c r="D70" s="154" t="s">
        <v>157</v>
      </c>
      <c r="E70" s="125"/>
      <c r="F70" s="126">
        <v>30</v>
      </c>
      <c r="G70" s="165" t="s">
        <v>93</v>
      </c>
      <c r="H7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8.25</v>
      </c>
      <c r="I70" s="126" t="str">
        <f>IF(Sklop11[[#This Row],[ZAHTEVANA SHEMA KAKOVOSTI]]&lt;&gt;"",Sklop11[[#This Row],[Preračunana masa/volumen/kos na enoto kg]],"")</f>
        <v/>
      </c>
      <c r="J70" s="155"/>
      <c r="K70" s="159"/>
      <c r="L70" s="159"/>
      <c r="M70" s="160"/>
      <c r="N70" s="156"/>
      <c r="O70" s="156"/>
      <c r="P70" s="157"/>
      <c r="Q70" s="156">
        <f>+Sklop11[[#This Row],[cena/enota brez DDV v EUR]]*Sklop11[[#This Row],[Stopnja DDV (%)]]</f>
        <v>0</v>
      </c>
      <c r="R70" s="156">
        <f>+Sklop11[[#This Row],[cena/enota brez DDV v EUR]]+Sklop11[[#This Row],[Davek (EUR)]]</f>
        <v>0</v>
      </c>
      <c r="S70" s="156">
        <f>+Sklop11[[#This Row],[cena/enota brez DDV v EUR]]*Sklop11[[#This Row],[Okvirna količina]]</f>
        <v>0</v>
      </c>
      <c r="T70" s="156">
        <f>+Sklop11[[#This Row],[Končna cena/enoto mere (EUR) z DDV]]*Sklop11[[#This Row],[Okvirna količina]]</f>
        <v>0</v>
      </c>
      <c r="U70" s="170"/>
    </row>
    <row r="71" spans="1:21" s="54" customFormat="1" ht="12">
      <c r="A71" s="154" t="s">
        <v>57</v>
      </c>
      <c r="B71" s="162" t="s">
        <v>667</v>
      </c>
      <c r="C71" s="154">
        <v>80</v>
      </c>
      <c r="D71" s="154" t="s">
        <v>157</v>
      </c>
      <c r="E71" s="125"/>
      <c r="F71" s="126">
        <v>10</v>
      </c>
      <c r="G71" s="165" t="s">
        <v>93</v>
      </c>
      <c r="H7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71" s="126" t="str">
        <f>IF(Sklop11[[#This Row],[ZAHTEVANA SHEMA KAKOVOSTI]]&lt;&gt;"",Sklop11[[#This Row],[Preračunana masa/volumen/kos na enoto kg]],"")</f>
        <v/>
      </c>
      <c r="J71" s="155"/>
      <c r="K71" s="159"/>
      <c r="L71" s="159"/>
      <c r="M71" s="160"/>
      <c r="N71" s="156"/>
      <c r="O71" s="156"/>
      <c r="P71" s="157"/>
      <c r="Q71" s="156">
        <f>+Sklop11[[#This Row],[cena/enota brez DDV v EUR]]*Sklop11[[#This Row],[Stopnja DDV (%)]]</f>
        <v>0</v>
      </c>
      <c r="R71" s="156">
        <f>+Sklop11[[#This Row],[cena/enota brez DDV v EUR]]+Sklop11[[#This Row],[Davek (EUR)]]</f>
        <v>0</v>
      </c>
      <c r="S71" s="156">
        <f>+Sklop11[[#This Row],[cena/enota brez DDV v EUR]]*Sklop11[[#This Row],[Okvirna količina]]</f>
        <v>0</v>
      </c>
      <c r="T71" s="156">
        <f>+Sklop11[[#This Row],[Končna cena/enoto mere (EUR) z DDV]]*Sklop11[[#This Row],[Okvirna količina]]</f>
        <v>0</v>
      </c>
      <c r="U71" s="170"/>
    </row>
    <row r="72" spans="1:21" s="54" customFormat="1" ht="24">
      <c r="A72" s="154" t="s">
        <v>58</v>
      </c>
      <c r="B72" s="162" t="s">
        <v>668</v>
      </c>
      <c r="C72" s="154">
        <v>225</v>
      </c>
      <c r="D72" s="154" t="s">
        <v>157</v>
      </c>
      <c r="E72" s="125"/>
      <c r="F72" s="126">
        <v>10</v>
      </c>
      <c r="G72" s="165" t="s">
        <v>93</v>
      </c>
      <c r="H7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72" s="126" t="str">
        <f>IF(Sklop11[[#This Row],[ZAHTEVANA SHEMA KAKOVOSTI]]&lt;&gt;"",Sklop11[[#This Row],[Preračunana masa/volumen/kos na enoto kg]],"")</f>
        <v/>
      </c>
      <c r="J72" s="155"/>
      <c r="K72" s="159"/>
      <c r="L72" s="159"/>
      <c r="M72" s="160"/>
      <c r="N72" s="156"/>
      <c r="O72" s="156"/>
      <c r="P72" s="157"/>
      <c r="Q72" s="156">
        <f>+Sklop11[[#This Row],[cena/enota brez DDV v EUR]]*Sklop11[[#This Row],[Stopnja DDV (%)]]</f>
        <v>0</v>
      </c>
      <c r="R72" s="156">
        <f>+Sklop11[[#This Row],[cena/enota brez DDV v EUR]]+Sklop11[[#This Row],[Davek (EUR)]]</f>
        <v>0</v>
      </c>
      <c r="S72" s="156">
        <f>+Sklop11[[#This Row],[cena/enota brez DDV v EUR]]*Sklop11[[#This Row],[Okvirna količina]]</f>
        <v>0</v>
      </c>
      <c r="T72" s="156">
        <f>+Sklop11[[#This Row],[Končna cena/enoto mere (EUR) z DDV]]*Sklop11[[#This Row],[Okvirna količina]]</f>
        <v>0</v>
      </c>
      <c r="U72" s="170"/>
    </row>
    <row r="73" spans="1:21" s="54" customFormat="1" ht="24">
      <c r="A73" s="154" t="s">
        <v>59</v>
      </c>
      <c r="B73" s="162" t="s">
        <v>669</v>
      </c>
      <c r="C73" s="154">
        <v>300</v>
      </c>
      <c r="D73" s="154" t="s">
        <v>157</v>
      </c>
      <c r="E73" s="125"/>
      <c r="F73" s="126">
        <v>2</v>
      </c>
      <c r="G73" s="165" t="s">
        <v>93</v>
      </c>
      <c r="H7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I73" s="126" t="str">
        <f>IF(Sklop11[[#This Row],[ZAHTEVANA SHEMA KAKOVOSTI]]&lt;&gt;"",Sklop11[[#This Row],[Preračunana masa/volumen/kos na enoto kg]],"")</f>
        <v/>
      </c>
      <c r="J73" s="155"/>
      <c r="K73" s="159"/>
      <c r="L73" s="159"/>
      <c r="M73" s="160"/>
      <c r="N73" s="156"/>
      <c r="O73" s="156"/>
      <c r="P73" s="157"/>
      <c r="Q73" s="156">
        <f>+Sklop11[[#This Row],[cena/enota brez DDV v EUR]]*Sklop11[[#This Row],[Stopnja DDV (%)]]</f>
        <v>0</v>
      </c>
      <c r="R73" s="156">
        <f>+Sklop11[[#This Row],[cena/enota brez DDV v EUR]]+Sklop11[[#This Row],[Davek (EUR)]]</f>
        <v>0</v>
      </c>
      <c r="S73" s="156">
        <f>+Sklop11[[#This Row],[cena/enota brez DDV v EUR]]*Sklop11[[#This Row],[Okvirna količina]]</f>
        <v>0</v>
      </c>
      <c r="T73" s="156">
        <f>+Sklop11[[#This Row],[Končna cena/enoto mere (EUR) z DDV]]*Sklop11[[#This Row],[Okvirna količina]]</f>
        <v>0</v>
      </c>
      <c r="U73" s="170"/>
    </row>
    <row r="74" spans="1:21" s="54" customFormat="1" ht="24">
      <c r="A74" s="154" t="s">
        <v>60</v>
      </c>
      <c r="B74" s="162" t="s">
        <v>670</v>
      </c>
      <c r="C74" s="154">
        <v>300</v>
      </c>
      <c r="D74" s="154" t="s">
        <v>157</v>
      </c>
      <c r="E74" s="125"/>
      <c r="F74" s="126">
        <v>2</v>
      </c>
      <c r="G74" s="165" t="s">
        <v>93</v>
      </c>
      <c r="H7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I74" s="126" t="str">
        <f>IF(Sklop11[[#This Row],[ZAHTEVANA SHEMA KAKOVOSTI]]&lt;&gt;"",Sklop11[[#This Row],[Preračunana masa/volumen/kos na enoto kg]],"")</f>
        <v/>
      </c>
      <c r="J74" s="155"/>
      <c r="K74" s="159"/>
      <c r="L74" s="159"/>
      <c r="M74" s="160"/>
      <c r="N74" s="156"/>
      <c r="O74" s="156"/>
      <c r="P74" s="157"/>
      <c r="Q74" s="156">
        <f>+Sklop11[[#This Row],[cena/enota brez DDV v EUR]]*Sklop11[[#This Row],[Stopnja DDV (%)]]</f>
        <v>0</v>
      </c>
      <c r="R74" s="156">
        <f>+Sklop11[[#This Row],[cena/enota brez DDV v EUR]]+Sklop11[[#This Row],[Davek (EUR)]]</f>
        <v>0</v>
      </c>
      <c r="S74" s="156">
        <f>+Sklop11[[#This Row],[cena/enota brez DDV v EUR]]*Sklop11[[#This Row],[Okvirna količina]]</f>
        <v>0</v>
      </c>
      <c r="T74" s="156">
        <f>+Sklop11[[#This Row],[Končna cena/enoto mere (EUR) z DDV]]*Sklop11[[#This Row],[Okvirna količina]]</f>
        <v>0</v>
      </c>
      <c r="U74" s="307"/>
    </row>
    <row r="75" spans="1:21" s="54" customFormat="1" ht="24">
      <c r="A75" s="154" t="s">
        <v>61</v>
      </c>
      <c r="B75" s="162" t="s">
        <v>671</v>
      </c>
      <c r="C75" s="154">
        <v>300</v>
      </c>
      <c r="D75" s="154" t="s">
        <v>157</v>
      </c>
      <c r="E75" s="125"/>
      <c r="F75" s="126">
        <v>2</v>
      </c>
      <c r="G75" s="165" t="s">
        <v>93</v>
      </c>
      <c r="H7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I75" s="126" t="str">
        <f>IF(Sklop11[[#This Row],[ZAHTEVANA SHEMA KAKOVOSTI]]&lt;&gt;"",Sklop11[[#This Row],[Preračunana masa/volumen/kos na enoto kg]],"")</f>
        <v/>
      </c>
      <c r="J75" s="155"/>
      <c r="K75" s="159"/>
      <c r="L75" s="159"/>
      <c r="M75" s="160"/>
      <c r="N75" s="156"/>
      <c r="O75" s="156"/>
      <c r="P75" s="157"/>
      <c r="Q75" s="156">
        <f>+Sklop11[[#This Row],[cena/enota brez DDV v EUR]]*Sklop11[[#This Row],[Stopnja DDV (%)]]</f>
        <v>0</v>
      </c>
      <c r="R75" s="156">
        <f>+Sklop11[[#This Row],[cena/enota brez DDV v EUR]]+Sklop11[[#This Row],[Davek (EUR)]]</f>
        <v>0</v>
      </c>
      <c r="S75" s="156">
        <f>+Sklop11[[#This Row],[cena/enota brez DDV v EUR]]*Sklop11[[#This Row],[Okvirna količina]]</f>
        <v>0</v>
      </c>
      <c r="T75" s="156">
        <f>+Sklop11[[#This Row],[Končna cena/enoto mere (EUR) z DDV]]*Sklop11[[#This Row],[Okvirna količina]]</f>
        <v>0</v>
      </c>
      <c r="U75" s="307"/>
    </row>
    <row r="76" spans="1:21" s="54" customFormat="1" ht="24">
      <c r="A76" s="154" t="s">
        <v>62</v>
      </c>
      <c r="B76" s="162" t="s">
        <v>672</v>
      </c>
      <c r="C76" s="154">
        <v>375</v>
      </c>
      <c r="D76" s="154" t="s">
        <v>157</v>
      </c>
      <c r="E76" s="125"/>
      <c r="F76" s="126">
        <v>2</v>
      </c>
      <c r="G76" s="165" t="s">
        <v>93</v>
      </c>
      <c r="H7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76" s="126" t="str">
        <f>IF(Sklop11[[#This Row],[ZAHTEVANA SHEMA KAKOVOSTI]]&lt;&gt;"",Sklop11[[#This Row],[Preračunana masa/volumen/kos na enoto kg]],"")</f>
        <v/>
      </c>
      <c r="J76" s="155"/>
      <c r="K76" s="159"/>
      <c r="L76" s="159"/>
      <c r="M76" s="160"/>
      <c r="N76" s="156"/>
      <c r="O76" s="156"/>
      <c r="P76" s="157"/>
      <c r="Q76" s="156">
        <f>+Sklop11[[#This Row],[cena/enota brez DDV v EUR]]*Sklop11[[#This Row],[Stopnja DDV (%)]]</f>
        <v>0</v>
      </c>
      <c r="R76" s="156">
        <f>+Sklop11[[#This Row],[cena/enota brez DDV v EUR]]+Sklop11[[#This Row],[Davek (EUR)]]</f>
        <v>0</v>
      </c>
      <c r="S76" s="156">
        <f>+Sklop11[[#This Row],[cena/enota brez DDV v EUR]]*Sklop11[[#This Row],[Okvirna količina]]</f>
        <v>0</v>
      </c>
      <c r="T76" s="156">
        <f>+Sklop11[[#This Row],[Končna cena/enoto mere (EUR) z DDV]]*Sklop11[[#This Row],[Okvirna količina]]</f>
        <v>0</v>
      </c>
      <c r="U76" s="307"/>
    </row>
    <row r="77" spans="1:21" s="54" customFormat="1" ht="12">
      <c r="A77" s="154" t="s">
        <v>68</v>
      </c>
      <c r="B77" s="162" t="s">
        <v>673</v>
      </c>
      <c r="C77" s="154">
        <v>150</v>
      </c>
      <c r="D77" s="154" t="s">
        <v>157</v>
      </c>
      <c r="E77" s="125"/>
      <c r="F77" s="126">
        <v>20</v>
      </c>
      <c r="G77" s="165" t="s">
        <v>93</v>
      </c>
      <c r="H7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77" s="126" t="str">
        <f>IF(Sklop11[[#This Row],[ZAHTEVANA SHEMA KAKOVOSTI]]&lt;&gt;"",Sklop11[[#This Row],[Preračunana masa/volumen/kos na enoto kg]],"")</f>
        <v/>
      </c>
      <c r="J77" s="155"/>
      <c r="K77" s="159"/>
      <c r="L77" s="159"/>
      <c r="M77" s="160"/>
      <c r="N77" s="156"/>
      <c r="O77" s="156"/>
      <c r="P77" s="157"/>
      <c r="Q77" s="156">
        <f>+Sklop11[[#This Row],[cena/enota brez DDV v EUR]]*Sklop11[[#This Row],[Stopnja DDV (%)]]</f>
        <v>0</v>
      </c>
      <c r="R77" s="156">
        <f>+Sklop11[[#This Row],[cena/enota brez DDV v EUR]]+Sklop11[[#This Row],[Davek (EUR)]]</f>
        <v>0</v>
      </c>
      <c r="S77" s="156">
        <f>+Sklop11[[#This Row],[cena/enota brez DDV v EUR]]*Sklop11[[#This Row],[Okvirna količina]]</f>
        <v>0</v>
      </c>
      <c r="T77" s="156">
        <f>+Sklop11[[#This Row],[Končna cena/enoto mere (EUR) z DDV]]*Sklop11[[#This Row],[Okvirna količina]]</f>
        <v>0</v>
      </c>
      <c r="U77" s="307"/>
    </row>
    <row r="78" spans="1:21" s="54" customFormat="1" ht="24">
      <c r="A78" s="154" t="s">
        <v>69</v>
      </c>
      <c r="B78" s="162" t="s">
        <v>674</v>
      </c>
      <c r="C78" s="154">
        <v>125</v>
      </c>
      <c r="D78" s="154" t="s">
        <v>157</v>
      </c>
      <c r="E78" s="125"/>
      <c r="F78" s="126">
        <v>8</v>
      </c>
      <c r="G78" s="165" t="s">
        <v>93</v>
      </c>
      <c r="H7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78" s="126" t="str">
        <f>IF(Sklop11[[#This Row],[ZAHTEVANA SHEMA KAKOVOSTI]]&lt;&gt;"",Sklop11[[#This Row],[Preračunana masa/volumen/kos na enoto kg]],"")</f>
        <v/>
      </c>
      <c r="J78" s="155"/>
      <c r="K78" s="159"/>
      <c r="L78" s="159"/>
      <c r="M78" s="160"/>
      <c r="N78" s="156"/>
      <c r="O78" s="156"/>
      <c r="P78" s="157"/>
      <c r="Q78" s="156">
        <f>+Sklop11[[#This Row],[cena/enota brez DDV v EUR]]*Sklop11[[#This Row],[Stopnja DDV (%)]]</f>
        <v>0</v>
      </c>
      <c r="R78" s="156">
        <f>+Sklop11[[#This Row],[cena/enota brez DDV v EUR]]+Sklop11[[#This Row],[Davek (EUR)]]</f>
        <v>0</v>
      </c>
      <c r="S78" s="156">
        <f>+Sklop11[[#This Row],[cena/enota brez DDV v EUR]]*Sklop11[[#This Row],[Okvirna količina]]</f>
        <v>0</v>
      </c>
      <c r="T78" s="156">
        <f>+Sklop11[[#This Row],[Končna cena/enoto mere (EUR) z DDV]]*Sklop11[[#This Row],[Okvirna količina]]</f>
        <v>0</v>
      </c>
      <c r="U78" s="307"/>
    </row>
    <row r="79" spans="1:21" s="54" customFormat="1" ht="24">
      <c r="A79" s="154" t="s">
        <v>70</v>
      </c>
      <c r="B79" s="162" t="s">
        <v>675</v>
      </c>
      <c r="C79" s="154">
        <v>125</v>
      </c>
      <c r="D79" s="154" t="s">
        <v>157</v>
      </c>
      <c r="E79" s="125"/>
      <c r="F79" s="126">
        <v>8</v>
      </c>
      <c r="G79" s="165" t="s">
        <v>93</v>
      </c>
      <c r="H7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79" s="126" t="str">
        <f>IF(Sklop11[[#This Row],[ZAHTEVANA SHEMA KAKOVOSTI]]&lt;&gt;"",Sklop11[[#This Row],[Preračunana masa/volumen/kos na enoto kg]],"")</f>
        <v/>
      </c>
      <c r="J79" s="155"/>
      <c r="K79" s="159"/>
      <c r="L79" s="159"/>
      <c r="M79" s="160"/>
      <c r="N79" s="156"/>
      <c r="O79" s="156"/>
      <c r="P79" s="157"/>
      <c r="Q79" s="156">
        <f>+Sklop11[[#This Row],[cena/enota brez DDV v EUR]]*Sklop11[[#This Row],[Stopnja DDV (%)]]</f>
        <v>0</v>
      </c>
      <c r="R79" s="156">
        <f>+Sklop11[[#This Row],[cena/enota brez DDV v EUR]]+Sklop11[[#This Row],[Davek (EUR)]]</f>
        <v>0</v>
      </c>
      <c r="S79" s="156">
        <f>+Sklop11[[#This Row],[cena/enota brez DDV v EUR]]*Sklop11[[#This Row],[Okvirna količina]]</f>
        <v>0</v>
      </c>
      <c r="T79" s="156">
        <f>+Sklop11[[#This Row],[Končna cena/enoto mere (EUR) z DDV]]*Sklop11[[#This Row],[Okvirna količina]]</f>
        <v>0</v>
      </c>
      <c r="U79" s="307"/>
    </row>
    <row r="80" spans="1:21" s="54" customFormat="1" ht="24">
      <c r="A80" s="154" t="s">
        <v>71</v>
      </c>
      <c r="B80" s="162" t="s">
        <v>676</v>
      </c>
      <c r="C80" s="154">
        <v>125</v>
      </c>
      <c r="D80" s="154" t="s">
        <v>157</v>
      </c>
      <c r="E80" s="125"/>
      <c r="F80" s="126">
        <v>8</v>
      </c>
      <c r="G80" s="165" t="s">
        <v>93</v>
      </c>
      <c r="H8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0" s="126" t="str">
        <f>IF(Sklop11[[#This Row],[ZAHTEVANA SHEMA KAKOVOSTI]]&lt;&gt;"",Sklop11[[#This Row],[Preračunana masa/volumen/kos na enoto kg]],"")</f>
        <v/>
      </c>
      <c r="J80" s="155"/>
      <c r="K80" s="159"/>
      <c r="L80" s="159"/>
      <c r="M80" s="160"/>
      <c r="N80" s="156"/>
      <c r="O80" s="156"/>
      <c r="P80" s="157"/>
      <c r="Q80" s="156">
        <f>+Sklop11[[#This Row],[cena/enota brez DDV v EUR]]*Sklop11[[#This Row],[Stopnja DDV (%)]]</f>
        <v>0</v>
      </c>
      <c r="R80" s="156">
        <f>+Sklop11[[#This Row],[cena/enota brez DDV v EUR]]+Sklop11[[#This Row],[Davek (EUR)]]</f>
        <v>0</v>
      </c>
      <c r="S80" s="156">
        <f>+Sklop11[[#This Row],[cena/enota brez DDV v EUR]]*Sklop11[[#This Row],[Okvirna količina]]</f>
        <v>0</v>
      </c>
      <c r="T80" s="156">
        <f>+Sklop11[[#This Row],[Končna cena/enoto mere (EUR) z DDV]]*Sklop11[[#This Row],[Okvirna količina]]</f>
        <v>0</v>
      </c>
      <c r="U80" s="307"/>
    </row>
    <row r="81" spans="1:21" s="54" customFormat="1" ht="12">
      <c r="A81" s="154" t="s">
        <v>72</v>
      </c>
      <c r="B81" s="162" t="s">
        <v>677</v>
      </c>
      <c r="C81" s="154">
        <v>100</v>
      </c>
      <c r="D81" s="154" t="s">
        <v>157</v>
      </c>
      <c r="E81" s="125" t="s">
        <v>663</v>
      </c>
      <c r="F81" s="126">
        <v>1500</v>
      </c>
      <c r="G81" s="165" t="s">
        <v>93</v>
      </c>
      <c r="H8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81" s="126">
        <f>IF(Sklop11[[#This Row],[ZAHTEVANA SHEMA KAKOVOSTI]]&lt;&gt;"",Sklop11[[#This Row],[Preračunana masa/volumen/kos na enoto kg]],"")</f>
        <v>150</v>
      </c>
      <c r="J81" s="155"/>
      <c r="K81" s="159"/>
      <c r="L81" s="159"/>
      <c r="M81" s="160"/>
      <c r="N81" s="156"/>
      <c r="O81" s="156"/>
      <c r="P81" s="157"/>
      <c r="Q81" s="156">
        <f>+Sklop11[[#This Row],[cena/enota brez DDV v EUR]]*Sklop11[[#This Row],[Stopnja DDV (%)]]</f>
        <v>0</v>
      </c>
      <c r="R81" s="156">
        <f>+Sklop11[[#This Row],[cena/enota brez DDV v EUR]]+Sklop11[[#This Row],[Davek (EUR)]]</f>
        <v>0</v>
      </c>
      <c r="S81" s="156">
        <f>+Sklop11[[#This Row],[cena/enota brez DDV v EUR]]*Sklop11[[#This Row],[Okvirna količina]]</f>
        <v>0</v>
      </c>
      <c r="T81" s="156">
        <f>+Sklop11[[#This Row],[Končna cena/enoto mere (EUR) z DDV]]*Sklop11[[#This Row],[Okvirna količina]]</f>
        <v>0</v>
      </c>
      <c r="U81" s="307"/>
    </row>
    <row r="82" spans="1:21" s="54" customFormat="1" ht="12">
      <c r="A82" s="154" t="s">
        <v>73</v>
      </c>
      <c r="B82" s="162" t="s">
        <v>678</v>
      </c>
      <c r="C82" s="154">
        <v>375</v>
      </c>
      <c r="D82" s="154" t="s">
        <v>157</v>
      </c>
      <c r="E82" s="125"/>
      <c r="F82" s="126">
        <v>6</v>
      </c>
      <c r="G82" s="165" t="s">
        <v>93</v>
      </c>
      <c r="H8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82" s="126" t="str">
        <f>IF(Sklop11[[#This Row],[ZAHTEVANA SHEMA KAKOVOSTI]]&lt;&gt;"",Sklop11[[#This Row],[Preračunana masa/volumen/kos na enoto kg]],"")</f>
        <v/>
      </c>
      <c r="J82" s="155"/>
      <c r="K82" s="159"/>
      <c r="L82" s="159"/>
      <c r="M82" s="160"/>
      <c r="N82" s="156"/>
      <c r="O82" s="156"/>
      <c r="P82" s="157"/>
      <c r="Q82" s="156">
        <f>+Sklop11[[#This Row],[cena/enota brez DDV v EUR]]*Sklop11[[#This Row],[Stopnja DDV (%)]]</f>
        <v>0</v>
      </c>
      <c r="R82" s="156">
        <f>+Sklop11[[#This Row],[cena/enota brez DDV v EUR]]+Sklop11[[#This Row],[Davek (EUR)]]</f>
        <v>0</v>
      </c>
      <c r="S82" s="156">
        <f>+Sklop11[[#This Row],[cena/enota brez DDV v EUR]]*Sklop11[[#This Row],[Okvirna količina]]</f>
        <v>0</v>
      </c>
      <c r="T82" s="156">
        <f>+Sklop11[[#This Row],[Končna cena/enoto mere (EUR) z DDV]]*Sklop11[[#This Row],[Okvirna količina]]</f>
        <v>0</v>
      </c>
      <c r="U82" s="307"/>
    </row>
    <row r="83" spans="1:21" s="54" customFormat="1" ht="12">
      <c r="A83" s="154" t="s">
        <v>74</v>
      </c>
      <c r="B83" s="162" t="s">
        <v>679</v>
      </c>
      <c r="C83" s="154">
        <v>250</v>
      </c>
      <c r="D83" s="154" t="s">
        <v>157</v>
      </c>
      <c r="E83" s="125"/>
      <c r="F83" s="126">
        <v>6</v>
      </c>
      <c r="G83" s="165" t="s">
        <v>93</v>
      </c>
      <c r="H8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83" s="126" t="str">
        <f>IF(Sklop11[[#This Row],[ZAHTEVANA SHEMA KAKOVOSTI]]&lt;&gt;"",Sklop11[[#This Row],[Preračunana masa/volumen/kos na enoto kg]],"")</f>
        <v/>
      </c>
      <c r="J83" s="155"/>
      <c r="K83" s="159"/>
      <c r="L83" s="159"/>
      <c r="M83" s="160"/>
      <c r="N83" s="156"/>
      <c r="O83" s="156"/>
      <c r="P83" s="157"/>
      <c r="Q83" s="156">
        <f>+Sklop11[[#This Row],[cena/enota brez DDV v EUR]]*Sklop11[[#This Row],[Stopnja DDV (%)]]</f>
        <v>0</v>
      </c>
      <c r="R83" s="156">
        <f>+Sklop11[[#This Row],[cena/enota brez DDV v EUR]]+Sklop11[[#This Row],[Davek (EUR)]]</f>
        <v>0</v>
      </c>
      <c r="S83" s="156">
        <f>+Sklop11[[#This Row],[cena/enota brez DDV v EUR]]*Sklop11[[#This Row],[Okvirna količina]]</f>
        <v>0</v>
      </c>
      <c r="T83" s="156">
        <f>+Sklop11[[#This Row],[Končna cena/enoto mere (EUR) z DDV]]*Sklop11[[#This Row],[Okvirna količina]]</f>
        <v>0</v>
      </c>
      <c r="U83" s="307"/>
    </row>
    <row r="84" spans="1:21" s="54" customFormat="1" ht="12">
      <c r="A84" s="154" t="s">
        <v>75</v>
      </c>
      <c r="B84" s="162" t="s">
        <v>680</v>
      </c>
      <c r="C84" s="154">
        <v>500</v>
      </c>
      <c r="D84" s="154" t="s">
        <v>157</v>
      </c>
      <c r="E84" s="125"/>
      <c r="F84" s="126">
        <v>5</v>
      </c>
      <c r="G84" s="165" t="s">
        <v>93</v>
      </c>
      <c r="H8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84" s="126" t="str">
        <f>IF(Sklop11[[#This Row],[ZAHTEVANA SHEMA KAKOVOSTI]]&lt;&gt;"",Sklop11[[#This Row],[Preračunana masa/volumen/kos na enoto kg]],"")</f>
        <v/>
      </c>
      <c r="J84" s="155"/>
      <c r="K84" s="159"/>
      <c r="L84" s="159"/>
      <c r="M84" s="160"/>
      <c r="N84" s="156"/>
      <c r="O84" s="156"/>
      <c r="P84" s="157"/>
      <c r="Q84" s="156">
        <f>+Sklop11[[#This Row],[cena/enota brez DDV v EUR]]*Sklop11[[#This Row],[Stopnja DDV (%)]]</f>
        <v>0</v>
      </c>
      <c r="R84" s="156">
        <f>+Sklop11[[#This Row],[cena/enota brez DDV v EUR]]+Sklop11[[#This Row],[Davek (EUR)]]</f>
        <v>0</v>
      </c>
      <c r="S84" s="156">
        <f>+Sklop11[[#This Row],[cena/enota brez DDV v EUR]]*Sklop11[[#This Row],[Okvirna količina]]</f>
        <v>0</v>
      </c>
      <c r="T84" s="156">
        <f>+Sklop11[[#This Row],[Končna cena/enoto mere (EUR) z DDV]]*Sklop11[[#This Row],[Okvirna količina]]</f>
        <v>0</v>
      </c>
      <c r="U84" s="307"/>
    </row>
    <row r="85" spans="1:21" s="54" customFormat="1" ht="12">
      <c r="A85" s="154" t="s">
        <v>76</v>
      </c>
      <c r="B85" s="162" t="s">
        <v>681</v>
      </c>
      <c r="C85" s="154">
        <v>500</v>
      </c>
      <c r="D85" s="154" t="s">
        <v>157</v>
      </c>
      <c r="E85" s="125"/>
      <c r="F85" s="126">
        <v>5</v>
      </c>
      <c r="G85" s="165" t="s">
        <v>93</v>
      </c>
      <c r="H8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85" s="126" t="str">
        <f>IF(Sklop11[[#This Row],[ZAHTEVANA SHEMA KAKOVOSTI]]&lt;&gt;"",Sklop11[[#This Row],[Preračunana masa/volumen/kos na enoto kg]],"")</f>
        <v/>
      </c>
      <c r="J85" s="155"/>
      <c r="K85" s="159"/>
      <c r="L85" s="159"/>
      <c r="M85" s="160"/>
      <c r="N85" s="156"/>
      <c r="O85" s="156"/>
      <c r="P85" s="157"/>
      <c r="Q85" s="156">
        <f>+Sklop11[[#This Row],[cena/enota brez DDV v EUR]]*Sklop11[[#This Row],[Stopnja DDV (%)]]</f>
        <v>0</v>
      </c>
      <c r="R85" s="156">
        <f>+Sklop11[[#This Row],[cena/enota brez DDV v EUR]]+Sklop11[[#This Row],[Davek (EUR)]]</f>
        <v>0</v>
      </c>
      <c r="S85" s="156">
        <f>+Sklop11[[#This Row],[cena/enota brez DDV v EUR]]*Sklop11[[#This Row],[Okvirna količina]]</f>
        <v>0</v>
      </c>
      <c r="T85" s="156">
        <f>+Sklop11[[#This Row],[Končna cena/enoto mere (EUR) z DDV]]*Sklop11[[#This Row],[Okvirna količina]]</f>
        <v>0</v>
      </c>
      <c r="U85" s="307"/>
    </row>
    <row r="86" spans="1:21" s="54" customFormat="1" ht="12">
      <c r="A86" s="154" t="s">
        <v>77</v>
      </c>
      <c r="B86" s="162" t="s">
        <v>682</v>
      </c>
      <c r="C86" s="154">
        <v>500</v>
      </c>
      <c r="D86" s="154" t="s">
        <v>157</v>
      </c>
      <c r="E86" s="125"/>
      <c r="F86" s="126">
        <v>4</v>
      </c>
      <c r="G86" s="165" t="s">
        <v>93</v>
      </c>
      <c r="H8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86" s="126" t="str">
        <f>IF(Sklop11[[#This Row],[ZAHTEVANA SHEMA KAKOVOSTI]]&lt;&gt;"",Sklop11[[#This Row],[Preračunana masa/volumen/kos na enoto kg]],"")</f>
        <v/>
      </c>
      <c r="J86" s="155"/>
      <c r="K86" s="159"/>
      <c r="L86" s="159"/>
      <c r="M86" s="160"/>
      <c r="N86" s="156"/>
      <c r="O86" s="156"/>
      <c r="P86" s="157"/>
      <c r="Q86" s="156">
        <f>+Sklop11[[#This Row],[cena/enota brez DDV v EUR]]*Sklop11[[#This Row],[Stopnja DDV (%)]]</f>
        <v>0</v>
      </c>
      <c r="R86" s="156">
        <f>+Sklop11[[#This Row],[cena/enota brez DDV v EUR]]+Sklop11[[#This Row],[Davek (EUR)]]</f>
        <v>0</v>
      </c>
      <c r="S86" s="156">
        <f>+Sklop11[[#This Row],[cena/enota brez DDV v EUR]]*Sklop11[[#This Row],[Okvirna količina]]</f>
        <v>0</v>
      </c>
      <c r="T86" s="156">
        <f>+Sklop11[[#This Row],[Končna cena/enoto mere (EUR) z DDV]]*Sklop11[[#This Row],[Okvirna količina]]</f>
        <v>0</v>
      </c>
      <c r="U86" s="307"/>
    </row>
    <row r="87" spans="1:21" s="54" customFormat="1" ht="12">
      <c r="A87" s="154" t="s">
        <v>78</v>
      </c>
      <c r="B87" s="162" t="s">
        <v>683</v>
      </c>
      <c r="C87" s="154">
        <v>250</v>
      </c>
      <c r="D87" s="154" t="s">
        <v>157</v>
      </c>
      <c r="E87" s="125"/>
      <c r="F87" s="126">
        <v>5</v>
      </c>
      <c r="G87" s="165" t="s">
        <v>93</v>
      </c>
      <c r="H8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87" s="126" t="str">
        <f>IF(Sklop11[[#This Row],[ZAHTEVANA SHEMA KAKOVOSTI]]&lt;&gt;"",Sklop11[[#This Row],[Preračunana masa/volumen/kos na enoto kg]],"")</f>
        <v/>
      </c>
      <c r="J87" s="155"/>
      <c r="K87" s="159"/>
      <c r="L87" s="159"/>
      <c r="M87" s="160"/>
      <c r="N87" s="156"/>
      <c r="O87" s="156"/>
      <c r="P87" s="157"/>
      <c r="Q87" s="156">
        <f>+Sklop11[[#This Row],[cena/enota brez DDV v EUR]]*Sklop11[[#This Row],[Stopnja DDV (%)]]</f>
        <v>0</v>
      </c>
      <c r="R87" s="156">
        <f>+Sklop11[[#This Row],[cena/enota brez DDV v EUR]]+Sklop11[[#This Row],[Davek (EUR)]]</f>
        <v>0</v>
      </c>
      <c r="S87" s="156">
        <f>+Sklop11[[#This Row],[cena/enota brez DDV v EUR]]*Sklop11[[#This Row],[Okvirna količina]]</f>
        <v>0</v>
      </c>
      <c r="T87" s="156">
        <f>+Sklop11[[#This Row],[Končna cena/enoto mere (EUR) z DDV]]*Sklop11[[#This Row],[Okvirna količina]]</f>
        <v>0</v>
      </c>
      <c r="U87" s="307"/>
    </row>
    <row r="88" spans="1:21" s="54" customFormat="1" ht="12">
      <c r="A88" s="154" t="s">
        <v>79</v>
      </c>
      <c r="B88" s="162" t="s">
        <v>684</v>
      </c>
      <c r="C88" s="154">
        <v>500</v>
      </c>
      <c r="D88" s="154" t="s">
        <v>157</v>
      </c>
      <c r="E88" s="125"/>
      <c r="F88" s="126">
        <v>6</v>
      </c>
      <c r="G88" s="165" t="s">
        <v>93</v>
      </c>
      <c r="H8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88" s="126" t="str">
        <f>IF(Sklop11[[#This Row],[ZAHTEVANA SHEMA KAKOVOSTI]]&lt;&gt;"",Sklop11[[#This Row],[Preračunana masa/volumen/kos na enoto kg]],"")</f>
        <v/>
      </c>
      <c r="J88" s="155"/>
      <c r="K88" s="159"/>
      <c r="L88" s="159"/>
      <c r="M88" s="160"/>
      <c r="N88" s="156"/>
      <c r="O88" s="156"/>
      <c r="P88" s="157"/>
      <c r="Q88" s="156">
        <f>+Sklop11[[#This Row],[cena/enota brez DDV v EUR]]*Sklop11[[#This Row],[Stopnja DDV (%)]]</f>
        <v>0</v>
      </c>
      <c r="R88" s="156">
        <f>+Sklop11[[#This Row],[cena/enota brez DDV v EUR]]+Sklop11[[#This Row],[Davek (EUR)]]</f>
        <v>0</v>
      </c>
      <c r="S88" s="156">
        <f>+Sklop11[[#This Row],[cena/enota brez DDV v EUR]]*Sklop11[[#This Row],[Okvirna količina]]</f>
        <v>0</v>
      </c>
      <c r="T88" s="156">
        <f>+Sklop11[[#This Row],[Končna cena/enoto mere (EUR) z DDV]]*Sklop11[[#This Row],[Okvirna količina]]</f>
        <v>0</v>
      </c>
      <c r="U88" s="307"/>
    </row>
    <row r="89" spans="1:21" s="54" customFormat="1" ht="24">
      <c r="A89" s="154" t="s">
        <v>80</v>
      </c>
      <c r="B89" s="162" t="s">
        <v>685</v>
      </c>
      <c r="C89" s="154">
        <v>36</v>
      </c>
      <c r="D89" s="154" t="s">
        <v>157</v>
      </c>
      <c r="E89" s="125"/>
      <c r="F89" s="126">
        <v>6</v>
      </c>
      <c r="G89" s="165" t="s">
        <v>93</v>
      </c>
      <c r="H8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0.21599999999999997</v>
      </c>
      <c r="I89" s="126" t="str">
        <f>IF(Sklop11[[#This Row],[ZAHTEVANA SHEMA KAKOVOSTI]]&lt;&gt;"",Sklop11[[#This Row],[Preračunana masa/volumen/kos na enoto kg]],"")</f>
        <v/>
      </c>
      <c r="J89" s="155"/>
      <c r="K89" s="159"/>
      <c r="L89" s="159"/>
      <c r="M89" s="160"/>
      <c r="N89" s="156"/>
      <c r="O89" s="156"/>
      <c r="P89" s="157"/>
      <c r="Q89" s="156">
        <f>+Sklop11[[#This Row],[cena/enota brez DDV v EUR]]*Sklop11[[#This Row],[Stopnja DDV (%)]]</f>
        <v>0</v>
      </c>
      <c r="R89" s="156">
        <f>+Sklop11[[#This Row],[cena/enota brez DDV v EUR]]+Sklop11[[#This Row],[Davek (EUR)]]</f>
        <v>0</v>
      </c>
      <c r="S89" s="156">
        <f>+Sklop11[[#This Row],[cena/enota brez DDV v EUR]]*Sklop11[[#This Row],[Okvirna količina]]</f>
        <v>0</v>
      </c>
      <c r="T89" s="156">
        <f>+Sklop11[[#This Row],[Končna cena/enoto mere (EUR) z DDV]]*Sklop11[[#This Row],[Okvirna količina]]</f>
        <v>0</v>
      </c>
      <c r="U89" s="307"/>
    </row>
    <row r="90" spans="1:21" s="54" customFormat="1" ht="24">
      <c r="A90" s="154" t="s">
        <v>81</v>
      </c>
      <c r="B90" s="162" t="s">
        <v>686</v>
      </c>
      <c r="C90" s="154">
        <v>46</v>
      </c>
      <c r="D90" s="154" t="s">
        <v>157</v>
      </c>
      <c r="E90" s="125"/>
      <c r="F90" s="126">
        <v>6</v>
      </c>
      <c r="G90" s="165" t="s">
        <v>93</v>
      </c>
      <c r="H9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0.27600000000000002</v>
      </c>
      <c r="I90" s="126" t="str">
        <f>IF(Sklop11[[#This Row],[ZAHTEVANA SHEMA KAKOVOSTI]]&lt;&gt;"",Sklop11[[#This Row],[Preračunana masa/volumen/kos na enoto kg]],"")</f>
        <v/>
      </c>
      <c r="J90" s="155"/>
      <c r="K90" s="159"/>
      <c r="L90" s="159"/>
      <c r="M90" s="160"/>
      <c r="N90" s="156"/>
      <c r="O90" s="156"/>
      <c r="P90" s="157"/>
      <c r="Q90" s="156">
        <f>+Sklop11[[#This Row],[cena/enota brez DDV v EUR]]*Sklop11[[#This Row],[Stopnja DDV (%)]]</f>
        <v>0</v>
      </c>
      <c r="R90" s="156">
        <f>+Sklop11[[#This Row],[cena/enota brez DDV v EUR]]+Sklop11[[#This Row],[Davek (EUR)]]</f>
        <v>0</v>
      </c>
      <c r="S90" s="156">
        <f>+Sklop11[[#This Row],[cena/enota brez DDV v EUR]]*Sklop11[[#This Row],[Okvirna količina]]</f>
        <v>0</v>
      </c>
      <c r="T90" s="156">
        <f>+Sklop11[[#This Row],[Končna cena/enoto mere (EUR) z DDV]]*Sklop11[[#This Row],[Okvirna količina]]</f>
        <v>0</v>
      </c>
      <c r="U90" s="307"/>
    </row>
    <row r="91" spans="1:21" s="54" customFormat="1" ht="24">
      <c r="A91" s="154" t="s">
        <v>82</v>
      </c>
      <c r="B91" s="162" t="s">
        <v>687</v>
      </c>
      <c r="C91" s="154">
        <v>250</v>
      </c>
      <c r="D91" s="154" t="s">
        <v>157</v>
      </c>
      <c r="E91" s="125"/>
      <c r="F91" s="126">
        <v>70</v>
      </c>
      <c r="G91" s="165" t="s">
        <v>93</v>
      </c>
      <c r="H9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17.5</v>
      </c>
      <c r="I91" s="126" t="str">
        <f>IF(Sklop11[[#This Row],[ZAHTEVANA SHEMA KAKOVOSTI]]&lt;&gt;"",Sklop11[[#This Row],[Preračunana masa/volumen/kos na enoto kg]],"")</f>
        <v/>
      </c>
      <c r="J91" s="155"/>
      <c r="K91" s="159"/>
      <c r="L91" s="159"/>
      <c r="M91" s="160"/>
      <c r="N91" s="156"/>
      <c r="O91" s="156"/>
      <c r="P91" s="157"/>
      <c r="Q91" s="156">
        <f>+Sklop11[[#This Row],[cena/enota brez DDV v EUR]]*Sklop11[[#This Row],[Stopnja DDV (%)]]</f>
        <v>0</v>
      </c>
      <c r="R91" s="156">
        <f>+Sklop11[[#This Row],[cena/enota brez DDV v EUR]]+Sklop11[[#This Row],[Davek (EUR)]]</f>
        <v>0</v>
      </c>
      <c r="S91" s="156">
        <f>+Sklop11[[#This Row],[cena/enota brez DDV v EUR]]*Sklop11[[#This Row],[Okvirna količina]]</f>
        <v>0</v>
      </c>
      <c r="T91" s="156">
        <f>+Sklop11[[#This Row],[Končna cena/enoto mere (EUR) z DDV]]*Sklop11[[#This Row],[Okvirna količina]]</f>
        <v>0</v>
      </c>
      <c r="U91" s="307"/>
    </row>
    <row r="92" spans="1:21" s="54" customFormat="1" ht="24">
      <c r="A92" s="154" t="s">
        <v>83</v>
      </c>
      <c r="B92" s="162" t="s">
        <v>688</v>
      </c>
      <c r="C92" s="154">
        <v>300</v>
      </c>
      <c r="D92" s="154" t="s">
        <v>157</v>
      </c>
      <c r="E92" s="125"/>
      <c r="F92" s="126">
        <v>30</v>
      </c>
      <c r="G92" s="165" t="s">
        <v>93</v>
      </c>
      <c r="H9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92" s="126" t="str">
        <f>IF(Sklop11[[#This Row],[ZAHTEVANA SHEMA KAKOVOSTI]]&lt;&gt;"",Sklop11[[#This Row],[Preračunana masa/volumen/kos na enoto kg]],"")</f>
        <v/>
      </c>
      <c r="J92" s="155"/>
      <c r="K92" s="159"/>
      <c r="L92" s="159"/>
      <c r="M92" s="160"/>
      <c r="N92" s="156"/>
      <c r="O92" s="156"/>
      <c r="P92" s="157"/>
      <c r="Q92" s="156">
        <f>+Sklop11[[#This Row],[cena/enota brez DDV v EUR]]*Sklop11[[#This Row],[Stopnja DDV (%)]]</f>
        <v>0</v>
      </c>
      <c r="R92" s="156">
        <f>+Sklop11[[#This Row],[cena/enota brez DDV v EUR]]+Sklop11[[#This Row],[Davek (EUR)]]</f>
        <v>0</v>
      </c>
      <c r="S92" s="156">
        <f>+Sklop11[[#This Row],[cena/enota brez DDV v EUR]]*Sklop11[[#This Row],[Okvirna količina]]</f>
        <v>0</v>
      </c>
      <c r="T92" s="156">
        <f>+Sklop11[[#This Row],[Končna cena/enoto mere (EUR) z DDV]]*Sklop11[[#This Row],[Okvirna količina]]</f>
        <v>0</v>
      </c>
      <c r="U92" s="307"/>
    </row>
    <row r="93" spans="1:21" s="54" customFormat="1" ht="12">
      <c r="A93" s="154" t="s">
        <v>84</v>
      </c>
      <c r="B93" s="162" t="s">
        <v>689</v>
      </c>
      <c r="C93" s="154">
        <v>170</v>
      </c>
      <c r="D93" s="154" t="s">
        <v>157</v>
      </c>
      <c r="E93" s="125"/>
      <c r="F93" s="126">
        <v>30</v>
      </c>
      <c r="G93" s="165" t="s">
        <v>93</v>
      </c>
      <c r="H9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5.1000000000000005</v>
      </c>
      <c r="I93" s="126" t="str">
        <f>IF(Sklop11[[#This Row],[ZAHTEVANA SHEMA KAKOVOSTI]]&lt;&gt;"",Sklop11[[#This Row],[Preračunana masa/volumen/kos na enoto kg]],"")</f>
        <v/>
      </c>
      <c r="J93" s="155"/>
      <c r="K93" s="159"/>
      <c r="L93" s="159"/>
      <c r="M93" s="160"/>
      <c r="N93" s="156"/>
      <c r="O93" s="156"/>
      <c r="P93" s="157"/>
      <c r="Q93" s="156">
        <f>+Sklop11[[#This Row],[cena/enota brez DDV v EUR]]*Sklop11[[#This Row],[Stopnja DDV (%)]]</f>
        <v>0</v>
      </c>
      <c r="R93" s="156">
        <f>+Sklop11[[#This Row],[cena/enota brez DDV v EUR]]+Sklop11[[#This Row],[Davek (EUR)]]</f>
        <v>0</v>
      </c>
      <c r="S93" s="156">
        <f>+Sklop11[[#This Row],[cena/enota brez DDV v EUR]]*Sklop11[[#This Row],[Okvirna količina]]</f>
        <v>0</v>
      </c>
      <c r="T93" s="156">
        <f>+Sklop11[[#This Row],[Končna cena/enoto mere (EUR) z DDV]]*Sklop11[[#This Row],[Okvirna količina]]</f>
        <v>0</v>
      </c>
      <c r="U93" s="307"/>
    </row>
    <row r="94" spans="1:21" s="54" customFormat="1" ht="12">
      <c r="A94" s="154" t="s">
        <v>85</v>
      </c>
      <c r="B94" s="162" t="s">
        <v>690</v>
      </c>
      <c r="C94" s="154">
        <v>220</v>
      </c>
      <c r="D94" s="154" t="s">
        <v>157</v>
      </c>
      <c r="E94" s="125"/>
      <c r="F94" s="126">
        <v>50</v>
      </c>
      <c r="G94" s="165" t="s">
        <v>93</v>
      </c>
      <c r="H9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</v>
      </c>
      <c r="I94" s="126" t="str">
        <f>IF(Sklop11[[#This Row],[ZAHTEVANA SHEMA KAKOVOSTI]]&lt;&gt;"",Sklop11[[#This Row],[Preračunana masa/volumen/kos na enoto kg]],"")</f>
        <v/>
      </c>
      <c r="J94" s="155"/>
      <c r="K94" s="159"/>
      <c r="L94" s="159"/>
      <c r="M94" s="160"/>
      <c r="N94" s="156"/>
      <c r="O94" s="156"/>
      <c r="P94" s="157"/>
      <c r="Q94" s="156">
        <f>+Sklop11[[#This Row],[cena/enota brez DDV v EUR]]*Sklop11[[#This Row],[Stopnja DDV (%)]]</f>
        <v>0</v>
      </c>
      <c r="R94" s="156">
        <f>+Sklop11[[#This Row],[cena/enota brez DDV v EUR]]+Sklop11[[#This Row],[Davek (EUR)]]</f>
        <v>0</v>
      </c>
      <c r="S94" s="156">
        <f>+Sklop11[[#This Row],[cena/enota brez DDV v EUR]]*Sklop11[[#This Row],[Okvirna količina]]</f>
        <v>0</v>
      </c>
      <c r="T94" s="156">
        <f>+Sklop11[[#This Row],[Končna cena/enoto mere (EUR) z DDV]]*Sklop11[[#This Row],[Okvirna količina]]</f>
        <v>0</v>
      </c>
      <c r="U94" s="307"/>
    </row>
    <row r="95" spans="1:21" s="54" customFormat="1" ht="24">
      <c r="A95" s="154" t="s">
        <v>86</v>
      </c>
      <c r="B95" s="162" t="s">
        <v>691</v>
      </c>
      <c r="C95" s="154">
        <v>200</v>
      </c>
      <c r="D95" s="154" t="s">
        <v>157</v>
      </c>
      <c r="E95" s="125"/>
      <c r="F95" s="126">
        <v>50</v>
      </c>
      <c r="G95" s="165" t="s">
        <v>93</v>
      </c>
      <c r="H9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5" s="126" t="str">
        <f>IF(Sklop11[[#This Row],[ZAHTEVANA SHEMA KAKOVOSTI]]&lt;&gt;"",Sklop11[[#This Row],[Preračunana masa/volumen/kos na enoto kg]],"")</f>
        <v/>
      </c>
      <c r="J95" s="155"/>
      <c r="K95" s="159"/>
      <c r="L95" s="159"/>
      <c r="M95" s="160"/>
      <c r="N95" s="156"/>
      <c r="O95" s="156"/>
      <c r="P95" s="157"/>
      <c r="Q95" s="156">
        <f>+Sklop11[[#This Row],[cena/enota brez DDV v EUR]]*Sklop11[[#This Row],[Stopnja DDV (%)]]</f>
        <v>0</v>
      </c>
      <c r="R95" s="156">
        <f>+Sklop11[[#This Row],[cena/enota brez DDV v EUR]]+Sklop11[[#This Row],[Davek (EUR)]]</f>
        <v>0</v>
      </c>
      <c r="S95" s="156">
        <f>+Sklop11[[#This Row],[cena/enota brez DDV v EUR]]*Sklop11[[#This Row],[Okvirna količina]]</f>
        <v>0</v>
      </c>
      <c r="T95" s="156">
        <f>+Sklop11[[#This Row],[Končna cena/enoto mere (EUR) z DDV]]*Sklop11[[#This Row],[Okvirna količina]]</f>
        <v>0</v>
      </c>
      <c r="U95" s="307"/>
    </row>
    <row r="96" spans="1:21" s="54" customFormat="1" ht="12">
      <c r="A96" s="154" t="s">
        <v>87</v>
      </c>
      <c r="B96" s="162" t="s">
        <v>692</v>
      </c>
      <c r="C96" s="154">
        <v>20</v>
      </c>
      <c r="D96" s="154" t="s">
        <v>157</v>
      </c>
      <c r="E96" s="125"/>
      <c r="F96" s="126">
        <v>20</v>
      </c>
      <c r="G96" s="165" t="s">
        <v>93</v>
      </c>
      <c r="H9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I96" s="126" t="str">
        <f>IF(Sklop11[[#This Row],[ZAHTEVANA SHEMA KAKOVOSTI]]&lt;&gt;"",Sklop11[[#This Row],[Preračunana masa/volumen/kos na enoto kg]],"")</f>
        <v/>
      </c>
      <c r="J96" s="155"/>
      <c r="K96" s="159"/>
      <c r="L96" s="159"/>
      <c r="M96" s="160"/>
      <c r="N96" s="156"/>
      <c r="O96" s="156"/>
      <c r="P96" s="157"/>
      <c r="Q96" s="156">
        <f>+Sklop11[[#This Row],[cena/enota brez DDV v EUR]]*Sklop11[[#This Row],[Stopnja DDV (%)]]</f>
        <v>0</v>
      </c>
      <c r="R96" s="156">
        <f>+Sklop11[[#This Row],[cena/enota brez DDV v EUR]]+Sklop11[[#This Row],[Davek (EUR)]]</f>
        <v>0</v>
      </c>
      <c r="S96" s="156">
        <f>+Sklop11[[#This Row],[cena/enota brez DDV v EUR]]*Sklop11[[#This Row],[Okvirna količina]]</f>
        <v>0</v>
      </c>
      <c r="T96" s="156">
        <f>+Sklop11[[#This Row],[Končna cena/enoto mere (EUR) z DDV]]*Sklop11[[#This Row],[Okvirna količina]]</f>
        <v>0</v>
      </c>
      <c r="U96" s="307"/>
    </row>
    <row r="97" spans="1:21" s="54" customFormat="1" ht="12">
      <c r="A97" s="154" t="s">
        <v>88</v>
      </c>
      <c r="B97" s="162" t="s">
        <v>693</v>
      </c>
      <c r="C97" s="154">
        <v>175</v>
      </c>
      <c r="D97" s="154" t="s">
        <v>157</v>
      </c>
      <c r="E97" s="125"/>
      <c r="F97" s="126">
        <v>10</v>
      </c>
      <c r="G97" s="165" t="s">
        <v>93</v>
      </c>
      <c r="H9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97" s="126" t="str">
        <f>IF(Sklop11[[#This Row],[ZAHTEVANA SHEMA KAKOVOSTI]]&lt;&gt;"",Sklop11[[#This Row],[Preračunana masa/volumen/kos na enoto kg]],"")</f>
        <v/>
      </c>
      <c r="J97" s="155"/>
      <c r="K97" s="159"/>
      <c r="L97" s="159"/>
      <c r="M97" s="160"/>
      <c r="N97" s="156"/>
      <c r="O97" s="156"/>
      <c r="P97" s="157"/>
      <c r="Q97" s="156">
        <f>+Sklop11[[#This Row],[cena/enota brez DDV v EUR]]*Sklop11[[#This Row],[Stopnja DDV (%)]]</f>
        <v>0</v>
      </c>
      <c r="R97" s="156">
        <f>+Sklop11[[#This Row],[cena/enota brez DDV v EUR]]+Sklop11[[#This Row],[Davek (EUR)]]</f>
        <v>0</v>
      </c>
      <c r="S97" s="156">
        <f>+Sklop11[[#This Row],[cena/enota brez DDV v EUR]]*Sklop11[[#This Row],[Okvirna količina]]</f>
        <v>0</v>
      </c>
      <c r="T97" s="156">
        <f>+Sklop11[[#This Row],[Končna cena/enoto mere (EUR) z DDV]]*Sklop11[[#This Row],[Okvirna količina]]</f>
        <v>0</v>
      </c>
      <c r="U97" s="307"/>
    </row>
    <row r="98" spans="1:21" s="54" customFormat="1" ht="12">
      <c r="A98" s="154" t="s">
        <v>89</v>
      </c>
      <c r="B98" s="162" t="s">
        <v>694</v>
      </c>
      <c r="C98" s="154">
        <v>175</v>
      </c>
      <c r="D98" s="154" t="s">
        <v>157</v>
      </c>
      <c r="E98" s="125"/>
      <c r="F98" s="126">
        <v>10</v>
      </c>
      <c r="G98" s="165" t="s">
        <v>93</v>
      </c>
      <c r="H9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98" s="126" t="str">
        <f>IF(Sklop11[[#This Row],[ZAHTEVANA SHEMA KAKOVOSTI]]&lt;&gt;"",Sklop11[[#This Row],[Preračunana masa/volumen/kos na enoto kg]],"")</f>
        <v/>
      </c>
      <c r="J98" s="155"/>
      <c r="K98" s="159"/>
      <c r="L98" s="159"/>
      <c r="M98" s="160"/>
      <c r="N98" s="156"/>
      <c r="O98" s="156"/>
      <c r="P98" s="157"/>
      <c r="Q98" s="156">
        <f>+Sklop11[[#This Row],[cena/enota brez DDV v EUR]]*Sklop11[[#This Row],[Stopnja DDV (%)]]</f>
        <v>0</v>
      </c>
      <c r="R98" s="156">
        <f>+Sklop11[[#This Row],[cena/enota brez DDV v EUR]]+Sklop11[[#This Row],[Davek (EUR)]]</f>
        <v>0</v>
      </c>
      <c r="S98" s="156">
        <f>+Sklop11[[#This Row],[cena/enota brez DDV v EUR]]*Sklop11[[#This Row],[Okvirna količina]]</f>
        <v>0</v>
      </c>
      <c r="T98" s="156">
        <f>+Sklop11[[#This Row],[Končna cena/enoto mere (EUR) z DDV]]*Sklop11[[#This Row],[Okvirna količina]]</f>
        <v>0</v>
      </c>
      <c r="U98" s="307"/>
    </row>
    <row r="99" spans="1:21" s="54" customFormat="1" ht="12">
      <c r="A99" s="154" t="s">
        <v>90</v>
      </c>
      <c r="B99" s="162" t="s">
        <v>695</v>
      </c>
      <c r="C99" s="154">
        <v>175</v>
      </c>
      <c r="D99" s="154" t="s">
        <v>157</v>
      </c>
      <c r="E99" s="125"/>
      <c r="F99" s="126">
        <v>10</v>
      </c>
      <c r="G99" s="165" t="s">
        <v>93</v>
      </c>
      <c r="H9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99" s="126" t="str">
        <f>IF(Sklop11[[#This Row],[ZAHTEVANA SHEMA KAKOVOSTI]]&lt;&gt;"",Sklop11[[#This Row],[Preračunana masa/volumen/kos na enoto kg]],"")</f>
        <v/>
      </c>
      <c r="J99" s="155"/>
      <c r="K99" s="159"/>
      <c r="L99" s="159"/>
      <c r="M99" s="160"/>
      <c r="N99" s="156"/>
      <c r="O99" s="156"/>
      <c r="P99" s="157"/>
      <c r="Q99" s="156">
        <f>+Sklop11[[#This Row],[cena/enota brez DDV v EUR]]*Sklop11[[#This Row],[Stopnja DDV (%)]]</f>
        <v>0</v>
      </c>
      <c r="R99" s="156">
        <f>+Sklop11[[#This Row],[cena/enota brez DDV v EUR]]+Sklop11[[#This Row],[Davek (EUR)]]</f>
        <v>0</v>
      </c>
      <c r="S99" s="156">
        <f>+Sklop11[[#This Row],[cena/enota brez DDV v EUR]]*Sklop11[[#This Row],[Okvirna količina]]</f>
        <v>0</v>
      </c>
      <c r="T99" s="156">
        <f>+Sklop11[[#This Row],[Končna cena/enoto mere (EUR) z DDV]]*Sklop11[[#This Row],[Okvirna količina]]</f>
        <v>0</v>
      </c>
      <c r="U99" s="307"/>
    </row>
    <row r="100" spans="1:21" s="54" customFormat="1" ht="24">
      <c r="A100" s="154" t="s">
        <v>91</v>
      </c>
      <c r="B100" s="162" t="s">
        <v>696</v>
      </c>
      <c r="C100" s="154">
        <v>350</v>
      </c>
      <c r="D100" s="154" t="s">
        <v>157</v>
      </c>
      <c r="E100" s="125"/>
      <c r="F100" s="126">
        <v>5</v>
      </c>
      <c r="G100" s="165" t="s">
        <v>93</v>
      </c>
      <c r="H10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100" s="126" t="str">
        <f>IF(Sklop11[[#This Row],[ZAHTEVANA SHEMA KAKOVOSTI]]&lt;&gt;"",Sklop11[[#This Row],[Preračunana masa/volumen/kos na enoto kg]],"")</f>
        <v/>
      </c>
      <c r="J100" s="155"/>
      <c r="K100" s="159"/>
      <c r="L100" s="159"/>
      <c r="M100" s="160"/>
      <c r="N100" s="156"/>
      <c r="O100" s="156"/>
      <c r="P100" s="157"/>
      <c r="Q100" s="156">
        <f>+Sklop11[[#This Row],[cena/enota brez DDV v EUR]]*Sklop11[[#This Row],[Stopnja DDV (%)]]</f>
        <v>0</v>
      </c>
      <c r="R100" s="156">
        <f>+Sklop11[[#This Row],[cena/enota brez DDV v EUR]]+Sklop11[[#This Row],[Davek (EUR)]]</f>
        <v>0</v>
      </c>
      <c r="S100" s="156">
        <f>+Sklop11[[#This Row],[cena/enota brez DDV v EUR]]*Sklop11[[#This Row],[Okvirna količina]]</f>
        <v>0</v>
      </c>
      <c r="T100" s="156">
        <f>+Sklop11[[#This Row],[Končna cena/enoto mere (EUR) z DDV]]*Sklop11[[#This Row],[Okvirna količina]]</f>
        <v>0</v>
      </c>
      <c r="U100" s="307"/>
    </row>
    <row r="101" spans="1:21" s="54" customFormat="1" ht="24">
      <c r="A101" s="154" t="s">
        <v>92</v>
      </c>
      <c r="B101" s="162" t="s">
        <v>697</v>
      </c>
      <c r="C101" s="154">
        <v>35</v>
      </c>
      <c r="D101" s="154" t="s">
        <v>157</v>
      </c>
      <c r="E101" s="125"/>
      <c r="F101" s="126">
        <v>20</v>
      </c>
      <c r="G101" s="165" t="s">
        <v>93</v>
      </c>
      <c r="H10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0.70000000000000007</v>
      </c>
      <c r="I101" s="126" t="str">
        <f>IF(Sklop11[[#This Row],[ZAHTEVANA SHEMA KAKOVOSTI]]&lt;&gt;"",Sklop11[[#This Row],[Preračunana masa/volumen/kos na enoto kg]],"")</f>
        <v/>
      </c>
      <c r="J101" s="155"/>
      <c r="K101" s="159"/>
      <c r="L101" s="159"/>
      <c r="M101" s="160"/>
      <c r="N101" s="156"/>
      <c r="O101" s="156"/>
      <c r="P101" s="157"/>
      <c r="Q101" s="156">
        <f>+Sklop11[[#This Row],[cena/enota brez DDV v EUR]]*Sklop11[[#This Row],[Stopnja DDV (%)]]</f>
        <v>0</v>
      </c>
      <c r="R101" s="156">
        <f>+Sklop11[[#This Row],[cena/enota brez DDV v EUR]]+Sklop11[[#This Row],[Davek (EUR)]]</f>
        <v>0</v>
      </c>
      <c r="S101" s="156">
        <f>+Sklop11[[#This Row],[cena/enota brez DDV v EUR]]*Sklop11[[#This Row],[Okvirna količina]]</f>
        <v>0</v>
      </c>
      <c r="T101" s="156">
        <f>+Sklop11[[#This Row],[Končna cena/enoto mere (EUR) z DDV]]*Sklop11[[#This Row],[Okvirna količina]]</f>
        <v>0</v>
      </c>
      <c r="U101" s="307"/>
    </row>
    <row r="102" spans="1:21" s="54" customFormat="1" ht="12">
      <c r="A102" s="154" t="s">
        <v>99</v>
      </c>
      <c r="B102" s="162" t="s">
        <v>698</v>
      </c>
      <c r="C102" s="154">
        <v>35</v>
      </c>
      <c r="D102" s="154" t="s">
        <v>157</v>
      </c>
      <c r="E102" s="125"/>
      <c r="F102" s="126">
        <v>20</v>
      </c>
      <c r="G102" s="165" t="s">
        <v>93</v>
      </c>
      <c r="H10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0.70000000000000007</v>
      </c>
      <c r="I102" s="126" t="str">
        <f>IF(Sklop11[[#This Row],[ZAHTEVANA SHEMA KAKOVOSTI]]&lt;&gt;"",Sklop11[[#This Row],[Preračunana masa/volumen/kos na enoto kg]],"")</f>
        <v/>
      </c>
      <c r="J102" s="155"/>
      <c r="K102" s="159"/>
      <c r="L102" s="159"/>
      <c r="M102" s="160"/>
      <c r="N102" s="156"/>
      <c r="O102" s="156"/>
      <c r="P102" s="157"/>
      <c r="Q102" s="156">
        <f>+Sklop11[[#This Row],[cena/enota brez DDV v EUR]]*Sklop11[[#This Row],[Stopnja DDV (%)]]</f>
        <v>0</v>
      </c>
      <c r="R102" s="156">
        <f>+Sklop11[[#This Row],[cena/enota brez DDV v EUR]]+Sklop11[[#This Row],[Davek (EUR)]]</f>
        <v>0</v>
      </c>
      <c r="S102" s="156">
        <f>+Sklop11[[#This Row],[cena/enota brez DDV v EUR]]*Sklop11[[#This Row],[Okvirna količina]]</f>
        <v>0</v>
      </c>
      <c r="T102" s="156">
        <f>+Sklop11[[#This Row],[Končna cena/enoto mere (EUR) z DDV]]*Sklop11[[#This Row],[Okvirna količina]]</f>
        <v>0</v>
      </c>
      <c r="U102" s="307"/>
    </row>
    <row r="103" spans="1:21" s="54" customFormat="1" ht="24">
      <c r="A103" s="154" t="s">
        <v>100</v>
      </c>
      <c r="B103" s="162" t="s">
        <v>699</v>
      </c>
      <c r="C103" s="154">
        <v>35</v>
      </c>
      <c r="D103" s="154" t="s">
        <v>157</v>
      </c>
      <c r="E103" s="125"/>
      <c r="F103" s="126">
        <v>20</v>
      </c>
      <c r="G103" s="165" t="s">
        <v>93</v>
      </c>
      <c r="H10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0.70000000000000007</v>
      </c>
      <c r="I103" s="126" t="str">
        <f>IF(Sklop11[[#This Row],[ZAHTEVANA SHEMA KAKOVOSTI]]&lt;&gt;"",Sklop11[[#This Row],[Preračunana masa/volumen/kos na enoto kg]],"")</f>
        <v/>
      </c>
      <c r="J103" s="155"/>
      <c r="K103" s="159"/>
      <c r="L103" s="159"/>
      <c r="M103" s="160"/>
      <c r="N103" s="156"/>
      <c r="O103" s="156"/>
      <c r="P103" s="157"/>
      <c r="Q103" s="156">
        <f>+Sklop11[[#This Row],[cena/enota brez DDV v EUR]]*Sklop11[[#This Row],[Stopnja DDV (%)]]</f>
        <v>0</v>
      </c>
      <c r="R103" s="156">
        <f>+Sklop11[[#This Row],[cena/enota brez DDV v EUR]]+Sklop11[[#This Row],[Davek (EUR)]]</f>
        <v>0</v>
      </c>
      <c r="S103" s="156">
        <f>+Sklop11[[#This Row],[cena/enota brez DDV v EUR]]*Sklop11[[#This Row],[Okvirna količina]]</f>
        <v>0</v>
      </c>
      <c r="T103" s="156">
        <f>+Sklop11[[#This Row],[Končna cena/enoto mere (EUR) z DDV]]*Sklop11[[#This Row],[Okvirna količina]]</f>
        <v>0</v>
      </c>
      <c r="U103" s="307"/>
    </row>
    <row r="104" spans="1:21" s="54" customFormat="1" ht="24">
      <c r="A104" s="154" t="s">
        <v>101</v>
      </c>
      <c r="B104" s="162" t="s">
        <v>700</v>
      </c>
      <c r="C104" s="154">
        <v>200</v>
      </c>
      <c r="D104" s="154" t="s">
        <v>157</v>
      </c>
      <c r="E104" s="125"/>
      <c r="F104" s="126">
        <v>10</v>
      </c>
      <c r="G104" s="165" t="s">
        <v>93</v>
      </c>
      <c r="H10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4" s="126" t="str">
        <f>IF(Sklop11[[#This Row],[ZAHTEVANA SHEMA KAKOVOSTI]]&lt;&gt;"",Sklop11[[#This Row],[Preračunana masa/volumen/kos na enoto kg]],"")</f>
        <v/>
      </c>
      <c r="J104" s="155"/>
      <c r="K104" s="159"/>
      <c r="L104" s="159"/>
      <c r="M104" s="160"/>
      <c r="N104" s="156"/>
      <c r="O104" s="156"/>
      <c r="P104" s="157"/>
      <c r="Q104" s="156">
        <f>+Sklop11[[#This Row],[cena/enota brez DDV v EUR]]*Sklop11[[#This Row],[Stopnja DDV (%)]]</f>
        <v>0</v>
      </c>
      <c r="R104" s="156">
        <f>+Sklop11[[#This Row],[cena/enota brez DDV v EUR]]+Sklop11[[#This Row],[Davek (EUR)]]</f>
        <v>0</v>
      </c>
      <c r="S104" s="156">
        <f>+Sklop11[[#This Row],[cena/enota brez DDV v EUR]]*Sklop11[[#This Row],[Okvirna količina]]</f>
        <v>0</v>
      </c>
      <c r="T104" s="156">
        <f>+Sklop11[[#This Row],[Končna cena/enoto mere (EUR) z DDV]]*Sklop11[[#This Row],[Okvirna količina]]</f>
        <v>0</v>
      </c>
      <c r="U104" s="307"/>
    </row>
    <row r="105" spans="1:21" s="54" customFormat="1" ht="24">
      <c r="A105" s="154" t="s">
        <v>102</v>
      </c>
      <c r="B105" s="162" t="s">
        <v>701</v>
      </c>
      <c r="C105" s="154">
        <v>200</v>
      </c>
      <c r="D105" s="154" t="s">
        <v>157</v>
      </c>
      <c r="E105" s="125"/>
      <c r="F105" s="126">
        <v>10</v>
      </c>
      <c r="G105" s="165" t="s">
        <v>93</v>
      </c>
      <c r="H10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5" s="126" t="str">
        <f>IF(Sklop11[[#This Row],[ZAHTEVANA SHEMA KAKOVOSTI]]&lt;&gt;"",Sklop11[[#This Row],[Preračunana masa/volumen/kos na enoto kg]],"")</f>
        <v/>
      </c>
      <c r="J105" s="155"/>
      <c r="K105" s="159"/>
      <c r="L105" s="159"/>
      <c r="M105" s="160"/>
      <c r="N105" s="156"/>
      <c r="O105" s="156"/>
      <c r="P105" s="157"/>
      <c r="Q105" s="156">
        <f>+Sklop11[[#This Row],[cena/enota brez DDV v EUR]]*Sklop11[[#This Row],[Stopnja DDV (%)]]</f>
        <v>0</v>
      </c>
      <c r="R105" s="156">
        <f>+Sklop11[[#This Row],[cena/enota brez DDV v EUR]]+Sklop11[[#This Row],[Davek (EUR)]]</f>
        <v>0</v>
      </c>
      <c r="S105" s="156">
        <f>+Sklop11[[#This Row],[cena/enota brez DDV v EUR]]*Sklop11[[#This Row],[Okvirna količina]]</f>
        <v>0</v>
      </c>
      <c r="T105" s="156">
        <f>+Sklop11[[#This Row],[Končna cena/enoto mere (EUR) z DDV]]*Sklop11[[#This Row],[Okvirna količina]]</f>
        <v>0</v>
      </c>
      <c r="U105" s="307"/>
    </row>
    <row r="106" spans="1:21" s="54" customFormat="1" ht="12">
      <c r="A106" s="154" t="s">
        <v>103</v>
      </c>
      <c r="B106" s="162" t="s">
        <v>702</v>
      </c>
      <c r="C106" s="154">
        <v>500</v>
      </c>
      <c r="D106" s="154" t="s">
        <v>157</v>
      </c>
      <c r="E106" s="125"/>
      <c r="F106" s="126">
        <v>20</v>
      </c>
      <c r="G106" s="165" t="s">
        <v>93</v>
      </c>
      <c r="H10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6" s="126" t="str">
        <f>IF(Sklop11[[#This Row],[ZAHTEVANA SHEMA KAKOVOSTI]]&lt;&gt;"",Sklop11[[#This Row],[Preračunana masa/volumen/kos na enoto kg]],"")</f>
        <v/>
      </c>
      <c r="J106" s="155"/>
      <c r="K106" s="159"/>
      <c r="L106" s="159"/>
      <c r="M106" s="160"/>
      <c r="N106" s="156"/>
      <c r="O106" s="156"/>
      <c r="P106" s="157"/>
      <c r="Q106" s="156">
        <f>+Sklop11[[#This Row],[cena/enota brez DDV v EUR]]*Sklop11[[#This Row],[Stopnja DDV (%)]]</f>
        <v>0</v>
      </c>
      <c r="R106" s="156">
        <f>+Sklop11[[#This Row],[cena/enota brez DDV v EUR]]+Sklop11[[#This Row],[Davek (EUR)]]</f>
        <v>0</v>
      </c>
      <c r="S106" s="156">
        <f>+Sklop11[[#This Row],[cena/enota brez DDV v EUR]]*Sklop11[[#This Row],[Okvirna količina]]</f>
        <v>0</v>
      </c>
      <c r="T106" s="156">
        <f>+Sklop11[[#This Row],[Končna cena/enoto mere (EUR) z DDV]]*Sklop11[[#This Row],[Okvirna količina]]</f>
        <v>0</v>
      </c>
      <c r="U106" s="307"/>
    </row>
    <row r="107" spans="1:21" s="54" customFormat="1" ht="12">
      <c r="A107" s="154" t="s">
        <v>104</v>
      </c>
      <c r="B107" s="162" t="s">
        <v>703</v>
      </c>
      <c r="C107" s="154">
        <v>150</v>
      </c>
      <c r="D107" s="154" t="s">
        <v>157</v>
      </c>
      <c r="E107" s="125"/>
      <c r="F107" s="126">
        <v>6</v>
      </c>
      <c r="G107" s="165" t="s">
        <v>93</v>
      </c>
      <c r="H10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0.89999999999999991</v>
      </c>
      <c r="I107" s="126" t="str">
        <f>IF(Sklop11[[#This Row],[ZAHTEVANA SHEMA KAKOVOSTI]]&lt;&gt;"",Sklop11[[#This Row],[Preračunana masa/volumen/kos na enoto kg]],"")</f>
        <v/>
      </c>
      <c r="J107" s="155"/>
      <c r="K107" s="159"/>
      <c r="L107" s="159"/>
      <c r="M107" s="160"/>
      <c r="N107" s="156"/>
      <c r="O107" s="156"/>
      <c r="P107" s="157"/>
      <c r="Q107" s="156">
        <f>+Sklop11[[#This Row],[cena/enota brez DDV v EUR]]*Sklop11[[#This Row],[Stopnja DDV (%)]]</f>
        <v>0</v>
      </c>
      <c r="R107" s="156">
        <f>+Sklop11[[#This Row],[cena/enota brez DDV v EUR]]+Sklop11[[#This Row],[Davek (EUR)]]</f>
        <v>0</v>
      </c>
      <c r="S107" s="156">
        <f>+Sklop11[[#This Row],[cena/enota brez DDV v EUR]]*Sklop11[[#This Row],[Okvirna količina]]</f>
        <v>0</v>
      </c>
      <c r="T107" s="156">
        <f>+Sklop11[[#This Row],[Končna cena/enoto mere (EUR) z DDV]]*Sklop11[[#This Row],[Okvirna količina]]</f>
        <v>0</v>
      </c>
      <c r="U107" s="307"/>
    </row>
    <row r="108" spans="1:21" s="54" customFormat="1" ht="24">
      <c r="A108" s="154" t="s">
        <v>105</v>
      </c>
      <c r="B108" s="162" t="s">
        <v>704</v>
      </c>
      <c r="C108" s="154">
        <v>400</v>
      </c>
      <c r="D108" s="154" t="s">
        <v>157</v>
      </c>
      <c r="E108" s="125"/>
      <c r="F108" s="126">
        <v>3</v>
      </c>
      <c r="G108" s="165" t="s">
        <v>93</v>
      </c>
      <c r="H10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1.2000000000000002</v>
      </c>
      <c r="I108" s="126" t="str">
        <f>IF(Sklop11[[#This Row],[ZAHTEVANA SHEMA KAKOVOSTI]]&lt;&gt;"",Sklop11[[#This Row],[Preračunana masa/volumen/kos na enoto kg]],"")</f>
        <v/>
      </c>
      <c r="J108" s="155"/>
      <c r="K108" s="159"/>
      <c r="L108" s="159"/>
      <c r="M108" s="160"/>
      <c r="N108" s="156"/>
      <c r="O108" s="156"/>
      <c r="P108" s="157"/>
      <c r="Q108" s="156">
        <f>+Sklop11[[#This Row],[cena/enota brez DDV v EUR]]*Sklop11[[#This Row],[Stopnja DDV (%)]]</f>
        <v>0</v>
      </c>
      <c r="R108" s="156">
        <f>+Sklop11[[#This Row],[cena/enota brez DDV v EUR]]+Sklop11[[#This Row],[Davek (EUR)]]</f>
        <v>0</v>
      </c>
      <c r="S108" s="156">
        <f>+Sklop11[[#This Row],[cena/enota brez DDV v EUR]]*Sklop11[[#This Row],[Okvirna količina]]</f>
        <v>0</v>
      </c>
      <c r="T108" s="156">
        <f>+Sklop11[[#This Row],[Končna cena/enoto mere (EUR) z DDV]]*Sklop11[[#This Row],[Okvirna količina]]</f>
        <v>0</v>
      </c>
      <c r="U108" s="307"/>
    </row>
    <row r="109" spans="1:21" s="54" customFormat="1" ht="12">
      <c r="A109" s="154" t="s">
        <v>106</v>
      </c>
      <c r="B109" s="162" t="s">
        <v>705</v>
      </c>
      <c r="C109" s="154">
        <v>11</v>
      </c>
      <c r="D109" s="154" t="s">
        <v>157</v>
      </c>
      <c r="E109" s="125"/>
      <c r="F109" s="126">
        <v>2</v>
      </c>
      <c r="G109" s="165" t="s">
        <v>93</v>
      </c>
      <c r="H10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2.1999999999999999E-2</v>
      </c>
      <c r="I109" s="126" t="str">
        <f>IF(Sklop11[[#This Row],[ZAHTEVANA SHEMA KAKOVOSTI]]&lt;&gt;"",Sklop11[[#This Row],[Preračunana masa/volumen/kos na enoto kg]],"")</f>
        <v/>
      </c>
      <c r="J109" s="155"/>
      <c r="K109" s="159"/>
      <c r="L109" s="159"/>
      <c r="M109" s="160"/>
      <c r="N109" s="156"/>
      <c r="O109" s="156"/>
      <c r="P109" s="157"/>
      <c r="Q109" s="156">
        <f>+Sklop11[[#This Row],[cena/enota brez DDV v EUR]]*Sklop11[[#This Row],[Stopnja DDV (%)]]</f>
        <v>0</v>
      </c>
      <c r="R109" s="156">
        <f>+Sklop11[[#This Row],[cena/enota brez DDV v EUR]]+Sklop11[[#This Row],[Davek (EUR)]]</f>
        <v>0</v>
      </c>
      <c r="S109" s="156">
        <f>+Sklop11[[#This Row],[cena/enota brez DDV v EUR]]*Sklop11[[#This Row],[Okvirna količina]]</f>
        <v>0</v>
      </c>
      <c r="T109" s="156">
        <f>+Sklop11[[#This Row],[Končna cena/enoto mere (EUR) z DDV]]*Sklop11[[#This Row],[Okvirna količina]]</f>
        <v>0</v>
      </c>
      <c r="U109" s="307"/>
    </row>
    <row r="110" spans="1:21" s="54" customFormat="1" ht="12">
      <c r="A110" s="154" t="s">
        <v>107</v>
      </c>
      <c r="B110" s="162" t="s">
        <v>706</v>
      </c>
      <c r="C110" s="154">
        <v>300</v>
      </c>
      <c r="D110" s="154" t="s">
        <v>157</v>
      </c>
      <c r="E110" s="125"/>
      <c r="F110" s="126">
        <v>10</v>
      </c>
      <c r="G110" s="165" t="s">
        <v>93</v>
      </c>
      <c r="H11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10" s="126" t="str">
        <f>IF(Sklop11[[#This Row],[ZAHTEVANA SHEMA KAKOVOSTI]]&lt;&gt;"",Sklop11[[#This Row],[Preračunana masa/volumen/kos na enoto kg]],"")</f>
        <v/>
      </c>
      <c r="J110" s="155"/>
      <c r="K110" s="159"/>
      <c r="L110" s="159"/>
      <c r="M110" s="160"/>
      <c r="N110" s="156"/>
      <c r="O110" s="156"/>
      <c r="P110" s="157"/>
      <c r="Q110" s="156">
        <f>+Sklop11[[#This Row],[cena/enota brez DDV v EUR]]*Sklop11[[#This Row],[Stopnja DDV (%)]]</f>
        <v>0</v>
      </c>
      <c r="R110" s="156">
        <f>+Sklop11[[#This Row],[cena/enota brez DDV v EUR]]+Sklop11[[#This Row],[Davek (EUR)]]</f>
        <v>0</v>
      </c>
      <c r="S110" s="156">
        <f>+Sklop11[[#This Row],[cena/enota brez DDV v EUR]]*Sklop11[[#This Row],[Okvirna količina]]</f>
        <v>0</v>
      </c>
      <c r="T110" s="156">
        <f>+Sklop11[[#This Row],[Končna cena/enoto mere (EUR) z DDV]]*Sklop11[[#This Row],[Okvirna količina]]</f>
        <v>0</v>
      </c>
      <c r="U110" s="307"/>
    </row>
    <row r="111" spans="1:21" s="54" customFormat="1" ht="48">
      <c r="A111" s="154" t="s">
        <v>108</v>
      </c>
      <c r="B111" s="162" t="s">
        <v>707</v>
      </c>
      <c r="C111" s="154">
        <v>250</v>
      </c>
      <c r="D111" s="154" t="s">
        <v>157</v>
      </c>
      <c r="E111" s="125"/>
      <c r="F111" s="126">
        <v>6</v>
      </c>
      <c r="G111" s="165" t="s">
        <v>93</v>
      </c>
      <c r="H11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111" s="126" t="str">
        <f>IF(Sklop11[[#This Row],[ZAHTEVANA SHEMA KAKOVOSTI]]&lt;&gt;"",Sklop11[[#This Row],[Preračunana masa/volumen/kos na enoto kg]],"")</f>
        <v/>
      </c>
      <c r="J111" s="155"/>
      <c r="K111" s="159"/>
      <c r="L111" s="159"/>
      <c r="M111" s="160"/>
      <c r="N111" s="156"/>
      <c r="O111" s="156"/>
      <c r="P111" s="157"/>
      <c r="Q111" s="156">
        <f>+Sklop11[[#This Row],[cena/enota brez DDV v EUR]]*Sklop11[[#This Row],[Stopnja DDV (%)]]</f>
        <v>0</v>
      </c>
      <c r="R111" s="156">
        <f>+Sklop11[[#This Row],[cena/enota brez DDV v EUR]]+Sklop11[[#This Row],[Davek (EUR)]]</f>
        <v>0</v>
      </c>
      <c r="S111" s="156">
        <f>+Sklop11[[#This Row],[cena/enota brez DDV v EUR]]*Sklop11[[#This Row],[Okvirna količina]]</f>
        <v>0</v>
      </c>
      <c r="T111" s="156">
        <f>+Sklop11[[#This Row],[Končna cena/enoto mere (EUR) z DDV]]*Sklop11[[#This Row],[Okvirna količina]]</f>
        <v>0</v>
      </c>
      <c r="U111" s="307"/>
    </row>
    <row r="112" spans="1:21">
      <c r="A112" s="195" t="s">
        <v>180</v>
      </c>
      <c r="B112" s="255"/>
      <c r="C112" s="256"/>
      <c r="D112" s="256"/>
      <c r="E112" s="257"/>
      <c r="F112" s="258"/>
      <c r="G112" s="259"/>
      <c r="H112" s="260">
        <f>SUBTOTAL(109,Sklop11[Preračunana masa/volumen/kos na enoto kg])</f>
        <v>1312.9690000000001</v>
      </c>
      <c r="I112" s="260">
        <f>SUBTOTAL(109,Sklop11[Živila iz shem kakovosti (kg)])</f>
        <v>156</v>
      </c>
      <c r="J112" s="258"/>
      <c r="K112" s="261"/>
      <c r="L112" s="261"/>
      <c r="M112" s="262"/>
      <c r="N112" s="263"/>
      <c r="O112" s="263"/>
      <c r="P112" s="263"/>
      <c r="Q112" s="264"/>
      <c r="R112" s="258"/>
      <c r="S112" s="264">
        <f>SUBTOTAL(109,Sklop11[Vrednost za okvirno količino (EUR) brez DDV])</f>
        <v>0</v>
      </c>
      <c r="T112" s="264">
        <f>SUBTOTAL(109,Sklop11[Vrednost za okvirno količino (EUR) z DDV])</f>
        <v>0</v>
      </c>
      <c r="U112" s="196">
        <f>SUBTOTAL(103,Sklop11[Shema kakovosti
(nacionalne, evropske)
])</f>
        <v>0</v>
      </c>
    </row>
    <row r="113" spans="1:22" ht="15">
      <c r="A113" s="6"/>
      <c r="B113" s="4"/>
      <c r="C113" s="28"/>
      <c r="D113" s="28"/>
      <c r="E113" s="27"/>
      <c r="F113" s="7"/>
      <c r="H113" s="8"/>
      <c r="I113" s="8"/>
      <c r="J113" s="8"/>
      <c r="K113" s="8"/>
      <c r="L113" s="22"/>
      <c r="M113" s="22"/>
      <c r="N113" s="8"/>
      <c r="O113" s="8"/>
      <c r="P113" s="8"/>
      <c r="Q113" s="8"/>
      <c r="R113" s="8"/>
      <c r="S113" s="3"/>
      <c r="T113" s="3"/>
      <c r="U113" s="7"/>
    </row>
    <row r="114" spans="1:22">
      <c r="A114" s="46" t="s">
        <v>177</v>
      </c>
      <c r="B114" s="18"/>
      <c r="C114" s="30"/>
      <c r="D114" s="30"/>
      <c r="E114" s="108"/>
      <c r="Q114" s="46"/>
      <c r="R114" s="46"/>
      <c r="S114" s="46"/>
      <c r="T114" s="46"/>
    </row>
    <row r="115" spans="1:22">
      <c r="A115" s="13" t="s">
        <v>284</v>
      </c>
      <c r="B115" s="18"/>
      <c r="C115" s="30"/>
      <c r="D115" s="30"/>
      <c r="E115" s="108"/>
    </row>
    <row r="116" spans="1:22">
      <c r="A116" s="103" t="s">
        <v>253</v>
      </c>
      <c r="F116" s="67"/>
      <c r="G116" s="67"/>
      <c r="H116" s="31"/>
      <c r="I116" s="31"/>
      <c r="J116" s="31"/>
      <c r="K116" s="31"/>
      <c r="L116" s="53"/>
      <c r="M116" s="53"/>
      <c r="N116" s="31"/>
      <c r="O116" s="31"/>
      <c r="P116" s="31"/>
      <c r="Q116" s="31"/>
      <c r="R116" s="31"/>
    </row>
    <row r="117" spans="1:22" ht="12.75" customHeight="1">
      <c r="A117" s="347" t="s">
        <v>385</v>
      </c>
      <c r="B117" s="347"/>
      <c r="C117" s="347"/>
      <c r="D117" s="347"/>
      <c r="E117" s="347"/>
      <c r="F117" s="347"/>
      <c r="G117" s="347"/>
      <c r="H117" s="347"/>
      <c r="I117" s="347"/>
      <c r="J117" s="347"/>
      <c r="K117" s="347"/>
      <c r="L117" s="347"/>
      <c r="M117" s="347"/>
      <c r="N117" s="117"/>
      <c r="O117" s="117"/>
      <c r="P117" s="117"/>
      <c r="Q117" s="117"/>
      <c r="R117" s="117"/>
      <c r="S117" s="117"/>
      <c r="T117" s="117"/>
      <c r="U117" s="117"/>
      <c r="V117" s="117"/>
    </row>
    <row r="118" spans="1:22">
      <c r="A118" s="348" t="s">
        <v>250</v>
      </c>
      <c r="B118" s="348"/>
      <c r="C118" s="348"/>
      <c r="D118" s="348"/>
      <c r="E118" s="348"/>
      <c r="F118" s="348"/>
      <c r="G118" s="348"/>
      <c r="H118" s="348"/>
      <c r="I118" s="348"/>
      <c r="J118" s="348"/>
      <c r="K118" s="348"/>
      <c r="L118" s="348"/>
      <c r="M118" s="348"/>
      <c r="N118" s="31"/>
      <c r="O118" s="31"/>
      <c r="P118" s="31"/>
      <c r="Q118" s="31"/>
      <c r="R118" s="31"/>
    </row>
    <row r="119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31"/>
      <c r="O119" s="31"/>
      <c r="P119" s="31"/>
      <c r="Q119" s="31"/>
      <c r="R119" s="31"/>
    </row>
    <row r="120" spans="1:22">
      <c r="A120" s="103" t="s">
        <v>65</v>
      </c>
      <c r="F120" s="67"/>
      <c r="G120" s="67" t="s">
        <v>66</v>
      </c>
      <c r="H120" s="31"/>
      <c r="I120" s="31"/>
      <c r="J120" s="31"/>
      <c r="K120" s="31"/>
      <c r="L120" s="53"/>
      <c r="M120" s="53"/>
      <c r="N120" s="31"/>
      <c r="O120" s="31"/>
      <c r="P120" s="31"/>
      <c r="Q120" s="31" t="s">
        <v>67</v>
      </c>
      <c r="R120" s="31"/>
    </row>
    <row r="121" spans="1:22" ht="15">
      <c r="A121" s="6"/>
      <c r="B121" s="4"/>
      <c r="C121" s="28"/>
      <c r="D121" s="28"/>
      <c r="E121" s="27"/>
      <c r="F121" s="7"/>
      <c r="H121" s="8"/>
      <c r="I121" s="8"/>
      <c r="J121" s="8"/>
      <c r="K121" s="8"/>
      <c r="L121" s="22"/>
      <c r="M121" s="22"/>
      <c r="N121" s="8"/>
      <c r="O121" s="8"/>
      <c r="P121" s="8"/>
      <c r="Q121" s="8"/>
      <c r="R121" s="8"/>
      <c r="S121" s="3"/>
      <c r="T121" s="3"/>
      <c r="U121" s="7"/>
    </row>
    <row r="122" spans="1:22">
      <c r="B122" s="18"/>
      <c r="C122" s="30"/>
      <c r="D122" s="30"/>
      <c r="E122" s="108"/>
    </row>
    <row r="123" spans="1:22">
      <c r="B123" s="18"/>
      <c r="C123" s="30"/>
      <c r="D123" s="30"/>
      <c r="E123" s="108"/>
    </row>
    <row r="124" spans="1:22">
      <c r="B124" s="18"/>
      <c r="C124" s="30"/>
      <c r="D124" s="30"/>
      <c r="E124" s="108"/>
    </row>
    <row r="125" spans="1:22">
      <c r="B125" s="18"/>
      <c r="C125" s="30"/>
      <c r="D125" s="30"/>
      <c r="E125" s="108"/>
    </row>
    <row r="126" spans="1:22">
      <c r="B126" s="18"/>
      <c r="C126" s="30"/>
      <c r="D126" s="30"/>
      <c r="E126" s="108"/>
    </row>
    <row r="127" spans="1:22">
      <c r="B127" s="18"/>
      <c r="C127" s="30"/>
      <c r="D127" s="30"/>
      <c r="E127" s="108"/>
    </row>
    <row r="128" spans="1:22">
      <c r="B128" s="18"/>
      <c r="C128" s="30"/>
      <c r="D128" s="30"/>
      <c r="E128" s="108"/>
    </row>
    <row r="129" spans="1:22">
      <c r="B129" s="18"/>
      <c r="C129" s="30"/>
      <c r="D129" s="30"/>
      <c r="E129" s="108"/>
    </row>
    <row r="130" spans="1:22">
      <c r="B130" s="18"/>
      <c r="C130" s="30"/>
      <c r="D130" s="30"/>
      <c r="E130" s="108"/>
    </row>
    <row r="131" spans="1:22">
      <c r="B131" s="18"/>
      <c r="C131" s="30"/>
      <c r="D131" s="30"/>
      <c r="E131" s="108"/>
    </row>
    <row r="132" spans="1:22">
      <c r="B132" s="18"/>
      <c r="C132" s="30"/>
      <c r="D132" s="30"/>
      <c r="E132" s="108"/>
    </row>
    <row r="133" spans="1:22">
      <c r="B133" s="18"/>
      <c r="C133" s="30"/>
      <c r="D133" s="30"/>
      <c r="E133" s="108"/>
    </row>
    <row r="134" spans="1:22">
      <c r="B134" s="18"/>
      <c r="C134" s="30"/>
      <c r="D134" s="30"/>
      <c r="E134" s="108"/>
    </row>
    <row r="135" spans="1:22">
      <c r="B135" s="18"/>
      <c r="C135" s="30"/>
      <c r="D135" s="30"/>
      <c r="E135" s="108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  <row r="281" spans="1:22" s="20" customFormat="1">
      <c r="A281" s="13"/>
      <c r="B281" s="18"/>
      <c r="C281" s="30"/>
      <c r="D281" s="30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7"/>
      <c r="V281" s="13"/>
    </row>
    <row r="282" spans="1:22" s="20" customFormat="1">
      <c r="A282" s="13"/>
      <c r="B282" s="18"/>
      <c r="C282" s="30"/>
      <c r="D282" s="30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7"/>
      <c r="V282" s="13"/>
    </row>
    <row r="283" spans="1:22" s="20" customFormat="1">
      <c r="A283" s="13"/>
      <c r="B283" s="18"/>
      <c r="C283" s="30"/>
      <c r="D283" s="30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7"/>
      <c r="V283" s="13"/>
    </row>
    <row r="284" spans="1:22" s="20" customFormat="1">
      <c r="A284" s="13"/>
      <c r="B284" s="18"/>
      <c r="C284" s="30"/>
      <c r="D284" s="30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7"/>
      <c r="V284" s="13"/>
    </row>
    <row r="285" spans="1:22" s="20" customFormat="1">
      <c r="A285" s="13"/>
      <c r="B285" s="18"/>
      <c r="C285" s="30"/>
      <c r="D285" s="30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7"/>
      <c r="V285" s="13"/>
    </row>
    <row r="286" spans="1:22" s="20" customFormat="1">
      <c r="A286" s="13"/>
      <c r="B286" s="18"/>
      <c r="C286" s="30"/>
      <c r="D286" s="30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7"/>
      <c r="V286" s="13"/>
    </row>
    <row r="287" spans="1:22" s="20" customFormat="1">
      <c r="A287" s="13"/>
      <c r="B287" s="18"/>
      <c r="C287" s="30"/>
      <c r="D287" s="30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7"/>
      <c r="V287" s="13"/>
    </row>
    <row r="288" spans="1:22" s="20" customFormat="1">
      <c r="A288" s="13"/>
      <c r="B288" s="18"/>
      <c r="C288" s="30"/>
      <c r="D288" s="30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7"/>
      <c r="V288" s="13"/>
    </row>
    <row r="289" spans="1:22" s="20" customFormat="1">
      <c r="A289" s="13"/>
      <c r="B289" s="18"/>
      <c r="C289" s="30"/>
      <c r="D289" s="30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7"/>
      <c r="V289" s="13"/>
    </row>
    <row r="290" spans="1:22" s="20" customFormat="1">
      <c r="A290" s="13"/>
      <c r="B290" s="18"/>
      <c r="C290" s="30"/>
      <c r="D290" s="30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7"/>
      <c r="V290" s="13"/>
    </row>
    <row r="291" spans="1:22" s="20" customFormat="1">
      <c r="A291" s="13"/>
      <c r="B291" s="18"/>
      <c r="C291" s="30"/>
      <c r="D291" s="30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7"/>
      <c r="V291" s="13"/>
    </row>
    <row r="292" spans="1:22" s="20" customFormat="1">
      <c r="A292" s="13"/>
      <c r="B292" s="18"/>
      <c r="C292" s="30"/>
      <c r="D292" s="30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7"/>
      <c r="V292" s="13"/>
    </row>
    <row r="293" spans="1:22" s="20" customFormat="1">
      <c r="A293" s="13"/>
      <c r="B293" s="18"/>
      <c r="C293" s="30"/>
      <c r="D293" s="30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7"/>
      <c r="V293" s="13"/>
    </row>
    <row r="294" spans="1:22" s="20" customFormat="1">
      <c r="A294" s="13"/>
      <c r="B294" s="18"/>
      <c r="C294" s="30"/>
      <c r="D294" s="30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7"/>
      <c r="V294" s="13"/>
    </row>
    <row r="295" spans="1:22" s="20" customFormat="1">
      <c r="A295" s="13"/>
      <c r="B295" s="18"/>
      <c r="C295" s="30"/>
      <c r="D295" s="30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7"/>
      <c r="V295" s="13"/>
    </row>
    <row r="296" spans="1:22" s="20" customFormat="1">
      <c r="A296" s="13"/>
      <c r="B296" s="18"/>
      <c r="C296" s="30"/>
      <c r="D296" s="30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7"/>
      <c r="V296" s="13"/>
    </row>
    <row r="297" spans="1:22" s="20" customFormat="1">
      <c r="A297" s="13"/>
      <c r="B297" s="18"/>
      <c r="C297" s="30"/>
      <c r="D297" s="30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7"/>
      <c r="V297" s="13"/>
    </row>
    <row r="298" spans="1:22" s="20" customFormat="1">
      <c r="A298" s="13"/>
      <c r="B298" s="18"/>
      <c r="C298" s="30"/>
      <c r="D298" s="30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7"/>
      <c r="V298" s="13"/>
    </row>
    <row r="299" spans="1:22" s="20" customFormat="1">
      <c r="A299" s="13"/>
      <c r="B299" s="18"/>
      <c r="C299" s="30"/>
      <c r="D299" s="30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7"/>
      <c r="V299" s="13"/>
    </row>
    <row r="300" spans="1:22" s="20" customFormat="1">
      <c r="A300" s="13"/>
      <c r="B300" s="18"/>
      <c r="C300" s="30"/>
      <c r="D300" s="30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7"/>
      <c r="V300" s="13"/>
    </row>
    <row r="301" spans="1:22" s="20" customFormat="1">
      <c r="A301" s="13"/>
      <c r="B301" s="18"/>
      <c r="C301" s="30"/>
      <c r="D301" s="30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7"/>
      <c r="V301" s="13"/>
    </row>
    <row r="302" spans="1:22" s="20" customFormat="1">
      <c r="A302" s="13"/>
      <c r="B302" s="18"/>
      <c r="C302" s="30"/>
      <c r="D302" s="30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7"/>
      <c r="V302" s="13"/>
    </row>
    <row r="303" spans="1:22" s="20" customFormat="1">
      <c r="A303" s="13"/>
      <c r="B303" s="18"/>
      <c r="C303" s="30"/>
      <c r="D303" s="30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7"/>
      <c r="V303" s="13"/>
    </row>
    <row r="304" spans="1:22" s="20" customFormat="1">
      <c r="A304" s="13"/>
      <c r="B304" s="18"/>
      <c r="C304" s="30"/>
      <c r="D304" s="30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7"/>
      <c r="V304" s="13"/>
    </row>
    <row r="305" spans="1:22" s="20" customFormat="1">
      <c r="A305" s="13"/>
      <c r="B305" s="18"/>
      <c r="C305" s="30"/>
      <c r="D305" s="30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7"/>
      <c r="V305" s="13"/>
    </row>
    <row r="306" spans="1:22" s="20" customFormat="1">
      <c r="A306" s="13"/>
      <c r="B306" s="18"/>
      <c r="C306" s="30"/>
      <c r="D306" s="30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7"/>
      <c r="V306" s="13"/>
    </row>
    <row r="307" spans="1:22" s="20" customFormat="1">
      <c r="A307" s="13"/>
      <c r="B307" s="18"/>
      <c r="C307" s="30"/>
      <c r="D307" s="30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7"/>
      <c r="V307" s="13"/>
    </row>
    <row r="308" spans="1:22" s="20" customFormat="1">
      <c r="A308" s="13"/>
      <c r="B308" s="18"/>
      <c r="C308" s="30"/>
      <c r="D308" s="30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7"/>
      <c r="V308" s="13"/>
    </row>
    <row r="309" spans="1:22" s="20" customFormat="1">
      <c r="A309" s="13"/>
      <c r="B309" s="18"/>
      <c r="C309" s="30"/>
      <c r="D309" s="30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7"/>
      <c r="V309" s="13"/>
    </row>
    <row r="310" spans="1:22" s="20" customFormat="1">
      <c r="A310" s="13"/>
      <c r="B310" s="18"/>
      <c r="C310" s="30"/>
      <c r="D310" s="30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7"/>
      <c r="V310" s="13"/>
    </row>
    <row r="311" spans="1:22" s="20" customFormat="1">
      <c r="A311" s="13"/>
      <c r="B311" s="18"/>
      <c r="C311" s="30"/>
      <c r="D311" s="30"/>
      <c r="E311" s="108"/>
      <c r="F311" s="109"/>
      <c r="G311" s="109"/>
      <c r="L311" s="13"/>
      <c r="M311" s="13"/>
      <c r="N311" s="13"/>
      <c r="O311" s="13"/>
      <c r="P311" s="13"/>
      <c r="Q311" s="13"/>
      <c r="R311" s="13"/>
      <c r="S311" s="13"/>
      <c r="T311" s="13"/>
      <c r="U311" s="67"/>
      <c r="V311" s="13"/>
    </row>
    <row r="312" spans="1:22" s="20" customFormat="1">
      <c r="A312" s="13"/>
      <c r="B312" s="18"/>
      <c r="C312" s="30"/>
      <c r="D312" s="30"/>
      <c r="E312" s="108"/>
      <c r="F312" s="109"/>
      <c r="G312" s="109"/>
      <c r="L312" s="13"/>
      <c r="M312" s="13"/>
      <c r="N312" s="13"/>
      <c r="O312" s="13"/>
      <c r="P312" s="13"/>
      <c r="Q312" s="13"/>
      <c r="R312" s="13"/>
      <c r="S312" s="13"/>
      <c r="T312" s="13"/>
      <c r="U312" s="67"/>
      <c r="V312" s="13"/>
    </row>
    <row r="313" spans="1:22" s="20" customFormat="1">
      <c r="A313" s="13"/>
      <c r="B313" s="18"/>
      <c r="C313" s="30"/>
      <c r="D313" s="30"/>
      <c r="E313" s="108"/>
      <c r="F313" s="109"/>
      <c r="G313" s="109"/>
      <c r="L313" s="13"/>
      <c r="M313" s="13"/>
      <c r="N313" s="13"/>
      <c r="O313" s="13"/>
      <c r="P313" s="13"/>
      <c r="Q313" s="13"/>
      <c r="R313" s="13"/>
      <c r="S313" s="13"/>
      <c r="T313" s="13"/>
      <c r="U313" s="67"/>
      <c r="V313" s="13"/>
    </row>
    <row r="314" spans="1:22" s="20" customFormat="1">
      <c r="A314" s="13"/>
      <c r="B314" s="18"/>
      <c r="C314" s="30"/>
      <c r="D314" s="30"/>
      <c r="E314" s="108"/>
      <c r="F314" s="109"/>
      <c r="G314" s="109"/>
      <c r="L314" s="13"/>
      <c r="M314" s="13"/>
      <c r="N314" s="13"/>
      <c r="O314" s="13"/>
      <c r="P314" s="13"/>
      <c r="Q314" s="13"/>
      <c r="R314" s="13"/>
      <c r="S314" s="13"/>
      <c r="T314" s="13"/>
      <c r="U314" s="67"/>
      <c r="V314" s="13"/>
    </row>
    <row r="315" spans="1:22" s="20" customFormat="1">
      <c r="A315" s="13"/>
      <c r="B315" s="18"/>
      <c r="C315" s="30"/>
      <c r="D315" s="30"/>
      <c r="E315" s="108"/>
      <c r="F315" s="109"/>
      <c r="G315" s="109"/>
      <c r="L315" s="13"/>
      <c r="M315" s="13"/>
      <c r="N315" s="13"/>
      <c r="O315" s="13"/>
      <c r="P315" s="13"/>
      <c r="Q315" s="13"/>
      <c r="R315" s="13"/>
      <c r="S315" s="13"/>
      <c r="T315" s="13"/>
      <c r="U315" s="67"/>
      <c r="V315" s="13"/>
    </row>
    <row r="316" spans="1:22" s="20" customFormat="1">
      <c r="A316" s="13"/>
      <c r="B316" s="18"/>
      <c r="C316" s="30"/>
      <c r="D316" s="30"/>
      <c r="E316" s="108"/>
      <c r="F316" s="109"/>
      <c r="G316" s="109"/>
      <c r="L316" s="13"/>
      <c r="M316" s="13"/>
      <c r="N316" s="13"/>
      <c r="O316" s="13"/>
      <c r="P316" s="13"/>
      <c r="Q316" s="13"/>
      <c r="R316" s="13"/>
      <c r="S316" s="13"/>
      <c r="T316" s="13"/>
      <c r="U316" s="67"/>
      <c r="V316" s="13"/>
    </row>
    <row r="317" spans="1:22" s="20" customFormat="1">
      <c r="A317" s="13"/>
      <c r="B317" s="18"/>
      <c r="C317" s="30"/>
      <c r="D317" s="30"/>
      <c r="E317" s="108"/>
      <c r="F317" s="109"/>
      <c r="G317" s="109"/>
      <c r="L317" s="13"/>
      <c r="M317" s="13"/>
      <c r="N317" s="13"/>
      <c r="O317" s="13"/>
      <c r="P317" s="13"/>
      <c r="Q317" s="13"/>
      <c r="R317" s="13"/>
      <c r="S317" s="13"/>
      <c r="T317" s="13"/>
      <c r="U317" s="67"/>
      <c r="V317" s="13"/>
    </row>
    <row r="318" spans="1:22" s="20" customFormat="1">
      <c r="A318" s="13"/>
      <c r="B318" s="18"/>
      <c r="C318" s="30"/>
      <c r="D318" s="30"/>
      <c r="E318" s="108"/>
      <c r="F318" s="109"/>
      <c r="G318" s="109"/>
      <c r="L318" s="13"/>
      <c r="M318" s="13"/>
      <c r="N318" s="13"/>
      <c r="O318" s="13"/>
      <c r="P318" s="13"/>
      <c r="Q318" s="13"/>
      <c r="R318" s="13"/>
      <c r="S318" s="13"/>
      <c r="T318" s="13"/>
      <c r="U318" s="67"/>
      <c r="V318" s="13"/>
    </row>
    <row r="319" spans="1:22" s="20" customFormat="1">
      <c r="A319" s="13"/>
      <c r="B319" s="18"/>
      <c r="C319" s="30"/>
      <c r="D319" s="30"/>
      <c r="E319" s="108"/>
      <c r="F319" s="109"/>
      <c r="G319" s="109"/>
      <c r="L319" s="13"/>
      <c r="M319" s="13"/>
      <c r="N319" s="13"/>
      <c r="O319" s="13"/>
      <c r="P319" s="13"/>
      <c r="Q319" s="13"/>
      <c r="R319" s="13"/>
      <c r="S319" s="13"/>
      <c r="T319" s="13"/>
      <c r="U319" s="67"/>
      <c r="V319" s="13"/>
    </row>
    <row r="320" spans="1:22" s="20" customFormat="1">
      <c r="A320" s="13"/>
      <c r="B320" s="18"/>
      <c r="C320" s="30"/>
      <c r="D320" s="30"/>
      <c r="E320" s="108"/>
      <c r="F320" s="109"/>
      <c r="G320" s="109"/>
      <c r="L320" s="13"/>
      <c r="M320" s="13"/>
      <c r="N320" s="13"/>
      <c r="O320" s="13"/>
      <c r="P320" s="13"/>
      <c r="Q320" s="13"/>
      <c r="R320" s="13"/>
      <c r="S320" s="13"/>
      <c r="T320" s="13"/>
      <c r="U320" s="67"/>
      <c r="V320" s="13"/>
    </row>
    <row r="321" spans="1:22" s="20" customFormat="1">
      <c r="A321" s="13"/>
      <c r="B321" s="18"/>
      <c r="C321" s="30"/>
      <c r="D321" s="30"/>
      <c r="E321" s="108"/>
      <c r="F321" s="109"/>
      <c r="G321" s="109"/>
      <c r="L321" s="13"/>
      <c r="M321" s="13"/>
      <c r="N321" s="13"/>
      <c r="O321" s="13"/>
      <c r="P321" s="13"/>
      <c r="Q321" s="13"/>
      <c r="R321" s="13"/>
      <c r="S321" s="13"/>
      <c r="T321" s="13"/>
      <c r="U321" s="67"/>
      <c r="V321" s="13"/>
    </row>
    <row r="322" spans="1:22" s="20" customFormat="1">
      <c r="A322" s="13"/>
      <c r="B322" s="18"/>
      <c r="C322" s="30"/>
      <c r="D322" s="30"/>
      <c r="E322" s="108"/>
      <c r="F322" s="109"/>
      <c r="G322" s="109"/>
      <c r="L322" s="13"/>
      <c r="M322" s="13"/>
      <c r="N322" s="13"/>
      <c r="O322" s="13"/>
      <c r="P322" s="13"/>
      <c r="Q322" s="13"/>
      <c r="R322" s="13"/>
      <c r="S322" s="13"/>
      <c r="T322" s="13"/>
      <c r="U322" s="67"/>
      <c r="V322" s="13"/>
    </row>
    <row r="323" spans="1:22" s="20" customFormat="1">
      <c r="A323" s="13"/>
      <c r="B323" s="18"/>
      <c r="C323" s="30"/>
      <c r="D323" s="30"/>
      <c r="E323" s="108"/>
      <c r="F323" s="109"/>
      <c r="G323" s="109"/>
      <c r="L323" s="13"/>
      <c r="M323" s="13"/>
      <c r="N323" s="13"/>
      <c r="O323" s="13"/>
      <c r="P323" s="13"/>
      <c r="Q323" s="13"/>
      <c r="R323" s="13"/>
      <c r="S323" s="13"/>
      <c r="T323" s="13"/>
      <c r="U323" s="67"/>
      <c r="V323" s="13"/>
    </row>
    <row r="324" spans="1:22" s="20" customFormat="1">
      <c r="A324" s="13"/>
      <c r="B324" s="18"/>
      <c r="C324" s="30"/>
      <c r="D324" s="30"/>
      <c r="E324" s="108"/>
      <c r="F324" s="109"/>
      <c r="G324" s="109"/>
      <c r="L324" s="13"/>
      <c r="M324" s="13"/>
      <c r="N324" s="13"/>
      <c r="O324" s="13"/>
      <c r="P324" s="13"/>
      <c r="Q324" s="13"/>
      <c r="R324" s="13"/>
      <c r="S324" s="13"/>
      <c r="T324" s="13"/>
      <c r="U324" s="67"/>
      <c r="V324" s="13"/>
    </row>
    <row r="325" spans="1:22" s="20" customFormat="1">
      <c r="A325" s="13"/>
      <c r="B325" s="18"/>
      <c r="C325" s="30"/>
      <c r="D325" s="30"/>
      <c r="E325" s="108"/>
      <c r="F325" s="109"/>
      <c r="G325" s="109"/>
      <c r="L325" s="13"/>
      <c r="M325" s="13"/>
      <c r="N325" s="13"/>
      <c r="O325" s="13"/>
      <c r="P325" s="13"/>
      <c r="Q325" s="13"/>
      <c r="R325" s="13"/>
      <c r="S325" s="13"/>
      <c r="T325" s="13"/>
      <c r="U325" s="67"/>
      <c r="V325" s="13"/>
    </row>
    <row r="326" spans="1:22" s="20" customFormat="1">
      <c r="A326" s="13"/>
      <c r="B326" s="18"/>
      <c r="C326" s="30"/>
      <c r="D326" s="30"/>
      <c r="E326" s="108"/>
      <c r="F326" s="109"/>
      <c r="G326" s="109"/>
      <c r="L326" s="13"/>
      <c r="M326" s="13"/>
      <c r="N326" s="13"/>
      <c r="O326" s="13"/>
      <c r="P326" s="13"/>
      <c r="Q326" s="13"/>
      <c r="R326" s="13"/>
      <c r="S326" s="13"/>
      <c r="T326" s="13"/>
      <c r="U326" s="67"/>
      <c r="V326" s="13"/>
    </row>
    <row r="327" spans="1:22" s="20" customFormat="1">
      <c r="A327" s="13"/>
      <c r="B327" s="18"/>
      <c r="C327" s="30"/>
      <c r="D327" s="30"/>
      <c r="E327" s="108"/>
      <c r="F327" s="109"/>
      <c r="G327" s="109"/>
      <c r="L327" s="13"/>
      <c r="M327" s="13"/>
      <c r="N327" s="13"/>
      <c r="O327" s="13"/>
      <c r="P327" s="13"/>
      <c r="Q327" s="13"/>
      <c r="R327" s="13"/>
      <c r="S327" s="13"/>
      <c r="T327" s="13"/>
      <c r="U327" s="67"/>
      <c r="V327" s="13"/>
    </row>
    <row r="328" spans="1:22" s="20" customFormat="1">
      <c r="A328" s="13"/>
      <c r="B328" s="18"/>
      <c r="C328" s="30"/>
      <c r="D328" s="30"/>
      <c r="E328" s="108"/>
      <c r="F328" s="109"/>
      <c r="G328" s="109"/>
      <c r="L328" s="13"/>
      <c r="M328" s="13"/>
      <c r="N328" s="13"/>
      <c r="O328" s="13"/>
      <c r="P328" s="13"/>
      <c r="Q328" s="13"/>
      <c r="R328" s="13"/>
      <c r="S328" s="13"/>
      <c r="T328" s="13"/>
      <c r="U328" s="67"/>
      <c r="V328" s="13"/>
    </row>
    <row r="329" spans="1:22" s="20" customFormat="1">
      <c r="A329" s="13"/>
      <c r="B329" s="18"/>
      <c r="C329" s="30"/>
      <c r="D329" s="30"/>
      <c r="E329" s="108"/>
      <c r="F329" s="109"/>
      <c r="G329" s="109"/>
      <c r="L329" s="13"/>
      <c r="M329" s="13"/>
      <c r="N329" s="13"/>
      <c r="O329" s="13"/>
      <c r="P329" s="13"/>
      <c r="Q329" s="13"/>
      <c r="R329" s="13"/>
      <c r="S329" s="13"/>
      <c r="T329" s="13"/>
      <c r="U329" s="67"/>
      <c r="V329" s="13"/>
    </row>
    <row r="330" spans="1:22" s="20" customFormat="1">
      <c r="A330" s="13"/>
      <c r="B330" s="18"/>
      <c r="C330" s="30"/>
      <c r="D330" s="30"/>
      <c r="E330" s="108"/>
      <c r="F330" s="109"/>
      <c r="G330" s="109"/>
      <c r="L330" s="13"/>
      <c r="M330" s="13"/>
      <c r="N330" s="13"/>
      <c r="O330" s="13"/>
      <c r="P330" s="13"/>
      <c r="Q330" s="13"/>
      <c r="R330" s="13"/>
      <c r="S330" s="13"/>
      <c r="T330" s="13"/>
      <c r="U330" s="67"/>
      <c r="V330" s="13"/>
    </row>
    <row r="331" spans="1:22" s="20" customFormat="1">
      <c r="A331" s="13"/>
      <c r="B331" s="18"/>
      <c r="C331" s="30"/>
      <c r="D331" s="30"/>
      <c r="E331" s="108"/>
      <c r="F331" s="109"/>
      <c r="G331" s="109"/>
      <c r="L331" s="13"/>
      <c r="M331" s="13"/>
      <c r="N331" s="13"/>
      <c r="O331" s="13"/>
      <c r="P331" s="13"/>
      <c r="Q331" s="13"/>
      <c r="R331" s="13"/>
      <c r="S331" s="13"/>
      <c r="T331" s="13"/>
      <c r="U331" s="67"/>
      <c r="V331" s="13"/>
    </row>
    <row r="332" spans="1:22" s="20" customFormat="1">
      <c r="A332" s="13"/>
      <c r="B332" s="18"/>
      <c r="C332" s="30"/>
      <c r="D332" s="30"/>
      <c r="E332" s="108"/>
      <c r="F332" s="109"/>
      <c r="G332" s="109"/>
      <c r="L332" s="13"/>
      <c r="M332" s="13"/>
      <c r="N332" s="13"/>
      <c r="O332" s="13"/>
      <c r="P332" s="13"/>
      <c r="Q332" s="13"/>
      <c r="R332" s="13"/>
      <c r="S332" s="13"/>
      <c r="T332" s="13"/>
      <c r="U332" s="67"/>
      <c r="V332" s="13"/>
    </row>
    <row r="333" spans="1:22" s="20" customFormat="1">
      <c r="A333" s="13"/>
      <c r="B333" s="18"/>
      <c r="C333" s="30"/>
      <c r="D333" s="30"/>
      <c r="E333" s="108"/>
      <c r="F333" s="109"/>
      <c r="G333" s="109"/>
      <c r="L333" s="13"/>
      <c r="M333" s="13"/>
      <c r="N333" s="13"/>
      <c r="O333" s="13"/>
      <c r="P333" s="13"/>
      <c r="Q333" s="13"/>
      <c r="R333" s="13"/>
      <c r="S333" s="13"/>
      <c r="T333" s="13"/>
      <c r="U333" s="67"/>
      <c r="V333" s="13"/>
    </row>
    <row r="334" spans="1:22" s="20" customFormat="1">
      <c r="A334" s="13"/>
      <c r="B334" s="18"/>
      <c r="C334" s="30"/>
      <c r="D334" s="30"/>
      <c r="E334" s="108"/>
      <c r="F334" s="109"/>
      <c r="G334" s="109"/>
      <c r="L334" s="13"/>
      <c r="M334" s="13"/>
      <c r="N334" s="13"/>
      <c r="O334" s="13"/>
      <c r="P334" s="13"/>
      <c r="Q334" s="13"/>
      <c r="R334" s="13"/>
      <c r="S334" s="13"/>
      <c r="T334" s="13"/>
      <c r="U334" s="67"/>
      <c r="V334" s="13"/>
    </row>
    <row r="335" spans="1:22" s="20" customFormat="1">
      <c r="A335" s="13"/>
      <c r="B335" s="18"/>
      <c r="C335" s="30"/>
      <c r="D335" s="30"/>
      <c r="E335" s="108"/>
      <c r="F335" s="109"/>
      <c r="G335" s="109"/>
      <c r="L335" s="13"/>
      <c r="M335" s="13"/>
      <c r="N335" s="13"/>
      <c r="O335" s="13"/>
      <c r="P335" s="13"/>
      <c r="Q335" s="13"/>
      <c r="R335" s="13"/>
      <c r="S335" s="13"/>
      <c r="T335" s="13"/>
      <c r="U335" s="67"/>
      <c r="V335" s="13"/>
    </row>
    <row r="336" spans="1:22" s="20" customFormat="1">
      <c r="A336" s="13"/>
      <c r="B336" s="18"/>
      <c r="C336" s="30"/>
      <c r="D336" s="30"/>
      <c r="E336" s="108"/>
      <c r="F336" s="109"/>
      <c r="G336" s="109"/>
      <c r="L336" s="13"/>
      <c r="M336" s="13"/>
      <c r="N336" s="13"/>
      <c r="O336" s="13"/>
      <c r="P336" s="13"/>
      <c r="Q336" s="13"/>
      <c r="R336" s="13"/>
      <c r="S336" s="13"/>
      <c r="T336" s="13"/>
      <c r="U336" s="67"/>
      <c r="V336" s="13"/>
    </row>
    <row r="337" spans="1:22" s="20" customFormat="1">
      <c r="A337" s="13"/>
      <c r="B337" s="18"/>
      <c r="C337" s="30"/>
      <c r="D337" s="30"/>
      <c r="E337" s="108"/>
      <c r="F337" s="109"/>
      <c r="G337" s="109"/>
      <c r="L337" s="13"/>
      <c r="M337" s="13"/>
      <c r="N337" s="13"/>
      <c r="O337" s="13"/>
      <c r="P337" s="13"/>
      <c r="Q337" s="13"/>
      <c r="R337" s="13"/>
      <c r="S337" s="13"/>
      <c r="T337" s="13"/>
      <c r="U337" s="67"/>
      <c r="V337" s="13"/>
    </row>
    <row r="338" spans="1:22" s="20" customFormat="1">
      <c r="A338" s="13"/>
      <c r="B338" s="18"/>
      <c r="C338" s="30"/>
      <c r="D338" s="30"/>
      <c r="E338" s="108"/>
      <c r="F338" s="109"/>
      <c r="G338" s="109"/>
      <c r="L338" s="13"/>
      <c r="M338" s="13"/>
      <c r="N338" s="13"/>
      <c r="O338" s="13"/>
      <c r="P338" s="13"/>
      <c r="Q338" s="13"/>
      <c r="R338" s="13"/>
      <c r="S338" s="13"/>
      <c r="T338" s="13"/>
      <c r="U338" s="67"/>
      <c r="V338" s="13"/>
    </row>
    <row r="339" spans="1:22" s="20" customFormat="1">
      <c r="A339" s="13"/>
      <c r="B339" s="18"/>
      <c r="C339" s="30"/>
      <c r="D339" s="30"/>
      <c r="E339" s="108"/>
      <c r="F339" s="109"/>
      <c r="G339" s="109"/>
      <c r="L339" s="13"/>
      <c r="M339" s="13"/>
      <c r="N339" s="13"/>
      <c r="O339" s="13"/>
      <c r="P339" s="13"/>
      <c r="Q339" s="13"/>
      <c r="R339" s="13"/>
      <c r="S339" s="13"/>
      <c r="T339" s="13"/>
      <c r="U339" s="67"/>
      <c r="V339" s="13"/>
    </row>
    <row r="340" spans="1:22" s="20" customFormat="1">
      <c r="A340" s="13"/>
      <c r="B340" s="18"/>
      <c r="C340" s="30"/>
      <c r="D340" s="30"/>
      <c r="E340" s="108"/>
      <c r="F340" s="109"/>
      <c r="G340" s="109"/>
      <c r="L340" s="13"/>
      <c r="M340" s="13"/>
      <c r="N340" s="13"/>
      <c r="O340" s="13"/>
      <c r="P340" s="13"/>
      <c r="Q340" s="13"/>
      <c r="R340" s="13"/>
      <c r="S340" s="13"/>
      <c r="T340" s="13"/>
      <c r="U340" s="67"/>
      <c r="V340" s="13"/>
    </row>
    <row r="341" spans="1:22" s="20" customFormat="1">
      <c r="A341" s="13"/>
      <c r="B341" s="18"/>
      <c r="C341" s="30"/>
      <c r="D341" s="30"/>
      <c r="E341" s="108"/>
      <c r="F341" s="109"/>
      <c r="G341" s="109"/>
      <c r="L341" s="13"/>
      <c r="M341" s="13"/>
      <c r="N341" s="13"/>
      <c r="O341" s="13"/>
      <c r="P341" s="13"/>
      <c r="Q341" s="13"/>
      <c r="R341" s="13"/>
      <c r="S341" s="13"/>
      <c r="T341" s="13"/>
      <c r="U341" s="67"/>
      <c r="V341" s="13"/>
    </row>
    <row r="342" spans="1:22" s="20" customFormat="1">
      <c r="A342" s="13"/>
      <c r="B342" s="18"/>
      <c r="C342" s="30"/>
      <c r="D342" s="30"/>
      <c r="E342" s="108"/>
      <c r="F342" s="109"/>
      <c r="G342" s="109"/>
      <c r="L342" s="13"/>
      <c r="M342" s="13"/>
      <c r="N342" s="13"/>
      <c r="O342" s="13"/>
      <c r="P342" s="13"/>
      <c r="Q342" s="13"/>
      <c r="R342" s="13"/>
      <c r="S342" s="13"/>
      <c r="T342" s="13"/>
      <c r="U342" s="67"/>
      <c r="V342" s="13"/>
    </row>
    <row r="343" spans="1:22" s="20" customFormat="1">
      <c r="A343" s="13"/>
      <c r="B343" s="18"/>
      <c r="C343" s="30"/>
      <c r="D343" s="30"/>
      <c r="E343" s="108"/>
      <c r="F343" s="109"/>
      <c r="G343" s="109"/>
      <c r="L343" s="13"/>
      <c r="M343" s="13"/>
      <c r="N343" s="13"/>
      <c r="O343" s="13"/>
      <c r="P343" s="13"/>
      <c r="Q343" s="13"/>
      <c r="R343" s="13"/>
      <c r="S343" s="13"/>
      <c r="T343" s="13"/>
      <c r="U343" s="67"/>
      <c r="V343" s="13"/>
    </row>
    <row r="344" spans="1:22" s="20" customFormat="1">
      <c r="A344" s="13"/>
      <c r="B344" s="18"/>
      <c r="C344" s="30"/>
      <c r="D344" s="30"/>
      <c r="E344" s="108"/>
      <c r="F344" s="109"/>
      <c r="G344" s="109"/>
      <c r="L344" s="13"/>
      <c r="M344" s="13"/>
      <c r="N344" s="13"/>
      <c r="O344" s="13"/>
      <c r="P344" s="13"/>
      <c r="Q344" s="13"/>
      <c r="R344" s="13"/>
      <c r="S344" s="13"/>
      <c r="T344" s="13"/>
      <c r="U344" s="67"/>
      <c r="V344" s="13"/>
    </row>
  </sheetData>
  <sheetProtection insertRows="0" deleteRows="0"/>
  <protectedRanges>
    <protectedRange sqref="J120:P1048576 U118:U1048576 J1:P116 N118:P119 U1:U116" name="Obseg1"/>
    <protectedRange sqref="U117 N117:P117" name="Obseg1_1"/>
    <protectedRange sqref="K117:M117" name="Obseg1_2"/>
    <protectedRange sqref="K118:M119" name="Obseg1_1_1"/>
  </protectedRanges>
  <mergeCells count="9">
    <mergeCell ref="A118:M118"/>
    <mergeCell ref="B13:K13"/>
    <mergeCell ref="C2:J2"/>
    <mergeCell ref="C3:J3"/>
    <mergeCell ref="C6:J6"/>
    <mergeCell ref="C7:J7"/>
    <mergeCell ref="C8:J8"/>
    <mergeCell ref="C9:J9"/>
    <mergeCell ref="A117:M117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73">
    <cfRule type="colorScale" priority="653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0"/>
  <sheetViews>
    <sheetView zoomScale="110" zoomScaleNormal="110" zoomScaleSheetLayoutView="100" workbookViewId="0">
      <selection activeCell="Y25" sqref="Y2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pred_rekapitulacija'!A25</f>
        <v>12.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pred_rekapitulacija'!B25</f>
        <v xml:space="preserve">SADNI SOKOVI, SIRUPI in SADNO-ŽITNE REZINE 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0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24">
      <c r="A16" s="81" t="s">
        <v>1</v>
      </c>
      <c r="B16" s="78" t="s">
        <v>709</v>
      </c>
      <c r="C16" s="79">
        <v>0.2</v>
      </c>
      <c r="D16" s="79" t="s">
        <v>94</v>
      </c>
      <c r="E16" s="107"/>
      <c r="F16" s="82">
        <v>1000</v>
      </c>
      <c r="G16" s="111" t="s">
        <v>93</v>
      </c>
      <c r="H16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82" t="str">
        <f>IF(Sklop12[[#This Row],[ZAHTEVANA SHEMA KAKOVOSTI]]&lt;&gt;"",Sklop12[[#This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+Sklop12[[#This Row],[cena/enota brez DDV v EUR]]*Sklop12[[#This Row],[Stopnja DDV (%)]]</f>
        <v>0</v>
      </c>
      <c r="R16" s="85">
        <f>+Sklop12[[#This Row],[cena/enota brez DDV v EUR]]+Sklop12[[#This Row],[Davek (EUR)]]</f>
        <v>0</v>
      </c>
      <c r="S16" s="85">
        <f>+Sklop12[[#This Row],[cena/enota brez DDV v EUR]]*Sklop12[[#This Row],[Okvirna količina]]</f>
        <v>0</v>
      </c>
      <c r="T16" s="85">
        <f>+Sklop12[[#This Row],[Končna cena/enoto mere (EUR) z DDV]]*Sklop12[[#This Row],[Okvirna količina]]</f>
        <v>0</v>
      </c>
      <c r="U16" s="99"/>
    </row>
    <row r="17" spans="1:21" s="54" customFormat="1" ht="24">
      <c r="A17" s="81" t="s">
        <v>3</v>
      </c>
      <c r="B17" s="9" t="s">
        <v>710</v>
      </c>
      <c r="C17" s="79">
        <v>0.2</v>
      </c>
      <c r="D17" s="79" t="s">
        <v>94</v>
      </c>
      <c r="E17" s="107"/>
      <c r="F17" s="87">
        <v>1000</v>
      </c>
      <c r="G17" s="111" t="s">
        <v>93</v>
      </c>
      <c r="H17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82" t="str">
        <f>IF(Sklop12[[#This Row],[ZAHTEVANA SHEMA KAKOVOSTI]]&lt;&gt;"",Sklop12[[#This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+Sklop12[[#This Row],[cena/enota brez DDV v EUR]]*Sklop12[[#This Row],[Stopnja DDV (%)]]</f>
        <v>0</v>
      </c>
      <c r="R17" s="89">
        <f>+Sklop12[[#This Row],[cena/enota brez DDV v EUR]]+Sklop12[[#This Row],[Davek (EUR)]]</f>
        <v>0</v>
      </c>
      <c r="S17" s="89">
        <f>+Sklop12[[#This Row],[cena/enota brez DDV v EUR]]*Sklop12[[#This Row],[Okvirna količina]]</f>
        <v>0</v>
      </c>
      <c r="T17" s="89">
        <f>+Sklop12[[#This Row],[Končna cena/enoto mere (EUR) z DDV]]*Sklop12[[#This Row],[Okvirna količina]]</f>
        <v>0</v>
      </c>
      <c r="U17" s="100"/>
    </row>
    <row r="18" spans="1:21" s="54" customFormat="1" ht="24">
      <c r="A18" s="81" t="s">
        <v>4</v>
      </c>
      <c r="B18" s="75" t="s">
        <v>711</v>
      </c>
      <c r="C18" s="79">
        <v>1</v>
      </c>
      <c r="D18" s="79" t="s">
        <v>94</v>
      </c>
      <c r="E18" s="107"/>
      <c r="F18" s="87">
        <v>100</v>
      </c>
      <c r="G18" s="111" t="s">
        <v>94</v>
      </c>
      <c r="H18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2" t="str">
        <f>IF(Sklop12[[#This Row],[ZAHTEVANA SHEMA KAKOVOSTI]]&lt;&gt;"",Sklop12[[#This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+Sklop12[[#This Row],[cena/enota brez DDV v EUR]]*Sklop12[[#This Row],[Stopnja DDV (%)]]</f>
        <v>0</v>
      </c>
      <c r="R18" s="89">
        <f>+Sklop12[[#This Row],[cena/enota brez DDV v EUR]]+Sklop12[[#This Row],[Davek (EUR)]]</f>
        <v>0</v>
      </c>
      <c r="S18" s="89">
        <f>+Sklop12[[#This Row],[cena/enota brez DDV v EUR]]*Sklop12[[#This Row],[Okvirna količina]]</f>
        <v>0</v>
      </c>
      <c r="T18" s="89">
        <f>+Sklop12[[#This Row],[Končna cena/enoto mere (EUR) z DDV]]*Sklop12[[#This Row],[Okvirna količina]]</f>
        <v>0</v>
      </c>
      <c r="U18" s="100"/>
    </row>
    <row r="19" spans="1:21" s="54" customFormat="1" ht="24">
      <c r="A19" s="81" t="s">
        <v>5</v>
      </c>
      <c r="B19" s="75" t="s">
        <v>712</v>
      </c>
      <c r="C19" s="79">
        <v>0.2</v>
      </c>
      <c r="D19" s="79" t="s">
        <v>94</v>
      </c>
      <c r="E19" s="107"/>
      <c r="F19" s="87">
        <v>1000</v>
      </c>
      <c r="G19" s="111" t="s">
        <v>93</v>
      </c>
      <c r="H19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82" t="str">
        <f>IF(Sklop12[[#This Row],[ZAHTEVANA SHEMA KAKOVOSTI]]&lt;&gt;"",Sklop12[[#This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+Sklop12[[#This Row],[cena/enota brez DDV v EUR]]*Sklop12[[#This Row],[Stopnja DDV (%)]]</f>
        <v>0</v>
      </c>
      <c r="R19" s="89">
        <f>+Sklop12[[#This Row],[cena/enota brez DDV v EUR]]+Sklop12[[#This Row],[Davek (EUR)]]</f>
        <v>0</v>
      </c>
      <c r="S19" s="89">
        <f>+Sklop12[[#This Row],[cena/enota brez DDV v EUR]]*Sklop12[[#This Row],[Okvirna količina]]</f>
        <v>0</v>
      </c>
      <c r="T19" s="89">
        <f>+Sklop12[[#This Row],[Končna cena/enoto mere (EUR) z DDV]]*Sklop12[[#This Row],[Okvirna količina]]</f>
        <v>0</v>
      </c>
      <c r="U19" s="100"/>
    </row>
    <row r="20" spans="1:21" s="54" customFormat="1" ht="24">
      <c r="A20" s="81" t="s">
        <v>6</v>
      </c>
      <c r="B20" s="9" t="s">
        <v>713</v>
      </c>
      <c r="C20" s="79">
        <v>1</v>
      </c>
      <c r="D20" s="79" t="s">
        <v>94</v>
      </c>
      <c r="E20" s="107"/>
      <c r="F20" s="87">
        <v>100</v>
      </c>
      <c r="G20" s="111" t="s">
        <v>94</v>
      </c>
      <c r="H20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82" t="str">
        <f>IF(Sklop12[[#This Row],[ZAHTEVANA SHEMA KAKOVOSTI]]&lt;&gt;"",Sklop12[[#This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+Sklop12[[#This Row],[cena/enota brez DDV v EUR]]*Sklop12[[#This Row],[Stopnja DDV (%)]]</f>
        <v>0</v>
      </c>
      <c r="R20" s="89">
        <f>+Sklop12[[#This Row],[cena/enota brez DDV v EUR]]+Sklop12[[#This Row],[Davek (EUR)]]</f>
        <v>0</v>
      </c>
      <c r="S20" s="89">
        <f>+Sklop12[[#This Row],[cena/enota brez DDV v EUR]]*Sklop12[[#This Row],[Okvirna količina]]</f>
        <v>0</v>
      </c>
      <c r="T20" s="89">
        <f>+Sklop12[[#This Row],[Končna cena/enoto mere (EUR) z DDV]]*Sklop12[[#This Row],[Okvirna količina]]</f>
        <v>0</v>
      </c>
      <c r="U20" s="100"/>
    </row>
    <row r="21" spans="1:21" s="54" customFormat="1" ht="12">
      <c r="A21" s="81" t="s">
        <v>7</v>
      </c>
      <c r="B21" s="9" t="s">
        <v>714</v>
      </c>
      <c r="C21" s="79">
        <v>1</v>
      </c>
      <c r="D21" s="79" t="s">
        <v>94</v>
      </c>
      <c r="E21" s="107"/>
      <c r="F21" s="87">
        <v>100</v>
      </c>
      <c r="G21" s="111" t="s">
        <v>94</v>
      </c>
      <c r="H21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82" t="str">
        <f>IF(Sklop12[[#This Row],[ZAHTEVANA SHEMA KAKOVOSTI]]&lt;&gt;"",Sklop12[[#This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+Sklop12[[#This Row],[cena/enota brez DDV v EUR]]*Sklop12[[#This Row],[Stopnja DDV (%)]]</f>
        <v>0</v>
      </c>
      <c r="R21" s="89">
        <f>+Sklop12[[#This Row],[cena/enota brez DDV v EUR]]+Sklop12[[#This Row],[Davek (EUR)]]</f>
        <v>0</v>
      </c>
      <c r="S21" s="89">
        <f>+Sklop12[[#This Row],[cena/enota brez DDV v EUR]]*Sklop12[[#This Row],[Okvirna količina]]</f>
        <v>0</v>
      </c>
      <c r="T21" s="89">
        <f>+Sklop12[[#This Row],[Končna cena/enoto mere (EUR) z DDV]]*Sklop12[[#This Row],[Okvirna količina]]</f>
        <v>0</v>
      </c>
      <c r="U21" s="100"/>
    </row>
    <row r="22" spans="1:21" s="54" customFormat="1" ht="36">
      <c r="A22" s="81" t="s">
        <v>8</v>
      </c>
      <c r="B22" s="75" t="s">
        <v>715</v>
      </c>
      <c r="C22" s="79">
        <v>0.2</v>
      </c>
      <c r="D22" s="79" t="s">
        <v>94</v>
      </c>
      <c r="E22" s="107"/>
      <c r="F22" s="87">
        <v>1000</v>
      </c>
      <c r="G22" s="111" t="s">
        <v>93</v>
      </c>
      <c r="H22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2" s="82" t="str">
        <f>IF(Sklop12[[#This Row],[ZAHTEVANA SHEMA KAKOVOSTI]]&lt;&gt;"",Sklop12[[#This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+Sklop12[[#This Row],[cena/enota brez DDV v EUR]]*Sklop12[[#This Row],[Stopnja DDV (%)]]</f>
        <v>0</v>
      </c>
      <c r="R22" s="89">
        <f>+Sklop12[[#This Row],[cena/enota brez DDV v EUR]]+Sklop12[[#This Row],[Davek (EUR)]]</f>
        <v>0</v>
      </c>
      <c r="S22" s="89">
        <f>+Sklop12[[#This Row],[cena/enota brez DDV v EUR]]*Sklop12[[#This Row],[Okvirna količina]]</f>
        <v>0</v>
      </c>
      <c r="T22" s="89">
        <f>+Sklop12[[#This Row],[Končna cena/enoto mere (EUR) z DDV]]*Sklop12[[#This Row],[Okvirna količina]]</f>
        <v>0</v>
      </c>
      <c r="U22" s="100"/>
    </row>
    <row r="23" spans="1:21" s="54" customFormat="1" ht="36">
      <c r="A23" s="81" t="s">
        <v>9</v>
      </c>
      <c r="B23" s="75" t="s">
        <v>715</v>
      </c>
      <c r="C23" s="79">
        <v>1</v>
      </c>
      <c r="D23" s="79" t="s">
        <v>94</v>
      </c>
      <c r="E23" s="107"/>
      <c r="F23" s="87">
        <v>100</v>
      </c>
      <c r="G23" s="111" t="s">
        <v>94</v>
      </c>
      <c r="H23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3" s="82" t="str">
        <f>IF(Sklop12[[#This Row],[ZAHTEVANA SHEMA KAKOVOSTI]]&lt;&gt;"",Sklop12[[#This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+Sklop12[[#This Row],[cena/enota brez DDV v EUR]]*Sklop12[[#This Row],[Stopnja DDV (%)]]</f>
        <v>0</v>
      </c>
      <c r="R23" s="89">
        <f>+Sklop12[[#This Row],[cena/enota brez DDV v EUR]]+Sklop12[[#This Row],[Davek (EUR)]]</f>
        <v>0</v>
      </c>
      <c r="S23" s="89">
        <f>+Sklop12[[#This Row],[cena/enota brez DDV v EUR]]*Sklop12[[#This Row],[Okvirna količina]]</f>
        <v>0</v>
      </c>
      <c r="T23" s="89">
        <f>+Sklop12[[#This Row],[Končna cena/enoto mere (EUR) z DDV]]*Sklop12[[#This Row],[Okvirna količina]]</f>
        <v>0</v>
      </c>
      <c r="U23" s="100"/>
    </row>
    <row r="24" spans="1:21" s="54" customFormat="1" ht="36">
      <c r="A24" s="81" t="s">
        <v>10</v>
      </c>
      <c r="B24" s="75" t="s">
        <v>716</v>
      </c>
      <c r="C24" s="79">
        <v>1</v>
      </c>
      <c r="D24" s="79" t="s">
        <v>94</v>
      </c>
      <c r="E24" s="107"/>
      <c r="F24" s="87">
        <v>100</v>
      </c>
      <c r="G24" s="111" t="s">
        <v>94</v>
      </c>
      <c r="H24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82" t="str">
        <f>IF(Sklop12[[#This Row],[ZAHTEVANA SHEMA KAKOVOSTI]]&lt;&gt;"",Sklop12[[#This Row],[Preračunana masa/volumen/kos na enoto kg]],"")</f>
        <v/>
      </c>
      <c r="J24" s="95"/>
      <c r="K24" s="88"/>
      <c r="L24" s="88"/>
      <c r="M24" s="97"/>
      <c r="N24" s="89"/>
      <c r="O24" s="89"/>
      <c r="P24" s="98"/>
      <c r="Q24" s="89">
        <f>+Sklop12[[#This Row],[cena/enota brez DDV v EUR]]*Sklop12[[#This Row],[Stopnja DDV (%)]]</f>
        <v>0</v>
      </c>
      <c r="R24" s="89">
        <f>+Sklop12[[#This Row],[cena/enota brez DDV v EUR]]+Sklop12[[#This Row],[Davek (EUR)]]</f>
        <v>0</v>
      </c>
      <c r="S24" s="89">
        <f>+Sklop12[[#This Row],[cena/enota brez DDV v EUR]]*Sklop12[[#This Row],[Okvirna količina]]</f>
        <v>0</v>
      </c>
      <c r="T24" s="89">
        <f>+Sklop12[[#This Row],[Končna cena/enoto mere (EUR) z DDV]]*Sklop12[[#This Row],[Okvirna količina]]</f>
        <v>0</v>
      </c>
      <c r="U24" s="100"/>
    </row>
    <row r="25" spans="1:21" s="54" customFormat="1" ht="48">
      <c r="A25" s="81" t="s">
        <v>11</v>
      </c>
      <c r="B25" s="75" t="s">
        <v>717</v>
      </c>
      <c r="C25" s="79">
        <v>1</v>
      </c>
      <c r="D25" s="79" t="s">
        <v>94</v>
      </c>
      <c r="E25" s="107"/>
      <c r="F25" s="87">
        <v>600</v>
      </c>
      <c r="G25" s="111" t="s">
        <v>94</v>
      </c>
      <c r="H25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5" s="82" t="str">
        <f>IF(Sklop12[[#This Row],[ZAHTEVANA SHEMA KAKOVOSTI]]&lt;&gt;"",Sklop12[[#This Row],[Preračunana masa/volumen/kos na enoto kg]],"")</f>
        <v/>
      </c>
      <c r="J25" s="95"/>
      <c r="K25" s="88"/>
      <c r="L25" s="88"/>
      <c r="M25" s="97"/>
      <c r="N25" s="89"/>
      <c r="O25" s="89"/>
      <c r="P25" s="98"/>
      <c r="Q25" s="89">
        <f>+Sklop12[[#This Row],[cena/enota brez DDV v EUR]]*Sklop12[[#This Row],[Stopnja DDV (%)]]</f>
        <v>0</v>
      </c>
      <c r="R25" s="89">
        <f>+Sklop12[[#This Row],[cena/enota brez DDV v EUR]]+Sklop12[[#This Row],[Davek (EUR)]]</f>
        <v>0</v>
      </c>
      <c r="S25" s="89">
        <f>+Sklop12[[#This Row],[cena/enota brez DDV v EUR]]*Sklop12[[#This Row],[Okvirna količina]]</f>
        <v>0</v>
      </c>
      <c r="T25" s="89">
        <f>+Sklop12[[#This Row],[Končna cena/enoto mere (EUR) z DDV]]*Sklop12[[#This Row],[Okvirna količina]]</f>
        <v>0</v>
      </c>
      <c r="U25" s="100"/>
    </row>
    <row r="26" spans="1:21" s="54" customFormat="1" ht="48">
      <c r="A26" s="81" t="s">
        <v>12</v>
      </c>
      <c r="B26" s="75" t="s">
        <v>718</v>
      </c>
      <c r="C26" s="79">
        <v>1</v>
      </c>
      <c r="D26" s="79" t="s">
        <v>94</v>
      </c>
      <c r="E26" s="107"/>
      <c r="F26" s="87">
        <v>500</v>
      </c>
      <c r="G26" s="111" t="s">
        <v>94</v>
      </c>
      <c r="H26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6" s="82" t="str">
        <f>IF(Sklop12[[#This Row],[ZAHTEVANA SHEMA KAKOVOSTI]]&lt;&gt;"",Sklop12[[#This Row],[Preračunana masa/volumen/kos na enoto kg]],"")</f>
        <v/>
      </c>
      <c r="J26" s="95"/>
      <c r="K26" s="88"/>
      <c r="L26" s="88"/>
      <c r="M26" s="97"/>
      <c r="N26" s="89"/>
      <c r="O26" s="89"/>
      <c r="P26" s="98"/>
      <c r="Q26" s="89">
        <f>+Sklop12[[#This Row],[cena/enota brez DDV v EUR]]*Sklop12[[#This Row],[Stopnja DDV (%)]]</f>
        <v>0</v>
      </c>
      <c r="R26" s="89">
        <f>+Sklop12[[#This Row],[cena/enota brez DDV v EUR]]+Sklop12[[#This Row],[Davek (EUR)]]</f>
        <v>0</v>
      </c>
      <c r="S26" s="89">
        <f>+Sklop12[[#This Row],[cena/enota brez DDV v EUR]]*Sklop12[[#This Row],[Okvirna količina]]</f>
        <v>0</v>
      </c>
      <c r="T26" s="89">
        <f>+Sklop12[[#This Row],[Končna cena/enoto mere (EUR) z DDV]]*Sklop12[[#This Row],[Okvirna količina]]</f>
        <v>0</v>
      </c>
      <c r="U26" s="100"/>
    </row>
    <row r="27" spans="1:21" s="54" customFormat="1" ht="48">
      <c r="A27" s="81" t="s">
        <v>13</v>
      </c>
      <c r="B27" s="76" t="s">
        <v>719</v>
      </c>
      <c r="C27" s="79">
        <v>1</v>
      </c>
      <c r="D27" s="79" t="s">
        <v>94</v>
      </c>
      <c r="E27" s="107"/>
      <c r="F27" s="87">
        <v>500</v>
      </c>
      <c r="G27" s="111" t="s">
        <v>94</v>
      </c>
      <c r="H27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7" s="82" t="str">
        <f>IF(Sklop12[[#This Row],[ZAHTEVANA SHEMA KAKOVOSTI]]&lt;&gt;"",Sklop12[[#This Row],[Preračunana masa/volumen/kos na enoto kg]],"")</f>
        <v/>
      </c>
      <c r="J27" s="95"/>
      <c r="K27" s="88"/>
      <c r="L27" s="88"/>
      <c r="M27" s="97"/>
      <c r="N27" s="89"/>
      <c r="O27" s="89"/>
      <c r="P27" s="98"/>
      <c r="Q27" s="89">
        <f>+Sklop12[[#This Row],[cena/enota brez DDV v EUR]]*Sklop12[[#This Row],[Stopnja DDV (%)]]</f>
        <v>0</v>
      </c>
      <c r="R27" s="89">
        <f>+Sklop12[[#This Row],[cena/enota brez DDV v EUR]]+Sklop12[[#This Row],[Davek (EUR)]]</f>
        <v>0</v>
      </c>
      <c r="S27" s="89">
        <f>+Sklop12[[#This Row],[cena/enota brez DDV v EUR]]*Sklop12[[#This Row],[Okvirna količina]]</f>
        <v>0</v>
      </c>
      <c r="T27" s="89">
        <f>+Sklop12[[#This Row],[Končna cena/enoto mere (EUR) z DDV]]*Sklop12[[#This Row],[Okvirna količina]]</f>
        <v>0</v>
      </c>
      <c r="U27" s="100"/>
    </row>
    <row r="28" spans="1:21" s="54" customFormat="1" ht="48">
      <c r="A28" s="81" t="s">
        <v>14</v>
      </c>
      <c r="B28" s="75" t="s">
        <v>720</v>
      </c>
      <c r="C28" s="79">
        <v>1</v>
      </c>
      <c r="D28" s="79" t="s">
        <v>94</v>
      </c>
      <c r="E28" s="107"/>
      <c r="F28" s="87">
        <v>500</v>
      </c>
      <c r="G28" s="111" t="s">
        <v>94</v>
      </c>
      <c r="H28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8" s="82" t="str">
        <f>IF(Sklop12[[#This Row],[ZAHTEVANA SHEMA KAKOVOSTI]]&lt;&gt;"",Sklop12[[#This Row],[Preračunana masa/volumen/kos na enoto kg]],"")</f>
        <v/>
      </c>
      <c r="J28" s="95"/>
      <c r="K28" s="88"/>
      <c r="L28" s="88"/>
      <c r="M28" s="97"/>
      <c r="N28" s="89"/>
      <c r="O28" s="89"/>
      <c r="P28" s="98"/>
      <c r="Q28" s="89">
        <f>+Sklop12[[#This Row],[cena/enota brez DDV v EUR]]*Sklop12[[#This Row],[Stopnja DDV (%)]]</f>
        <v>0</v>
      </c>
      <c r="R28" s="89">
        <f>+Sklop12[[#This Row],[cena/enota brez DDV v EUR]]+Sklop12[[#This Row],[Davek (EUR)]]</f>
        <v>0</v>
      </c>
      <c r="S28" s="89">
        <f>+Sklop12[[#This Row],[cena/enota brez DDV v EUR]]*Sklop12[[#This Row],[Okvirna količina]]</f>
        <v>0</v>
      </c>
      <c r="T28" s="89">
        <f>+Sklop12[[#This Row],[Končna cena/enoto mere (EUR) z DDV]]*Sklop12[[#This Row],[Okvirna količina]]</f>
        <v>0</v>
      </c>
      <c r="U28" s="100"/>
    </row>
    <row r="29" spans="1:21" s="54" customFormat="1" ht="36">
      <c r="A29" s="81" t="s">
        <v>15</v>
      </c>
      <c r="B29" s="9" t="s">
        <v>721</v>
      </c>
      <c r="C29" s="79">
        <v>1</v>
      </c>
      <c r="D29" s="79" t="s">
        <v>94</v>
      </c>
      <c r="E29" s="107" t="s">
        <v>663</v>
      </c>
      <c r="F29" s="87">
        <v>500</v>
      </c>
      <c r="G29" s="111" t="s">
        <v>94</v>
      </c>
      <c r="H29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82">
        <f>IF(Sklop12[[#This Row],[ZAHTEVANA SHEMA KAKOVOSTI]]&lt;&gt;"",Sklop12[[#This Row],[Preračunana masa/volumen/kos na enoto kg]],"")</f>
        <v>500</v>
      </c>
      <c r="J29" s="95"/>
      <c r="K29" s="88"/>
      <c r="L29" s="88"/>
      <c r="M29" s="97"/>
      <c r="N29" s="89"/>
      <c r="O29" s="89"/>
      <c r="P29" s="98"/>
      <c r="Q29" s="89">
        <f>+Sklop12[[#This Row],[cena/enota brez DDV v EUR]]*Sklop12[[#This Row],[Stopnja DDV (%)]]</f>
        <v>0</v>
      </c>
      <c r="R29" s="89">
        <f>+Sklop12[[#This Row],[cena/enota brez DDV v EUR]]+Sklop12[[#This Row],[Davek (EUR)]]</f>
        <v>0</v>
      </c>
      <c r="S29" s="89">
        <f>+Sklop12[[#This Row],[cena/enota brez DDV v EUR]]*Sklop12[[#This Row],[Okvirna količina]]</f>
        <v>0</v>
      </c>
      <c r="T29" s="89">
        <f>+Sklop12[[#This Row],[Končna cena/enoto mere (EUR) z DDV]]*Sklop12[[#This Row],[Okvirna količina]]</f>
        <v>0</v>
      </c>
      <c r="U29" s="100"/>
    </row>
    <row r="30" spans="1:21" s="54" customFormat="1" ht="36">
      <c r="A30" s="81" t="s">
        <v>16</v>
      </c>
      <c r="B30" s="9" t="s">
        <v>722</v>
      </c>
      <c r="C30" s="74">
        <v>5</v>
      </c>
      <c r="D30" s="79" t="s">
        <v>94</v>
      </c>
      <c r="E30" s="107"/>
      <c r="F30" s="87">
        <v>50</v>
      </c>
      <c r="G30" s="111" t="s">
        <v>94</v>
      </c>
      <c r="H30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0" s="82" t="str">
        <f>IF(Sklop12[[#This Row],[ZAHTEVANA SHEMA KAKOVOSTI]]&lt;&gt;"",Sklop12[[#This Row],[Preračunana masa/volumen/kos na enoto kg]],"")</f>
        <v/>
      </c>
      <c r="J30" s="95"/>
      <c r="K30" s="88"/>
      <c r="L30" s="88"/>
      <c r="M30" s="97"/>
      <c r="N30" s="89"/>
      <c r="O30" s="89"/>
      <c r="P30" s="98"/>
      <c r="Q30" s="89">
        <f>+Sklop12[[#This Row],[cena/enota brez DDV v EUR]]*Sklop12[[#This Row],[Stopnja DDV (%)]]</f>
        <v>0</v>
      </c>
      <c r="R30" s="89">
        <f>+Sklop12[[#This Row],[cena/enota brez DDV v EUR]]+Sklop12[[#This Row],[Davek (EUR)]]</f>
        <v>0</v>
      </c>
      <c r="S30" s="89">
        <f>+Sklop12[[#This Row],[cena/enota brez DDV v EUR]]*Sklop12[[#This Row],[Okvirna količina]]</f>
        <v>0</v>
      </c>
      <c r="T30" s="89">
        <f>+Sklop12[[#This Row],[Končna cena/enoto mere (EUR) z DDV]]*Sklop12[[#This Row],[Okvirna količina]]</f>
        <v>0</v>
      </c>
      <c r="U30" s="100"/>
    </row>
    <row r="31" spans="1:21" s="54" customFormat="1" ht="36">
      <c r="A31" s="81" t="s">
        <v>17</v>
      </c>
      <c r="B31" s="210" t="s">
        <v>723</v>
      </c>
      <c r="C31" s="199">
        <v>5</v>
      </c>
      <c r="D31" s="200" t="s">
        <v>94</v>
      </c>
      <c r="E31" s="208"/>
      <c r="F31" s="201">
        <v>50</v>
      </c>
      <c r="G31" s="209" t="s">
        <v>94</v>
      </c>
      <c r="H31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1" s="201" t="str">
        <f>IF(Sklop12[[#This Row],[ZAHTEVANA SHEMA KAKOVOSTI]]&lt;&gt;"",Sklop12[[#This Row],[Preračunana masa/volumen/kos na enoto kg]],"")</f>
        <v/>
      </c>
      <c r="J31" s="202"/>
      <c r="K31" s="203"/>
      <c r="L31" s="203"/>
      <c r="M31" s="211"/>
      <c r="N31" s="204"/>
      <c r="O31" s="204"/>
      <c r="P31" s="212"/>
      <c r="Q31" s="204">
        <f>+Sklop12[[#This Row],[cena/enota brez DDV v EUR]]*Sklop12[[#This Row],[Stopnja DDV (%)]]</f>
        <v>0</v>
      </c>
      <c r="R31" s="204">
        <f>+Sklop12[[#This Row],[cena/enota brez DDV v EUR]]+Sklop12[[#This Row],[Davek (EUR)]]</f>
        <v>0</v>
      </c>
      <c r="S31" s="204">
        <f>+Sklop12[[#This Row],[cena/enota brez DDV v EUR]]*Sklop12[[#This Row],[Okvirna količina]]</f>
        <v>0</v>
      </c>
      <c r="T31" s="206">
        <f>+Sklop12[[#This Row],[Končna cena/enoto mere (EUR) z DDV]]*Sklop12[[#This Row],[Okvirna količina]]</f>
        <v>0</v>
      </c>
      <c r="U31" s="207"/>
    </row>
    <row r="32" spans="1:21" s="54" customFormat="1" ht="36">
      <c r="A32" s="81" t="s">
        <v>18</v>
      </c>
      <c r="B32" s="210" t="s">
        <v>724</v>
      </c>
      <c r="C32" s="199">
        <v>5</v>
      </c>
      <c r="D32" s="200" t="s">
        <v>94</v>
      </c>
      <c r="E32" s="208"/>
      <c r="F32" s="201">
        <v>50</v>
      </c>
      <c r="G32" s="209" t="s">
        <v>94</v>
      </c>
      <c r="H32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2" s="201" t="str">
        <f>IF(Sklop12[[#This Row],[ZAHTEVANA SHEMA KAKOVOSTI]]&lt;&gt;"",Sklop12[[#This Row],[Preračunana masa/volumen/kos na enoto kg]],"")</f>
        <v/>
      </c>
      <c r="J32" s="202"/>
      <c r="K32" s="203"/>
      <c r="L32" s="203"/>
      <c r="M32" s="211"/>
      <c r="N32" s="204"/>
      <c r="O32" s="204"/>
      <c r="P32" s="212"/>
      <c r="Q32" s="204">
        <f>+Sklop12[[#This Row],[cena/enota brez DDV v EUR]]*Sklop12[[#This Row],[Stopnja DDV (%)]]</f>
        <v>0</v>
      </c>
      <c r="R32" s="204">
        <f>+Sklop12[[#This Row],[cena/enota brez DDV v EUR]]+Sklop12[[#This Row],[Davek (EUR)]]</f>
        <v>0</v>
      </c>
      <c r="S32" s="204">
        <f>+Sklop12[[#This Row],[cena/enota brez DDV v EUR]]*Sklop12[[#This Row],[Okvirna količina]]</f>
        <v>0</v>
      </c>
      <c r="T32" s="206">
        <f>+Sklop12[[#This Row],[Končna cena/enoto mere (EUR) z DDV]]*Sklop12[[#This Row],[Okvirna količina]]</f>
        <v>0</v>
      </c>
      <c r="U32" s="207"/>
    </row>
    <row r="33" spans="1:21" s="54" customFormat="1" ht="36">
      <c r="A33" s="81" t="s">
        <v>19</v>
      </c>
      <c r="B33" s="210" t="s">
        <v>725</v>
      </c>
      <c r="C33" s="199">
        <v>5</v>
      </c>
      <c r="D33" s="200" t="s">
        <v>94</v>
      </c>
      <c r="E33" s="208"/>
      <c r="F33" s="201">
        <v>50</v>
      </c>
      <c r="G33" s="209" t="s">
        <v>270</v>
      </c>
      <c r="H33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3" s="201" t="str">
        <f>IF(Sklop12[[#This Row],[ZAHTEVANA SHEMA KAKOVOSTI]]&lt;&gt;"",Sklop12[[#This Row],[Preračunana masa/volumen/kos na enoto kg]],"")</f>
        <v/>
      </c>
      <c r="J33" s="202"/>
      <c r="K33" s="203"/>
      <c r="L33" s="203"/>
      <c r="M33" s="211"/>
      <c r="N33" s="204"/>
      <c r="O33" s="204"/>
      <c r="P33" s="212"/>
      <c r="Q33" s="204">
        <f>+Sklop12[[#This Row],[cena/enota brez DDV v EUR]]*Sklop12[[#This Row],[Stopnja DDV (%)]]</f>
        <v>0</v>
      </c>
      <c r="R33" s="204">
        <f>+Sklop12[[#This Row],[cena/enota brez DDV v EUR]]+Sklop12[[#This Row],[Davek (EUR)]]</f>
        <v>0</v>
      </c>
      <c r="S33" s="204">
        <f>+Sklop12[[#This Row],[cena/enota brez DDV v EUR]]*Sklop12[[#This Row],[Okvirna količina]]</f>
        <v>0</v>
      </c>
      <c r="T33" s="206">
        <f>+Sklop12[[#This Row],[Končna cena/enoto mere (EUR) z DDV]]*Sklop12[[#This Row],[Okvirna količina]]</f>
        <v>0</v>
      </c>
      <c r="U33" s="207"/>
    </row>
    <row r="34" spans="1:21" s="54" customFormat="1" ht="12">
      <c r="A34" s="81" t="s">
        <v>20</v>
      </c>
      <c r="B34" s="210" t="s">
        <v>726</v>
      </c>
      <c r="C34" s="199">
        <v>0.5</v>
      </c>
      <c r="D34" s="200" t="s">
        <v>94</v>
      </c>
      <c r="E34" s="208"/>
      <c r="F34" s="201">
        <v>500</v>
      </c>
      <c r="G34" s="209" t="s">
        <v>93</v>
      </c>
      <c r="H34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4" s="201" t="str">
        <f>IF(Sklop12[[#This Row],[ZAHTEVANA SHEMA KAKOVOSTI]]&lt;&gt;"",Sklop12[[#This Row],[Preračunana masa/volumen/kos na enoto kg]],"")</f>
        <v/>
      </c>
      <c r="J34" s="202"/>
      <c r="K34" s="203"/>
      <c r="L34" s="203"/>
      <c r="M34" s="211"/>
      <c r="N34" s="204"/>
      <c r="O34" s="204"/>
      <c r="P34" s="212"/>
      <c r="Q34" s="204">
        <f>+Sklop12[[#This Row],[cena/enota brez DDV v EUR]]*Sklop12[[#This Row],[Stopnja DDV (%)]]</f>
        <v>0</v>
      </c>
      <c r="R34" s="204">
        <f>+Sklop12[[#This Row],[cena/enota brez DDV v EUR]]+Sklop12[[#This Row],[Davek (EUR)]]</f>
        <v>0</v>
      </c>
      <c r="S34" s="204">
        <f>+Sklop12[[#This Row],[cena/enota brez DDV v EUR]]*Sklop12[[#This Row],[Okvirna količina]]</f>
        <v>0</v>
      </c>
      <c r="T34" s="206">
        <f>+Sklop12[[#This Row],[Končna cena/enoto mere (EUR) z DDV]]*Sklop12[[#This Row],[Okvirna količina]]</f>
        <v>0</v>
      </c>
      <c r="U34" s="207"/>
    </row>
    <row r="35" spans="1:21" s="54" customFormat="1" ht="12">
      <c r="A35" s="81" t="s">
        <v>21</v>
      </c>
      <c r="B35" s="210" t="s">
        <v>726</v>
      </c>
      <c r="C35" s="199">
        <v>1.5</v>
      </c>
      <c r="D35" s="200" t="s">
        <v>94</v>
      </c>
      <c r="E35" s="208"/>
      <c r="F35" s="201">
        <v>50</v>
      </c>
      <c r="G35" s="209" t="s">
        <v>93</v>
      </c>
      <c r="H35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35" s="201" t="str">
        <f>IF(Sklop12[[#This Row],[ZAHTEVANA SHEMA KAKOVOSTI]]&lt;&gt;"",Sklop12[[#This Row],[Preračunana masa/volumen/kos na enoto kg]],"")</f>
        <v/>
      </c>
      <c r="J35" s="202"/>
      <c r="K35" s="203"/>
      <c r="L35" s="203"/>
      <c r="M35" s="211"/>
      <c r="N35" s="204"/>
      <c r="O35" s="204"/>
      <c r="P35" s="212"/>
      <c r="Q35" s="204">
        <f>+Sklop12[[#This Row],[cena/enota brez DDV v EUR]]*Sklop12[[#This Row],[Stopnja DDV (%)]]</f>
        <v>0</v>
      </c>
      <c r="R35" s="204">
        <f>+Sklop12[[#This Row],[cena/enota brez DDV v EUR]]+Sklop12[[#This Row],[Davek (EUR)]]</f>
        <v>0</v>
      </c>
      <c r="S35" s="204">
        <f>+Sklop12[[#This Row],[cena/enota brez DDV v EUR]]*Sklop12[[#This Row],[Okvirna količina]]</f>
        <v>0</v>
      </c>
      <c r="T35" s="206">
        <f>+Sklop12[[#This Row],[Končna cena/enoto mere (EUR) z DDV]]*Sklop12[[#This Row],[Okvirna količina]]</f>
        <v>0</v>
      </c>
      <c r="U35" s="207"/>
    </row>
    <row r="36" spans="1:21" s="54" customFormat="1" ht="24">
      <c r="A36" s="81" t="s">
        <v>22</v>
      </c>
      <c r="B36" s="210" t="s">
        <v>727</v>
      </c>
      <c r="C36" s="199">
        <v>1.5</v>
      </c>
      <c r="D36" s="200" t="s">
        <v>94</v>
      </c>
      <c r="E36" s="208"/>
      <c r="F36" s="201">
        <v>50</v>
      </c>
      <c r="G36" s="209" t="s">
        <v>93</v>
      </c>
      <c r="H36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36" s="201" t="str">
        <f>IF(Sklop12[[#This Row],[ZAHTEVANA SHEMA KAKOVOSTI]]&lt;&gt;"",Sklop12[[#This Row],[Preračunana masa/volumen/kos na enoto kg]],"")</f>
        <v/>
      </c>
      <c r="J36" s="202"/>
      <c r="K36" s="203"/>
      <c r="L36" s="203"/>
      <c r="M36" s="211"/>
      <c r="N36" s="204"/>
      <c r="O36" s="204"/>
      <c r="P36" s="212"/>
      <c r="Q36" s="204">
        <f>+Sklop12[[#This Row],[cena/enota brez DDV v EUR]]*Sklop12[[#This Row],[Stopnja DDV (%)]]</f>
        <v>0</v>
      </c>
      <c r="R36" s="204">
        <f>+Sklop12[[#This Row],[cena/enota brez DDV v EUR]]+Sklop12[[#This Row],[Davek (EUR)]]</f>
        <v>0</v>
      </c>
      <c r="S36" s="204">
        <f>+Sklop12[[#This Row],[cena/enota brez DDV v EUR]]*Sklop12[[#This Row],[Okvirna količina]]</f>
        <v>0</v>
      </c>
      <c r="T36" s="206">
        <f>+Sklop12[[#This Row],[Končna cena/enoto mere (EUR) z DDV]]*Sklop12[[#This Row],[Okvirna količina]]</f>
        <v>0</v>
      </c>
      <c r="U36" s="207"/>
    </row>
    <row r="37" spans="1:21" s="54" customFormat="1" ht="48">
      <c r="A37" s="81" t="s">
        <v>23</v>
      </c>
      <c r="B37" s="210" t="s">
        <v>728</v>
      </c>
      <c r="C37" s="199">
        <v>30</v>
      </c>
      <c r="D37" s="200" t="s">
        <v>157</v>
      </c>
      <c r="E37" s="208"/>
      <c r="F37" s="201">
        <v>500</v>
      </c>
      <c r="G37" s="209" t="s">
        <v>93</v>
      </c>
      <c r="H37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7" s="201" t="str">
        <f>IF(Sklop12[[#This Row],[ZAHTEVANA SHEMA KAKOVOSTI]]&lt;&gt;"",Sklop12[[#This Row],[Preračunana masa/volumen/kos na enoto kg]],"")</f>
        <v/>
      </c>
      <c r="J37" s="202"/>
      <c r="K37" s="203"/>
      <c r="L37" s="203"/>
      <c r="M37" s="211"/>
      <c r="N37" s="204"/>
      <c r="O37" s="204"/>
      <c r="P37" s="212"/>
      <c r="Q37" s="204">
        <f>+Sklop12[[#This Row],[cena/enota brez DDV v EUR]]*Sklop12[[#This Row],[Stopnja DDV (%)]]</f>
        <v>0</v>
      </c>
      <c r="R37" s="204">
        <f>+Sklop12[[#This Row],[cena/enota brez DDV v EUR]]+Sklop12[[#This Row],[Davek (EUR)]]</f>
        <v>0</v>
      </c>
      <c r="S37" s="204">
        <f>+Sklop12[[#This Row],[cena/enota brez DDV v EUR]]*Sklop12[[#This Row],[Okvirna količina]]</f>
        <v>0</v>
      </c>
      <c r="T37" s="206">
        <f>+Sklop12[[#This Row],[Končna cena/enoto mere (EUR) z DDV]]*Sklop12[[#This Row],[Okvirna količina]]</f>
        <v>0</v>
      </c>
      <c r="U37" s="207"/>
    </row>
    <row r="38" spans="1:21" s="54" customFormat="1" ht="24">
      <c r="A38" s="81" t="s">
        <v>24</v>
      </c>
      <c r="B38" s="210" t="s">
        <v>729</v>
      </c>
      <c r="C38" s="199">
        <v>35</v>
      </c>
      <c r="D38" s="200" t="s">
        <v>157</v>
      </c>
      <c r="E38" s="208"/>
      <c r="F38" s="201">
        <v>4000</v>
      </c>
      <c r="G38" s="209" t="s">
        <v>93</v>
      </c>
      <c r="H38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38" s="201" t="str">
        <f>IF(Sklop12[[#This Row],[ZAHTEVANA SHEMA KAKOVOSTI]]&lt;&gt;"",Sklop12[[#This Row],[Preračunana masa/volumen/kos na enoto kg]],"")</f>
        <v/>
      </c>
      <c r="J38" s="202"/>
      <c r="K38" s="203"/>
      <c r="L38" s="203"/>
      <c r="M38" s="211"/>
      <c r="N38" s="204"/>
      <c r="O38" s="204"/>
      <c r="P38" s="212"/>
      <c r="Q38" s="204">
        <f>+Sklop12[[#This Row],[cena/enota brez DDV v EUR]]*Sklop12[[#This Row],[Stopnja DDV (%)]]</f>
        <v>0</v>
      </c>
      <c r="R38" s="204">
        <f>+Sklop12[[#This Row],[cena/enota brez DDV v EUR]]+Sklop12[[#This Row],[Davek (EUR)]]</f>
        <v>0</v>
      </c>
      <c r="S38" s="204">
        <f>+Sklop12[[#This Row],[cena/enota brez DDV v EUR]]*Sklop12[[#This Row],[Okvirna količina]]</f>
        <v>0</v>
      </c>
      <c r="T38" s="206">
        <f>+Sklop12[[#This Row],[Končna cena/enoto mere (EUR) z DDV]]*Sklop12[[#This Row],[Okvirna količina]]</f>
        <v>0</v>
      </c>
      <c r="U38" s="207"/>
    </row>
    <row r="39" spans="1:21">
      <c r="A39" s="195" t="s">
        <v>180</v>
      </c>
      <c r="B39" s="255"/>
      <c r="C39" s="256"/>
      <c r="D39" s="256"/>
      <c r="E39" s="257"/>
      <c r="F39" s="258"/>
      <c r="G39" s="259"/>
      <c r="H39" s="260">
        <f>SUBTOTAL(109,Sklop12[Preračunana masa/volumen/kos na enoto kg])</f>
        <v>5455</v>
      </c>
      <c r="I39" s="260">
        <f>SUBTOTAL(109,Sklop12[Živila iz shem kakovosti (kg)])</f>
        <v>500</v>
      </c>
      <c r="J39" s="258"/>
      <c r="K39" s="261"/>
      <c r="L39" s="261"/>
      <c r="M39" s="262"/>
      <c r="N39" s="263"/>
      <c r="O39" s="263"/>
      <c r="P39" s="263"/>
      <c r="Q39" s="264"/>
      <c r="R39" s="258"/>
      <c r="S39" s="264">
        <f>SUBTOTAL(109,Sklop12[Vrednost za okvirno količino (EUR) brez DDV])</f>
        <v>0</v>
      </c>
      <c r="T39" s="264">
        <f>SUBTOTAL(109,Sklop12[Vrednost za okvirno količino (EUR) z DDV])</f>
        <v>0</v>
      </c>
      <c r="U39" s="196">
        <f>SUBTOTAL(103,Sklop12[Shema kakovosti
(nacionalne, evropske)
])</f>
        <v>0</v>
      </c>
    </row>
    <row r="40" spans="1:21" ht="15">
      <c r="A40" s="6"/>
      <c r="B40" s="4"/>
      <c r="C40" s="28"/>
      <c r="D40" s="28"/>
      <c r="E40" s="27"/>
      <c r="F40" s="7"/>
      <c r="H40" s="8"/>
      <c r="I40" s="8"/>
      <c r="J40" s="8"/>
      <c r="K40" s="8"/>
      <c r="L40" s="22"/>
      <c r="M40" s="22"/>
      <c r="N40" s="8"/>
      <c r="O40" s="8"/>
      <c r="P40" s="8"/>
      <c r="Q40" s="8"/>
      <c r="R40" s="8"/>
      <c r="S40" s="3"/>
      <c r="T40" s="3"/>
      <c r="U40" s="7"/>
    </row>
    <row r="41" spans="1:21">
      <c r="A41" s="46" t="s">
        <v>177</v>
      </c>
      <c r="B41" s="18"/>
      <c r="C41" s="30"/>
      <c r="D41" s="30"/>
      <c r="E41" s="108"/>
      <c r="Q41" s="46"/>
      <c r="R41" s="46"/>
      <c r="S41" s="46"/>
      <c r="T41" s="46"/>
    </row>
    <row r="42" spans="1:21">
      <c r="A42" s="13" t="s">
        <v>284</v>
      </c>
      <c r="B42" s="18"/>
      <c r="C42" s="30"/>
      <c r="D42" s="30"/>
      <c r="E42" s="108"/>
    </row>
    <row r="43" spans="1:21">
      <c r="A43" s="103" t="s">
        <v>253</v>
      </c>
      <c r="F43" s="67"/>
      <c r="G43" s="67"/>
      <c r="H43" s="31"/>
      <c r="I43" s="31"/>
      <c r="J43" s="31"/>
      <c r="K43" s="31"/>
      <c r="L43" s="53"/>
      <c r="M43" s="53"/>
      <c r="N43" s="31"/>
      <c r="O43" s="31"/>
      <c r="P43" s="31"/>
      <c r="Q43" s="31"/>
      <c r="R43" s="31"/>
    </row>
    <row r="44" spans="1:21">
      <c r="A44" s="347" t="s">
        <v>385</v>
      </c>
      <c r="B44" s="347"/>
      <c r="C44" s="347"/>
      <c r="D44" s="347"/>
      <c r="E44" s="347"/>
      <c r="F44" s="347"/>
      <c r="G44" s="347"/>
      <c r="H44" s="347"/>
      <c r="I44" s="347"/>
      <c r="J44" s="347"/>
      <c r="K44" s="347"/>
      <c r="L44" s="347"/>
      <c r="M44" s="347"/>
      <c r="N44" s="31"/>
      <c r="O44" s="31"/>
      <c r="P44" s="31"/>
      <c r="Q44" s="31"/>
      <c r="R44" s="31"/>
    </row>
    <row r="45" spans="1:21">
      <c r="N45" s="31"/>
      <c r="O45" s="31"/>
      <c r="P45" s="31"/>
      <c r="Q45" s="31"/>
      <c r="R45" s="31"/>
    </row>
    <row r="46" spans="1:21">
      <c r="A46" s="103" t="s">
        <v>65</v>
      </c>
      <c r="F46" s="67"/>
      <c r="G46" s="67" t="s">
        <v>66</v>
      </c>
      <c r="H46" s="31"/>
      <c r="I46" s="31"/>
      <c r="J46" s="31"/>
      <c r="K46" s="31"/>
      <c r="L46" s="53"/>
      <c r="M46" s="53"/>
      <c r="N46" s="31"/>
      <c r="O46" s="31"/>
      <c r="P46" s="31"/>
      <c r="Q46" s="31" t="s">
        <v>67</v>
      </c>
      <c r="R46" s="31"/>
    </row>
    <row r="47" spans="1:21" ht="15">
      <c r="A47" s="6"/>
      <c r="B47" s="4"/>
      <c r="C47" s="28"/>
      <c r="D47" s="28"/>
      <c r="E47" s="27"/>
      <c r="F47" s="7"/>
      <c r="H47" s="8"/>
      <c r="I47" s="8"/>
      <c r="J47" s="8"/>
      <c r="K47" s="8"/>
      <c r="L47" s="22"/>
      <c r="M47" s="22"/>
      <c r="N47" s="8"/>
      <c r="O47" s="8"/>
      <c r="P47" s="8"/>
      <c r="Q47" s="8"/>
      <c r="R47" s="8"/>
      <c r="S47" s="3"/>
      <c r="T47" s="3"/>
      <c r="U47" s="7"/>
    </row>
    <row r="48" spans="1:21">
      <c r="B48" s="18"/>
      <c r="C48" s="30"/>
      <c r="D48" s="30"/>
      <c r="E48" s="108"/>
    </row>
    <row r="49" spans="1:22">
      <c r="B49" s="18"/>
      <c r="C49" s="30"/>
      <c r="D49" s="30"/>
      <c r="E49" s="108"/>
    </row>
    <row r="50" spans="1:22">
      <c r="B50" s="18"/>
      <c r="C50" s="30"/>
      <c r="D50" s="30"/>
      <c r="E50" s="108"/>
    </row>
    <row r="51" spans="1:22">
      <c r="B51" s="18"/>
      <c r="C51" s="30"/>
      <c r="D51" s="30"/>
      <c r="E51" s="108"/>
    </row>
    <row r="52" spans="1:22">
      <c r="B52" s="18"/>
      <c r="C52" s="30"/>
      <c r="D52" s="30"/>
      <c r="E52" s="108"/>
    </row>
    <row r="53" spans="1:22">
      <c r="B53" s="18"/>
      <c r="C53" s="30"/>
      <c r="D53" s="30"/>
      <c r="E53" s="108"/>
    </row>
    <row r="54" spans="1:22">
      <c r="B54" s="18"/>
      <c r="C54" s="30"/>
      <c r="D54" s="30"/>
      <c r="E54" s="108"/>
    </row>
    <row r="55" spans="1:22">
      <c r="B55" s="18"/>
      <c r="C55" s="30"/>
      <c r="D55" s="30"/>
      <c r="E55" s="108"/>
    </row>
    <row r="56" spans="1:22">
      <c r="B56" s="18"/>
      <c r="C56" s="30"/>
      <c r="D56" s="30"/>
      <c r="E56" s="108"/>
    </row>
    <row r="57" spans="1:22">
      <c r="B57" s="18"/>
      <c r="C57" s="30"/>
      <c r="D57" s="30"/>
      <c r="E57" s="108"/>
    </row>
    <row r="58" spans="1:22">
      <c r="B58" s="18"/>
      <c r="C58" s="30"/>
      <c r="D58" s="30"/>
      <c r="E58" s="108"/>
    </row>
    <row r="59" spans="1:22">
      <c r="B59" s="18"/>
      <c r="C59" s="30"/>
      <c r="D59" s="30"/>
      <c r="E59" s="108"/>
    </row>
    <row r="60" spans="1:22">
      <c r="B60" s="18"/>
      <c r="C60" s="30"/>
      <c r="D60" s="30"/>
      <c r="E60" s="108"/>
    </row>
    <row r="61" spans="1:22">
      <c r="B61" s="18"/>
      <c r="C61" s="30"/>
      <c r="D61" s="30"/>
      <c r="E61" s="108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</sheetData>
  <sheetProtection insertRows="0" deleteRows="0"/>
  <protectedRanges>
    <protectedRange sqref="U1:U1048576 J45:P1048576 N44:P44 J1:P43" name="Obseg1"/>
    <protectedRange sqref="K44:M44" name="Obseg1_2"/>
  </protectedRanges>
  <mergeCells count="8">
    <mergeCell ref="A44:M4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3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0"/>
  <sheetViews>
    <sheetView zoomScaleNormal="100" zoomScaleSheetLayoutView="100" workbookViewId="0">
      <selection activeCell="R12" sqref="R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pred_rekapitulacija'!A26</f>
        <v>13.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pred_rekapitulacija'!B26</f>
        <v>KONZERVIRANA ZELENJAVA IN SADJE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161" t="s">
        <v>730</v>
      </c>
      <c r="C16" s="154">
        <v>1</v>
      </c>
      <c r="D16" s="154" t="s">
        <v>0</v>
      </c>
      <c r="E16" s="125"/>
      <c r="F16" s="126">
        <v>80</v>
      </c>
      <c r="G16" s="150" t="s">
        <v>0</v>
      </c>
      <c r="H1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6" s="82" t="str">
        <f>IF(Sklop13[[#This Row],[ZAHTEVANA SHEMA KAKOVOSTI]]&lt;&gt;"",Sklop13[[#This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+Sklop13[[#This Row],[cena/enota brez DDV v EUR]]*Sklop13[[#This Row],[Stopnja DDV (%)]]</f>
        <v>0</v>
      </c>
      <c r="R16" s="85">
        <f>+Sklop13[[#This Row],[cena/enota brez DDV v EUR]]+Sklop13[[#This Row],[Davek (EUR)]]</f>
        <v>0</v>
      </c>
      <c r="S16" s="85">
        <f>+Sklop13[[#This Row],[cena/enota brez DDV v EUR]]*Sklop13[[#This Row],[Okvirna količina]]</f>
        <v>0</v>
      </c>
      <c r="T16" s="85">
        <f>+Sklop13[[#This Row],[Končna cena/enoto mere (EUR) z DDV]]*Sklop13[[#This Row],[Okvirna količina]]</f>
        <v>0</v>
      </c>
      <c r="U16" s="99"/>
    </row>
    <row r="17" spans="1:21" s="54" customFormat="1" ht="12">
      <c r="A17" s="81" t="s">
        <v>3</v>
      </c>
      <c r="B17" s="161" t="s">
        <v>731</v>
      </c>
      <c r="C17" s="154" t="s">
        <v>758</v>
      </c>
      <c r="D17" s="154" t="s">
        <v>157</v>
      </c>
      <c r="E17" s="125"/>
      <c r="F17" s="126">
        <v>100</v>
      </c>
      <c r="G17" s="150" t="s">
        <v>0</v>
      </c>
      <c r="H1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82" t="str">
        <f>IF(Sklop13[[#This Row],[ZAHTEVANA SHEMA KAKOVOSTI]]&lt;&gt;"",Sklop13[[#This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+Sklop13[[#This Row],[cena/enota brez DDV v EUR]]*Sklop13[[#This Row],[Stopnja DDV (%)]]</f>
        <v>0</v>
      </c>
      <c r="R17" s="89">
        <f>+Sklop13[[#This Row],[cena/enota brez DDV v EUR]]+Sklop13[[#This Row],[Davek (EUR)]]</f>
        <v>0</v>
      </c>
      <c r="S17" s="89">
        <f>+Sklop13[[#This Row],[cena/enota brez DDV v EUR]]*Sklop13[[#This Row],[Okvirna količina]]</f>
        <v>0</v>
      </c>
      <c r="T17" s="89">
        <f>+Sklop13[[#This Row],[Končna cena/enoto mere (EUR) z DDV]]*Sklop13[[#This Row],[Okvirna količina]]</f>
        <v>0</v>
      </c>
      <c r="U17" s="100"/>
    </row>
    <row r="18" spans="1:21" s="54" customFormat="1" ht="12">
      <c r="A18" s="81" t="s">
        <v>4</v>
      </c>
      <c r="B18" s="166" t="s">
        <v>732</v>
      </c>
      <c r="C18" s="154">
        <v>4.2</v>
      </c>
      <c r="D18" s="154" t="s">
        <v>0</v>
      </c>
      <c r="E18" s="125"/>
      <c r="F18" s="126">
        <v>50</v>
      </c>
      <c r="G18" s="150" t="s">
        <v>93</v>
      </c>
      <c r="H1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</v>
      </c>
      <c r="I18" s="82" t="str">
        <f>IF(Sklop13[[#This Row],[ZAHTEVANA SHEMA KAKOVOSTI]]&lt;&gt;"",Sklop13[[#This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+Sklop13[[#This Row],[cena/enota brez DDV v EUR]]*Sklop13[[#This Row],[Stopnja DDV (%)]]</f>
        <v>0</v>
      </c>
      <c r="R18" s="89">
        <f>+Sklop13[[#This Row],[cena/enota brez DDV v EUR]]+Sklop13[[#This Row],[Davek (EUR)]]</f>
        <v>0</v>
      </c>
      <c r="S18" s="89">
        <f>+Sklop13[[#This Row],[cena/enota brez DDV v EUR]]*Sklop13[[#This Row],[Okvirna količina]]</f>
        <v>0</v>
      </c>
      <c r="T18" s="89">
        <f>+Sklop13[[#This Row],[Končna cena/enoto mere (EUR) z DDV]]*Sklop13[[#This Row],[Okvirna količina]]</f>
        <v>0</v>
      </c>
      <c r="U18" s="100"/>
    </row>
    <row r="19" spans="1:21" s="54" customFormat="1" ht="12">
      <c r="A19" s="81" t="s">
        <v>5</v>
      </c>
      <c r="B19" s="166" t="s">
        <v>733</v>
      </c>
      <c r="C19" s="154">
        <v>4.2</v>
      </c>
      <c r="D19" s="154" t="s">
        <v>0</v>
      </c>
      <c r="E19" s="125"/>
      <c r="F19" s="126">
        <v>10</v>
      </c>
      <c r="G19" s="150" t="s">
        <v>93</v>
      </c>
      <c r="H1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</v>
      </c>
      <c r="I19" s="82" t="str">
        <f>IF(Sklop13[[#This Row],[ZAHTEVANA SHEMA KAKOVOSTI]]&lt;&gt;"",Sklop13[[#This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+Sklop13[[#This Row],[cena/enota brez DDV v EUR]]*Sklop13[[#This Row],[Stopnja DDV (%)]]</f>
        <v>0</v>
      </c>
      <c r="R19" s="89">
        <f>+Sklop13[[#This Row],[cena/enota brez DDV v EUR]]+Sklop13[[#This Row],[Davek (EUR)]]</f>
        <v>0</v>
      </c>
      <c r="S19" s="89">
        <f>+Sklop13[[#This Row],[cena/enota brez DDV v EUR]]*Sklop13[[#This Row],[Okvirna količina]]</f>
        <v>0</v>
      </c>
      <c r="T19" s="89">
        <f>+Sklop13[[#This Row],[Končna cena/enoto mere (EUR) z DDV]]*Sklop13[[#This Row],[Okvirna količina]]</f>
        <v>0</v>
      </c>
      <c r="U19" s="100"/>
    </row>
    <row r="20" spans="1:21" s="54" customFormat="1" ht="12">
      <c r="A20" s="81" t="s">
        <v>6</v>
      </c>
      <c r="B20" s="161" t="s">
        <v>734</v>
      </c>
      <c r="C20" s="154">
        <v>2.5</v>
      </c>
      <c r="D20" s="154" t="s">
        <v>0</v>
      </c>
      <c r="E20" s="125"/>
      <c r="F20" s="126">
        <v>10</v>
      </c>
      <c r="G20" s="150" t="s">
        <v>93</v>
      </c>
      <c r="H2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0" s="82" t="str">
        <f>IF(Sklop13[[#This Row],[ZAHTEVANA SHEMA KAKOVOSTI]]&lt;&gt;"",Sklop13[[#This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+Sklop13[[#This Row],[cena/enota brez DDV v EUR]]*Sklop13[[#This Row],[Stopnja DDV (%)]]</f>
        <v>0</v>
      </c>
      <c r="R20" s="89">
        <f>+Sklop13[[#This Row],[cena/enota brez DDV v EUR]]+Sklop13[[#This Row],[Davek (EUR)]]</f>
        <v>0</v>
      </c>
      <c r="S20" s="89">
        <f>+Sklop13[[#This Row],[cena/enota brez DDV v EUR]]*Sklop13[[#This Row],[Okvirna količina]]</f>
        <v>0</v>
      </c>
      <c r="T20" s="89">
        <f>+Sklop13[[#This Row],[Končna cena/enoto mere (EUR) z DDV]]*Sklop13[[#This Row],[Okvirna količina]]</f>
        <v>0</v>
      </c>
      <c r="U20" s="100"/>
    </row>
    <row r="21" spans="1:21" s="54" customFormat="1" ht="12">
      <c r="A21" s="81" t="s">
        <v>7</v>
      </c>
      <c r="B21" s="161" t="s">
        <v>735</v>
      </c>
      <c r="C21" s="154">
        <v>2.5</v>
      </c>
      <c r="D21" s="154" t="s">
        <v>0</v>
      </c>
      <c r="E21" s="125"/>
      <c r="F21" s="126">
        <v>10</v>
      </c>
      <c r="G21" s="150" t="s">
        <v>93</v>
      </c>
      <c r="H2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1" s="82" t="str">
        <f>IF(Sklop13[[#This Row],[ZAHTEVANA SHEMA KAKOVOSTI]]&lt;&gt;"",Sklop13[[#This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+Sklop13[[#This Row],[cena/enota brez DDV v EUR]]*Sklop13[[#This Row],[Stopnja DDV (%)]]</f>
        <v>0</v>
      </c>
      <c r="R21" s="89">
        <f>+Sklop13[[#This Row],[cena/enota brez DDV v EUR]]+Sklop13[[#This Row],[Davek (EUR)]]</f>
        <v>0</v>
      </c>
      <c r="S21" s="89">
        <f>+Sklop13[[#This Row],[cena/enota brez DDV v EUR]]*Sklop13[[#This Row],[Okvirna količina]]</f>
        <v>0</v>
      </c>
      <c r="T21" s="89">
        <f>+Sklop13[[#This Row],[Končna cena/enoto mere (EUR) z DDV]]*Sklop13[[#This Row],[Okvirna količina]]</f>
        <v>0</v>
      </c>
      <c r="U21" s="100"/>
    </row>
    <row r="22" spans="1:21" s="54" customFormat="1" ht="12">
      <c r="A22" s="81" t="s">
        <v>8</v>
      </c>
      <c r="B22" s="166" t="s">
        <v>736</v>
      </c>
      <c r="C22" s="154">
        <v>2.5</v>
      </c>
      <c r="D22" s="154" t="s">
        <v>0</v>
      </c>
      <c r="E22" s="125"/>
      <c r="F22" s="126">
        <v>50</v>
      </c>
      <c r="G22" s="150" t="s">
        <v>93</v>
      </c>
      <c r="H2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22" s="82" t="str">
        <f>IF(Sklop13[[#This Row],[ZAHTEVANA SHEMA KAKOVOSTI]]&lt;&gt;"",Sklop13[[#This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+Sklop13[[#This Row],[cena/enota brez DDV v EUR]]*Sklop13[[#This Row],[Stopnja DDV (%)]]</f>
        <v>0</v>
      </c>
      <c r="R22" s="89">
        <f>+Sklop13[[#This Row],[cena/enota brez DDV v EUR]]+Sklop13[[#This Row],[Davek (EUR)]]</f>
        <v>0</v>
      </c>
      <c r="S22" s="89">
        <f>+Sklop13[[#This Row],[cena/enota brez DDV v EUR]]*Sklop13[[#This Row],[Okvirna količina]]</f>
        <v>0</v>
      </c>
      <c r="T22" s="89">
        <f>+Sklop13[[#This Row],[Končna cena/enoto mere (EUR) z DDV]]*Sklop13[[#This Row],[Okvirna količina]]</f>
        <v>0</v>
      </c>
      <c r="U22" s="100"/>
    </row>
    <row r="23" spans="1:21" s="54" customFormat="1" ht="12">
      <c r="A23" s="81" t="s">
        <v>9</v>
      </c>
      <c r="B23" s="166" t="s">
        <v>737</v>
      </c>
      <c r="C23" s="154">
        <v>2.5</v>
      </c>
      <c r="D23" s="154" t="s">
        <v>0</v>
      </c>
      <c r="E23" s="125"/>
      <c r="F23" s="126">
        <v>30</v>
      </c>
      <c r="G23" s="150" t="s">
        <v>93</v>
      </c>
      <c r="H2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3" s="82" t="str">
        <f>IF(Sklop13[[#This Row],[ZAHTEVANA SHEMA KAKOVOSTI]]&lt;&gt;"",Sklop13[[#This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+Sklop13[[#This Row],[cena/enota brez DDV v EUR]]*Sklop13[[#This Row],[Stopnja DDV (%)]]</f>
        <v>0</v>
      </c>
      <c r="R23" s="89">
        <f>+Sklop13[[#This Row],[cena/enota brez DDV v EUR]]+Sklop13[[#This Row],[Davek (EUR)]]</f>
        <v>0</v>
      </c>
      <c r="S23" s="89">
        <f>+Sklop13[[#This Row],[cena/enota brez DDV v EUR]]*Sklop13[[#This Row],[Okvirna količina]]</f>
        <v>0</v>
      </c>
      <c r="T23" s="89">
        <f>+Sklop13[[#This Row],[Končna cena/enoto mere (EUR) z DDV]]*Sklop13[[#This Row],[Okvirna količina]]</f>
        <v>0</v>
      </c>
      <c r="U23" s="100"/>
    </row>
    <row r="24" spans="1:21" s="54" customFormat="1" ht="12">
      <c r="A24" s="81" t="s">
        <v>10</v>
      </c>
      <c r="B24" s="166" t="s">
        <v>738</v>
      </c>
      <c r="C24" s="154" t="s">
        <v>761</v>
      </c>
      <c r="D24" s="154" t="s">
        <v>0</v>
      </c>
      <c r="E24" s="125"/>
      <c r="F24" s="126">
        <v>50</v>
      </c>
      <c r="G24" s="150" t="s">
        <v>0</v>
      </c>
      <c r="H2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82" t="str">
        <f>IF(Sklop13[[#This Row],[ZAHTEVANA SHEMA KAKOVOSTI]]&lt;&gt;"",Sklop13[[#This Row],[Preračunana masa/volumen/kos na enoto kg]],"")</f>
        <v/>
      </c>
      <c r="J24" s="95"/>
      <c r="K24" s="88"/>
      <c r="L24" s="88"/>
      <c r="M24" s="97"/>
      <c r="N24" s="89"/>
      <c r="O24" s="89"/>
      <c r="P24" s="98"/>
      <c r="Q24" s="89">
        <f>+Sklop13[[#This Row],[cena/enota brez DDV v EUR]]*Sklop13[[#This Row],[Stopnja DDV (%)]]</f>
        <v>0</v>
      </c>
      <c r="R24" s="89">
        <f>+Sklop13[[#This Row],[cena/enota brez DDV v EUR]]+Sklop13[[#This Row],[Davek (EUR)]]</f>
        <v>0</v>
      </c>
      <c r="S24" s="89">
        <f>+Sklop13[[#This Row],[cena/enota brez DDV v EUR]]*Sklop13[[#This Row],[Okvirna količina]]</f>
        <v>0</v>
      </c>
      <c r="T24" s="89">
        <f>+Sklop13[[#This Row],[Končna cena/enoto mere (EUR) z DDV]]*Sklop13[[#This Row],[Okvirna količina]]</f>
        <v>0</v>
      </c>
      <c r="U24" s="100"/>
    </row>
    <row r="25" spans="1:21" s="54" customFormat="1" ht="24">
      <c r="A25" s="81" t="s">
        <v>11</v>
      </c>
      <c r="B25" s="166" t="s">
        <v>739</v>
      </c>
      <c r="C25" s="154" t="s">
        <v>761</v>
      </c>
      <c r="D25" s="154" t="s">
        <v>0</v>
      </c>
      <c r="E25" s="125"/>
      <c r="F25" s="126">
        <v>50</v>
      </c>
      <c r="G25" s="150" t="s">
        <v>0</v>
      </c>
      <c r="H2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5" s="82" t="str">
        <f>IF(Sklop13[[#This Row],[ZAHTEVANA SHEMA KAKOVOSTI]]&lt;&gt;"",Sklop13[[#This Row],[Preračunana masa/volumen/kos na enoto kg]],"")</f>
        <v/>
      </c>
      <c r="J25" s="95"/>
      <c r="K25" s="88"/>
      <c r="L25" s="88"/>
      <c r="M25" s="97"/>
      <c r="N25" s="89"/>
      <c r="O25" s="89"/>
      <c r="P25" s="98"/>
      <c r="Q25" s="89">
        <f>+Sklop13[[#This Row],[cena/enota brez DDV v EUR]]*Sklop13[[#This Row],[Stopnja DDV (%)]]</f>
        <v>0</v>
      </c>
      <c r="R25" s="89">
        <f>+Sklop13[[#This Row],[cena/enota brez DDV v EUR]]+Sklop13[[#This Row],[Davek (EUR)]]</f>
        <v>0</v>
      </c>
      <c r="S25" s="89">
        <f>+Sklop13[[#This Row],[cena/enota brez DDV v EUR]]*Sklop13[[#This Row],[Okvirna količina]]</f>
        <v>0</v>
      </c>
      <c r="T25" s="89">
        <f>+Sklop13[[#This Row],[Končna cena/enoto mere (EUR) z DDV]]*Sklop13[[#This Row],[Okvirna količina]]</f>
        <v>0</v>
      </c>
      <c r="U25" s="100"/>
    </row>
    <row r="26" spans="1:21" s="54" customFormat="1" ht="12">
      <c r="A26" s="81" t="s">
        <v>12</v>
      </c>
      <c r="B26" s="166" t="s">
        <v>740</v>
      </c>
      <c r="C26" s="154" t="s">
        <v>761</v>
      </c>
      <c r="D26" s="154" t="s">
        <v>0</v>
      </c>
      <c r="E26" s="125"/>
      <c r="F26" s="126">
        <v>50</v>
      </c>
      <c r="G26" s="150" t="s">
        <v>0</v>
      </c>
      <c r="H2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82" t="str">
        <f>IF(Sklop13[[#This Row],[ZAHTEVANA SHEMA KAKOVOSTI]]&lt;&gt;"",Sklop13[[#This Row],[Preračunana masa/volumen/kos na enoto kg]],"")</f>
        <v/>
      </c>
      <c r="J26" s="95"/>
      <c r="K26" s="88"/>
      <c r="L26" s="88"/>
      <c r="M26" s="97"/>
      <c r="N26" s="89"/>
      <c r="O26" s="89"/>
      <c r="P26" s="98"/>
      <c r="Q26" s="89">
        <f>+Sklop13[[#This Row],[cena/enota brez DDV v EUR]]*Sklop13[[#This Row],[Stopnja DDV (%)]]</f>
        <v>0</v>
      </c>
      <c r="R26" s="89">
        <f>+Sklop13[[#This Row],[cena/enota brez DDV v EUR]]+Sklop13[[#This Row],[Davek (EUR)]]</f>
        <v>0</v>
      </c>
      <c r="S26" s="89">
        <f>+Sklop13[[#This Row],[cena/enota brez DDV v EUR]]*Sklop13[[#This Row],[Okvirna količina]]</f>
        <v>0</v>
      </c>
      <c r="T26" s="89">
        <f>+Sklop13[[#This Row],[Končna cena/enoto mere (EUR) z DDV]]*Sklop13[[#This Row],[Okvirna količina]]</f>
        <v>0</v>
      </c>
      <c r="U26" s="100"/>
    </row>
    <row r="27" spans="1:21" s="54" customFormat="1" ht="12">
      <c r="A27" s="81" t="s">
        <v>13</v>
      </c>
      <c r="B27" s="167" t="s">
        <v>741</v>
      </c>
      <c r="C27" s="154" t="s">
        <v>761</v>
      </c>
      <c r="D27" s="154" t="s">
        <v>0</v>
      </c>
      <c r="E27" s="125"/>
      <c r="F27" s="126">
        <v>50</v>
      </c>
      <c r="G27" s="150" t="s">
        <v>0</v>
      </c>
      <c r="H2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7" s="82" t="str">
        <f>IF(Sklop13[[#This Row],[ZAHTEVANA SHEMA KAKOVOSTI]]&lt;&gt;"",Sklop13[[#This Row],[Preračunana masa/volumen/kos na enoto kg]],"")</f>
        <v/>
      </c>
      <c r="J27" s="95"/>
      <c r="K27" s="88"/>
      <c r="L27" s="88"/>
      <c r="M27" s="97"/>
      <c r="N27" s="89"/>
      <c r="O27" s="89"/>
      <c r="P27" s="98"/>
      <c r="Q27" s="89">
        <f>+Sklop13[[#This Row],[cena/enota brez DDV v EUR]]*Sklop13[[#This Row],[Stopnja DDV (%)]]</f>
        <v>0</v>
      </c>
      <c r="R27" s="89">
        <f>+Sklop13[[#This Row],[cena/enota brez DDV v EUR]]+Sklop13[[#This Row],[Davek (EUR)]]</f>
        <v>0</v>
      </c>
      <c r="S27" s="89">
        <f>+Sklop13[[#This Row],[cena/enota brez DDV v EUR]]*Sklop13[[#This Row],[Okvirna količina]]</f>
        <v>0</v>
      </c>
      <c r="T27" s="89">
        <f>+Sklop13[[#This Row],[Končna cena/enoto mere (EUR) z DDV]]*Sklop13[[#This Row],[Okvirna količina]]</f>
        <v>0</v>
      </c>
      <c r="U27" s="100"/>
    </row>
    <row r="28" spans="1:21" s="54" customFormat="1" ht="12">
      <c r="A28" s="81" t="s">
        <v>14</v>
      </c>
      <c r="B28" s="166" t="s">
        <v>742</v>
      </c>
      <c r="C28" s="154" t="s">
        <v>761</v>
      </c>
      <c r="D28" s="154" t="s">
        <v>0</v>
      </c>
      <c r="E28" s="125"/>
      <c r="F28" s="126">
        <v>50</v>
      </c>
      <c r="G28" s="150" t="s">
        <v>0</v>
      </c>
      <c r="H2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82" t="str">
        <f>IF(Sklop13[[#This Row],[ZAHTEVANA SHEMA KAKOVOSTI]]&lt;&gt;"",Sklop13[[#This Row],[Preračunana masa/volumen/kos na enoto kg]],"")</f>
        <v/>
      </c>
      <c r="J28" s="95"/>
      <c r="K28" s="88"/>
      <c r="L28" s="88"/>
      <c r="M28" s="97"/>
      <c r="N28" s="89"/>
      <c r="O28" s="89"/>
      <c r="P28" s="98"/>
      <c r="Q28" s="89">
        <f>+Sklop13[[#This Row],[cena/enota brez DDV v EUR]]*Sklop13[[#This Row],[Stopnja DDV (%)]]</f>
        <v>0</v>
      </c>
      <c r="R28" s="89">
        <f>+Sklop13[[#This Row],[cena/enota brez DDV v EUR]]+Sklop13[[#This Row],[Davek (EUR)]]</f>
        <v>0</v>
      </c>
      <c r="S28" s="89">
        <f>+Sklop13[[#This Row],[cena/enota brez DDV v EUR]]*Sklop13[[#This Row],[Okvirna količina]]</f>
        <v>0</v>
      </c>
      <c r="T28" s="89">
        <f>+Sklop13[[#This Row],[Končna cena/enoto mere (EUR) z DDV]]*Sklop13[[#This Row],[Okvirna količina]]</f>
        <v>0</v>
      </c>
      <c r="U28" s="100"/>
    </row>
    <row r="29" spans="1:21" s="54" customFormat="1" ht="12">
      <c r="A29" s="81" t="s">
        <v>15</v>
      </c>
      <c r="B29" s="161" t="s">
        <v>743</v>
      </c>
      <c r="C29" s="154" t="s">
        <v>761</v>
      </c>
      <c r="D29" s="154" t="s">
        <v>0</v>
      </c>
      <c r="E29" s="125"/>
      <c r="F29" s="126">
        <v>100</v>
      </c>
      <c r="G29" s="150" t="s">
        <v>0</v>
      </c>
      <c r="H2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82" t="str">
        <f>IF(Sklop13[[#This Row],[ZAHTEVANA SHEMA KAKOVOSTI]]&lt;&gt;"",Sklop13[[#This Row],[Preračunana masa/volumen/kos na enoto kg]],"")</f>
        <v/>
      </c>
      <c r="J29" s="95"/>
      <c r="K29" s="88"/>
      <c r="L29" s="88"/>
      <c r="M29" s="97"/>
      <c r="N29" s="89"/>
      <c r="O29" s="89"/>
      <c r="P29" s="98"/>
      <c r="Q29" s="89">
        <f>+Sklop13[[#This Row],[cena/enota brez DDV v EUR]]*Sklop13[[#This Row],[Stopnja DDV (%)]]</f>
        <v>0</v>
      </c>
      <c r="R29" s="89">
        <f>+Sklop13[[#This Row],[cena/enota brez DDV v EUR]]+Sklop13[[#This Row],[Davek (EUR)]]</f>
        <v>0</v>
      </c>
      <c r="S29" s="89">
        <f>+Sklop13[[#This Row],[cena/enota brez DDV v EUR]]*Sklop13[[#This Row],[Okvirna količina]]</f>
        <v>0</v>
      </c>
      <c r="T29" s="89">
        <f>+Sklop13[[#This Row],[Končna cena/enoto mere (EUR) z DDV]]*Sklop13[[#This Row],[Okvirna količina]]</f>
        <v>0</v>
      </c>
      <c r="U29" s="100"/>
    </row>
    <row r="30" spans="1:21" s="54" customFormat="1" ht="12">
      <c r="A30" s="81" t="s">
        <v>16</v>
      </c>
      <c r="B30" s="161" t="s">
        <v>744</v>
      </c>
      <c r="C30" s="154">
        <v>4</v>
      </c>
      <c r="D30" s="154" t="s">
        <v>0</v>
      </c>
      <c r="E30" s="125"/>
      <c r="F30" s="126">
        <v>50</v>
      </c>
      <c r="G30" s="150" t="s">
        <v>0</v>
      </c>
      <c r="H3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0" s="82" t="str">
        <f>IF(Sklop13[[#This Row],[ZAHTEVANA SHEMA KAKOVOSTI]]&lt;&gt;"",Sklop13[[#This Row],[Preračunana masa/volumen/kos na enoto kg]],"")</f>
        <v/>
      </c>
      <c r="J30" s="95"/>
      <c r="K30" s="88"/>
      <c r="L30" s="88"/>
      <c r="M30" s="97"/>
      <c r="N30" s="89"/>
      <c r="O30" s="89"/>
      <c r="P30" s="98"/>
      <c r="Q30" s="89">
        <f>+Sklop13[[#This Row],[cena/enota brez DDV v EUR]]*Sklop13[[#This Row],[Stopnja DDV (%)]]</f>
        <v>0</v>
      </c>
      <c r="R30" s="89">
        <f>+Sklop13[[#This Row],[cena/enota brez DDV v EUR]]+Sklop13[[#This Row],[Davek (EUR)]]</f>
        <v>0</v>
      </c>
      <c r="S30" s="89">
        <f>+Sklop13[[#This Row],[cena/enota brez DDV v EUR]]*Sklop13[[#This Row],[Okvirna količina]]</f>
        <v>0</v>
      </c>
      <c r="T30" s="89">
        <f>+Sklop13[[#This Row],[Končna cena/enoto mere (EUR) z DDV]]*Sklop13[[#This Row],[Okvirna količina]]</f>
        <v>0</v>
      </c>
      <c r="U30" s="100"/>
    </row>
    <row r="31" spans="1:21" s="54" customFormat="1" ht="12">
      <c r="A31" s="81" t="s">
        <v>17</v>
      </c>
      <c r="B31" s="153" t="s">
        <v>745</v>
      </c>
      <c r="C31" s="154" t="s">
        <v>762</v>
      </c>
      <c r="D31" s="154" t="s">
        <v>0</v>
      </c>
      <c r="E31" s="125"/>
      <c r="F31" s="126">
        <v>150</v>
      </c>
      <c r="G31" s="150" t="s">
        <v>0</v>
      </c>
      <c r="H3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1" s="82" t="str">
        <f>IF(Sklop13[[#This Row],[ZAHTEVANA SHEMA KAKOVOSTI]]&lt;&gt;"",Sklop13[[#This Row],[Preračunana masa/volumen/kos na enoto kg]],"")</f>
        <v/>
      </c>
      <c r="J31" s="95"/>
      <c r="K31" s="88"/>
      <c r="L31" s="88"/>
      <c r="M31" s="97"/>
      <c r="N31" s="89"/>
      <c r="O31" s="89"/>
      <c r="P31" s="98"/>
      <c r="Q31" s="89">
        <f>+Sklop13[[#This Row],[cena/enota brez DDV v EUR]]*Sklop13[[#This Row],[Stopnja DDV (%)]]</f>
        <v>0</v>
      </c>
      <c r="R31" s="89">
        <f>+Sklop13[[#This Row],[cena/enota brez DDV v EUR]]+Sklop13[[#This Row],[Davek (EUR)]]</f>
        <v>0</v>
      </c>
      <c r="S31" s="89">
        <f>+Sklop13[[#This Row],[cena/enota brez DDV v EUR]]*Sklop13[[#This Row],[Okvirna količina]]</f>
        <v>0</v>
      </c>
      <c r="T31" s="89">
        <f>+Sklop13[[#This Row],[Končna cena/enoto mere (EUR) z DDV]]*Sklop13[[#This Row],[Okvirna količina]]</f>
        <v>0</v>
      </c>
      <c r="U31" s="100"/>
    </row>
    <row r="32" spans="1:21" s="54" customFormat="1" ht="24">
      <c r="A32" s="81" t="s">
        <v>18</v>
      </c>
      <c r="B32" s="168" t="s">
        <v>746</v>
      </c>
      <c r="C32" s="154" t="s">
        <v>763</v>
      </c>
      <c r="D32" s="154" t="s">
        <v>0</v>
      </c>
      <c r="E32" s="125"/>
      <c r="F32" s="126">
        <v>150</v>
      </c>
      <c r="G32" s="150" t="s">
        <v>0</v>
      </c>
      <c r="H3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2" s="82" t="str">
        <f>IF(Sklop13[[#This Row],[ZAHTEVANA SHEMA KAKOVOSTI]]&lt;&gt;"",Sklop13[[#This Row],[Preračunana masa/volumen/kos na enoto kg]],"")</f>
        <v/>
      </c>
      <c r="J32" s="95"/>
      <c r="K32" s="88"/>
      <c r="L32" s="88"/>
      <c r="M32" s="97"/>
      <c r="N32" s="89"/>
      <c r="O32" s="89"/>
      <c r="P32" s="98"/>
      <c r="Q32" s="89">
        <f>+Sklop13[[#This Row],[cena/enota brez DDV v EUR]]*Sklop13[[#This Row],[Stopnja DDV (%)]]</f>
        <v>0</v>
      </c>
      <c r="R32" s="89">
        <f>+Sklop13[[#This Row],[cena/enota brez DDV v EUR]]+Sklop13[[#This Row],[Davek (EUR)]]</f>
        <v>0</v>
      </c>
      <c r="S32" s="89">
        <f>+Sklop13[[#This Row],[cena/enota brez DDV v EUR]]*Sklop13[[#This Row],[Okvirna količina]]</f>
        <v>0</v>
      </c>
      <c r="T32" s="89">
        <f>+Sklop13[[#This Row],[Končna cena/enoto mere (EUR) z DDV]]*Sklop13[[#This Row],[Okvirna količina]]</f>
        <v>0</v>
      </c>
      <c r="U32" s="100"/>
    </row>
    <row r="33" spans="1:21" s="54" customFormat="1" ht="24">
      <c r="A33" s="81" t="s">
        <v>19</v>
      </c>
      <c r="B33" s="168" t="s">
        <v>746</v>
      </c>
      <c r="C33" s="154" t="s">
        <v>764</v>
      </c>
      <c r="D33" s="154" t="s">
        <v>157</v>
      </c>
      <c r="E33" s="125"/>
      <c r="F33" s="126">
        <v>30</v>
      </c>
      <c r="G33" s="150" t="s">
        <v>0</v>
      </c>
      <c r="H3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82" t="str">
        <f>IF(Sklop13[[#This Row],[ZAHTEVANA SHEMA KAKOVOSTI]]&lt;&gt;"",Sklop13[[#This Row],[Preračunana masa/volumen/kos na enoto kg]],"")</f>
        <v/>
      </c>
      <c r="J33" s="95"/>
      <c r="K33" s="88"/>
      <c r="L33" s="88"/>
      <c r="M33" s="97"/>
      <c r="N33" s="89"/>
      <c r="O33" s="89"/>
      <c r="P33" s="98"/>
      <c r="Q33" s="89">
        <f>+Sklop13[[#This Row],[cena/enota brez DDV v EUR]]*Sklop13[[#This Row],[Stopnja DDV (%)]]</f>
        <v>0</v>
      </c>
      <c r="R33" s="89">
        <f>+Sklop13[[#This Row],[cena/enota brez DDV v EUR]]+Sklop13[[#This Row],[Davek (EUR)]]</f>
        <v>0</v>
      </c>
      <c r="S33" s="89">
        <f>+Sklop13[[#This Row],[cena/enota brez DDV v EUR]]*Sklop13[[#This Row],[Okvirna količina]]</f>
        <v>0</v>
      </c>
      <c r="T33" s="89">
        <f>+Sklop13[[#This Row],[Končna cena/enoto mere (EUR) z DDV]]*Sklop13[[#This Row],[Okvirna količina]]</f>
        <v>0</v>
      </c>
      <c r="U33" s="100"/>
    </row>
    <row r="34" spans="1:21" s="54" customFormat="1" ht="12">
      <c r="A34" s="81" t="s">
        <v>20</v>
      </c>
      <c r="B34" s="168" t="s">
        <v>747</v>
      </c>
      <c r="C34" s="154" t="s">
        <v>278</v>
      </c>
      <c r="D34" s="154" t="s">
        <v>157</v>
      </c>
      <c r="E34" s="125"/>
      <c r="F34" s="126">
        <v>5</v>
      </c>
      <c r="G34" s="150" t="s">
        <v>0</v>
      </c>
      <c r="H3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4" s="82" t="str">
        <f>IF(Sklop13[[#This Row],[ZAHTEVANA SHEMA KAKOVOSTI]]&lt;&gt;"",Sklop13[[#This Row],[Preračunana masa/volumen/kos na enoto kg]],"")</f>
        <v/>
      </c>
      <c r="J34" s="95"/>
      <c r="K34" s="88"/>
      <c r="L34" s="88"/>
      <c r="M34" s="97"/>
      <c r="N34" s="89"/>
      <c r="O34" s="89"/>
      <c r="P34" s="98"/>
      <c r="Q34" s="89">
        <f>+Sklop13[[#This Row],[cena/enota brez DDV v EUR]]*Sklop13[[#This Row],[Stopnja DDV (%)]]</f>
        <v>0</v>
      </c>
      <c r="R34" s="89">
        <f>+Sklop13[[#This Row],[cena/enota brez DDV v EUR]]+Sklop13[[#This Row],[Davek (EUR)]]</f>
        <v>0</v>
      </c>
      <c r="S34" s="89">
        <f>+Sklop13[[#This Row],[cena/enota brez DDV v EUR]]*Sklop13[[#This Row],[Okvirna količina]]</f>
        <v>0</v>
      </c>
      <c r="T34" s="89">
        <f>+Sklop13[[#This Row],[Končna cena/enoto mere (EUR) z DDV]]*Sklop13[[#This Row],[Okvirna količina]]</f>
        <v>0</v>
      </c>
      <c r="U34" s="100"/>
    </row>
    <row r="35" spans="1:21" s="54" customFormat="1" ht="12">
      <c r="A35" s="81" t="s">
        <v>21</v>
      </c>
      <c r="B35" s="168" t="s">
        <v>748</v>
      </c>
      <c r="C35" s="154">
        <v>680</v>
      </c>
      <c r="D35" s="154" t="s">
        <v>157</v>
      </c>
      <c r="E35" s="125"/>
      <c r="F35" s="126">
        <v>60</v>
      </c>
      <c r="G35" s="150" t="s">
        <v>93</v>
      </c>
      <c r="H3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40.800000000000004</v>
      </c>
      <c r="I35" s="82" t="str">
        <f>IF(Sklop13[[#This Row],[ZAHTEVANA SHEMA KAKOVOSTI]]&lt;&gt;"",Sklop13[[#This Row],[Preračunana masa/volumen/kos na enoto kg]],"")</f>
        <v/>
      </c>
      <c r="J35" s="95"/>
      <c r="K35" s="88"/>
      <c r="L35" s="88"/>
      <c r="M35" s="97"/>
      <c r="N35" s="89"/>
      <c r="O35" s="89"/>
      <c r="P35" s="98"/>
      <c r="Q35" s="89">
        <f>+Sklop13[[#This Row],[cena/enota brez DDV v EUR]]*Sklop13[[#This Row],[Stopnja DDV (%)]]</f>
        <v>0</v>
      </c>
      <c r="R35" s="89">
        <f>+Sklop13[[#This Row],[cena/enota brez DDV v EUR]]+Sklop13[[#This Row],[Davek (EUR)]]</f>
        <v>0</v>
      </c>
      <c r="S35" s="89">
        <f>+Sklop13[[#This Row],[cena/enota brez DDV v EUR]]*Sklop13[[#This Row],[Okvirna količina]]</f>
        <v>0</v>
      </c>
      <c r="T35" s="89">
        <f>+Sklop13[[#This Row],[Končna cena/enoto mere (EUR) z DDV]]*Sklop13[[#This Row],[Okvirna količina]]</f>
        <v>0</v>
      </c>
      <c r="U35" s="100"/>
    </row>
    <row r="36" spans="1:21" s="54" customFormat="1" ht="12">
      <c r="A36" s="81" t="s">
        <v>22</v>
      </c>
      <c r="B36" s="162" t="s">
        <v>748</v>
      </c>
      <c r="C36" s="154" t="s">
        <v>765</v>
      </c>
      <c r="D36" s="154" t="s">
        <v>0</v>
      </c>
      <c r="E36" s="125"/>
      <c r="F36" s="126">
        <v>100</v>
      </c>
      <c r="G36" s="165" t="s">
        <v>0</v>
      </c>
      <c r="H3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6" s="126" t="str">
        <f>IF(Sklop13[[#This Row],[ZAHTEVANA SHEMA KAKOVOSTI]]&lt;&gt;"",Sklop13[[#This Row],[Preračunana masa/volumen/kos na enoto kg]],"")</f>
        <v/>
      </c>
      <c r="J36" s="155"/>
      <c r="K36" s="159"/>
      <c r="L36" s="159"/>
      <c r="M36" s="160"/>
      <c r="N36" s="156"/>
      <c r="O36" s="156"/>
      <c r="P36" s="157"/>
      <c r="Q36" s="156">
        <f>+Sklop13[[#This Row],[cena/enota brez DDV v EUR]]*Sklop13[[#This Row],[Stopnja DDV (%)]]</f>
        <v>0</v>
      </c>
      <c r="R36" s="156">
        <f>+Sklop13[[#This Row],[cena/enota brez DDV v EUR]]+Sklop13[[#This Row],[Davek (EUR)]]</f>
        <v>0</v>
      </c>
      <c r="S36" s="156">
        <f>+Sklop13[[#This Row],[cena/enota brez DDV v EUR]]*Sklop13[[#This Row],[Okvirna količina]]</f>
        <v>0</v>
      </c>
      <c r="T36" s="163">
        <f>+Sklop13[[#This Row],[Končna cena/enoto mere (EUR) z DDV]]*Sklop13[[#This Row],[Okvirna količina]]</f>
        <v>0</v>
      </c>
      <c r="U36" s="164"/>
    </row>
    <row r="37" spans="1:21" s="54" customFormat="1" ht="12">
      <c r="A37" s="81" t="s">
        <v>23</v>
      </c>
      <c r="B37" s="162" t="s">
        <v>749</v>
      </c>
      <c r="C37" s="154" t="s">
        <v>708</v>
      </c>
      <c r="D37" s="154" t="s">
        <v>0</v>
      </c>
      <c r="E37" s="125" t="s">
        <v>181</v>
      </c>
      <c r="F37" s="126">
        <v>50</v>
      </c>
      <c r="G37" s="165" t="s">
        <v>0</v>
      </c>
      <c r="H3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7" s="126">
        <f>IF(Sklop13[[#This Row],[ZAHTEVANA SHEMA KAKOVOSTI]]&lt;&gt;"",Sklop13[[#This Row],[Preračunana masa/volumen/kos na enoto kg]],"")</f>
        <v>50</v>
      </c>
      <c r="J37" s="155"/>
      <c r="K37" s="159"/>
      <c r="L37" s="159"/>
      <c r="M37" s="160"/>
      <c r="N37" s="156"/>
      <c r="O37" s="156"/>
      <c r="P37" s="157"/>
      <c r="Q37" s="156">
        <f>+Sklop13[[#This Row],[cena/enota brez DDV v EUR]]*Sklop13[[#This Row],[Stopnja DDV (%)]]</f>
        <v>0</v>
      </c>
      <c r="R37" s="156">
        <f>+Sklop13[[#This Row],[cena/enota brez DDV v EUR]]+Sklop13[[#This Row],[Davek (EUR)]]</f>
        <v>0</v>
      </c>
      <c r="S37" s="156">
        <f>+Sklop13[[#This Row],[cena/enota brez DDV v EUR]]*Sklop13[[#This Row],[Okvirna količina]]</f>
        <v>0</v>
      </c>
      <c r="T37" s="163">
        <f>+Sklop13[[#This Row],[Končna cena/enoto mere (EUR) z DDV]]*Sklop13[[#This Row],[Okvirna količina]]</f>
        <v>0</v>
      </c>
      <c r="U37" s="164"/>
    </row>
    <row r="38" spans="1:21" s="54" customFormat="1" ht="24">
      <c r="A38" s="81" t="s">
        <v>24</v>
      </c>
      <c r="B38" s="162" t="s">
        <v>750</v>
      </c>
      <c r="C38" s="154">
        <v>1</v>
      </c>
      <c r="D38" s="154" t="s">
        <v>0</v>
      </c>
      <c r="E38" s="125"/>
      <c r="F38" s="126">
        <v>20</v>
      </c>
      <c r="G38" s="165" t="s">
        <v>93</v>
      </c>
      <c r="H3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8" s="126" t="str">
        <f>IF(Sklop13[[#This Row],[ZAHTEVANA SHEMA KAKOVOSTI]]&lt;&gt;"",Sklop13[[#This Row],[Preračunana masa/volumen/kos na enoto kg]],"")</f>
        <v/>
      </c>
      <c r="J38" s="155"/>
      <c r="K38" s="159"/>
      <c r="L38" s="159"/>
      <c r="M38" s="160"/>
      <c r="N38" s="156"/>
      <c r="O38" s="156"/>
      <c r="P38" s="157"/>
      <c r="Q38" s="156">
        <f>+Sklop13[[#This Row],[cena/enota brez DDV v EUR]]*Sklop13[[#This Row],[Stopnja DDV (%)]]</f>
        <v>0</v>
      </c>
      <c r="R38" s="156">
        <f>+Sklop13[[#This Row],[cena/enota brez DDV v EUR]]+Sklop13[[#This Row],[Davek (EUR)]]</f>
        <v>0</v>
      </c>
      <c r="S38" s="156">
        <f>+Sklop13[[#This Row],[cena/enota brez DDV v EUR]]*Sklop13[[#This Row],[Okvirna količina]]</f>
        <v>0</v>
      </c>
      <c r="T38" s="163">
        <f>+Sklop13[[#This Row],[Končna cena/enoto mere (EUR) z DDV]]*Sklop13[[#This Row],[Okvirna količina]]</f>
        <v>0</v>
      </c>
      <c r="U38" s="164"/>
    </row>
    <row r="39" spans="1:21" s="54" customFormat="1" ht="24">
      <c r="A39" s="81" t="s">
        <v>25</v>
      </c>
      <c r="B39" s="162" t="s">
        <v>751</v>
      </c>
      <c r="C39" s="154">
        <v>1</v>
      </c>
      <c r="D39" s="154" t="s">
        <v>0</v>
      </c>
      <c r="E39" s="125"/>
      <c r="F39" s="126">
        <v>20</v>
      </c>
      <c r="G39" s="165" t="s">
        <v>93</v>
      </c>
      <c r="H3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9" s="126" t="str">
        <f>IF(Sklop13[[#This Row],[ZAHTEVANA SHEMA KAKOVOSTI]]&lt;&gt;"",Sklop13[[#This Row],[Preračunana masa/volumen/kos na enoto kg]],"")</f>
        <v/>
      </c>
      <c r="J39" s="155"/>
      <c r="K39" s="159"/>
      <c r="L39" s="159"/>
      <c r="M39" s="160"/>
      <c r="N39" s="156"/>
      <c r="O39" s="156"/>
      <c r="P39" s="157"/>
      <c r="Q39" s="156">
        <f>+Sklop13[[#This Row],[cena/enota brez DDV v EUR]]*Sklop13[[#This Row],[Stopnja DDV (%)]]</f>
        <v>0</v>
      </c>
      <c r="R39" s="156">
        <f>+Sklop13[[#This Row],[cena/enota brez DDV v EUR]]+Sklop13[[#This Row],[Davek (EUR)]]</f>
        <v>0</v>
      </c>
      <c r="S39" s="156">
        <f>+Sklop13[[#This Row],[cena/enota brez DDV v EUR]]*Sklop13[[#This Row],[Okvirna količina]]</f>
        <v>0</v>
      </c>
      <c r="T39" s="163">
        <f>+Sklop13[[#This Row],[Končna cena/enoto mere (EUR) z DDV]]*Sklop13[[#This Row],[Okvirna količina]]</f>
        <v>0</v>
      </c>
      <c r="U39" s="164"/>
    </row>
    <row r="40" spans="1:21" s="54" customFormat="1" ht="24">
      <c r="A40" s="81" t="s">
        <v>26</v>
      </c>
      <c r="B40" s="162" t="s">
        <v>752</v>
      </c>
      <c r="C40" s="154">
        <v>800</v>
      </c>
      <c r="D40" s="154" t="s">
        <v>157</v>
      </c>
      <c r="E40" s="125"/>
      <c r="F40" s="126">
        <v>350</v>
      </c>
      <c r="G40" s="165" t="s">
        <v>93</v>
      </c>
      <c r="H4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40" s="126" t="str">
        <f>IF(Sklop13[[#This Row],[ZAHTEVANA SHEMA KAKOVOSTI]]&lt;&gt;"",Sklop13[[#This Row],[Preračunana masa/volumen/kos na enoto kg]],"")</f>
        <v/>
      </c>
      <c r="J40" s="155"/>
      <c r="K40" s="159"/>
      <c r="L40" s="159"/>
      <c r="M40" s="160"/>
      <c r="N40" s="156"/>
      <c r="O40" s="156"/>
      <c r="P40" s="157"/>
      <c r="Q40" s="156">
        <f>+Sklop13[[#This Row],[cena/enota brez DDV v EUR]]*Sklop13[[#This Row],[Stopnja DDV (%)]]</f>
        <v>0</v>
      </c>
      <c r="R40" s="156">
        <f>+Sklop13[[#This Row],[cena/enota brez DDV v EUR]]+Sklop13[[#This Row],[Davek (EUR)]]</f>
        <v>0</v>
      </c>
      <c r="S40" s="156">
        <f>+Sklop13[[#This Row],[cena/enota brez DDV v EUR]]*Sklop13[[#This Row],[Okvirna količina]]</f>
        <v>0</v>
      </c>
      <c r="T40" s="163">
        <f>+Sklop13[[#This Row],[Končna cena/enoto mere (EUR) z DDV]]*Sklop13[[#This Row],[Okvirna količina]]</f>
        <v>0</v>
      </c>
      <c r="U40" s="164"/>
    </row>
    <row r="41" spans="1:21" s="54" customFormat="1" ht="24">
      <c r="A41" s="81" t="s">
        <v>27</v>
      </c>
      <c r="B41" s="162" t="s">
        <v>753</v>
      </c>
      <c r="C41" s="154">
        <v>1</v>
      </c>
      <c r="D41" s="154" t="s">
        <v>0</v>
      </c>
      <c r="E41" s="125"/>
      <c r="F41" s="126">
        <v>30</v>
      </c>
      <c r="G41" s="165" t="s">
        <v>93</v>
      </c>
      <c r="H4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1" s="126" t="str">
        <f>IF(Sklop13[[#This Row],[ZAHTEVANA SHEMA KAKOVOSTI]]&lt;&gt;"",Sklop13[[#This Row],[Preračunana masa/volumen/kos na enoto kg]],"")</f>
        <v/>
      </c>
      <c r="J41" s="155"/>
      <c r="K41" s="159"/>
      <c r="L41" s="159"/>
      <c r="M41" s="160"/>
      <c r="N41" s="156"/>
      <c r="O41" s="156"/>
      <c r="P41" s="157"/>
      <c r="Q41" s="156">
        <f>+Sklop13[[#This Row],[cena/enota brez DDV v EUR]]*Sklop13[[#This Row],[Stopnja DDV (%)]]</f>
        <v>0</v>
      </c>
      <c r="R41" s="156">
        <f>+Sklop13[[#This Row],[cena/enota brez DDV v EUR]]+Sklop13[[#This Row],[Davek (EUR)]]</f>
        <v>0</v>
      </c>
      <c r="S41" s="156">
        <f>+Sklop13[[#This Row],[cena/enota brez DDV v EUR]]*Sklop13[[#This Row],[Okvirna količina]]</f>
        <v>0</v>
      </c>
      <c r="T41" s="163">
        <f>+Sklop13[[#This Row],[Končna cena/enoto mere (EUR) z DDV]]*Sklop13[[#This Row],[Okvirna količina]]</f>
        <v>0</v>
      </c>
      <c r="U41" s="164"/>
    </row>
    <row r="42" spans="1:21" s="54" customFormat="1" ht="24">
      <c r="A42" s="81" t="s">
        <v>28</v>
      </c>
      <c r="B42" s="162" t="s">
        <v>754</v>
      </c>
      <c r="C42" s="154">
        <v>800</v>
      </c>
      <c r="D42" s="154" t="s">
        <v>157</v>
      </c>
      <c r="E42" s="125"/>
      <c r="F42" s="126">
        <v>20</v>
      </c>
      <c r="G42" s="165" t="s">
        <v>93</v>
      </c>
      <c r="H4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42" s="126" t="str">
        <f>IF(Sklop13[[#This Row],[ZAHTEVANA SHEMA KAKOVOSTI]]&lt;&gt;"",Sklop13[[#This Row],[Preračunana masa/volumen/kos na enoto kg]],"")</f>
        <v/>
      </c>
      <c r="J42" s="155"/>
      <c r="K42" s="159"/>
      <c r="L42" s="159"/>
      <c r="M42" s="160"/>
      <c r="N42" s="156"/>
      <c r="O42" s="156"/>
      <c r="P42" s="157"/>
      <c r="Q42" s="156">
        <f>+Sklop13[[#This Row],[cena/enota brez DDV v EUR]]*Sklop13[[#This Row],[Stopnja DDV (%)]]</f>
        <v>0</v>
      </c>
      <c r="R42" s="156">
        <f>+Sklop13[[#This Row],[cena/enota brez DDV v EUR]]+Sklop13[[#This Row],[Davek (EUR)]]</f>
        <v>0</v>
      </c>
      <c r="S42" s="156">
        <f>+Sklop13[[#This Row],[cena/enota brez DDV v EUR]]*Sklop13[[#This Row],[Okvirna količina]]</f>
        <v>0</v>
      </c>
      <c r="T42" s="163">
        <f>+Sklop13[[#This Row],[Končna cena/enoto mere (EUR) z DDV]]*Sklop13[[#This Row],[Okvirna količina]]</f>
        <v>0</v>
      </c>
      <c r="U42" s="164"/>
    </row>
    <row r="43" spans="1:21" s="54" customFormat="1" ht="24">
      <c r="A43" s="81" t="s">
        <v>29</v>
      </c>
      <c r="B43" s="162" t="s">
        <v>754</v>
      </c>
      <c r="C43" s="154">
        <v>2.5</v>
      </c>
      <c r="D43" s="154" t="s">
        <v>0</v>
      </c>
      <c r="E43" s="125"/>
      <c r="F43" s="126">
        <v>700</v>
      </c>
      <c r="G43" s="165" t="s">
        <v>93</v>
      </c>
      <c r="H4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1750</v>
      </c>
      <c r="I43" s="126" t="str">
        <f>IF(Sklop13[[#This Row],[ZAHTEVANA SHEMA KAKOVOSTI]]&lt;&gt;"",Sklop13[[#This Row],[Preračunana masa/volumen/kos na enoto kg]],"")</f>
        <v/>
      </c>
      <c r="J43" s="155"/>
      <c r="K43" s="159"/>
      <c r="L43" s="159"/>
      <c r="M43" s="160"/>
      <c r="N43" s="156"/>
      <c r="O43" s="156"/>
      <c r="P43" s="157"/>
      <c r="Q43" s="156">
        <f>+Sklop13[[#This Row],[cena/enota brez DDV v EUR]]*Sklop13[[#This Row],[Stopnja DDV (%)]]</f>
        <v>0</v>
      </c>
      <c r="R43" s="156">
        <f>+Sklop13[[#This Row],[cena/enota brez DDV v EUR]]+Sklop13[[#This Row],[Davek (EUR)]]</f>
        <v>0</v>
      </c>
      <c r="S43" s="156">
        <f>+Sklop13[[#This Row],[cena/enota brez DDV v EUR]]*Sklop13[[#This Row],[Okvirna količina]]</f>
        <v>0</v>
      </c>
      <c r="T43" s="163">
        <f>+Sklop13[[#This Row],[Končna cena/enoto mere (EUR) z DDV]]*Sklop13[[#This Row],[Okvirna količina]]</f>
        <v>0</v>
      </c>
      <c r="U43" s="164"/>
    </row>
    <row r="44" spans="1:21" s="54" customFormat="1" ht="12">
      <c r="A44" s="81" t="s">
        <v>30</v>
      </c>
      <c r="B44" s="162" t="s">
        <v>755</v>
      </c>
      <c r="C44" s="154">
        <v>270</v>
      </c>
      <c r="D44" s="154" t="s">
        <v>157</v>
      </c>
      <c r="E44" s="125"/>
      <c r="F44" s="126">
        <v>100</v>
      </c>
      <c r="G44" s="165" t="s">
        <v>380</v>
      </c>
      <c r="H4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44" s="126" t="str">
        <f>IF(Sklop13[[#This Row],[ZAHTEVANA SHEMA KAKOVOSTI]]&lt;&gt;"",Sklop13[[#This Row],[Preračunana masa/volumen/kos na enoto kg]],"")</f>
        <v/>
      </c>
      <c r="J44" s="155"/>
      <c r="K44" s="159"/>
      <c r="L44" s="159"/>
      <c r="M44" s="160"/>
      <c r="N44" s="156"/>
      <c r="O44" s="156"/>
      <c r="P44" s="157"/>
      <c r="Q44" s="156">
        <f>+Sklop13[[#This Row],[cena/enota brez DDV v EUR]]*Sklop13[[#This Row],[Stopnja DDV (%)]]</f>
        <v>0</v>
      </c>
      <c r="R44" s="156">
        <f>+Sklop13[[#This Row],[cena/enota brez DDV v EUR]]+Sklop13[[#This Row],[Davek (EUR)]]</f>
        <v>0</v>
      </c>
      <c r="S44" s="156">
        <f>+Sklop13[[#This Row],[cena/enota brez DDV v EUR]]*Sklop13[[#This Row],[Okvirna količina]]</f>
        <v>0</v>
      </c>
      <c r="T44" s="163">
        <f>+Sklop13[[#This Row],[Končna cena/enoto mere (EUR) z DDV]]*Sklop13[[#This Row],[Okvirna količina]]</f>
        <v>0</v>
      </c>
      <c r="U44" s="164"/>
    </row>
    <row r="45" spans="1:21" s="54" customFormat="1" ht="12">
      <c r="A45" s="81" t="s">
        <v>31</v>
      </c>
      <c r="B45" s="162" t="s">
        <v>756</v>
      </c>
      <c r="C45" s="154">
        <v>1</v>
      </c>
      <c r="D45" s="154" t="s">
        <v>0</v>
      </c>
      <c r="E45" s="125"/>
      <c r="F45" s="126">
        <v>250</v>
      </c>
      <c r="G45" s="165" t="s">
        <v>93</v>
      </c>
      <c r="H4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45" s="126" t="str">
        <f>IF(Sklop13[[#This Row],[ZAHTEVANA SHEMA KAKOVOSTI]]&lt;&gt;"",Sklop13[[#This Row],[Preračunana masa/volumen/kos na enoto kg]],"")</f>
        <v/>
      </c>
      <c r="J45" s="155"/>
      <c r="K45" s="159"/>
      <c r="L45" s="159"/>
      <c r="M45" s="160"/>
      <c r="N45" s="156"/>
      <c r="O45" s="156"/>
      <c r="P45" s="157"/>
      <c r="Q45" s="156">
        <f>+Sklop13[[#This Row],[cena/enota brez DDV v EUR]]*Sklop13[[#This Row],[Stopnja DDV (%)]]</f>
        <v>0</v>
      </c>
      <c r="R45" s="156">
        <f>+Sklop13[[#This Row],[cena/enota brez DDV v EUR]]+Sklop13[[#This Row],[Davek (EUR)]]</f>
        <v>0</v>
      </c>
      <c r="S45" s="156">
        <f>+Sklop13[[#This Row],[cena/enota brez DDV v EUR]]*Sklop13[[#This Row],[Okvirna količina]]</f>
        <v>0</v>
      </c>
      <c r="T45" s="163">
        <f>+Sklop13[[#This Row],[Končna cena/enoto mere (EUR) z DDV]]*Sklop13[[#This Row],[Okvirna količina]]</f>
        <v>0</v>
      </c>
      <c r="U45" s="164"/>
    </row>
    <row r="46" spans="1:21" s="54" customFormat="1" ht="36">
      <c r="A46" s="81" t="s">
        <v>32</v>
      </c>
      <c r="B46" s="162" t="s">
        <v>757</v>
      </c>
      <c r="C46" s="154">
        <v>1</v>
      </c>
      <c r="D46" s="154" t="s">
        <v>0</v>
      </c>
      <c r="E46" s="125"/>
      <c r="F46" s="126">
        <v>25</v>
      </c>
      <c r="G46" s="165" t="s">
        <v>93</v>
      </c>
      <c r="H4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6" s="126" t="str">
        <f>IF(Sklop13[[#This Row],[ZAHTEVANA SHEMA KAKOVOSTI]]&lt;&gt;"",Sklop13[[#This Row],[Preračunana masa/volumen/kos na enoto kg]],"")</f>
        <v/>
      </c>
      <c r="J46" s="155"/>
      <c r="K46" s="159"/>
      <c r="L46" s="159"/>
      <c r="M46" s="160"/>
      <c r="N46" s="156"/>
      <c r="O46" s="156"/>
      <c r="P46" s="157"/>
      <c r="Q46" s="156">
        <f>+Sklop13[[#This Row],[cena/enota brez DDV v EUR]]*Sklop13[[#This Row],[Stopnja DDV (%)]]</f>
        <v>0</v>
      </c>
      <c r="R46" s="156">
        <f>+Sklop13[[#This Row],[cena/enota brez DDV v EUR]]+Sklop13[[#This Row],[Davek (EUR)]]</f>
        <v>0</v>
      </c>
      <c r="S46" s="156">
        <f>+Sklop13[[#This Row],[cena/enota brez DDV v EUR]]*Sklop13[[#This Row],[Okvirna količina]]</f>
        <v>0</v>
      </c>
      <c r="T46" s="163">
        <f>+Sklop13[[#This Row],[Končna cena/enoto mere (EUR) z DDV]]*Sklop13[[#This Row],[Okvirna količina]]</f>
        <v>0</v>
      </c>
      <c r="U46" s="164"/>
    </row>
    <row r="47" spans="1:21" s="54" customFormat="1" ht="36">
      <c r="A47" s="81" t="s">
        <v>33</v>
      </c>
      <c r="B47" s="162" t="s">
        <v>757</v>
      </c>
      <c r="C47" s="154" t="s">
        <v>760</v>
      </c>
      <c r="D47" s="154" t="s">
        <v>0</v>
      </c>
      <c r="E47" s="125"/>
      <c r="F47" s="126">
        <v>1000</v>
      </c>
      <c r="G47" s="165" t="s">
        <v>0</v>
      </c>
      <c r="H4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7" s="126" t="str">
        <f>IF(Sklop13[[#This Row],[ZAHTEVANA SHEMA KAKOVOSTI]]&lt;&gt;"",Sklop13[[#This Row],[Preračunana masa/volumen/kos na enoto kg]],"")</f>
        <v/>
      </c>
      <c r="J47" s="155"/>
      <c r="K47" s="159"/>
      <c r="L47" s="159"/>
      <c r="M47" s="160"/>
      <c r="N47" s="156"/>
      <c r="O47" s="156"/>
      <c r="P47" s="157"/>
      <c r="Q47" s="156">
        <f>+Sklop13[[#This Row],[cena/enota brez DDV v EUR]]*Sklop13[[#This Row],[Stopnja DDV (%)]]</f>
        <v>0</v>
      </c>
      <c r="R47" s="156">
        <f>+Sklop13[[#This Row],[cena/enota brez DDV v EUR]]+Sklop13[[#This Row],[Davek (EUR)]]</f>
        <v>0</v>
      </c>
      <c r="S47" s="156">
        <f>+Sklop13[[#This Row],[cena/enota brez DDV v EUR]]*Sklop13[[#This Row],[Okvirna količina]]</f>
        <v>0</v>
      </c>
      <c r="T47" s="163">
        <f>+Sklop13[[#This Row],[Končna cena/enoto mere (EUR) z DDV]]*Sklop13[[#This Row],[Okvirna količina]]</f>
        <v>0</v>
      </c>
      <c r="U47" s="164"/>
    </row>
    <row r="48" spans="1:21">
      <c r="A48" s="195" t="s">
        <v>180</v>
      </c>
      <c r="B48" s="255"/>
      <c r="C48" s="256"/>
      <c r="D48" s="256"/>
      <c r="E48" s="257"/>
      <c r="F48" s="258"/>
      <c r="G48" s="259"/>
      <c r="H48" s="260">
        <f>SUBTOTAL(109,Sklop13[Preračunana masa/volumen/kos na enoto kg])</f>
        <v>5175.8</v>
      </c>
      <c r="I48" s="260">
        <f>SUBTOTAL(109,Sklop13[Živila iz shem kakovosti (kg)])</f>
        <v>50</v>
      </c>
      <c r="J48" s="258"/>
      <c r="K48" s="261"/>
      <c r="L48" s="261"/>
      <c r="M48" s="262"/>
      <c r="N48" s="263"/>
      <c r="O48" s="263"/>
      <c r="P48" s="263"/>
      <c r="Q48" s="264"/>
      <c r="R48" s="258"/>
      <c r="S48" s="264">
        <f>SUBTOTAL(109,Sklop13[Vrednost za okvirno količino (EUR) brez DDV])</f>
        <v>0</v>
      </c>
      <c r="T48" s="264">
        <f>SUBTOTAL(109,Sklop13[Vrednost za okvirno količino (EUR) z DDV])</f>
        <v>0</v>
      </c>
      <c r="U48" s="196">
        <f>SUBTOTAL(103,Sklop13[Shema kakovosti
(nacionalne, evropske)
])</f>
        <v>0</v>
      </c>
    </row>
    <row r="49" spans="1:21" ht="15">
      <c r="A49" s="6"/>
      <c r="B49" s="4"/>
      <c r="C49" s="28"/>
      <c r="D49" s="28"/>
      <c r="E49" s="27"/>
      <c r="F49" s="7"/>
      <c r="H49" s="8"/>
      <c r="I49" s="8"/>
      <c r="J49" s="8"/>
      <c r="K49" s="8"/>
      <c r="L49" s="22"/>
      <c r="M49" s="22"/>
      <c r="N49" s="8"/>
      <c r="O49" s="8"/>
      <c r="P49" s="8"/>
      <c r="Q49" s="8"/>
      <c r="R49" s="8"/>
      <c r="S49" s="3"/>
      <c r="T49" s="3"/>
      <c r="U49" s="7"/>
    </row>
    <row r="50" spans="1:21">
      <c r="A50" s="46" t="s">
        <v>177</v>
      </c>
      <c r="B50" s="18"/>
      <c r="C50" s="30"/>
      <c r="D50" s="30"/>
      <c r="E50" s="108"/>
      <c r="Q50" s="46"/>
      <c r="R50" s="46"/>
      <c r="S50" s="46"/>
      <c r="T50" s="46"/>
    </row>
    <row r="51" spans="1:21">
      <c r="A51" s="13" t="s">
        <v>284</v>
      </c>
      <c r="B51" s="18"/>
      <c r="C51" s="30"/>
      <c r="D51" s="30"/>
      <c r="E51" s="108"/>
    </row>
    <row r="52" spans="1:21">
      <c r="A52" s="103" t="s">
        <v>253</v>
      </c>
      <c r="F52" s="67"/>
      <c r="G52" s="67"/>
      <c r="H52" s="31"/>
      <c r="I52" s="31"/>
      <c r="J52" s="31"/>
      <c r="K52" s="31"/>
      <c r="L52" s="53"/>
      <c r="M52" s="53"/>
      <c r="N52" s="31"/>
      <c r="O52" s="31"/>
      <c r="P52" s="31"/>
      <c r="Q52" s="31"/>
      <c r="R52" s="31"/>
    </row>
    <row r="53" spans="1:21">
      <c r="A53" s="347" t="s">
        <v>385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1"/>
      <c r="O53" s="31"/>
      <c r="P53" s="31"/>
      <c r="Q53" s="31"/>
      <c r="R53" s="31"/>
    </row>
    <row r="54" spans="1:21">
      <c r="A54" s="348" t="s">
        <v>250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1"/>
      <c r="O54" s="31"/>
      <c r="P54" s="31"/>
      <c r="Q54" s="31"/>
      <c r="R54" s="31"/>
    </row>
    <row r="55" spans="1:2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31"/>
      <c r="O55" s="31"/>
      <c r="P55" s="31"/>
      <c r="Q55" s="31"/>
      <c r="R55" s="31"/>
    </row>
    <row r="56" spans="1:21">
      <c r="A56" s="103" t="s">
        <v>65</v>
      </c>
      <c r="F56" s="67"/>
      <c r="G56" s="67" t="s">
        <v>66</v>
      </c>
      <c r="H56" s="31"/>
      <c r="I56" s="31"/>
      <c r="J56" s="31"/>
      <c r="K56" s="31"/>
      <c r="L56" s="53"/>
      <c r="M56" s="53"/>
      <c r="N56" s="31"/>
      <c r="O56" s="31"/>
      <c r="P56" s="31"/>
      <c r="Q56" s="31" t="s">
        <v>67</v>
      </c>
      <c r="R56" s="31"/>
    </row>
    <row r="57" spans="1:21" ht="15">
      <c r="A57" s="6"/>
      <c r="B57" s="4"/>
      <c r="C57" s="28"/>
      <c r="D57" s="28"/>
      <c r="E57" s="27"/>
      <c r="F57" s="7"/>
      <c r="H57" s="8"/>
      <c r="I57" s="8"/>
      <c r="J57" s="8"/>
      <c r="K57" s="8"/>
      <c r="L57" s="22"/>
      <c r="M57" s="22"/>
      <c r="N57" s="8"/>
      <c r="O57" s="8"/>
      <c r="P57" s="8"/>
      <c r="Q57" s="8"/>
      <c r="R57" s="8"/>
      <c r="S57" s="3"/>
      <c r="T57" s="3"/>
      <c r="U57" s="7"/>
    </row>
    <row r="58" spans="1:21">
      <c r="B58" s="18"/>
      <c r="C58" s="30"/>
      <c r="D58" s="30"/>
      <c r="E58" s="108"/>
    </row>
    <row r="59" spans="1:21">
      <c r="B59" s="18"/>
      <c r="C59" s="30"/>
      <c r="D59" s="30"/>
      <c r="E59" s="108"/>
    </row>
    <row r="60" spans="1:21">
      <c r="B60" s="18"/>
      <c r="C60" s="30"/>
      <c r="D60" s="30"/>
      <c r="E60" s="108"/>
    </row>
    <row r="61" spans="1:21">
      <c r="B61" s="18"/>
      <c r="C61" s="30"/>
      <c r="D61" s="30"/>
      <c r="E61" s="108"/>
    </row>
    <row r="62" spans="1:21">
      <c r="B62" s="18"/>
      <c r="C62" s="30"/>
      <c r="D62" s="30"/>
      <c r="E62" s="108"/>
    </row>
    <row r="63" spans="1:21">
      <c r="B63" s="18"/>
      <c r="C63" s="30"/>
      <c r="D63" s="30"/>
      <c r="E63" s="108"/>
    </row>
    <row r="64" spans="1:21">
      <c r="B64" s="18"/>
      <c r="C64" s="30"/>
      <c r="D64" s="30"/>
      <c r="E64" s="108"/>
    </row>
    <row r="65" spans="1:22">
      <c r="B65" s="18"/>
      <c r="C65" s="30"/>
      <c r="D65" s="30"/>
      <c r="E65" s="108"/>
    </row>
    <row r="66" spans="1:22">
      <c r="B66" s="18"/>
      <c r="C66" s="30"/>
      <c r="D66" s="30"/>
      <c r="E66" s="108"/>
    </row>
    <row r="67" spans="1:22">
      <c r="B67" s="18"/>
      <c r="C67" s="30"/>
      <c r="D67" s="30"/>
      <c r="E67" s="108"/>
    </row>
    <row r="68" spans="1:22">
      <c r="B68" s="18"/>
      <c r="C68" s="30"/>
      <c r="D68" s="30"/>
      <c r="E68" s="108"/>
    </row>
    <row r="69" spans="1:22">
      <c r="B69" s="18"/>
      <c r="C69" s="30"/>
      <c r="D69" s="30"/>
      <c r="E69" s="108"/>
    </row>
    <row r="70" spans="1:22">
      <c r="B70" s="18"/>
      <c r="C70" s="30"/>
      <c r="D70" s="30"/>
      <c r="E70" s="108"/>
    </row>
    <row r="71" spans="1:22">
      <c r="B71" s="18"/>
      <c r="C71" s="30"/>
      <c r="D71" s="30"/>
      <c r="E71" s="108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</sheetData>
  <sheetProtection insertRows="0" deleteRows="0"/>
  <protectedRanges>
    <protectedRange sqref="J56:P1048576 U1:U1048576 N53:P55 J1:P52" name="Obseg1"/>
    <protectedRange sqref="K54:M55" name="Obseg1_1_1"/>
    <protectedRange sqref="K53:M53" name="Obseg1_2_1"/>
  </protectedRanges>
  <mergeCells count="9">
    <mergeCell ref="A54:M54"/>
    <mergeCell ref="A53:M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59"/>
  <sheetViews>
    <sheetView zoomScale="110" zoomScaleNormal="110" zoomScaleSheetLayoutView="100" workbookViewId="0">
      <selection activeCell="Q13" sqref="Q1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pred_rekapitulacija'!A27</f>
        <v>14.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pred_rekapitulacija'!B27</f>
        <v xml:space="preserve">MARMELADE 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47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36">
      <c r="A16" s="81" t="s">
        <v>1</v>
      </c>
      <c r="B16" s="78" t="s">
        <v>766</v>
      </c>
      <c r="C16" s="79" t="s">
        <v>777</v>
      </c>
      <c r="D16" s="79" t="s">
        <v>0</v>
      </c>
      <c r="E16" s="107"/>
      <c r="F16" s="82">
        <v>10</v>
      </c>
      <c r="G16" s="111" t="s">
        <v>0</v>
      </c>
      <c r="H16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82" t="str">
        <f>IF(Sklop14[[#This Row],[ZAHTEVANA SHEMA KAKOVOSTI]]&lt;&gt;"",Sklop14[[#This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+Sklop14[[#This Row],[cena/enota brez DDV v EUR]]*Sklop14[[#This Row],[Stopnja DDV (%)]]</f>
        <v>0</v>
      </c>
      <c r="R16" s="85">
        <f>+Sklop14[[#This Row],[cena/enota brez DDV v EUR]]+Sklop14[[#This Row],[Davek (EUR)]]</f>
        <v>0</v>
      </c>
      <c r="S16" s="85">
        <f>+Sklop14[[#This Row],[cena/enota brez DDV v EUR]]*Sklop14[[#This Row],[Okvirna količina]]</f>
        <v>0</v>
      </c>
      <c r="T16" s="85">
        <f>+Sklop14[[#This Row],[Končna cena/enoto mere (EUR) z DDV]]*Sklop14[[#This Row],[Okvirna količina]]</f>
        <v>0</v>
      </c>
      <c r="U16" s="99"/>
    </row>
    <row r="17" spans="1:21" s="54" customFormat="1" ht="36">
      <c r="A17" s="81" t="s">
        <v>3</v>
      </c>
      <c r="B17" s="78" t="s">
        <v>767</v>
      </c>
      <c r="C17" s="79" t="s">
        <v>777</v>
      </c>
      <c r="D17" s="79" t="s">
        <v>0</v>
      </c>
      <c r="E17" s="107"/>
      <c r="F17" s="82">
        <v>10</v>
      </c>
      <c r="G17" s="111" t="s">
        <v>0</v>
      </c>
      <c r="H17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82" t="str">
        <f>IF(Sklop14[[#This Row],[ZAHTEVANA SHEMA KAKOVOSTI]]&lt;&gt;"",Sklop14[[#This Row],[Preračunana masa/volumen/kos na enoto kg]],"")</f>
        <v/>
      </c>
      <c r="J17" s="94"/>
      <c r="K17" s="83"/>
      <c r="L17" s="83"/>
      <c r="M17" s="84"/>
      <c r="N17" s="85"/>
      <c r="O17" s="85"/>
      <c r="P17" s="96"/>
      <c r="Q17" s="85">
        <f>+Sklop14[[#This Row],[cena/enota brez DDV v EUR]]*Sklop14[[#This Row],[Stopnja DDV (%)]]</f>
        <v>0</v>
      </c>
      <c r="R17" s="85">
        <f>+Sklop14[[#This Row],[cena/enota brez DDV v EUR]]+Sklop14[[#This Row],[Davek (EUR)]]</f>
        <v>0</v>
      </c>
      <c r="S17" s="85">
        <f>+Sklop14[[#This Row],[cena/enota brez DDV v EUR]]*Sklop14[[#This Row],[Okvirna količina]]</f>
        <v>0</v>
      </c>
      <c r="T17" s="85">
        <f>+Sklop14[[#This Row],[Končna cena/enoto mere (EUR) z DDV]]*Sklop14[[#This Row],[Okvirna količina]]</f>
        <v>0</v>
      </c>
      <c r="U17" s="99"/>
    </row>
    <row r="18" spans="1:21" s="54" customFormat="1" ht="36">
      <c r="A18" s="81" t="s">
        <v>4</v>
      </c>
      <c r="B18" s="78" t="s">
        <v>768</v>
      </c>
      <c r="C18" s="79" t="s">
        <v>777</v>
      </c>
      <c r="D18" s="79" t="s">
        <v>0</v>
      </c>
      <c r="E18" s="107"/>
      <c r="F18" s="82">
        <v>10</v>
      </c>
      <c r="G18" s="111" t="s">
        <v>0</v>
      </c>
      <c r="H18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82" t="str">
        <f>IF(Sklop14[[#This Row],[ZAHTEVANA SHEMA KAKOVOSTI]]&lt;&gt;"",Sklop14[[#This Row],[Preračunana masa/volumen/kos na enoto kg]],"")</f>
        <v/>
      </c>
      <c r="J18" s="94"/>
      <c r="K18" s="83"/>
      <c r="L18" s="83"/>
      <c r="M18" s="84"/>
      <c r="N18" s="85"/>
      <c r="O18" s="85"/>
      <c r="P18" s="96"/>
      <c r="Q18" s="85">
        <f>+Sklop14[[#This Row],[cena/enota brez DDV v EUR]]*Sklop14[[#This Row],[Stopnja DDV (%)]]</f>
        <v>0</v>
      </c>
      <c r="R18" s="85">
        <f>+Sklop14[[#This Row],[cena/enota brez DDV v EUR]]+Sklop14[[#This Row],[Davek (EUR)]]</f>
        <v>0</v>
      </c>
      <c r="S18" s="85">
        <f>+Sklop14[[#This Row],[cena/enota brez DDV v EUR]]*Sklop14[[#This Row],[Okvirna količina]]</f>
        <v>0</v>
      </c>
      <c r="T18" s="85">
        <f>+Sklop14[[#This Row],[Končna cena/enoto mere (EUR) z DDV]]*Sklop14[[#This Row],[Okvirna količina]]</f>
        <v>0</v>
      </c>
      <c r="U18" s="99"/>
    </row>
    <row r="19" spans="1:21" s="54" customFormat="1" ht="24">
      <c r="A19" s="81" t="s">
        <v>5</v>
      </c>
      <c r="B19" s="78" t="s">
        <v>769</v>
      </c>
      <c r="C19" s="79" t="s">
        <v>777</v>
      </c>
      <c r="D19" s="79" t="s">
        <v>0</v>
      </c>
      <c r="E19" s="107"/>
      <c r="F19" s="82">
        <v>10</v>
      </c>
      <c r="G19" s="111" t="s">
        <v>0</v>
      </c>
      <c r="H19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" s="82" t="str">
        <f>IF(Sklop14[[#This Row],[ZAHTEVANA SHEMA KAKOVOSTI]]&lt;&gt;"",Sklop14[[#This Row],[Preračunana masa/volumen/kos na enoto kg]],"")</f>
        <v/>
      </c>
      <c r="J19" s="94"/>
      <c r="K19" s="83"/>
      <c r="L19" s="83"/>
      <c r="M19" s="84"/>
      <c r="N19" s="85"/>
      <c r="O19" s="85"/>
      <c r="P19" s="96"/>
      <c r="Q19" s="85">
        <f>+Sklop14[[#This Row],[cena/enota brez DDV v EUR]]*Sklop14[[#This Row],[Stopnja DDV (%)]]</f>
        <v>0</v>
      </c>
      <c r="R19" s="85">
        <f>+Sklop14[[#This Row],[cena/enota brez DDV v EUR]]+Sklop14[[#This Row],[Davek (EUR)]]</f>
        <v>0</v>
      </c>
      <c r="S19" s="85">
        <f>+Sklop14[[#This Row],[cena/enota brez DDV v EUR]]*Sklop14[[#This Row],[Okvirna količina]]</f>
        <v>0</v>
      </c>
      <c r="T19" s="85">
        <f>+Sklop14[[#This Row],[Končna cena/enoto mere (EUR) z DDV]]*Sklop14[[#This Row],[Okvirna količina]]</f>
        <v>0</v>
      </c>
      <c r="U19" s="99"/>
    </row>
    <row r="20" spans="1:21" s="54" customFormat="1" ht="24">
      <c r="A20" s="81" t="s">
        <v>6</v>
      </c>
      <c r="B20" s="78" t="s">
        <v>770</v>
      </c>
      <c r="C20" s="79" t="s">
        <v>778</v>
      </c>
      <c r="D20" s="79" t="s">
        <v>0</v>
      </c>
      <c r="E20" s="107"/>
      <c r="F20" s="82">
        <v>10</v>
      </c>
      <c r="G20" s="111" t="s">
        <v>0</v>
      </c>
      <c r="H20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82" t="str">
        <f>IF(Sklop14[[#This Row],[ZAHTEVANA SHEMA KAKOVOSTI]]&lt;&gt;"",Sklop14[[#This Row],[Preračunana masa/volumen/kos na enoto kg]],"")</f>
        <v/>
      </c>
      <c r="J20" s="94"/>
      <c r="K20" s="83"/>
      <c r="L20" s="83"/>
      <c r="M20" s="84"/>
      <c r="N20" s="85"/>
      <c r="O20" s="85"/>
      <c r="P20" s="96"/>
      <c r="Q20" s="85">
        <f>+Sklop14[[#This Row],[cena/enota brez DDV v EUR]]*Sklop14[[#This Row],[Stopnja DDV (%)]]</f>
        <v>0</v>
      </c>
      <c r="R20" s="85">
        <f>+Sklop14[[#This Row],[cena/enota brez DDV v EUR]]+Sklop14[[#This Row],[Davek (EUR)]]</f>
        <v>0</v>
      </c>
      <c r="S20" s="85">
        <f>+Sklop14[[#This Row],[cena/enota brez DDV v EUR]]*Sklop14[[#This Row],[Okvirna količina]]</f>
        <v>0</v>
      </c>
      <c r="T20" s="85">
        <f>+Sklop14[[#This Row],[Končna cena/enoto mere (EUR) z DDV]]*Sklop14[[#This Row],[Okvirna količina]]</f>
        <v>0</v>
      </c>
      <c r="U20" s="99"/>
    </row>
    <row r="21" spans="1:21" s="54" customFormat="1" ht="12">
      <c r="A21" s="81" t="s">
        <v>7</v>
      </c>
      <c r="B21" s="78" t="s">
        <v>771</v>
      </c>
      <c r="C21" s="79" t="s">
        <v>779</v>
      </c>
      <c r="D21" s="79" t="s">
        <v>0</v>
      </c>
      <c r="E21" s="107"/>
      <c r="F21" s="82">
        <v>10</v>
      </c>
      <c r="G21" s="111" t="s">
        <v>0</v>
      </c>
      <c r="H21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82" t="str">
        <f>IF(Sklop14[[#This Row],[ZAHTEVANA SHEMA KAKOVOSTI]]&lt;&gt;"",Sklop14[[#This Row],[Preračunana masa/volumen/kos na enoto kg]],"")</f>
        <v/>
      </c>
      <c r="J21" s="94"/>
      <c r="K21" s="83"/>
      <c r="L21" s="83"/>
      <c r="M21" s="84"/>
      <c r="N21" s="85"/>
      <c r="O21" s="85"/>
      <c r="P21" s="96"/>
      <c r="Q21" s="85">
        <f>+Sklop14[[#This Row],[cena/enota brez DDV v EUR]]*Sklop14[[#This Row],[Stopnja DDV (%)]]</f>
        <v>0</v>
      </c>
      <c r="R21" s="85">
        <f>+Sklop14[[#This Row],[cena/enota brez DDV v EUR]]+Sklop14[[#This Row],[Davek (EUR)]]</f>
        <v>0</v>
      </c>
      <c r="S21" s="85">
        <f>+Sklop14[[#This Row],[cena/enota brez DDV v EUR]]*Sklop14[[#This Row],[Okvirna količina]]</f>
        <v>0</v>
      </c>
      <c r="T21" s="85">
        <f>+Sklop14[[#This Row],[Končna cena/enoto mere (EUR) z DDV]]*Sklop14[[#This Row],[Okvirna količina]]</f>
        <v>0</v>
      </c>
      <c r="U21" s="99"/>
    </row>
    <row r="22" spans="1:21" s="54" customFormat="1" ht="36">
      <c r="A22" s="81" t="s">
        <v>8</v>
      </c>
      <c r="B22" s="78" t="s">
        <v>772</v>
      </c>
      <c r="C22" s="79" t="s">
        <v>779</v>
      </c>
      <c r="D22" s="79" t="s">
        <v>0</v>
      </c>
      <c r="E22" s="107"/>
      <c r="F22" s="82">
        <v>10</v>
      </c>
      <c r="G22" s="111" t="s">
        <v>0</v>
      </c>
      <c r="H22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82" t="str">
        <f>IF(Sklop14[[#This Row],[ZAHTEVANA SHEMA KAKOVOSTI]]&lt;&gt;"",Sklop14[[#This Row],[Preračunana masa/volumen/kos na enoto kg]],"")</f>
        <v/>
      </c>
      <c r="J22" s="94"/>
      <c r="K22" s="83"/>
      <c r="L22" s="83"/>
      <c r="M22" s="84"/>
      <c r="N22" s="85"/>
      <c r="O22" s="85"/>
      <c r="P22" s="96"/>
      <c r="Q22" s="85">
        <f>+Sklop14[[#This Row],[cena/enota brez DDV v EUR]]*Sklop14[[#This Row],[Stopnja DDV (%)]]</f>
        <v>0</v>
      </c>
      <c r="R22" s="85">
        <f>+Sklop14[[#This Row],[cena/enota brez DDV v EUR]]+Sklop14[[#This Row],[Davek (EUR)]]</f>
        <v>0</v>
      </c>
      <c r="S22" s="85">
        <f>+Sklop14[[#This Row],[cena/enota brez DDV v EUR]]*Sklop14[[#This Row],[Okvirna količina]]</f>
        <v>0</v>
      </c>
      <c r="T22" s="85">
        <f>+Sklop14[[#This Row],[Končna cena/enoto mere (EUR) z DDV]]*Sklop14[[#This Row],[Okvirna količina]]</f>
        <v>0</v>
      </c>
      <c r="U22" s="99"/>
    </row>
    <row r="23" spans="1:21" s="54" customFormat="1" ht="36">
      <c r="A23" s="81" t="s">
        <v>9</v>
      </c>
      <c r="B23" s="78" t="s">
        <v>773</v>
      </c>
      <c r="C23" s="79" t="s">
        <v>779</v>
      </c>
      <c r="D23" s="79" t="s">
        <v>0</v>
      </c>
      <c r="E23" s="107"/>
      <c r="F23" s="82">
        <v>10</v>
      </c>
      <c r="G23" s="111" t="s">
        <v>0</v>
      </c>
      <c r="H23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82" t="str">
        <f>IF(Sklop14[[#This Row],[ZAHTEVANA SHEMA KAKOVOSTI]]&lt;&gt;"",Sklop14[[#This Row],[Preračunana masa/volumen/kos na enoto kg]],"")</f>
        <v/>
      </c>
      <c r="J23" s="94"/>
      <c r="K23" s="83"/>
      <c r="L23" s="83"/>
      <c r="M23" s="84"/>
      <c r="N23" s="85"/>
      <c r="O23" s="85"/>
      <c r="P23" s="96"/>
      <c r="Q23" s="85">
        <f>+Sklop14[[#This Row],[cena/enota brez DDV v EUR]]*Sklop14[[#This Row],[Stopnja DDV (%)]]</f>
        <v>0</v>
      </c>
      <c r="R23" s="85">
        <f>+Sklop14[[#This Row],[cena/enota brez DDV v EUR]]+Sklop14[[#This Row],[Davek (EUR)]]</f>
        <v>0</v>
      </c>
      <c r="S23" s="85">
        <f>+Sklop14[[#This Row],[cena/enota brez DDV v EUR]]*Sklop14[[#This Row],[Okvirna količina]]</f>
        <v>0</v>
      </c>
      <c r="T23" s="85">
        <f>+Sklop14[[#This Row],[Končna cena/enoto mere (EUR) z DDV]]*Sklop14[[#This Row],[Okvirna količina]]</f>
        <v>0</v>
      </c>
      <c r="U23" s="99"/>
    </row>
    <row r="24" spans="1:21" s="54" customFormat="1" ht="36">
      <c r="A24" s="81" t="s">
        <v>10</v>
      </c>
      <c r="B24" s="78" t="s">
        <v>774</v>
      </c>
      <c r="C24" s="79" t="s">
        <v>779</v>
      </c>
      <c r="D24" s="79" t="s">
        <v>0</v>
      </c>
      <c r="E24" s="107"/>
      <c r="F24" s="82">
        <v>10</v>
      </c>
      <c r="G24" s="111" t="s">
        <v>0</v>
      </c>
      <c r="H24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82" t="str">
        <f>IF(Sklop14[[#This Row],[ZAHTEVANA SHEMA KAKOVOSTI]]&lt;&gt;"",Sklop14[[#This Row],[Preračunana masa/volumen/kos na enoto kg]],"")</f>
        <v/>
      </c>
      <c r="J24" s="94"/>
      <c r="K24" s="83"/>
      <c r="L24" s="83"/>
      <c r="M24" s="84"/>
      <c r="N24" s="85"/>
      <c r="O24" s="85"/>
      <c r="P24" s="96"/>
      <c r="Q24" s="85">
        <f>+Sklop14[[#This Row],[cena/enota brez DDV v EUR]]*Sklop14[[#This Row],[Stopnja DDV (%)]]</f>
        <v>0</v>
      </c>
      <c r="R24" s="85">
        <f>+Sklop14[[#This Row],[cena/enota brez DDV v EUR]]+Sklop14[[#This Row],[Davek (EUR)]]</f>
        <v>0</v>
      </c>
      <c r="S24" s="85">
        <f>+Sklop14[[#This Row],[cena/enota brez DDV v EUR]]*Sklop14[[#This Row],[Okvirna količina]]</f>
        <v>0</v>
      </c>
      <c r="T24" s="85">
        <f>+Sklop14[[#This Row],[Končna cena/enoto mere (EUR) z DDV]]*Sklop14[[#This Row],[Okvirna količina]]</f>
        <v>0</v>
      </c>
      <c r="U24" s="99"/>
    </row>
    <row r="25" spans="1:21" s="54" customFormat="1" ht="36">
      <c r="A25" s="81" t="s">
        <v>11</v>
      </c>
      <c r="B25" s="78" t="s">
        <v>775</v>
      </c>
      <c r="C25" s="79" t="s">
        <v>777</v>
      </c>
      <c r="D25" s="79" t="s">
        <v>0</v>
      </c>
      <c r="E25" s="107"/>
      <c r="F25" s="82">
        <v>10</v>
      </c>
      <c r="G25" s="111" t="s">
        <v>0</v>
      </c>
      <c r="H25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82" t="str">
        <f>IF(Sklop14[[#This Row],[ZAHTEVANA SHEMA KAKOVOSTI]]&lt;&gt;"",Sklop14[[#This Row],[Preračunana masa/volumen/kos na enoto kg]],"")</f>
        <v/>
      </c>
      <c r="J25" s="94"/>
      <c r="K25" s="83"/>
      <c r="L25" s="83"/>
      <c r="M25" s="84"/>
      <c r="N25" s="85"/>
      <c r="O25" s="85"/>
      <c r="P25" s="96"/>
      <c r="Q25" s="85">
        <f>+Sklop14[[#This Row],[cena/enota brez DDV v EUR]]*Sklop14[[#This Row],[Stopnja DDV (%)]]</f>
        <v>0</v>
      </c>
      <c r="R25" s="85">
        <f>+Sklop14[[#This Row],[cena/enota brez DDV v EUR]]+Sklop14[[#This Row],[Davek (EUR)]]</f>
        <v>0</v>
      </c>
      <c r="S25" s="85">
        <f>+Sklop14[[#This Row],[cena/enota brez DDV v EUR]]*Sklop14[[#This Row],[Okvirna količina]]</f>
        <v>0</v>
      </c>
      <c r="T25" s="85">
        <f>+Sklop14[[#This Row],[Končna cena/enoto mere (EUR) z DDV]]*Sklop14[[#This Row],[Okvirna količina]]</f>
        <v>0</v>
      </c>
      <c r="U25" s="99"/>
    </row>
    <row r="26" spans="1:21" s="54" customFormat="1" ht="36">
      <c r="A26" s="81" t="s">
        <v>12</v>
      </c>
      <c r="B26" s="78" t="s">
        <v>776</v>
      </c>
      <c r="C26" s="79" t="s">
        <v>777</v>
      </c>
      <c r="D26" s="79" t="s">
        <v>0</v>
      </c>
      <c r="E26" s="107"/>
      <c r="F26" s="82">
        <v>10</v>
      </c>
      <c r="G26" s="111" t="s">
        <v>0</v>
      </c>
      <c r="H26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6" s="82" t="str">
        <f>IF(Sklop14[[#This Row],[ZAHTEVANA SHEMA KAKOVOSTI]]&lt;&gt;"",Sklop14[[#This Row],[Preračunana masa/volumen/kos na enoto kg]],"")</f>
        <v/>
      </c>
      <c r="J26" s="94"/>
      <c r="K26" s="83"/>
      <c r="L26" s="83"/>
      <c r="M26" s="84"/>
      <c r="N26" s="85"/>
      <c r="O26" s="85"/>
      <c r="P26" s="96"/>
      <c r="Q26" s="85">
        <f>+Sklop14[[#This Row],[cena/enota brez DDV v EUR]]*Sklop14[[#This Row],[Stopnja DDV (%)]]</f>
        <v>0</v>
      </c>
      <c r="R26" s="85">
        <f>+Sklop14[[#This Row],[cena/enota brez DDV v EUR]]+Sklop14[[#This Row],[Davek (EUR)]]</f>
        <v>0</v>
      </c>
      <c r="S26" s="85">
        <f>+Sklop14[[#This Row],[cena/enota brez DDV v EUR]]*Sklop14[[#This Row],[Okvirna količina]]</f>
        <v>0</v>
      </c>
      <c r="T26" s="85">
        <f>+Sklop14[[#This Row],[Končna cena/enoto mere (EUR) z DDV]]*Sklop14[[#This Row],[Okvirna količina]]</f>
        <v>0</v>
      </c>
      <c r="U26" s="99"/>
    </row>
    <row r="27" spans="1:21">
      <c r="A27" s="195" t="s">
        <v>180</v>
      </c>
      <c r="B27" s="255"/>
      <c r="C27" s="256"/>
      <c r="D27" s="256"/>
      <c r="E27" s="257"/>
      <c r="F27" s="310"/>
      <c r="G27" s="259"/>
      <c r="H27" s="260">
        <f>SUBTOTAL(109,Sklop14[Preračunana masa/volumen/kos na enoto kg])</f>
        <v>110</v>
      </c>
      <c r="I27" s="260">
        <f>SUBTOTAL(109,Sklop14[Živila iz shem kakovosti (kg)])</f>
        <v>0</v>
      </c>
      <c r="J27" s="258"/>
      <c r="K27" s="261"/>
      <c r="L27" s="261"/>
      <c r="M27" s="262"/>
      <c r="N27" s="263"/>
      <c r="O27" s="263"/>
      <c r="P27" s="263"/>
      <c r="Q27" s="264"/>
      <c r="R27" s="258"/>
      <c r="S27" s="264">
        <f>SUBTOTAL(109,Sklop14[Vrednost za okvirno količino (EUR) brez DDV])</f>
        <v>0</v>
      </c>
      <c r="T27" s="264">
        <f>SUBTOTAL(109,Sklop14[Vrednost za okvirno količino (EUR) z DDV])</f>
        <v>0</v>
      </c>
      <c r="U27" s="196">
        <f>SUBTOTAL(103,Sklop14[Shema kakovosti
(nacionalne, evropske)
])</f>
        <v>0</v>
      </c>
    </row>
    <row r="28" spans="1:21" ht="15">
      <c r="A28" s="6"/>
      <c r="B28" s="4"/>
      <c r="C28" s="28"/>
      <c r="D28" s="28"/>
      <c r="E28" s="27"/>
      <c r="F28" s="7"/>
      <c r="H28" s="8"/>
      <c r="I28" s="8"/>
      <c r="J28" s="8"/>
      <c r="K28" s="8"/>
      <c r="L28" s="22"/>
      <c r="M28" s="22"/>
      <c r="N28" s="8"/>
      <c r="O28" s="8"/>
      <c r="P28" s="8"/>
      <c r="Q28" s="8"/>
      <c r="R28" s="8"/>
      <c r="S28" s="3"/>
      <c r="T28" s="3"/>
      <c r="U28" s="7"/>
    </row>
    <row r="29" spans="1:21">
      <c r="A29" s="46" t="s">
        <v>177</v>
      </c>
      <c r="B29" s="18"/>
      <c r="C29" s="30"/>
      <c r="D29" s="30"/>
      <c r="E29" s="108"/>
      <c r="Q29" s="46"/>
      <c r="R29" s="46"/>
      <c r="S29" s="46"/>
      <c r="T29" s="46"/>
    </row>
    <row r="30" spans="1:21">
      <c r="A30" s="13" t="s">
        <v>284</v>
      </c>
      <c r="B30" s="18"/>
      <c r="C30" s="30"/>
      <c r="D30" s="30"/>
      <c r="E30" s="108"/>
    </row>
    <row r="31" spans="1:21">
      <c r="A31" s="103" t="s">
        <v>253</v>
      </c>
      <c r="F31" s="67"/>
      <c r="G31" s="67"/>
      <c r="H31" s="31"/>
      <c r="I31" s="31"/>
      <c r="J31" s="31"/>
      <c r="K31" s="31"/>
      <c r="L31" s="53"/>
      <c r="M31" s="53"/>
      <c r="N31" s="31"/>
      <c r="O31" s="31"/>
      <c r="P31" s="31"/>
      <c r="Q31" s="31"/>
      <c r="R31" s="31"/>
    </row>
    <row r="32" spans="1:21">
      <c r="A32" s="347" t="s">
        <v>385</v>
      </c>
      <c r="B32" s="347"/>
      <c r="C32" s="347"/>
      <c r="D32" s="347"/>
      <c r="E32" s="347"/>
      <c r="F32" s="347"/>
      <c r="G32" s="347"/>
      <c r="H32" s="347"/>
      <c r="I32" s="347"/>
      <c r="J32" s="347"/>
      <c r="K32" s="347"/>
      <c r="L32" s="347"/>
      <c r="M32" s="347"/>
      <c r="N32" s="31"/>
      <c r="O32" s="31"/>
      <c r="P32" s="31"/>
      <c r="Q32" s="31"/>
      <c r="R32" s="31"/>
    </row>
    <row r="33" spans="1:21">
      <c r="A33" s="348" t="s">
        <v>250</v>
      </c>
      <c r="B33" s="348"/>
      <c r="C33" s="348"/>
      <c r="D33" s="348"/>
      <c r="E33" s="348"/>
      <c r="F33" s="348"/>
      <c r="G33" s="348"/>
      <c r="H33" s="348"/>
      <c r="I33" s="348"/>
      <c r="J33" s="348"/>
      <c r="K33" s="348"/>
      <c r="L33" s="348"/>
      <c r="M33" s="348"/>
      <c r="N33" s="31"/>
      <c r="O33" s="31"/>
      <c r="P33" s="31"/>
      <c r="Q33" s="31"/>
      <c r="R33" s="31"/>
    </row>
    <row r="34" spans="1:2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31"/>
      <c r="O34" s="31"/>
      <c r="P34" s="31"/>
      <c r="Q34" s="31"/>
      <c r="R34" s="31"/>
    </row>
    <row r="35" spans="1:21">
      <c r="A35" s="103" t="s">
        <v>65</v>
      </c>
      <c r="F35" s="67"/>
      <c r="G35" s="67" t="s">
        <v>66</v>
      </c>
      <c r="H35" s="31"/>
      <c r="I35" s="31"/>
      <c r="J35" s="31"/>
      <c r="K35" s="31"/>
      <c r="L35" s="53"/>
      <c r="M35" s="53"/>
      <c r="N35" s="31"/>
      <c r="O35" s="31"/>
      <c r="P35" s="31"/>
      <c r="Q35" s="31" t="s">
        <v>67</v>
      </c>
      <c r="R35" s="31"/>
    </row>
    <row r="36" spans="1:21" ht="15">
      <c r="A36" s="6"/>
      <c r="B36" s="4"/>
      <c r="C36" s="28"/>
      <c r="D36" s="28"/>
      <c r="E36" s="27"/>
      <c r="F36" s="7"/>
      <c r="H36" s="8"/>
      <c r="I36" s="8"/>
      <c r="J36" s="8"/>
      <c r="K36" s="8"/>
      <c r="L36" s="22"/>
      <c r="M36" s="22"/>
      <c r="N36" s="8"/>
      <c r="O36" s="8"/>
      <c r="P36" s="8"/>
      <c r="Q36" s="8"/>
      <c r="R36" s="8"/>
      <c r="S36" s="3"/>
      <c r="T36" s="3"/>
      <c r="U36" s="7"/>
    </row>
    <row r="37" spans="1:21">
      <c r="B37" s="18"/>
      <c r="C37" s="30"/>
      <c r="D37" s="30"/>
      <c r="E37" s="108"/>
    </row>
    <row r="38" spans="1:21">
      <c r="B38" s="18"/>
      <c r="C38" s="30"/>
      <c r="D38" s="30"/>
      <c r="E38" s="108"/>
    </row>
    <row r="39" spans="1:21">
      <c r="B39" s="18"/>
      <c r="C39" s="30"/>
      <c r="D39" s="30"/>
      <c r="E39" s="108"/>
    </row>
    <row r="40" spans="1:21">
      <c r="B40" s="18"/>
      <c r="C40" s="30"/>
      <c r="D40" s="30"/>
      <c r="E40" s="108"/>
    </row>
    <row r="41" spans="1:21">
      <c r="B41" s="18"/>
      <c r="C41" s="30"/>
      <c r="D41" s="30"/>
      <c r="E41" s="108"/>
    </row>
    <row r="42" spans="1:21">
      <c r="B42" s="18"/>
      <c r="C42" s="30"/>
      <c r="D42" s="30"/>
      <c r="E42" s="108"/>
    </row>
    <row r="43" spans="1:21">
      <c r="B43" s="18"/>
      <c r="C43" s="30"/>
      <c r="D43" s="30"/>
      <c r="E43" s="108"/>
    </row>
    <row r="44" spans="1:21">
      <c r="B44" s="18"/>
      <c r="C44" s="30"/>
      <c r="D44" s="30"/>
      <c r="E44" s="108"/>
    </row>
    <row r="45" spans="1:21">
      <c r="B45" s="18"/>
      <c r="C45" s="30"/>
      <c r="D45" s="30"/>
      <c r="E45" s="108"/>
    </row>
    <row r="46" spans="1:21">
      <c r="B46" s="18"/>
      <c r="C46" s="30"/>
      <c r="D46" s="30"/>
      <c r="E46" s="108"/>
    </row>
    <row r="47" spans="1:21">
      <c r="B47" s="18"/>
      <c r="C47" s="30"/>
      <c r="D47" s="30"/>
      <c r="E47" s="108"/>
    </row>
    <row r="48" spans="1:21">
      <c r="B48" s="18"/>
      <c r="C48" s="30"/>
      <c r="D48" s="30"/>
      <c r="E48" s="108"/>
    </row>
    <row r="49" spans="1:22">
      <c r="B49" s="18"/>
      <c r="C49" s="30"/>
      <c r="D49" s="30"/>
      <c r="E49" s="108"/>
    </row>
    <row r="50" spans="1:22">
      <c r="B50" s="18"/>
      <c r="C50" s="30"/>
      <c r="D50" s="30"/>
      <c r="E50" s="108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</sheetData>
  <sheetProtection insertRows="0" deleteRows="0"/>
  <protectedRanges>
    <protectedRange sqref="J35:P1048576 N32:P34 J1:P31 U1:U1048576" name="Obseg1"/>
    <protectedRange sqref="K33:M34" name="Obseg1_1_1"/>
    <protectedRange sqref="K32:M32" name="Obseg1_2_1"/>
  </protectedRanges>
  <mergeCells count="9">
    <mergeCell ref="A33:M33"/>
    <mergeCell ref="B13:K13"/>
    <mergeCell ref="C2:J2"/>
    <mergeCell ref="C3:J3"/>
    <mergeCell ref="C6:J6"/>
    <mergeCell ref="C7:J7"/>
    <mergeCell ref="C8:J8"/>
    <mergeCell ref="C9:J9"/>
    <mergeCell ref="A32:M32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5"/>
  <sheetViews>
    <sheetView zoomScale="110" zoomScaleNormal="110" zoomScaleSheetLayoutView="100" workbookViewId="0">
      <selection activeCell="R13" sqref="R1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pred_rekapitulacija'!A28</f>
        <v>15.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pred_rekapitulacija'!B28</f>
        <v>ŽITA IN MLEVSKI IZDELKI, RIŽ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780</v>
      </c>
      <c r="C16" s="154">
        <v>1</v>
      </c>
      <c r="D16" s="154" t="s">
        <v>0</v>
      </c>
      <c r="E16" s="125"/>
      <c r="F16" s="126">
        <v>150</v>
      </c>
      <c r="G16" s="150" t="s">
        <v>0</v>
      </c>
      <c r="H16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6" s="82" t="str">
        <f>IF(Sklop15[[#This Row],[ZAHTEVANA SHEMA KAKOVOSTI]]&lt;&gt;"",Sklop15[[#This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+Sklop15[[#This Row],[cena/enota brez DDV v EUR]]*Sklop15[[#This Row],[Stopnja DDV (%)]]</f>
        <v>0</v>
      </c>
      <c r="R16" s="85">
        <f>+Sklop15[[#This Row],[cena/enota brez DDV v EUR]]+Sklop15[[#This Row],[Davek (EUR)]]</f>
        <v>0</v>
      </c>
      <c r="S16" s="85">
        <f>+Sklop15[[#This Row],[cena/enota brez DDV v EUR]]*Sklop15[[#This Row],[Okvirna količina]]</f>
        <v>0</v>
      </c>
      <c r="T16" s="85">
        <f>+Sklop15[[#This Row],[Končna cena/enoto mere (EUR) z DDV]]*Sklop15[[#This Row],[Okvirna količina]]</f>
        <v>0</v>
      </c>
      <c r="U16" s="169"/>
    </row>
    <row r="17" spans="1:21" s="54" customFormat="1" ht="12">
      <c r="A17" s="81" t="s">
        <v>3</v>
      </c>
      <c r="B17" s="9" t="s">
        <v>781</v>
      </c>
      <c r="C17" s="154">
        <v>1</v>
      </c>
      <c r="D17" s="154" t="s">
        <v>0</v>
      </c>
      <c r="E17" s="125"/>
      <c r="F17" s="126">
        <v>1000</v>
      </c>
      <c r="G17" s="150" t="s">
        <v>0</v>
      </c>
      <c r="H17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7" s="82" t="str">
        <f>IF(Sklop15[[#This Row],[ZAHTEVANA SHEMA KAKOVOSTI]]&lt;&gt;"",Sklop15[[#This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+Sklop15[[#This Row],[cena/enota brez DDV v EUR]]*Sklop15[[#This Row],[Stopnja DDV (%)]]</f>
        <v>0</v>
      </c>
      <c r="R17" s="89">
        <f>+Sklop15[[#This Row],[cena/enota brez DDV v EUR]]+Sklop15[[#This Row],[Davek (EUR)]]</f>
        <v>0</v>
      </c>
      <c r="S17" s="89">
        <f>+Sklop15[[#This Row],[cena/enota brez DDV v EUR]]*Sklop15[[#This Row],[Okvirna količina]]</f>
        <v>0</v>
      </c>
      <c r="T17" s="89">
        <f>+Sklop15[[#This Row],[Končna cena/enoto mere (EUR) z DDV]]*Sklop15[[#This Row],[Okvirna količina]]</f>
        <v>0</v>
      </c>
      <c r="U17" s="169"/>
    </row>
    <row r="18" spans="1:21" s="54" customFormat="1" ht="12">
      <c r="A18" s="81" t="s">
        <v>4</v>
      </c>
      <c r="B18" s="75" t="s">
        <v>782</v>
      </c>
      <c r="C18" s="154">
        <v>1</v>
      </c>
      <c r="D18" s="154" t="s">
        <v>0</v>
      </c>
      <c r="E18" s="125"/>
      <c r="F18" s="126">
        <v>40</v>
      </c>
      <c r="G18" s="150" t="s">
        <v>0</v>
      </c>
      <c r="H18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8" s="82" t="str">
        <f>IF(Sklop15[[#This Row],[ZAHTEVANA SHEMA KAKOVOSTI]]&lt;&gt;"",Sklop15[[#This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+Sklop15[[#This Row],[cena/enota brez DDV v EUR]]*Sklop15[[#This Row],[Stopnja DDV (%)]]</f>
        <v>0</v>
      </c>
      <c r="R18" s="89">
        <f>+Sklop15[[#This Row],[cena/enota brez DDV v EUR]]+Sklop15[[#This Row],[Davek (EUR)]]</f>
        <v>0</v>
      </c>
      <c r="S18" s="89">
        <f>+Sklop15[[#This Row],[cena/enota brez DDV v EUR]]*Sklop15[[#This Row],[Okvirna količina]]</f>
        <v>0</v>
      </c>
      <c r="T18" s="89">
        <f>+Sklop15[[#This Row],[Končna cena/enoto mere (EUR) z DDV]]*Sklop15[[#This Row],[Okvirna količina]]</f>
        <v>0</v>
      </c>
      <c r="U18" s="169"/>
    </row>
    <row r="19" spans="1:21" s="54" customFormat="1" ht="12">
      <c r="A19" s="81" t="s">
        <v>5</v>
      </c>
      <c r="B19" s="75" t="s">
        <v>783</v>
      </c>
      <c r="C19" s="154">
        <v>1</v>
      </c>
      <c r="D19" s="154" t="s">
        <v>0</v>
      </c>
      <c r="E19" s="125"/>
      <c r="F19" s="126">
        <v>40</v>
      </c>
      <c r="G19" s="150" t="s">
        <v>0</v>
      </c>
      <c r="H19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9" s="82" t="str">
        <f>IF(Sklop15[[#This Row],[ZAHTEVANA SHEMA KAKOVOSTI]]&lt;&gt;"",Sklop15[[#This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+Sklop15[[#This Row],[cena/enota brez DDV v EUR]]*Sklop15[[#This Row],[Stopnja DDV (%)]]</f>
        <v>0</v>
      </c>
      <c r="R19" s="89">
        <f>+Sklop15[[#This Row],[cena/enota brez DDV v EUR]]+Sklop15[[#This Row],[Davek (EUR)]]</f>
        <v>0</v>
      </c>
      <c r="S19" s="89">
        <f>+Sklop15[[#This Row],[cena/enota brez DDV v EUR]]*Sklop15[[#This Row],[Okvirna količina]]</f>
        <v>0</v>
      </c>
      <c r="T19" s="89">
        <f>+Sklop15[[#This Row],[Končna cena/enoto mere (EUR) z DDV]]*Sklop15[[#This Row],[Okvirna količina]]</f>
        <v>0</v>
      </c>
      <c r="U19" s="169"/>
    </row>
    <row r="20" spans="1:21" s="54" customFormat="1" ht="12">
      <c r="A20" s="81" t="s">
        <v>6</v>
      </c>
      <c r="B20" s="9" t="s">
        <v>784</v>
      </c>
      <c r="C20" s="154">
        <v>3</v>
      </c>
      <c r="D20" s="154" t="s">
        <v>0</v>
      </c>
      <c r="E20" s="125"/>
      <c r="F20" s="126">
        <v>250</v>
      </c>
      <c r="G20" s="150" t="s">
        <v>0</v>
      </c>
      <c r="H20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20" s="82" t="str">
        <f>IF(Sklop15[[#This Row],[ZAHTEVANA SHEMA KAKOVOSTI]]&lt;&gt;"",Sklop15[[#This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+Sklop15[[#This Row],[cena/enota brez DDV v EUR]]*Sklop15[[#This Row],[Stopnja DDV (%)]]</f>
        <v>0</v>
      </c>
      <c r="R20" s="89">
        <f>+Sklop15[[#This Row],[cena/enota brez DDV v EUR]]+Sklop15[[#This Row],[Davek (EUR)]]</f>
        <v>0</v>
      </c>
      <c r="S20" s="89">
        <f>+Sklop15[[#This Row],[cena/enota brez DDV v EUR]]*Sklop15[[#This Row],[Okvirna količina]]</f>
        <v>0</v>
      </c>
      <c r="T20" s="89">
        <f>+Sklop15[[#This Row],[Končna cena/enoto mere (EUR) z DDV]]*Sklop15[[#This Row],[Okvirna količina]]</f>
        <v>0</v>
      </c>
      <c r="U20" s="169"/>
    </row>
    <row r="21" spans="1:21" s="54" customFormat="1" ht="12">
      <c r="A21" s="81" t="s">
        <v>7</v>
      </c>
      <c r="B21" s="9" t="s">
        <v>785</v>
      </c>
      <c r="C21" s="154">
        <v>1</v>
      </c>
      <c r="D21" s="154" t="s">
        <v>0</v>
      </c>
      <c r="E21" s="125"/>
      <c r="F21" s="126">
        <v>10</v>
      </c>
      <c r="G21" s="150" t="s">
        <v>0</v>
      </c>
      <c r="H21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" s="82" t="str">
        <f>IF(Sklop15[[#This Row],[ZAHTEVANA SHEMA KAKOVOSTI]]&lt;&gt;"",Sklop15[[#This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+Sklop15[[#This Row],[cena/enota brez DDV v EUR]]*Sklop15[[#This Row],[Stopnja DDV (%)]]</f>
        <v>0</v>
      </c>
      <c r="R21" s="89">
        <f>+Sklop15[[#This Row],[cena/enota brez DDV v EUR]]+Sklop15[[#This Row],[Davek (EUR)]]</f>
        <v>0</v>
      </c>
      <c r="S21" s="89">
        <f>+Sklop15[[#This Row],[cena/enota brez DDV v EUR]]*Sklop15[[#This Row],[Okvirna količina]]</f>
        <v>0</v>
      </c>
      <c r="T21" s="89">
        <f>+Sklop15[[#This Row],[Končna cena/enoto mere (EUR) z DDV]]*Sklop15[[#This Row],[Okvirna količina]]</f>
        <v>0</v>
      </c>
      <c r="U21" s="169"/>
    </row>
    <row r="22" spans="1:21" s="54" customFormat="1" ht="12">
      <c r="A22" s="81" t="s">
        <v>8</v>
      </c>
      <c r="B22" s="75" t="s">
        <v>786</v>
      </c>
      <c r="C22" s="154">
        <v>1</v>
      </c>
      <c r="D22" s="154" t="s">
        <v>0</v>
      </c>
      <c r="E22" s="125"/>
      <c r="F22" s="126">
        <v>50</v>
      </c>
      <c r="G22" s="150" t="s">
        <v>0</v>
      </c>
      <c r="H22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2" s="82" t="str">
        <f>IF(Sklop15[[#This Row],[ZAHTEVANA SHEMA KAKOVOSTI]]&lt;&gt;"",Sklop15[[#This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+Sklop15[[#This Row],[cena/enota brez DDV v EUR]]*Sklop15[[#This Row],[Stopnja DDV (%)]]</f>
        <v>0</v>
      </c>
      <c r="R22" s="89">
        <f>+Sklop15[[#This Row],[cena/enota brez DDV v EUR]]+Sklop15[[#This Row],[Davek (EUR)]]</f>
        <v>0</v>
      </c>
      <c r="S22" s="89">
        <f>+Sklop15[[#This Row],[cena/enota brez DDV v EUR]]*Sklop15[[#This Row],[Okvirna količina]]</f>
        <v>0</v>
      </c>
      <c r="T22" s="89">
        <f>+Sklop15[[#This Row],[Končna cena/enoto mere (EUR) z DDV]]*Sklop15[[#This Row],[Okvirna količina]]</f>
        <v>0</v>
      </c>
      <c r="U22" s="169"/>
    </row>
    <row r="23" spans="1:21" s="54" customFormat="1" ht="12">
      <c r="A23" s="81" t="s">
        <v>9</v>
      </c>
      <c r="B23" s="75" t="s">
        <v>787</v>
      </c>
      <c r="C23" s="154">
        <v>1</v>
      </c>
      <c r="D23" s="154" t="s">
        <v>0</v>
      </c>
      <c r="E23" s="125"/>
      <c r="F23" s="126">
        <v>5</v>
      </c>
      <c r="G23" s="150" t="s">
        <v>0</v>
      </c>
      <c r="H23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3" s="82" t="str">
        <f>IF(Sklop15[[#This Row],[ZAHTEVANA SHEMA KAKOVOSTI]]&lt;&gt;"",Sklop15[[#This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+Sklop15[[#This Row],[cena/enota brez DDV v EUR]]*Sklop15[[#This Row],[Stopnja DDV (%)]]</f>
        <v>0</v>
      </c>
      <c r="R23" s="89">
        <f>+Sklop15[[#This Row],[cena/enota brez DDV v EUR]]+Sklop15[[#This Row],[Davek (EUR)]]</f>
        <v>0</v>
      </c>
      <c r="S23" s="89">
        <f>+Sklop15[[#This Row],[cena/enota brez DDV v EUR]]*Sklop15[[#This Row],[Okvirna količina]]</f>
        <v>0</v>
      </c>
      <c r="T23" s="89">
        <f>+Sklop15[[#This Row],[Končna cena/enoto mere (EUR) z DDV]]*Sklop15[[#This Row],[Okvirna količina]]</f>
        <v>0</v>
      </c>
      <c r="U23" s="169"/>
    </row>
    <row r="24" spans="1:21" s="54" customFormat="1" ht="12">
      <c r="A24" s="81" t="s">
        <v>10</v>
      </c>
      <c r="B24" s="75" t="s">
        <v>788</v>
      </c>
      <c r="C24" s="154">
        <v>1</v>
      </c>
      <c r="D24" s="154" t="s">
        <v>0</v>
      </c>
      <c r="E24" s="125"/>
      <c r="F24" s="126">
        <v>5</v>
      </c>
      <c r="G24" s="150" t="s">
        <v>0</v>
      </c>
      <c r="H24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4" s="82" t="str">
        <f>IF(Sklop15[[#This Row],[ZAHTEVANA SHEMA KAKOVOSTI]]&lt;&gt;"",Sklop15[[#This Row],[Preračunana masa/volumen/kos na enoto kg]],"")</f>
        <v/>
      </c>
      <c r="J24" s="95"/>
      <c r="K24" s="88"/>
      <c r="L24" s="88"/>
      <c r="M24" s="97"/>
      <c r="N24" s="89"/>
      <c r="O24" s="89"/>
      <c r="P24" s="98"/>
      <c r="Q24" s="89">
        <f>+Sklop15[[#This Row],[cena/enota brez DDV v EUR]]*Sklop15[[#This Row],[Stopnja DDV (%)]]</f>
        <v>0</v>
      </c>
      <c r="R24" s="89">
        <f>+Sklop15[[#This Row],[cena/enota brez DDV v EUR]]+Sklop15[[#This Row],[Davek (EUR)]]</f>
        <v>0</v>
      </c>
      <c r="S24" s="89">
        <f>+Sklop15[[#This Row],[cena/enota brez DDV v EUR]]*Sklop15[[#This Row],[Okvirna količina]]</f>
        <v>0</v>
      </c>
      <c r="T24" s="89">
        <f>+Sklop15[[#This Row],[Končna cena/enoto mere (EUR) z DDV]]*Sklop15[[#This Row],[Okvirna količina]]</f>
        <v>0</v>
      </c>
      <c r="U24" s="169"/>
    </row>
    <row r="25" spans="1:21" s="54" customFormat="1" ht="12">
      <c r="A25" s="81" t="s">
        <v>11</v>
      </c>
      <c r="B25" s="75" t="s">
        <v>789</v>
      </c>
      <c r="C25" s="154">
        <v>2</v>
      </c>
      <c r="D25" s="154" t="s">
        <v>0</v>
      </c>
      <c r="E25" s="125"/>
      <c r="F25" s="126">
        <v>250</v>
      </c>
      <c r="G25" s="150" t="s">
        <v>0</v>
      </c>
      <c r="H25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5" s="82" t="str">
        <f>IF(Sklop15[[#This Row],[ZAHTEVANA SHEMA KAKOVOSTI]]&lt;&gt;"",Sklop15[[#This Row],[Preračunana masa/volumen/kos na enoto kg]],"")</f>
        <v/>
      </c>
      <c r="J25" s="95"/>
      <c r="K25" s="88"/>
      <c r="L25" s="88"/>
      <c r="M25" s="97"/>
      <c r="N25" s="89"/>
      <c r="O25" s="89"/>
      <c r="P25" s="98"/>
      <c r="Q25" s="89">
        <f>+Sklop15[[#This Row],[cena/enota brez DDV v EUR]]*Sklop15[[#This Row],[Stopnja DDV (%)]]</f>
        <v>0</v>
      </c>
      <c r="R25" s="89">
        <f>+Sklop15[[#This Row],[cena/enota brez DDV v EUR]]+Sklop15[[#This Row],[Davek (EUR)]]</f>
        <v>0</v>
      </c>
      <c r="S25" s="89">
        <f>+Sklop15[[#This Row],[cena/enota brez DDV v EUR]]*Sklop15[[#This Row],[Okvirna količina]]</f>
        <v>0</v>
      </c>
      <c r="T25" s="89">
        <f>+Sklop15[[#This Row],[Končna cena/enoto mere (EUR) z DDV]]*Sklop15[[#This Row],[Okvirna količina]]</f>
        <v>0</v>
      </c>
      <c r="U25" s="169"/>
    </row>
    <row r="26" spans="1:21" s="54" customFormat="1" ht="12">
      <c r="A26" s="81" t="s">
        <v>12</v>
      </c>
      <c r="B26" s="75" t="s">
        <v>790</v>
      </c>
      <c r="C26" s="154" t="s">
        <v>708</v>
      </c>
      <c r="D26" s="154" t="s">
        <v>0</v>
      </c>
      <c r="E26" s="125"/>
      <c r="F26" s="126">
        <v>250</v>
      </c>
      <c r="G26" s="150" t="s">
        <v>0</v>
      </c>
      <c r="H26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6" s="82" t="str">
        <f>IF(Sklop15[[#This Row],[ZAHTEVANA SHEMA KAKOVOSTI]]&lt;&gt;"",Sklop15[[#This Row],[Preračunana masa/volumen/kos na enoto kg]],"")</f>
        <v/>
      </c>
      <c r="J26" s="95"/>
      <c r="K26" s="88"/>
      <c r="L26" s="88"/>
      <c r="M26" s="97"/>
      <c r="N26" s="89"/>
      <c r="O26" s="89"/>
      <c r="P26" s="98"/>
      <c r="Q26" s="89">
        <f>+Sklop15[[#This Row],[cena/enota brez DDV v EUR]]*Sklop15[[#This Row],[Stopnja DDV (%)]]</f>
        <v>0</v>
      </c>
      <c r="R26" s="89">
        <f>+Sklop15[[#This Row],[cena/enota brez DDV v EUR]]+Sklop15[[#This Row],[Davek (EUR)]]</f>
        <v>0</v>
      </c>
      <c r="S26" s="89">
        <f>+Sklop15[[#This Row],[cena/enota brez DDV v EUR]]*Sklop15[[#This Row],[Okvirna količina]]</f>
        <v>0</v>
      </c>
      <c r="T26" s="89">
        <f>+Sklop15[[#This Row],[Končna cena/enoto mere (EUR) z DDV]]*Sklop15[[#This Row],[Okvirna količina]]</f>
        <v>0</v>
      </c>
      <c r="U26" s="169"/>
    </row>
    <row r="27" spans="1:21" s="54" customFormat="1" ht="12">
      <c r="A27" s="81" t="s">
        <v>13</v>
      </c>
      <c r="B27" s="76" t="s">
        <v>791</v>
      </c>
      <c r="C27" s="154" t="s">
        <v>708</v>
      </c>
      <c r="D27" s="154" t="s">
        <v>0</v>
      </c>
      <c r="E27" s="125"/>
      <c r="F27" s="126">
        <v>80</v>
      </c>
      <c r="G27" s="150" t="s">
        <v>0</v>
      </c>
      <c r="H27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7" s="82" t="str">
        <f>IF(Sklop15[[#This Row],[ZAHTEVANA SHEMA KAKOVOSTI]]&lt;&gt;"",Sklop15[[#This Row],[Preračunana masa/volumen/kos na enoto kg]],"")</f>
        <v/>
      </c>
      <c r="J27" s="95"/>
      <c r="K27" s="88"/>
      <c r="L27" s="88"/>
      <c r="M27" s="97"/>
      <c r="N27" s="89"/>
      <c r="O27" s="89"/>
      <c r="P27" s="98"/>
      <c r="Q27" s="89">
        <f>+Sklop15[[#This Row],[cena/enota brez DDV v EUR]]*Sklop15[[#This Row],[Stopnja DDV (%)]]</f>
        <v>0</v>
      </c>
      <c r="R27" s="89">
        <f>+Sklop15[[#This Row],[cena/enota brez DDV v EUR]]+Sklop15[[#This Row],[Davek (EUR)]]</f>
        <v>0</v>
      </c>
      <c r="S27" s="89">
        <f>+Sklop15[[#This Row],[cena/enota brez DDV v EUR]]*Sklop15[[#This Row],[Okvirna količina]]</f>
        <v>0</v>
      </c>
      <c r="T27" s="89">
        <f>+Sklop15[[#This Row],[Končna cena/enoto mere (EUR) z DDV]]*Sklop15[[#This Row],[Okvirna količina]]</f>
        <v>0</v>
      </c>
      <c r="U27" s="169"/>
    </row>
    <row r="28" spans="1:21" s="54" customFormat="1" ht="24">
      <c r="A28" s="81" t="s">
        <v>14</v>
      </c>
      <c r="B28" s="75" t="s">
        <v>792</v>
      </c>
      <c r="C28" s="154">
        <v>5</v>
      </c>
      <c r="D28" s="154" t="s">
        <v>0</v>
      </c>
      <c r="E28" s="125"/>
      <c r="F28" s="126">
        <v>250</v>
      </c>
      <c r="G28" s="150" t="s">
        <v>93</v>
      </c>
      <c r="H28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1250</v>
      </c>
      <c r="I28" s="82" t="str">
        <f>IF(Sklop15[[#This Row],[ZAHTEVANA SHEMA KAKOVOSTI]]&lt;&gt;"",Sklop15[[#This Row],[Preračunana masa/volumen/kos na enoto kg]],"")</f>
        <v/>
      </c>
      <c r="J28" s="95"/>
      <c r="K28" s="88"/>
      <c r="L28" s="88"/>
      <c r="M28" s="97"/>
      <c r="N28" s="89"/>
      <c r="O28" s="89"/>
      <c r="P28" s="98"/>
      <c r="Q28" s="89">
        <f>+Sklop15[[#This Row],[cena/enota brez DDV v EUR]]*Sklop15[[#This Row],[Stopnja DDV (%)]]</f>
        <v>0</v>
      </c>
      <c r="R28" s="89">
        <f>+Sklop15[[#This Row],[cena/enota brez DDV v EUR]]+Sklop15[[#This Row],[Davek (EUR)]]</f>
        <v>0</v>
      </c>
      <c r="S28" s="89">
        <f>+Sklop15[[#This Row],[cena/enota brez DDV v EUR]]*Sklop15[[#This Row],[Okvirna količina]]</f>
        <v>0</v>
      </c>
      <c r="T28" s="89">
        <f>+Sklop15[[#This Row],[Končna cena/enoto mere (EUR) z DDV]]*Sklop15[[#This Row],[Okvirna količina]]</f>
        <v>0</v>
      </c>
      <c r="U28" s="169"/>
    </row>
    <row r="29" spans="1:21" s="54" customFormat="1" ht="24">
      <c r="A29" s="81" t="s">
        <v>15</v>
      </c>
      <c r="B29" s="9" t="s">
        <v>792</v>
      </c>
      <c r="C29" s="154">
        <v>1</v>
      </c>
      <c r="D29" s="154" t="s">
        <v>0</v>
      </c>
      <c r="E29" s="125"/>
      <c r="F29" s="126">
        <v>250</v>
      </c>
      <c r="G29" s="150" t="s">
        <v>0</v>
      </c>
      <c r="H29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9" s="82" t="str">
        <f>IF(Sklop15[[#This Row],[ZAHTEVANA SHEMA KAKOVOSTI]]&lt;&gt;"",Sklop15[[#This Row],[Preračunana masa/volumen/kos na enoto kg]],"")</f>
        <v/>
      </c>
      <c r="J29" s="95"/>
      <c r="K29" s="88"/>
      <c r="L29" s="88"/>
      <c r="M29" s="97"/>
      <c r="N29" s="89"/>
      <c r="O29" s="89"/>
      <c r="P29" s="98"/>
      <c r="Q29" s="89">
        <f>+Sklop15[[#This Row],[cena/enota brez DDV v EUR]]*Sklop15[[#This Row],[Stopnja DDV (%)]]</f>
        <v>0</v>
      </c>
      <c r="R29" s="89">
        <f>+Sklop15[[#This Row],[cena/enota brez DDV v EUR]]+Sklop15[[#This Row],[Davek (EUR)]]</f>
        <v>0</v>
      </c>
      <c r="S29" s="89">
        <f>+Sklop15[[#This Row],[cena/enota brez DDV v EUR]]*Sklop15[[#This Row],[Okvirna količina]]</f>
        <v>0</v>
      </c>
      <c r="T29" s="89">
        <f>+Sklop15[[#This Row],[Končna cena/enoto mere (EUR) z DDV]]*Sklop15[[#This Row],[Okvirna količina]]</f>
        <v>0</v>
      </c>
      <c r="U29" s="169"/>
    </row>
    <row r="30" spans="1:21" s="54" customFormat="1" ht="24">
      <c r="A30" s="81" t="s">
        <v>16</v>
      </c>
      <c r="B30" s="9" t="s">
        <v>793</v>
      </c>
      <c r="C30" s="154">
        <v>1</v>
      </c>
      <c r="D30" s="154" t="s">
        <v>0</v>
      </c>
      <c r="E30" s="125"/>
      <c r="F30" s="126">
        <v>500</v>
      </c>
      <c r="G30" s="150" t="s">
        <v>0</v>
      </c>
      <c r="H30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0" s="82" t="str">
        <f>IF(Sklop15[[#This Row],[ZAHTEVANA SHEMA KAKOVOSTI]]&lt;&gt;"",Sklop15[[#This Row],[Preračunana masa/volumen/kos na enoto kg]],"")</f>
        <v/>
      </c>
      <c r="J30" s="95"/>
      <c r="K30" s="88"/>
      <c r="L30" s="88"/>
      <c r="M30" s="97"/>
      <c r="N30" s="89"/>
      <c r="O30" s="89"/>
      <c r="P30" s="98"/>
      <c r="Q30" s="89">
        <f>+Sklop15[[#This Row],[cena/enota brez DDV v EUR]]*Sklop15[[#This Row],[Stopnja DDV (%)]]</f>
        <v>0</v>
      </c>
      <c r="R30" s="89">
        <f>+Sklop15[[#This Row],[cena/enota brez DDV v EUR]]+Sklop15[[#This Row],[Davek (EUR)]]</f>
        <v>0</v>
      </c>
      <c r="S30" s="89">
        <f>+Sklop15[[#This Row],[cena/enota brez DDV v EUR]]*Sklop15[[#This Row],[Okvirna količina]]</f>
        <v>0</v>
      </c>
      <c r="T30" s="89">
        <f>+Sklop15[[#This Row],[Končna cena/enoto mere (EUR) z DDV]]*Sklop15[[#This Row],[Okvirna količina]]</f>
        <v>0</v>
      </c>
      <c r="U30" s="169"/>
    </row>
    <row r="31" spans="1:21" s="54" customFormat="1" ht="12">
      <c r="A31" s="81" t="s">
        <v>17</v>
      </c>
      <c r="B31" s="77" t="s">
        <v>794</v>
      </c>
      <c r="C31" s="154">
        <v>1</v>
      </c>
      <c r="D31" s="154" t="s">
        <v>0</v>
      </c>
      <c r="E31" s="125"/>
      <c r="F31" s="126">
        <v>100</v>
      </c>
      <c r="G31" s="150" t="s">
        <v>0</v>
      </c>
      <c r="H31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1" s="82" t="str">
        <f>IF(Sklop15[[#This Row],[ZAHTEVANA SHEMA KAKOVOSTI]]&lt;&gt;"",Sklop15[[#This Row],[Preračunana masa/volumen/kos na enoto kg]],"")</f>
        <v/>
      </c>
      <c r="J31" s="95"/>
      <c r="K31" s="88"/>
      <c r="L31" s="88"/>
      <c r="M31" s="97"/>
      <c r="N31" s="89"/>
      <c r="O31" s="89"/>
      <c r="P31" s="98"/>
      <c r="Q31" s="89">
        <f>+Sklop15[[#This Row],[cena/enota brez DDV v EUR]]*Sklop15[[#This Row],[Stopnja DDV (%)]]</f>
        <v>0</v>
      </c>
      <c r="R31" s="89">
        <f>+Sklop15[[#This Row],[cena/enota brez DDV v EUR]]+Sklop15[[#This Row],[Davek (EUR)]]</f>
        <v>0</v>
      </c>
      <c r="S31" s="89">
        <f>+Sklop15[[#This Row],[cena/enota brez DDV v EUR]]*Sklop15[[#This Row],[Okvirna količina]]</f>
        <v>0</v>
      </c>
      <c r="T31" s="89">
        <f>+Sklop15[[#This Row],[Končna cena/enoto mere (EUR) z DDV]]*Sklop15[[#This Row],[Okvirna količina]]</f>
        <v>0</v>
      </c>
      <c r="U31" s="169"/>
    </row>
    <row r="32" spans="1:21" s="54" customFormat="1" ht="12">
      <c r="A32" s="81" t="s">
        <v>18</v>
      </c>
      <c r="B32" s="10" t="s">
        <v>795</v>
      </c>
      <c r="C32" s="154">
        <v>1</v>
      </c>
      <c r="D32" s="154" t="s">
        <v>0</v>
      </c>
      <c r="E32" s="125"/>
      <c r="F32" s="126">
        <v>60</v>
      </c>
      <c r="G32" s="150" t="s">
        <v>0</v>
      </c>
      <c r="H32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2" s="82" t="str">
        <f>IF(Sklop15[[#This Row],[ZAHTEVANA SHEMA KAKOVOSTI]]&lt;&gt;"",Sklop15[[#This Row],[Preračunana masa/volumen/kos na enoto kg]],"")</f>
        <v/>
      </c>
      <c r="J32" s="95"/>
      <c r="K32" s="88"/>
      <c r="L32" s="88"/>
      <c r="M32" s="97"/>
      <c r="N32" s="89"/>
      <c r="O32" s="89"/>
      <c r="P32" s="98"/>
      <c r="Q32" s="89">
        <f>+Sklop15[[#This Row],[cena/enota brez DDV v EUR]]*Sklop15[[#This Row],[Stopnja DDV (%)]]</f>
        <v>0</v>
      </c>
      <c r="R32" s="89">
        <f>+Sklop15[[#This Row],[cena/enota brez DDV v EUR]]+Sklop15[[#This Row],[Davek (EUR)]]</f>
        <v>0</v>
      </c>
      <c r="S32" s="89">
        <f>+Sklop15[[#This Row],[cena/enota brez DDV v EUR]]*Sklop15[[#This Row],[Okvirna količina]]</f>
        <v>0</v>
      </c>
      <c r="T32" s="89">
        <f>+Sklop15[[#This Row],[Končna cena/enoto mere (EUR) z DDV]]*Sklop15[[#This Row],[Okvirna količina]]</f>
        <v>0</v>
      </c>
      <c r="U32" s="169"/>
    </row>
    <row r="33" spans="1:21" s="54" customFormat="1" ht="12">
      <c r="A33" s="81" t="s">
        <v>19</v>
      </c>
      <c r="B33" s="10" t="s">
        <v>796</v>
      </c>
      <c r="C33" s="154">
        <v>1</v>
      </c>
      <c r="D33" s="154" t="s">
        <v>0</v>
      </c>
      <c r="E33" s="125"/>
      <c r="F33" s="126">
        <v>100</v>
      </c>
      <c r="G33" s="150" t="s">
        <v>0</v>
      </c>
      <c r="H33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3" s="82" t="str">
        <f>IF(Sklop15[[#This Row],[ZAHTEVANA SHEMA KAKOVOSTI]]&lt;&gt;"",Sklop15[[#This Row],[Preračunana masa/volumen/kos na enoto kg]],"")</f>
        <v/>
      </c>
      <c r="J33" s="95"/>
      <c r="K33" s="88"/>
      <c r="L33" s="88"/>
      <c r="M33" s="97"/>
      <c r="N33" s="89"/>
      <c r="O33" s="89"/>
      <c r="P33" s="98"/>
      <c r="Q33" s="89">
        <f>+Sklop15[[#This Row],[cena/enota brez DDV v EUR]]*Sklop15[[#This Row],[Stopnja DDV (%)]]</f>
        <v>0</v>
      </c>
      <c r="R33" s="89">
        <f>+Sklop15[[#This Row],[cena/enota brez DDV v EUR]]+Sklop15[[#This Row],[Davek (EUR)]]</f>
        <v>0</v>
      </c>
      <c r="S33" s="89">
        <f>+Sklop15[[#This Row],[cena/enota brez DDV v EUR]]*Sklop15[[#This Row],[Okvirna količina]]</f>
        <v>0</v>
      </c>
      <c r="T33" s="89">
        <f>+Sklop15[[#This Row],[Končna cena/enoto mere (EUR) z DDV]]*Sklop15[[#This Row],[Okvirna količina]]</f>
        <v>0</v>
      </c>
      <c r="U33" s="169"/>
    </row>
    <row r="34" spans="1:21" s="54" customFormat="1" ht="24">
      <c r="A34" s="81" t="s">
        <v>20</v>
      </c>
      <c r="B34" s="10" t="s">
        <v>797</v>
      </c>
      <c r="C34" s="154">
        <v>1</v>
      </c>
      <c r="D34" s="154" t="s">
        <v>0</v>
      </c>
      <c r="E34" s="125"/>
      <c r="F34" s="126">
        <v>20</v>
      </c>
      <c r="G34" s="150" t="s">
        <v>93</v>
      </c>
      <c r="H34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4" s="82" t="str">
        <f>IF(Sklop15[[#This Row],[ZAHTEVANA SHEMA KAKOVOSTI]]&lt;&gt;"",Sklop15[[#This Row],[Preračunana masa/volumen/kos na enoto kg]],"")</f>
        <v/>
      </c>
      <c r="J34" s="95"/>
      <c r="K34" s="88"/>
      <c r="L34" s="88"/>
      <c r="M34" s="97"/>
      <c r="N34" s="89"/>
      <c r="O34" s="89"/>
      <c r="P34" s="98"/>
      <c r="Q34" s="89">
        <f>+Sklop15[[#This Row],[cena/enota brez DDV v EUR]]*Sklop15[[#This Row],[Stopnja DDV (%)]]</f>
        <v>0</v>
      </c>
      <c r="R34" s="89">
        <f>+Sklop15[[#This Row],[cena/enota brez DDV v EUR]]+Sklop15[[#This Row],[Davek (EUR)]]</f>
        <v>0</v>
      </c>
      <c r="S34" s="89">
        <f>+Sklop15[[#This Row],[cena/enota brez DDV v EUR]]*Sklop15[[#This Row],[Okvirna količina]]</f>
        <v>0</v>
      </c>
      <c r="T34" s="89">
        <f>+Sklop15[[#This Row],[Končna cena/enoto mere (EUR) z DDV]]*Sklop15[[#This Row],[Okvirna količina]]</f>
        <v>0</v>
      </c>
      <c r="U34" s="169"/>
    </row>
    <row r="35" spans="1:21" s="54" customFormat="1" ht="12">
      <c r="A35" s="81" t="s">
        <v>21</v>
      </c>
      <c r="B35" s="162" t="s">
        <v>798</v>
      </c>
      <c r="C35" s="154" t="s">
        <v>600</v>
      </c>
      <c r="D35" s="154" t="s">
        <v>0</v>
      </c>
      <c r="E35" s="125"/>
      <c r="F35" s="126">
        <v>150</v>
      </c>
      <c r="G35" s="165" t="s">
        <v>0</v>
      </c>
      <c r="H35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5" s="126" t="str">
        <f>IF(Sklop15[[#This Row],[ZAHTEVANA SHEMA KAKOVOSTI]]&lt;&gt;"",Sklop15[[#This Row],[Preračunana masa/volumen/kos na enoto kg]],"")</f>
        <v/>
      </c>
      <c r="J35" s="155"/>
      <c r="K35" s="159"/>
      <c r="L35" s="159"/>
      <c r="M35" s="160"/>
      <c r="N35" s="156"/>
      <c r="O35" s="156"/>
      <c r="P35" s="157"/>
      <c r="Q35" s="156">
        <f>+Sklop15[[#This Row],[cena/enota brez DDV v EUR]]*Sklop15[[#This Row],[Stopnja DDV (%)]]</f>
        <v>0</v>
      </c>
      <c r="R35" s="156">
        <f>+Sklop15[[#This Row],[cena/enota brez DDV v EUR]]+Sklop15[[#This Row],[Davek (EUR)]]</f>
        <v>0</v>
      </c>
      <c r="S35" s="156">
        <f>+Sklop15[[#This Row],[cena/enota brez DDV v EUR]]*Sklop15[[#This Row],[Okvirna količina]]</f>
        <v>0</v>
      </c>
      <c r="T35" s="156">
        <f>+Sklop15[[#This Row],[Končna cena/enoto mere (EUR) z DDV]]*Sklop15[[#This Row],[Okvirna količina]]</f>
        <v>0</v>
      </c>
      <c r="U35" s="170"/>
    </row>
    <row r="36" spans="1:21" s="54" customFormat="1" ht="12">
      <c r="A36" s="81" t="s">
        <v>22</v>
      </c>
      <c r="B36" s="162" t="s">
        <v>799</v>
      </c>
      <c r="C36" s="154" t="s">
        <v>600</v>
      </c>
      <c r="D36" s="154" t="s">
        <v>0</v>
      </c>
      <c r="E36" s="125"/>
      <c r="F36" s="126">
        <v>150</v>
      </c>
      <c r="G36" s="165" t="s">
        <v>0</v>
      </c>
      <c r="H36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6" s="126" t="str">
        <f>IF(Sklop15[[#This Row],[ZAHTEVANA SHEMA KAKOVOSTI]]&lt;&gt;"",Sklop15[[#This Row],[Preračunana masa/volumen/kos na enoto kg]],"")</f>
        <v/>
      </c>
      <c r="J36" s="155"/>
      <c r="K36" s="159"/>
      <c r="L36" s="159"/>
      <c r="M36" s="160"/>
      <c r="N36" s="156"/>
      <c r="O36" s="156"/>
      <c r="P36" s="157"/>
      <c r="Q36" s="156">
        <f>+Sklop15[[#This Row],[cena/enota brez DDV v EUR]]*Sklop15[[#This Row],[Stopnja DDV (%)]]</f>
        <v>0</v>
      </c>
      <c r="R36" s="156">
        <f>+Sklop15[[#This Row],[cena/enota brez DDV v EUR]]+Sklop15[[#This Row],[Davek (EUR)]]</f>
        <v>0</v>
      </c>
      <c r="S36" s="156">
        <f>+Sklop15[[#This Row],[cena/enota brez DDV v EUR]]*Sklop15[[#This Row],[Okvirna količina]]</f>
        <v>0</v>
      </c>
      <c r="T36" s="156">
        <f>+Sklop15[[#This Row],[Končna cena/enoto mere (EUR) z DDV]]*Sklop15[[#This Row],[Okvirna količina]]</f>
        <v>0</v>
      </c>
      <c r="U36" s="170"/>
    </row>
    <row r="37" spans="1:21" s="54" customFormat="1" ht="12">
      <c r="A37" s="81" t="s">
        <v>23</v>
      </c>
      <c r="B37" s="162" t="s">
        <v>800</v>
      </c>
      <c r="C37" s="154" t="s">
        <v>600</v>
      </c>
      <c r="D37" s="154" t="s">
        <v>0</v>
      </c>
      <c r="E37" s="125"/>
      <c r="F37" s="126">
        <v>150</v>
      </c>
      <c r="G37" s="165" t="s">
        <v>0</v>
      </c>
      <c r="H37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7" s="126" t="str">
        <f>IF(Sklop15[[#This Row],[ZAHTEVANA SHEMA KAKOVOSTI]]&lt;&gt;"",Sklop15[[#This Row],[Preračunana masa/volumen/kos na enoto kg]],"")</f>
        <v/>
      </c>
      <c r="J37" s="155"/>
      <c r="K37" s="159"/>
      <c r="L37" s="159"/>
      <c r="M37" s="160"/>
      <c r="N37" s="156"/>
      <c r="O37" s="156"/>
      <c r="P37" s="157"/>
      <c r="Q37" s="156">
        <f>+Sklop15[[#This Row],[cena/enota brez DDV v EUR]]*Sklop15[[#This Row],[Stopnja DDV (%)]]</f>
        <v>0</v>
      </c>
      <c r="R37" s="156">
        <f>+Sklop15[[#This Row],[cena/enota brez DDV v EUR]]+Sklop15[[#This Row],[Davek (EUR)]]</f>
        <v>0</v>
      </c>
      <c r="S37" s="156">
        <f>+Sklop15[[#This Row],[cena/enota brez DDV v EUR]]*Sklop15[[#This Row],[Okvirna količina]]</f>
        <v>0</v>
      </c>
      <c r="T37" s="156">
        <f>+Sklop15[[#This Row],[Končna cena/enoto mere (EUR) z DDV]]*Sklop15[[#This Row],[Okvirna količina]]</f>
        <v>0</v>
      </c>
      <c r="U37" s="170"/>
    </row>
    <row r="38" spans="1:21" s="54" customFormat="1" ht="12">
      <c r="A38" s="81" t="s">
        <v>24</v>
      </c>
      <c r="B38" s="162" t="s">
        <v>801</v>
      </c>
      <c r="C38" s="154" t="s">
        <v>764</v>
      </c>
      <c r="D38" s="154" t="s">
        <v>157</v>
      </c>
      <c r="E38" s="125"/>
      <c r="F38" s="126">
        <v>100</v>
      </c>
      <c r="G38" s="165" t="s">
        <v>0</v>
      </c>
      <c r="H38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126" t="str">
        <f>IF(Sklop15[[#This Row],[ZAHTEVANA SHEMA KAKOVOSTI]]&lt;&gt;"",Sklop15[[#This Row],[Preračunana masa/volumen/kos na enoto kg]],"")</f>
        <v/>
      </c>
      <c r="J38" s="155"/>
      <c r="K38" s="159"/>
      <c r="L38" s="159"/>
      <c r="M38" s="160"/>
      <c r="N38" s="156"/>
      <c r="O38" s="156"/>
      <c r="P38" s="157"/>
      <c r="Q38" s="156">
        <f>+Sklop15[[#This Row],[cena/enota brez DDV v EUR]]*Sklop15[[#This Row],[Stopnja DDV (%)]]</f>
        <v>0</v>
      </c>
      <c r="R38" s="156">
        <f>+Sklop15[[#This Row],[cena/enota brez DDV v EUR]]+Sklop15[[#This Row],[Davek (EUR)]]</f>
        <v>0</v>
      </c>
      <c r="S38" s="156">
        <f>+Sklop15[[#This Row],[cena/enota brez DDV v EUR]]*Sklop15[[#This Row],[Okvirna količina]]</f>
        <v>0</v>
      </c>
      <c r="T38" s="156">
        <f>+Sklop15[[#This Row],[Končna cena/enoto mere (EUR) z DDV]]*Sklop15[[#This Row],[Okvirna količina]]</f>
        <v>0</v>
      </c>
      <c r="U38" s="170"/>
    </row>
    <row r="39" spans="1:21" s="54" customFormat="1" ht="12">
      <c r="A39" s="81" t="s">
        <v>25</v>
      </c>
      <c r="B39" s="162" t="s">
        <v>802</v>
      </c>
      <c r="C39" s="154" t="s">
        <v>806</v>
      </c>
      <c r="D39" s="154" t="s">
        <v>157</v>
      </c>
      <c r="E39" s="125"/>
      <c r="F39" s="126">
        <v>50</v>
      </c>
      <c r="G39" s="165" t="s">
        <v>0</v>
      </c>
      <c r="H39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9" s="126" t="str">
        <f>IF(Sklop15[[#This Row],[ZAHTEVANA SHEMA KAKOVOSTI]]&lt;&gt;"",Sklop15[[#This Row],[Preračunana masa/volumen/kos na enoto kg]],"")</f>
        <v/>
      </c>
      <c r="J39" s="155"/>
      <c r="K39" s="159"/>
      <c r="L39" s="159"/>
      <c r="M39" s="160"/>
      <c r="N39" s="156"/>
      <c r="O39" s="156"/>
      <c r="P39" s="157"/>
      <c r="Q39" s="156">
        <f>+Sklop15[[#This Row],[cena/enota brez DDV v EUR]]*Sklop15[[#This Row],[Stopnja DDV (%)]]</f>
        <v>0</v>
      </c>
      <c r="R39" s="156">
        <f>+Sklop15[[#This Row],[cena/enota brez DDV v EUR]]+Sklop15[[#This Row],[Davek (EUR)]]</f>
        <v>0</v>
      </c>
      <c r="S39" s="156">
        <f>+Sklop15[[#This Row],[cena/enota brez DDV v EUR]]*Sklop15[[#This Row],[Okvirna količina]]</f>
        <v>0</v>
      </c>
      <c r="T39" s="156">
        <f>+Sklop15[[#This Row],[Končna cena/enoto mere (EUR) z DDV]]*Sklop15[[#This Row],[Okvirna količina]]</f>
        <v>0</v>
      </c>
      <c r="U39" s="170"/>
    </row>
    <row r="40" spans="1:21" s="54" customFormat="1" ht="12">
      <c r="A40" s="81" t="s">
        <v>26</v>
      </c>
      <c r="B40" s="162" t="s">
        <v>803</v>
      </c>
      <c r="C40" s="154" t="s">
        <v>600</v>
      </c>
      <c r="D40" s="154" t="s">
        <v>0</v>
      </c>
      <c r="E40" s="125"/>
      <c r="F40" s="126">
        <v>100</v>
      </c>
      <c r="G40" s="165" t="s">
        <v>0</v>
      </c>
      <c r="H40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0" s="126" t="str">
        <f>IF(Sklop15[[#This Row],[ZAHTEVANA SHEMA KAKOVOSTI]]&lt;&gt;"",Sklop15[[#This Row],[Preračunana masa/volumen/kos na enoto kg]],"")</f>
        <v/>
      </c>
      <c r="J40" s="155"/>
      <c r="K40" s="159"/>
      <c r="L40" s="159"/>
      <c r="M40" s="160"/>
      <c r="N40" s="156"/>
      <c r="O40" s="156"/>
      <c r="P40" s="157"/>
      <c r="Q40" s="156">
        <f>+Sklop15[[#This Row],[cena/enota brez DDV v EUR]]*Sklop15[[#This Row],[Stopnja DDV (%)]]</f>
        <v>0</v>
      </c>
      <c r="R40" s="156">
        <f>+Sklop15[[#This Row],[cena/enota brez DDV v EUR]]+Sklop15[[#This Row],[Davek (EUR)]]</f>
        <v>0</v>
      </c>
      <c r="S40" s="156">
        <f>+Sklop15[[#This Row],[cena/enota brez DDV v EUR]]*Sklop15[[#This Row],[Okvirna količina]]</f>
        <v>0</v>
      </c>
      <c r="T40" s="156">
        <f>+Sklop15[[#This Row],[Končna cena/enoto mere (EUR) z DDV]]*Sklop15[[#This Row],[Okvirna količina]]</f>
        <v>0</v>
      </c>
      <c r="U40" s="170"/>
    </row>
    <row r="41" spans="1:21" s="54" customFormat="1" ht="12">
      <c r="A41" s="81" t="s">
        <v>27</v>
      </c>
      <c r="B41" s="162" t="s">
        <v>803</v>
      </c>
      <c r="C41" s="154" t="s">
        <v>806</v>
      </c>
      <c r="D41" s="154" t="s">
        <v>157</v>
      </c>
      <c r="E41" s="125"/>
      <c r="F41" s="126">
        <v>80</v>
      </c>
      <c r="G41" s="165" t="s">
        <v>0</v>
      </c>
      <c r="H41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41" s="126" t="str">
        <f>IF(Sklop15[[#This Row],[ZAHTEVANA SHEMA KAKOVOSTI]]&lt;&gt;"",Sklop15[[#This Row],[Preračunana masa/volumen/kos na enoto kg]],"")</f>
        <v/>
      </c>
      <c r="J41" s="155"/>
      <c r="K41" s="159"/>
      <c r="L41" s="159"/>
      <c r="M41" s="160"/>
      <c r="N41" s="156"/>
      <c r="O41" s="156"/>
      <c r="P41" s="157"/>
      <c r="Q41" s="156">
        <f>+Sklop15[[#This Row],[cena/enota brez DDV v EUR]]*Sklop15[[#This Row],[Stopnja DDV (%)]]</f>
        <v>0</v>
      </c>
      <c r="R41" s="156">
        <f>+Sklop15[[#This Row],[cena/enota brez DDV v EUR]]+Sklop15[[#This Row],[Davek (EUR)]]</f>
        <v>0</v>
      </c>
      <c r="S41" s="156">
        <f>+Sklop15[[#This Row],[cena/enota brez DDV v EUR]]*Sklop15[[#This Row],[Okvirna količina]]</f>
        <v>0</v>
      </c>
      <c r="T41" s="156">
        <f>+Sklop15[[#This Row],[Končna cena/enoto mere (EUR) z DDV]]*Sklop15[[#This Row],[Okvirna količina]]</f>
        <v>0</v>
      </c>
      <c r="U41" s="170"/>
    </row>
    <row r="42" spans="1:21" s="54" customFormat="1" ht="12.75" customHeight="1">
      <c r="A42" s="81" t="s">
        <v>28</v>
      </c>
      <c r="B42" s="162" t="s">
        <v>804</v>
      </c>
      <c r="C42" s="154" t="s">
        <v>764</v>
      </c>
      <c r="D42" s="154" t="s">
        <v>157</v>
      </c>
      <c r="E42" s="125"/>
      <c r="F42" s="126">
        <v>100</v>
      </c>
      <c r="G42" s="165" t="s">
        <v>0</v>
      </c>
      <c r="H42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2" s="126" t="str">
        <f>IF(Sklop15[[#This Row],[ZAHTEVANA SHEMA KAKOVOSTI]]&lt;&gt;"",Sklop15[[#This Row],[Preračunana masa/volumen/kos na enoto kg]],"")</f>
        <v/>
      </c>
      <c r="J42" s="155"/>
      <c r="K42" s="159"/>
      <c r="L42" s="159"/>
      <c r="M42" s="160"/>
      <c r="N42" s="156"/>
      <c r="O42" s="156"/>
      <c r="P42" s="157"/>
      <c r="Q42" s="156">
        <f>+Sklop15[[#This Row],[cena/enota brez DDV v EUR]]*Sklop15[[#This Row],[Stopnja DDV (%)]]</f>
        <v>0</v>
      </c>
      <c r="R42" s="156">
        <f>+Sklop15[[#This Row],[cena/enota brez DDV v EUR]]+Sklop15[[#This Row],[Davek (EUR)]]</f>
        <v>0</v>
      </c>
      <c r="S42" s="156">
        <f>+Sklop15[[#This Row],[cena/enota brez DDV v EUR]]*Sklop15[[#This Row],[Okvirna količina]]</f>
        <v>0</v>
      </c>
      <c r="T42" s="156">
        <f>+Sklop15[[#This Row],[Končna cena/enoto mere (EUR) z DDV]]*Sklop15[[#This Row],[Okvirna količina]]</f>
        <v>0</v>
      </c>
      <c r="U42" s="170"/>
    </row>
    <row r="43" spans="1:21" s="54" customFormat="1" ht="12">
      <c r="A43" s="81" t="s">
        <v>29</v>
      </c>
      <c r="B43" s="162" t="s">
        <v>805</v>
      </c>
      <c r="C43" s="154" t="s">
        <v>600</v>
      </c>
      <c r="D43" s="154" t="s">
        <v>0</v>
      </c>
      <c r="E43" s="125"/>
      <c r="F43" s="126">
        <v>30</v>
      </c>
      <c r="G43" s="165" t="s">
        <v>0</v>
      </c>
      <c r="H43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3" s="126" t="str">
        <f>IF(Sklop15[[#This Row],[ZAHTEVANA SHEMA KAKOVOSTI]]&lt;&gt;"",Sklop15[[#This Row],[Preračunana masa/volumen/kos na enoto kg]],"")</f>
        <v/>
      </c>
      <c r="J43" s="155"/>
      <c r="K43" s="159"/>
      <c r="L43" s="159"/>
      <c r="M43" s="160"/>
      <c r="N43" s="156"/>
      <c r="O43" s="156"/>
      <c r="P43" s="157"/>
      <c r="Q43" s="156">
        <f>+Sklop15[[#This Row],[cena/enota brez DDV v EUR]]*Sklop15[[#This Row],[Stopnja DDV (%)]]</f>
        <v>0</v>
      </c>
      <c r="R43" s="156">
        <f>+Sklop15[[#This Row],[cena/enota brez DDV v EUR]]+Sklop15[[#This Row],[Davek (EUR)]]</f>
        <v>0</v>
      </c>
      <c r="S43" s="156">
        <f>+Sklop15[[#This Row],[cena/enota brez DDV v EUR]]*Sklop15[[#This Row],[Okvirna količina]]</f>
        <v>0</v>
      </c>
      <c r="T43" s="156">
        <f>+Sklop15[[#This Row],[Končna cena/enoto mere (EUR) z DDV]]*Sklop15[[#This Row],[Okvirna količina]]</f>
        <v>0</v>
      </c>
      <c r="U43" s="170"/>
    </row>
    <row r="44" spans="1:21">
      <c r="A44" s="195" t="s">
        <v>180</v>
      </c>
      <c r="B44" s="255"/>
      <c r="C44" s="256"/>
      <c r="D44" s="256"/>
      <c r="E44" s="257"/>
      <c r="F44" s="258"/>
      <c r="G44" s="259"/>
      <c r="H44" s="260">
        <f>SUBTOTAL(109,Sklop15[Preračunana masa/volumen/kos na enoto kg])</f>
        <v>6070</v>
      </c>
      <c r="I44" s="260">
        <f>SUBTOTAL(109,Sklop15[Živila iz shem kakovosti (kg)])</f>
        <v>0</v>
      </c>
      <c r="J44" s="258"/>
      <c r="K44" s="261"/>
      <c r="L44" s="261"/>
      <c r="M44" s="262"/>
      <c r="N44" s="263"/>
      <c r="O44" s="263"/>
      <c r="P44" s="263"/>
      <c r="Q44" s="264"/>
      <c r="R44" s="258"/>
      <c r="S44" s="264">
        <f>SUBTOTAL(109,Sklop15[Vrednost za okvirno količino (EUR) brez DDV])</f>
        <v>0</v>
      </c>
      <c r="T44" s="264">
        <f>SUBTOTAL(109,Sklop15[Vrednost za okvirno količino (EUR) z DDV])</f>
        <v>0</v>
      </c>
      <c r="U44" s="196">
        <f>SUBTOTAL(103,Sklop15[Shema kakovosti
(nacionalne, evropske)
])</f>
        <v>0</v>
      </c>
    </row>
    <row r="45" spans="1:21" ht="15">
      <c r="A45" s="6"/>
      <c r="B45" s="4"/>
      <c r="C45" s="28"/>
      <c r="D45" s="28"/>
      <c r="E45" s="27"/>
      <c r="F45" s="7"/>
      <c r="H45" s="8"/>
      <c r="I45" s="8"/>
      <c r="J45" s="8"/>
      <c r="K45" s="8"/>
      <c r="L45" s="22"/>
      <c r="M45" s="22"/>
      <c r="N45" s="8"/>
      <c r="O45" s="8"/>
      <c r="P45" s="8"/>
      <c r="Q45" s="8"/>
      <c r="R45" s="8"/>
      <c r="S45" s="3"/>
      <c r="T45" s="3"/>
      <c r="U45" s="7"/>
    </row>
    <row r="46" spans="1:21">
      <c r="A46" s="46" t="s">
        <v>177</v>
      </c>
      <c r="B46" s="18"/>
      <c r="C46" s="30"/>
      <c r="D46" s="30"/>
      <c r="E46" s="108"/>
      <c r="Q46" s="46"/>
      <c r="R46" s="46"/>
      <c r="S46" s="46"/>
      <c r="T46" s="46"/>
    </row>
    <row r="47" spans="1:21">
      <c r="A47" s="13" t="s">
        <v>284</v>
      </c>
      <c r="B47" s="18"/>
      <c r="C47" s="30"/>
      <c r="D47" s="30"/>
      <c r="E47" s="108"/>
    </row>
    <row r="48" spans="1:21">
      <c r="A48" s="103" t="s">
        <v>253</v>
      </c>
      <c r="F48" s="67"/>
      <c r="G48" s="67"/>
      <c r="H48" s="31"/>
      <c r="I48" s="31"/>
      <c r="J48" s="31"/>
      <c r="K48" s="31"/>
      <c r="L48" s="53"/>
      <c r="M48" s="53"/>
      <c r="N48" s="31"/>
      <c r="O48" s="31"/>
      <c r="P48" s="31"/>
      <c r="Q48" s="31"/>
      <c r="R48" s="31"/>
    </row>
    <row r="49" spans="1:21">
      <c r="A49" s="347" t="s">
        <v>385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1"/>
      <c r="O49" s="31"/>
      <c r="P49" s="31"/>
      <c r="Q49" s="31"/>
      <c r="R49" s="31"/>
    </row>
    <row r="50" spans="1:21">
      <c r="A50" s="122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31"/>
      <c r="O50" s="31"/>
      <c r="P50" s="31"/>
      <c r="Q50" s="31"/>
      <c r="R50" s="31"/>
    </row>
    <row r="51" spans="1:21">
      <c r="A51" s="103" t="s">
        <v>65</v>
      </c>
      <c r="F51" s="67"/>
      <c r="G51" s="67" t="s">
        <v>66</v>
      </c>
      <c r="H51" s="31"/>
      <c r="I51" s="31"/>
      <c r="J51" s="31"/>
      <c r="K51" s="31"/>
      <c r="L51" s="53"/>
      <c r="M51" s="53"/>
      <c r="N51" s="31"/>
      <c r="O51" s="31"/>
      <c r="P51" s="31"/>
      <c r="Q51" s="31" t="s">
        <v>67</v>
      </c>
      <c r="R51" s="31"/>
    </row>
    <row r="52" spans="1:21" ht="15">
      <c r="A52" s="6"/>
      <c r="B52" s="4"/>
      <c r="C52" s="28"/>
      <c r="D52" s="28"/>
      <c r="E52" s="27"/>
      <c r="F52" s="7"/>
      <c r="H52" s="8"/>
      <c r="I52" s="8"/>
      <c r="J52" s="8"/>
      <c r="K52" s="8"/>
      <c r="L52" s="22"/>
      <c r="M52" s="22"/>
      <c r="N52" s="8"/>
      <c r="O52" s="8"/>
      <c r="P52" s="8"/>
      <c r="Q52" s="8"/>
      <c r="R52" s="8"/>
      <c r="S52" s="3"/>
      <c r="T52" s="3"/>
      <c r="U52" s="7"/>
    </row>
    <row r="53" spans="1:21">
      <c r="B53" s="18"/>
      <c r="C53" s="30"/>
      <c r="D53" s="30"/>
      <c r="E53" s="108"/>
    </row>
    <row r="54" spans="1:21">
      <c r="B54" s="18"/>
      <c r="C54" s="30"/>
      <c r="D54" s="30"/>
      <c r="E54" s="108"/>
    </row>
    <row r="55" spans="1:21">
      <c r="B55" s="18"/>
      <c r="C55" s="30"/>
      <c r="D55" s="30"/>
      <c r="E55" s="108"/>
    </row>
    <row r="56" spans="1:21">
      <c r="B56" s="18"/>
      <c r="C56" s="30"/>
      <c r="D56" s="30"/>
      <c r="E56" s="108"/>
    </row>
    <row r="57" spans="1:21">
      <c r="B57" s="18"/>
      <c r="C57" s="30"/>
      <c r="D57" s="30"/>
      <c r="E57" s="108"/>
    </row>
    <row r="58" spans="1:21">
      <c r="B58" s="18"/>
      <c r="C58" s="30"/>
      <c r="D58" s="30"/>
      <c r="E58" s="108"/>
    </row>
    <row r="59" spans="1:21">
      <c r="B59" s="18"/>
      <c r="C59" s="30"/>
      <c r="D59" s="30"/>
      <c r="E59" s="108"/>
    </row>
    <row r="60" spans="1:21">
      <c r="B60" s="18"/>
      <c r="C60" s="30"/>
      <c r="D60" s="30"/>
      <c r="E60" s="108"/>
    </row>
    <row r="61" spans="1:21">
      <c r="B61" s="18"/>
      <c r="C61" s="30"/>
      <c r="D61" s="30"/>
      <c r="E61" s="108"/>
    </row>
    <row r="62" spans="1:21">
      <c r="B62" s="18"/>
      <c r="C62" s="30"/>
      <c r="D62" s="30"/>
      <c r="E62" s="108"/>
    </row>
    <row r="63" spans="1:21">
      <c r="B63" s="18"/>
      <c r="C63" s="30"/>
      <c r="D63" s="30"/>
      <c r="E63" s="108"/>
    </row>
    <row r="64" spans="1:21">
      <c r="B64" s="18"/>
      <c r="C64" s="30"/>
      <c r="D64" s="30"/>
      <c r="E64" s="108"/>
    </row>
    <row r="65" spans="1:22">
      <c r="B65" s="18"/>
      <c r="C65" s="30"/>
      <c r="D65" s="30"/>
      <c r="E65" s="108"/>
    </row>
    <row r="66" spans="1:22">
      <c r="B66" s="18"/>
      <c r="C66" s="30"/>
      <c r="D66" s="30"/>
      <c r="E66" s="108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</sheetData>
  <sheetProtection insertRows="0" deleteRows="0"/>
  <protectedRanges>
    <protectedRange sqref="J51:P1048576 U1:U1048576 J1:P48 N49:P50" name="Obseg1"/>
    <protectedRange sqref="K49:M50" name="Obseg1_2"/>
  </protectedRanges>
  <mergeCells count="8">
    <mergeCell ref="A49:M4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2"/>
  <sheetViews>
    <sheetView zoomScale="110" zoomScaleNormal="110" zoomScaleSheetLayoutView="100" workbookViewId="0">
      <selection activeCell="S12" sqref="S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pred_rekapitulacija'!A29</f>
        <v>16.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pred_rekapitulacija'!B29</f>
        <v>TESTENINE IN JUŠNE ZAKUHE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3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20.25" customHeight="1">
      <c r="A16" s="154" t="s">
        <v>1</v>
      </c>
      <c r="B16" s="161" t="s">
        <v>807</v>
      </c>
      <c r="C16" s="154">
        <v>500</v>
      </c>
      <c r="D16" s="154" t="s">
        <v>157</v>
      </c>
      <c r="E16" s="125"/>
      <c r="F16" s="126">
        <v>100</v>
      </c>
      <c r="G16" s="150" t="s">
        <v>93</v>
      </c>
      <c r="H16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82" t="str">
        <f>IF(Sklop16[[#This Row],[ZAHTEVANA SHEMA KAKOVOSTI]]&lt;&gt;"",Sklop16[[#This Row],[Preračunana masa/volumen/kos na enoto kg]],"")</f>
        <v/>
      </c>
      <c r="J16" s="95"/>
      <c r="K16" s="88"/>
      <c r="L16" s="88"/>
      <c r="M16" s="97"/>
      <c r="N16" s="89"/>
      <c r="O16" s="89"/>
      <c r="P16" s="98"/>
      <c r="Q16" s="89">
        <f>+Sklop16[[#This Row],[cena/enota brez DDV v EUR]]*Sklop16[[#This Row],[Stopnja DDV (%)]]</f>
        <v>0</v>
      </c>
      <c r="R16" s="89">
        <f>+Sklop16[[#This Row],[cena/enota brez DDV v EUR]]+Sklop16[[#This Row],[Davek (EUR)]]</f>
        <v>0</v>
      </c>
      <c r="S16" s="89">
        <f>+Sklop16[[#This Row],[cena/enota brez DDV v EUR]]*Sklop16[[#This Row],[Okvirna količina]]</f>
        <v>0</v>
      </c>
      <c r="T16" s="89">
        <f>+Sklop16[[#This Row],[Končna cena/enoto mere (EUR) z DDV]]*Sklop16[[#This Row],[Okvirna količina]]</f>
        <v>0</v>
      </c>
      <c r="U16" s="100"/>
    </row>
    <row r="17" spans="1:21" s="54" customFormat="1" ht="26.25" customHeight="1">
      <c r="A17" s="154" t="s">
        <v>3</v>
      </c>
      <c r="B17" s="166" t="s">
        <v>808</v>
      </c>
      <c r="C17" s="154">
        <v>500</v>
      </c>
      <c r="D17" s="154" t="s">
        <v>157</v>
      </c>
      <c r="E17" s="125"/>
      <c r="F17" s="126">
        <v>100</v>
      </c>
      <c r="G17" s="150" t="s">
        <v>93</v>
      </c>
      <c r="H17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82" t="str">
        <f>IF(Sklop16[[#This Row],[ZAHTEVANA SHEMA KAKOVOSTI]]&lt;&gt;"",Sklop16[[#This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+Sklop16[[#This Row],[cena/enota brez DDV v EUR]]*Sklop16[[#This Row],[Stopnja DDV (%)]]</f>
        <v>0</v>
      </c>
      <c r="R17" s="89">
        <f>+Sklop16[[#This Row],[cena/enota brez DDV v EUR]]+Sklop16[[#This Row],[Davek (EUR)]]</f>
        <v>0</v>
      </c>
      <c r="S17" s="89">
        <f>+Sklop16[[#This Row],[cena/enota brez DDV v EUR]]*Sklop16[[#This Row],[Okvirna količina]]</f>
        <v>0</v>
      </c>
      <c r="T17" s="89">
        <f>+Sklop16[[#This Row],[Končna cena/enoto mere (EUR) z DDV]]*Sklop16[[#This Row],[Okvirna količina]]</f>
        <v>0</v>
      </c>
      <c r="U17" s="100"/>
    </row>
    <row r="18" spans="1:21" s="54" customFormat="1" ht="12">
      <c r="A18" s="154" t="s">
        <v>4</v>
      </c>
      <c r="B18" s="166" t="s">
        <v>809</v>
      </c>
      <c r="C18" s="154">
        <v>500</v>
      </c>
      <c r="D18" s="154" t="s">
        <v>157</v>
      </c>
      <c r="E18" s="125"/>
      <c r="F18" s="126">
        <v>100</v>
      </c>
      <c r="G18" s="150" t="s">
        <v>93</v>
      </c>
      <c r="H18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" s="82" t="str">
        <f>IF(Sklop16[[#This Row],[ZAHTEVANA SHEMA KAKOVOSTI]]&lt;&gt;"",Sklop16[[#This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+Sklop16[[#This Row],[cena/enota brez DDV v EUR]]*Sklop16[[#This Row],[Stopnja DDV (%)]]</f>
        <v>0</v>
      </c>
      <c r="R18" s="89">
        <f>+Sklop16[[#This Row],[cena/enota brez DDV v EUR]]+Sklop16[[#This Row],[Davek (EUR)]]</f>
        <v>0</v>
      </c>
      <c r="S18" s="89">
        <f>+Sklop16[[#This Row],[cena/enota brez DDV v EUR]]*Sklop16[[#This Row],[Okvirna količina]]</f>
        <v>0</v>
      </c>
      <c r="T18" s="89">
        <f>+Sklop16[[#This Row],[Končna cena/enoto mere (EUR) z DDV]]*Sklop16[[#This Row],[Okvirna količina]]</f>
        <v>0</v>
      </c>
      <c r="U18" s="100"/>
    </row>
    <row r="19" spans="1:21" s="54" customFormat="1" ht="24">
      <c r="A19" s="154" t="s">
        <v>5</v>
      </c>
      <c r="B19" s="161" t="s">
        <v>810</v>
      </c>
      <c r="C19" s="154" t="s">
        <v>764</v>
      </c>
      <c r="D19" s="154" t="s">
        <v>157</v>
      </c>
      <c r="E19" s="125"/>
      <c r="F19" s="126">
        <v>50</v>
      </c>
      <c r="G19" s="150" t="s">
        <v>0</v>
      </c>
      <c r="H19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82" t="str">
        <f>IF(Sklop16[[#This Row],[ZAHTEVANA SHEMA KAKOVOSTI]]&lt;&gt;"",Sklop16[[#This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+Sklop16[[#This Row],[cena/enota brez DDV v EUR]]*Sklop16[[#This Row],[Stopnja DDV (%)]]</f>
        <v>0</v>
      </c>
      <c r="R19" s="89">
        <f>+Sklop16[[#This Row],[cena/enota brez DDV v EUR]]+Sklop16[[#This Row],[Davek (EUR)]]</f>
        <v>0</v>
      </c>
      <c r="S19" s="89">
        <f>+Sklop16[[#This Row],[cena/enota brez DDV v EUR]]*Sklop16[[#This Row],[Okvirna količina]]</f>
        <v>0</v>
      </c>
      <c r="T19" s="89">
        <f>+Sklop16[[#This Row],[Končna cena/enoto mere (EUR) z DDV]]*Sklop16[[#This Row],[Okvirna količina]]</f>
        <v>0</v>
      </c>
      <c r="U19" s="100"/>
    </row>
    <row r="20" spans="1:21" s="54" customFormat="1" ht="12">
      <c r="A20" s="154" t="s">
        <v>6</v>
      </c>
      <c r="B20" s="161" t="s">
        <v>811</v>
      </c>
      <c r="C20" s="154" t="s">
        <v>573</v>
      </c>
      <c r="D20" s="154" t="s">
        <v>0</v>
      </c>
      <c r="E20" s="125"/>
      <c r="F20" s="126">
        <v>50</v>
      </c>
      <c r="G20" s="150" t="s">
        <v>0</v>
      </c>
      <c r="H20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0" s="82" t="str">
        <f>IF(Sklop16[[#This Row],[ZAHTEVANA SHEMA KAKOVOSTI]]&lt;&gt;"",Sklop16[[#This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+Sklop16[[#This Row],[cena/enota brez DDV v EUR]]*Sklop16[[#This Row],[Stopnja DDV (%)]]</f>
        <v>0</v>
      </c>
      <c r="R20" s="89">
        <f>+Sklop16[[#This Row],[cena/enota brez DDV v EUR]]+Sklop16[[#This Row],[Davek (EUR)]]</f>
        <v>0</v>
      </c>
      <c r="S20" s="89">
        <f>+Sklop16[[#This Row],[cena/enota brez DDV v EUR]]*Sklop16[[#This Row],[Okvirna količina]]</f>
        <v>0</v>
      </c>
      <c r="T20" s="89">
        <f>+Sklop16[[#This Row],[Končna cena/enoto mere (EUR) z DDV]]*Sklop16[[#This Row],[Okvirna količina]]</f>
        <v>0</v>
      </c>
      <c r="U20" s="100"/>
    </row>
    <row r="21" spans="1:21" s="54" customFormat="1" ht="12">
      <c r="A21" s="154" t="s">
        <v>7</v>
      </c>
      <c r="B21" s="166" t="s">
        <v>811</v>
      </c>
      <c r="C21" s="154" t="s">
        <v>764</v>
      </c>
      <c r="D21" s="154" t="s">
        <v>157</v>
      </c>
      <c r="E21" s="125"/>
      <c r="F21" s="126">
        <v>50</v>
      </c>
      <c r="G21" s="150" t="s">
        <v>0</v>
      </c>
      <c r="H21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1" s="82" t="str">
        <f>IF(Sklop16[[#This Row],[ZAHTEVANA SHEMA KAKOVOSTI]]&lt;&gt;"",Sklop16[[#This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+Sklop16[[#This Row],[cena/enota brez DDV v EUR]]*Sklop16[[#This Row],[Stopnja DDV (%)]]</f>
        <v>0</v>
      </c>
      <c r="R21" s="89">
        <f>+Sklop16[[#This Row],[cena/enota brez DDV v EUR]]+Sklop16[[#This Row],[Davek (EUR)]]</f>
        <v>0</v>
      </c>
      <c r="S21" s="89">
        <f>+Sklop16[[#This Row],[cena/enota brez DDV v EUR]]*Sklop16[[#This Row],[Okvirna količina]]</f>
        <v>0</v>
      </c>
      <c r="T21" s="89">
        <f>+Sklop16[[#This Row],[Končna cena/enoto mere (EUR) z DDV]]*Sklop16[[#This Row],[Okvirna količina]]</f>
        <v>0</v>
      </c>
      <c r="U21" s="100"/>
    </row>
    <row r="22" spans="1:21" s="54" customFormat="1" ht="12">
      <c r="A22" s="154" t="s">
        <v>8</v>
      </c>
      <c r="B22" s="166" t="s">
        <v>812</v>
      </c>
      <c r="C22" s="154" t="s">
        <v>764</v>
      </c>
      <c r="D22" s="154" t="s">
        <v>157</v>
      </c>
      <c r="E22" s="125"/>
      <c r="F22" s="126">
        <v>50</v>
      </c>
      <c r="G22" s="150" t="s">
        <v>0</v>
      </c>
      <c r="H22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2" s="82" t="str">
        <f>IF(Sklop16[[#This Row],[ZAHTEVANA SHEMA KAKOVOSTI]]&lt;&gt;"",Sklop16[[#This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+Sklop16[[#This Row],[cena/enota brez DDV v EUR]]*Sklop16[[#This Row],[Stopnja DDV (%)]]</f>
        <v>0</v>
      </c>
      <c r="R22" s="89">
        <f>+Sklop16[[#This Row],[cena/enota brez DDV v EUR]]+Sklop16[[#This Row],[Davek (EUR)]]</f>
        <v>0</v>
      </c>
      <c r="S22" s="89">
        <f>+Sklop16[[#This Row],[cena/enota brez DDV v EUR]]*Sklop16[[#This Row],[Okvirna količina]]</f>
        <v>0</v>
      </c>
      <c r="T22" s="89">
        <f>+Sklop16[[#This Row],[Končna cena/enoto mere (EUR) z DDV]]*Sklop16[[#This Row],[Okvirna količina]]</f>
        <v>0</v>
      </c>
      <c r="U22" s="100"/>
    </row>
    <row r="23" spans="1:21" s="54" customFormat="1" ht="12">
      <c r="A23" s="154" t="s">
        <v>9</v>
      </c>
      <c r="B23" s="166" t="s">
        <v>812</v>
      </c>
      <c r="C23" s="154" t="s">
        <v>840</v>
      </c>
      <c r="D23" s="154" t="s">
        <v>0</v>
      </c>
      <c r="E23" s="125"/>
      <c r="F23" s="126">
        <v>50</v>
      </c>
      <c r="G23" s="150" t="s">
        <v>0</v>
      </c>
      <c r="H23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3" s="82" t="str">
        <f>IF(Sklop16[[#This Row],[ZAHTEVANA SHEMA KAKOVOSTI]]&lt;&gt;"",Sklop16[[#This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+Sklop16[[#This Row],[cena/enota brez DDV v EUR]]*Sklop16[[#This Row],[Stopnja DDV (%)]]</f>
        <v>0</v>
      </c>
      <c r="R23" s="89">
        <f>+Sklop16[[#This Row],[cena/enota brez DDV v EUR]]+Sklop16[[#This Row],[Davek (EUR)]]</f>
        <v>0</v>
      </c>
      <c r="S23" s="89">
        <f>+Sklop16[[#This Row],[cena/enota brez DDV v EUR]]*Sklop16[[#This Row],[Okvirna količina]]</f>
        <v>0</v>
      </c>
      <c r="T23" s="89">
        <f>+Sklop16[[#This Row],[Končna cena/enoto mere (EUR) z DDV]]*Sklop16[[#This Row],[Okvirna količina]]</f>
        <v>0</v>
      </c>
      <c r="U23" s="100"/>
    </row>
    <row r="24" spans="1:21" s="54" customFormat="1" ht="12">
      <c r="A24" s="154" t="s">
        <v>10</v>
      </c>
      <c r="B24" s="166" t="s">
        <v>813</v>
      </c>
      <c r="C24" s="154" t="s">
        <v>764</v>
      </c>
      <c r="D24" s="154" t="s">
        <v>157</v>
      </c>
      <c r="E24" s="125"/>
      <c r="F24" s="126">
        <v>100</v>
      </c>
      <c r="G24" s="150" t="s">
        <v>0</v>
      </c>
      <c r="H24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82" t="str">
        <f>IF(Sklop16[[#This Row],[ZAHTEVANA SHEMA KAKOVOSTI]]&lt;&gt;"",Sklop16[[#This Row],[Preračunana masa/volumen/kos na enoto kg]],"")</f>
        <v/>
      </c>
      <c r="J24" s="95"/>
      <c r="K24" s="88"/>
      <c r="L24" s="88"/>
      <c r="M24" s="97"/>
      <c r="N24" s="89"/>
      <c r="O24" s="89"/>
      <c r="P24" s="98"/>
      <c r="Q24" s="89">
        <f>+Sklop16[[#This Row],[cena/enota brez DDV v EUR]]*Sklop16[[#This Row],[Stopnja DDV (%)]]</f>
        <v>0</v>
      </c>
      <c r="R24" s="89">
        <f>+Sklop16[[#This Row],[cena/enota brez DDV v EUR]]+Sklop16[[#This Row],[Davek (EUR)]]</f>
        <v>0</v>
      </c>
      <c r="S24" s="89">
        <f>+Sklop16[[#This Row],[cena/enota brez DDV v EUR]]*Sklop16[[#This Row],[Okvirna količina]]</f>
        <v>0</v>
      </c>
      <c r="T24" s="89">
        <f>+Sklop16[[#This Row],[Končna cena/enoto mere (EUR) z DDV]]*Sklop16[[#This Row],[Okvirna količina]]</f>
        <v>0</v>
      </c>
      <c r="U24" s="100"/>
    </row>
    <row r="25" spans="1:21" s="54" customFormat="1" ht="12">
      <c r="A25" s="154" t="s">
        <v>11</v>
      </c>
      <c r="B25" s="167" t="s">
        <v>814</v>
      </c>
      <c r="C25" s="154">
        <v>1</v>
      </c>
      <c r="D25" s="154" t="s">
        <v>0</v>
      </c>
      <c r="E25" s="125"/>
      <c r="F25" s="126">
        <v>50</v>
      </c>
      <c r="G25" s="150" t="s">
        <v>0</v>
      </c>
      <c r="H25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5" s="82" t="str">
        <f>IF(Sklop16[[#This Row],[ZAHTEVANA SHEMA KAKOVOSTI]]&lt;&gt;"",Sklop16[[#This Row],[Preračunana masa/volumen/kos na enoto kg]],"")</f>
        <v/>
      </c>
      <c r="J25" s="95"/>
      <c r="K25" s="88"/>
      <c r="L25" s="88"/>
      <c r="M25" s="97"/>
      <c r="N25" s="89"/>
      <c r="O25" s="89"/>
      <c r="P25" s="98"/>
      <c r="Q25" s="89">
        <f>+Sklop16[[#This Row],[cena/enota brez DDV v EUR]]*Sklop16[[#This Row],[Stopnja DDV (%)]]</f>
        <v>0</v>
      </c>
      <c r="R25" s="89">
        <f>+Sklop16[[#This Row],[cena/enota brez DDV v EUR]]+Sklop16[[#This Row],[Davek (EUR)]]</f>
        <v>0</v>
      </c>
      <c r="S25" s="89">
        <f>+Sklop16[[#This Row],[cena/enota brez DDV v EUR]]*Sklop16[[#This Row],[Okvirna količina]]</f>
        <v>0</v>
      </c>
      <c r="T25" s="89">
        <f>+Sklop16[[#This Row],[Končna cena/enoto mere (EUR) z DDV]]*Sklop16[[#This Row],[Okvirna količina]]</f>
        <v>0</v>
      </c>
      <c r="U25" s="100"/>
    </row>
    <row r="26" spans="1:21" s="54" customFormat="1" ht="24">
      <c r="A26" s="154" t="s">
        <v>12</v>
      </c>
      <c r="B26" s="166" t="s">
        <v>815</v>
      </c>
      <c r="C26" s="154" t="s">
        <v>764</v>
      </c>
      <c r="D26" s="154" t="s">
        <v>157</v>
      </c>
      <c r="E26" s="125"/>
      <c r="F26" s="126">
        <v>50</v>
      </c>
      <c r="G26" s="150" t="s">
        <v>0</v>
      </c>
      <c r="H26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6" s="82" t="str">
        <f>IF(Sklop16[[#This Row],[ZAHTEVANA SHEMA KAKOVOSTI]]&lt;&gt;"",Sklop16[[#This Row],[Preračunana masa/volumen/kos na enoto kg]],"")</f>
        <v/>
      </c>
      <c r="J26" s="95"/>
      <c r="K26" s="88"/>
      <c r="L26" s="88"/>
      <c r="M26" s="97"/>
      <c r="N26" s="89"/>
      <c r="O26" s="89"/>
      <c r="P26" s="98"/>
      <c r="Q26" s="89">
        <f>+Sklop16[[#This Row],[cena/enota brez DDV v EUR]]*Sklop16[[#This Row],[Stopnja DDV (%)]]</f>
        <v>0</v>
      </c>
      <c r="R26" s="89">
        <f>+Sklop16[[#This Row],[cena/enota brez DDV v EUR]]+Sklop16[[#This Row],[Davek (EUR)]]</f>
        <v>0</v>
      </c>
      <c r="S26" s="89">
        <f>+Sklop16[[#This Row],[cena/enota brez DDV v EUR]]*Sklop16[[#This Row],[Okvirna količina]]</f>
        <v>0</v>
      </c>
      <c r="T26" s="89">
        <f>+Sklop16[[#This Row],[Končna cena/enoto mere (EUR) z DDV]]*Sklop16[[#This Row],[Okvirna količina]]</f>
        <v>0</v>
      </c>
      <c r="U26" s="100"/>
    </row>
    <row r="27" spans="1:21" s="54" customFormat="1" ht="12">
      <c r="A27" s="154" t="s">
        <v>13</v>
      </c>
      <c r="B27" s="162" t="s">
        <v>816</v>
      </c>
      <c r="C27" s="154" t="s">
        <v>764</v>
      </c>
      <c r="D27" s="154" t="s">
        <v>157</v>
      </c>
      <c r="E27" s="125"/>
      <c r="F27" s="126">
        <v>50</v>
      </c>
      <c r="G27" s="165" t="s">
        <v>0</v>
      </c>
      <c r="H27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7" s="126" t="str">
        <f>IF(Sklop16[[#This Row],[ZAHTEVANA SHEMA KAKOVOSTI]]&lt;&gt;"",Sklop16[[#This Row],[Preračunana masa/volumen/kos na enoto kg]],"")</f>
        <v/>
      </c>
      <c r="J27" s="155"/>
      <c r="K27" s="159"/>
      <c r="L27" s="159"/>
      <c r="M27" s="160"/>
      <c r="N27" s="156"/>
      <c r="O27" s="156"/>
      <c r="P27" s="157"/>
      <c r="Q27" s="156">
        <f>+Sklop16[[#This Row],[cena/enota brez DDV v EUR]]*Sklop16[[#This Row],[Stopnja DDV (%)]]</f>
        <v>0</v>
      </c>
      <c r="R27" s="156">
        <f>+Sklop16[[#This Row],[cena/enota brez DDV v EUR]]+Sklop16[[#This Row],[Davek (EUR)]]</f>
        <v>0</v>
      </c>
      <c r="S27" s="156">
        <f>+Sklop16[[#This Row],[cena/enota brez DDV v EUR]]*Sklop16[[#This Row],[Okvirna količina]]</f>
        <v>0</v>
      </c>
      <c r="T27" s="163">
        <f>+Sklop16[[#This Row],[Končna cena/enoto mere (EUR) z DDV]]*Sklop16[[#This Row],[Okvirna količina]]</f>
        <v>0</v>
      </c>
      <c r="U27" s="164"/>
    </row>
    <row r="28" spans="1:21" s="54" customFormat="1" ht="12">
      <c r="A28" s="154" t="s">
        <v>14</v>
      </c>
      <c r="B28" s="162" t="s">
        <v>816</v>
      </c>
      <c r="C28" s="154" t="s">
        <v>839</v>
      </c>
      <c r="D28" s="154" t="s">
        <v>0</v>
      </c>
      <c r="E28" s="125"/>
      <c r="F28" s="126">
        <v>130</v>
      </c>
      <c r="G28" s="165" t="s">
        <v>0</v>
      </c>
      <c r="H28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28" s="126" t="str">
        <f>IF(Sklop16[[#This Row],[ZAHTEVANA SHEMA KAKOVOSTI]]&lt;&gt;"",Sklop16[[#This Row],[Preračunana masa/volumen/kos na enoto kg]],"")</f>
        <v/>
      </c>
      <c r="J28" s="155"/>
      <c r="K28" s="159"/>
      <c r="L28" s="159"/>
      <c r="M28" s="160"/>
      <c r="N28" s="156"/>
      <c r="O28" s="156"/>
      <c r="P28" s="157"/>
      <c r="Q28" s="156">
        <f>+Sklop16[[#This Row],[cena/enota brez DDV v EUR]]*Sklop16[[#This Row],[Stopnja DDV (%)]]</f>
        <v>0</v>
      </c>
      <c r="R28" s="156">
        <f>+Sklop16[[#This Row],[cena/enota brez DDV v EUR]]+Sklop16[[#This Row],[Davek (EUR)]]</f>
        <v>0</v>
      </c>
      <c r="S28" s="156">
        <f>+Sklop16[[#This Row],[cena/enota brez DDV v EUR]]*Sklop16[[#This Row],[Okvirna količina]]</f>
        <v>0</v>
      </c>
      <c r="T28" s="163">
        <f>+Sklop16[[#This Row],[Končna cena/enoto mere (EUR) z DDV]]*Sklop16[[#This Row],[Okvirna količina]]</f>
        <v>0</v>
      </c>
      <c r="U28" s="164"/>
    </row>
    <row r="29" spans="1:21" s="54" customFormat="1" ht="12">
      <c r="A29" s="154" t="s">
        <v>15</v>
      </c>
      <c r="B29" s="162" t="s">
        <v>817</v>
      </c>
      <c r="C29" s="154" t="s">
        <v>839</v>
      </c>
      <c r="D29" s="154" t="s">
        <v>0</v>
      </c>
      <c r="E29" s="125"/>
      <c r="F29" s="126">
        <v>250</v>
      </c>
      <c r="G29" s="165" t="s">
        <v>0</v>
      </c>
      <c r="H29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9" s="126" t="str">
        <f>IF(Sklop16[[#This Row],[ZAHTEVANA SHEMA KAKOVOSTI]]&lt;&gt;"",Sklop16[[#This Row],[Preračunana masa/volumen/kos na enoto kg]],"")</f>
        <v/>
      </c>
      <c r="J29" s="155"/>
      <c r="K29" s="159"/>
      <c r="L29" s="159"/>
      <c r="M29" s="160"/>
      <c r="N29" s="156"/>
      <c r="O29" s="156"/>
      <c r="P29" s="157"/>
      <c r="Q29" s="156">
        <f>+Sklop16[[#This Row],[cena/enota brez DDV v EUR]]*Sklop16[[#This Row],[Stopnja DDV (%)]]</f>
        <v>0</v>
      </c>
      <c r="R29" s="156">
        <f>+Sklop16[[#This Row],[cena/enota brez DDV v EUR]]+Sklop16[[#This Row],[Davek (EUR)]]</f>
        <v>0</v>
      </c>
      <c r="S29" s="156">
        <f>+Sklop16[[#This Row],[cena/enota brez DDV v EUR]]*Sklop16[[#This Row],[Okvirna količina]]</f>
        <v>0</v>
      </c>
      <c r="T29" s="163">
        <f>+Sklop16[[#This Row],[Končna cena/enoto mere (EUR) z DDV]]*Sklop16[[#This Row],[Okvirna količina]]</f>
        <v>0</v>
      </c>
      <c r="U29" s="164"/>
    </row>
    <row r="30" spans="1:21" s="54" customFormat="1" ht="12">
      <c r="A30" s="154" t="s">
        <v>16</v>
      </c>
      <c r="B30" s="162" t="s">
        <v>818</v>
      </c>
      <c r="C30" s="154" t="s">
        <v>764</v>
      </c>
      <c r="D30" s="154" t="s">
        <v>157</v>
      </c>
      <c r="E30" s="125"/>
      <c r="F30" s="126">
        <v>80</v>
      </c>
      <c r="G30" s="165" t="s">
        <v>0</v>
      </c>
      <c r="H30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0" s="126" t="str">
        <f>IF(Sklop16[[#This Row],[ZAHTEVANA SHEMA KAKOVOSTI]]&lt;&gt;"",Sklop16[[#This Row],[Preračunana masa/volumen/kos na enoto kg]],"")</f>
        <v/>
      </c>
      <c r="J30" s="155"/>
      <c r="K30" s="159"/>
      <c r="L30" s="159"/>
      <c r="M30" s="160"/>
      <c r="N30" s="156"/>
      <c r="O30" s="156"/>
      <c r="P30" s="157"/>
      <c r="Q30" s="156">
        <f>+Sklop16[[#This Row],[cena/enota brez DDV v EUR]]*Sklop16[[#This Row],[Stopnja DDV (%)]]</f>
        <v>0</v>
      </c>
      <c r="R30" s="156">
        <f>+Sklop16[[#This Row],[cena/enota brez DDV v EUR]]+Sklop16[[#This Row],[Davek (EUR)]]</f>
        <v>0</v>
      </c>
      <c r="S30" s="156">
        <f>+Sklop16[[#This Row],[cena/enota brez DDV v EUR]]*Sklop16[[#This Row],[Okvirna količina]]</f>
        <v>0</v>
      </c>
      <c r="T30" s="163">
        <f>+Sklop16[[#This Row],[Končna cena/enoto mere (EUR) z DDV]]*Sklop16[[#This Row],[Okvirna količina]]</f>
        <v>0</v>
      </c>
      <c r="U30" s="164"/>
    </row>
    <row r="31" spans="1:21" s="54" customFormat="1" ht="12">
      <c r="A31" s="154" t="s">
        <v>17</v>
      </c>
      <c r="B31" s="162" t="s">
        <v>819</v>
      </c>
      <c r="C31" s="154" t="s">
        <v>839</v>
      </c>
      <c r="D31" s="154" t="s">
        <v>0</v>
      </c>
      <c r="E31" s="125"/>
      <c r="F31" s="126">
        <v>150</v>
      </c>
      <c r="G31" s="165" t="s">
        <v>0</v>
      </c>
      <c r="H31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31" s="126" t="str">
        <f>IF(Sklop16[[#This Row],[ZAHTEVANA SHEMA KAKOVOSTI]]&lt;&gt;"",Sklop16[[#This Row],[Preračunana masa/volumen/kos na enoto kg]],"")</f>
        <v/>
      </c>
      <c r="J31" s="155"/>
      <c r="K31" s="159"/>
      <c r="L31" s="159"/>
      <c r="M31" s="160"/>
      <c r="N31" s="156"/>
      <c r="O31" s="156"/>
      <c r="P31" s="157"/>
      <c r="Q31" s="156">
        <f>+Sklop16[[#This Row],[cena/enota brez DDV v EUR]]*Sklop16[[#This Row],[Stopnja DDV (%)]]</f>
        <v>0</v>
      </c>
      <c r="R31" s="156">
        <f>+Sklop16[[#This Row],[cena/enota brez DDV v EUR]]+Sklop16[[#This Row],[Davek (EUR)]]</f>
        <v>0</v>
      </c>
      <c r="S31" s="156">
        <f>+Sklop16[[#This Row],[cena/enota brez DDV v EUR]]*Sklop16[[#This Row],[Okvirna količina]]</f>
        <v>0</v>
      </c>
      <c r="T31" s="163">
        <f>+Sklop16[[#This Row],[Končna cena/enoto mere (EUR) z DDV]]*Sklop16[[#This Row],[Okvirna količina]]</f>
        <v>0</v>
      </c>
      <c r="U31" s="164"/>
    </row>
    <row r="32" spans="1:21" s="54" customFormat="1" ht="12">
      <c r="A32" s="154" t="s">
        <v>18</v>
      </c>
      <c r="B32" s="162" t="s">
        <v>820</v>
      </c>
      <c r="C32" s="154" t="s">
        <v>764</v>
      </c>
      <c r="D32" s="154" t="s">
        <v>157</v>
      </c>
      <c r="E32" s="125"/>
      <c r="F32" s="126">
        <v>150</v>
      </c>
      <c r="G32" s="165" t="s">
        <v>0</v>
      </c>
      <c r="H32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32" s="126" t="str">
        <f>IF(Sklop16[[#This Row],[ZAHTEVANA SHEMA KAKOVOSTI]]&lt;&gt;"",Sklop16[[#This Row],[Preračunana masa/volumen/kos na enoto kg]],"")</f>
        <v/>
      </c>
      <c r="J32" s="155"/>
      <c r="K32" s="159"/>
      <c r="L32" s="159"/>
      <c r="M32" s="160"/>
      <c r="N32" s="156"/>
      <c r="O32" s="156"/>
      <c r="P32" s="157"/>
      <c r="Q32" s="156">
        <f>+Sklop16[[#This Row],[cena/enota brez DDV v EUR]]*Sklop16[[#This Row],[Stopnja DDV (%)]]</f>
        <v>0</v>
      </c>
      <c r="R32" s="156">
        <f>+Sklop16[[#This Row],[cena/enota brez DDV v EUR]]+Sklop16[[#This Row],[Davek (EUR)]]</f>
        <v>0</v>
      </c>
      <c r="S32" s="156">
        <f>+Sklop16[[#This Row],[cena/enota brez DDV v EUR]]*Sklop16[[#This Row],[Okvirna količina]]</f>
        <v>0</v>
      </c>
      <c r="T32" s="163">
        <f>+Sklop16[[#This Row],[Končna cena/enoto mere (EUR) z DDV]]*Sklop16[[#This Row],[Okvirna količina]]</f>
        <v>0</v>
      </c>
      <c r="U32" s="164"/>
    </row>
    <row r="33" spans="1:21" s="54" customFormat="1" ht="12">
      <c r="A33" s="154" t="s">
        <v>19</v>
      </c>
      <c r="B33" s="162" t="s">
        <v>821</v>
      </c>
      <c r="C33" s="154" t="s">
        <v>764</v>
      </c>
      <c r="D33" s="154" t="s">
        <v>157</v>
      </c>
      <c r="E33" s="125"/>
      <c r="F33" s="126">
        <v>100</v>
      </c>
      <c r="G33" s="165" t="s">
        <v>0</v>
      </c>
      <c r="H33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3" s="126" t="str">
        <f>IF(Sklop16[[#This Row],[ZAHTEVANA SHEMA KAKOVOSTI]]&lt;&gt;"",Sklop16[[#This Row],[Preračunana masa/volumen/kos na enoto kg]],"")</f>
        <v/>
      </c>
      <c r="J33" s="155"/>
      <c r="K33" s="159"/>
      <c r="L33" s="159"/>
      <c r="M33" s="160"/>
      <c r="N33" s="156"/>
      <c r="O33" s="156"/>
      <c r="P33" s="157"/>
      <c r="Q33" s="156">
        <f>+Sklop16[[#This Row],[cena/enota brez DDV v EUR]]*Sklop16[[#This Row],[Stopnja DDV (%)]]</f>
        <v>0</v>
      </c>
      <c r="R33" s="156">
        <f>+Sklop16[[#This Row],[cena/enota brez DDV v EUR]]+Sklop16[[#This Row],[Davek (EUR)]]</f>
        <v>0</v>
      </c>
      <c r="S33" s="156">
        <f>+Sklop16[[#This Row],[cena/enota brez DDV v EUR]]*Sklop16[[#This Row],[Okvirna količina]]</f>
        <v>0</v>
      </c>
      <c r="T33" s="163">
        <f>+Sklop16[[#This Row],[Končna cena/enoto mere (EUR) z DDV]]*Sklop16[[#This Row],[Okvirna količina]]</f>
        <v>0</v>
      </c>
      <c r="U33" s="164"/>
    </row>
    <row r="34" spans="1:21" s="54" customFormat="1" ht="12">
      <c r="A34" s="154" t="s">
        <v>20</v>
      </c>
      <c r="B34" s="162" t="s">
        <v>822</v>
      </c>
      <c r="C34" s="154">
        <v>1</v>
      </c>
      <c r="D34" s="154" t="s">
        <v>0</v>
      </c>
      <c r="E34" s="125"/>
      <c r="F34" s="126">
        <v>100</v>
      </c>
      <c r="G34" s="165" t="s">
        <v>0</v>
      </c>
      <c r="H34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4" s="126" t="str">
        <f>IF(Sklop16[[#This Row],[ZAHTEVANA SHEMA KAKOVOSTI]]&lt;&gt;"",Sklop16[[#This Row],[Preračunana masa/volumen/kos na enoto kg]],"")</f>
        <v/>
      </c>
      <c r="J34" s="155"/>
      <c r="K34" s="159"/>
      <c r="L34" s="159"/>
      <c r="M34" s="160"/>
      <c r="N34" s="156"/>
      <c r="O34" s="156"/>
      <c r="P34" s="157"/>
      <c r="Q34" s="156">
        <f>+Sklop16[[#This Row],[cena/enota brez DDV v EUR]]*Sklop16[[#This Row],[Stopnja DDV (%)]]</f>
        <v>0</v>
      </c>
      <c r="R34" s="156">
        <f>+Sklop16[[#This Row],[cena/enota brez DDV v EUR]]+Sklop16[[#This Row],[Davek (EUR)]]</f>
        <v>0</v>
      </c>
      <c r="S34" s="156">
        <f>+Sklop16[[#This Row],[cena/enota brez DDV v EUR]]*Sklop16[[#This Row],[Okvirna količina]]</f>
        <v>0</v>
      </c>
      <c r="T34" s="163">
        <f>+Sklop16[[#This Row],[Končna cena/enoto mere (EUR) z DDV]]*Sklop16[[#This Row],[Okvirna količina]]</f>
        <v>0</v>
      </c>
      <c r="U34" s="164"/>
    </row>
    <row r="35" spans="1:21" s="54" customFormat="1" ht="12">
      <c r="A35" s="154" t="s">
        <v>21</v>
      </c>
      <c r="B35" s="162" t="s">
        <v>823</v>
      </c>
      <c r="C35" s="154" t="s">
        <v>839</v>
      </c>
      <c r="D35" s="154" t="s">
        <v>0</v>
      </c>
      <c r="E35" s="125"/>
      <c r="F35" s="126">
        <v>40</v>
      </c>
      <c r="G35" s="165" t="s">
        <v>0</v>
      </c>
      <c r="H35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5" s="126" t="str">
        <f>IF(Sklop16[[#This Row],[ZAHTEVANA SHEMA KAKOVOSTI]]&lt;&gt;"",Sklop16[[#This Row],[Preračunana masa/volumen/kos na enoto kg]],"")</f>
        <v/>
      </c>
      <c r="J35" s="155"/>
      <c r="K35" s="159"/>
      <c r="L35" s="159"/>
      <c r="M35" s="160"/>
      <c r="N35" s="156"/>
      <c r="O35" s="156"/>
      <c r="P35" s="157"/>
      <c r="Q35" s="156">
        <f>+Sklop16[[#This Row],[cena/enota brez DDV v EUR]]*Sklop16[[#This Row],[Stopnja DDV (%)]]</f>
        <v>0</v>
      </c>
      <c r="R35" s="156">
        <f>+Sklop16[[#This Row],[cena/enota brez DDV v EUR]]+Sklop16[[#This Row],[Davek (EUR)]]</f>
        <v>0</v>
      </c>
      <c r="S35" s="156">
        <f>+Sklop16[[#This Row],[cena/enota brez DDV v EUR]]*Sklop16[[#This Row],[Okvirna količina]]</f>
        <v>0</v>
      </c>
      <c r="T35" s="163">
        <f>+Sklop16[[#This Row],[Končna cena/enoto mere (EUR) z DDV]]*Sklop16[[#This Row],[Okvirna količina]]</f>
        <v>0</v>
      </c>
      <c r="U35" s="164"/>
    </row>
    <row r="36" spans="1:21" s="54" customFormat="1" ht="12">
      <c r="A36" s="154" t="s">
        <v>22</v>
      </c>
      <c r="B36" s="162" t="s">
        <v>824</v>
      </c>
      <c r="C36" s="154" t="s">
        <v>839</v>
      </c>
      <c r="D36" s="154" t="s">
        <v>0</v>
      </c>
      <c r="E36" s="125"/>
      <c r="F36" s="126">
        <v>100</v>
      </c>
      <c r="G36" s="165" t="s">
        <v>0</v>
      </c>
      <c r="H36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6" s="126" t="str">
        <f>IF(Sklop16[[#This Row],[ZAHTEVANA SHEMA KAKOVOSTI]]&lt;&gt;"",Sklop16[[#This Row],[Preračunana masa/volumen/kos na enoto kg]],"")</f>
        <v/>
      </c>
      <c r="J36" s="155"/>
      <c r="K36" s="159"/>
      <c r="L36" s="159"/>
      <c r="M36" s="160"/>
      <c r="N36" s="156"/>
      <c r="O36" s="156"/>
      <c r="P36" s="157"/>
      <c r="Q36" s="156">
        <f>+Sklop16[[#This Row],[cena/enota brez DDV v EUR]]*Sklop16[[#This Row],[Stopnja DDV (%)]]</f>
        <v>0</v>
      </c>
      <c r="R36" s="156">
        <f>+Sklop16[[#This Row],[cena/enota brez DDV v EUR]]+Sklop16[[#This Row],[Davek (EUR)]]</f>
        <v>0</v>
      </c>
      <c r="S36" s="156">
        <f>+Sklop16[[#This Row],[cena/enota brez DDV v EUR]]*Sklop16[[#This Row],[Okvirna količina]]</f>
        <v>0</v>
      </c>
      <c r="T36" s="163">
        <f>+Sklop16[[#This Row],[Končna cena/enoto mere (EUR) z DDV]]*Sklop16[[#This Row],[Okvirna količina]]</f>
        <v>0</v>
      </c>
      <c r="U36" s="164"/>
    </row>
    <row r="37" spans="1:21" s="54" customFormat="1" ht="12">
      <c r="A37" s="154" t="s">
        <v>23</v>
      </c>
      <c r="B37" s="162" t="s">
        <v>825</v>
      </c>
      <c r="C37" s="154" t="s">
        <v>840</v>
      </c>
      <c r="D37" s="154" t="s">
        <v>0</v>
      </c>
      <c r="E37" s="125"/>
      <c r="F37" s="126">
        <v>50</v>
      </c>
      <c r="G37" s="165" t="s">
        <v>0</v>
      </c>
      <c r="H37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7" s="126" t="str">
        <f>IF(Sklop16[[#This Row],[ZAHTEVANA SHEMA KAKOVOSTI]]&lt;&gt;"",Sklop16[[#This Row],[Preračunana masa/volumen/kos na enoto kg]],"")</f>
        <v/>
      </c>
      <c r="J37" s="155"/>
      <c r="K37" s="159"/>
      <c r="L37" s="159"/>
      <c r="M37" s="160"/>
      <c r="N37" s="156"/>
      <c r="O37" s="156"/>
      <c r="P37" s="157"/>
      <c r="Q37" s="156">
        <f>+Sklop16[[#This Row],[cena/enota brez DDV v EUR]]*Sklop16[[#This Row],[Stopnja DDV (%)]]</f>
        <v>0</v>
      </c>
      <c r="R37" s="156">
        <f>+Sklop16[[#This Row],[cena/enota brez DDV v EUR]]+Sklop16[[#This Row],[Davek (EUR)]]</f>
        <v>0</v>
      </c>
      <c r="S37" s="156">
        <f>+Sklop16[[#This Row],[cena/enota brez DDV v EUR]]*Sklop16[[#This Row],[Okvirna količina]]</f>
        <v>0</v>
      </c>
      <c r="T37" s="163">
        <f>+Sklop16[[#This Row],[Končna cena/enoto mere (EUR) z DDV]]*Sklop16[[#This Row],[Okvirna količina]]</f>
        <v>0</v>
      </c>
      <c r="U37" s="164"/>
    </row>
    <row r="38" spans="1:21" s="54" customFormat="1" ht="12">
      <c r="A38" s="154" t="s">
        <v>24</v>
      </c>
      <c r="B38" s="162" t="s">
        <v>826</v>
      </c>
      <c r="C38" s="154" t="s">
        <v>839</v>
      </c>
      <c r="D38" s="154" t="s">
        <v>0</v>
      </c>
      <c r="E38" s="125"/>
      <c r="F38" s="126">
        <v>150</v>
      </c>
      <c r="G38" s="165" t="s">
        <v>0</v>
      </c>
      <c r="H38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38" s="126" t="str">
        <f>IF(Sklop16[[#This Row],[ZAHTEVANA SHEMA KAKOVOSTI]]&lt;&gt;"",Sklop16[[#This Row],[Preračunana masa/volumen/kos na enoto kg]],"")</f>
        <v/>
      </c>
      <c r="J38" s="155"/>
      <c r="K38" s="159"/>
      <c r="L38" s="159"/>
      <c r="M38" s="160"/>
      <c r="N38" s="156"/>
      <c r="O38" s="156"/>
      <c r="P38" s="157"/>
      <c r="Q38" s="156">
        <f>+Sklop16[[#This Row],[cena/enota brez DDV v EUR]]*Sklop16[[#This Row],[Stopnja DDV (%)]]</f>
        <v>0</v>
      </c>
      <c r="R38" s="156">
        <f>+Sklop16[[#This Row],[cena/enota brez DDV v EUR]]+Sklop16[[#This Row],[Davek (EUR)]]</f>
        <v>0</v>
      </c>
      <c r="S38" s="156">
        <f>+Sklop16[[#This Row],[cena/enota brez DDV v EUR]]*Sklop16[[#This Row],[Okvirna količina]]</f>
        <v>0</v>
      </c>
      <c r="T38" s="163">
        <f>+Sklop16[[#This Row],[Končna cena/enoto mere (EUR) z DDV]]*Sklop16[[#This Row],[Okvirna količina]]</f>
        <v>0</v>
      </c>
      <c r="U38" s="164"/>
    </row>
    <row r="39" spans="1:21" s="54" customFormat="1" ht="24">
      <c r="A39" s="154" t="s">
        <v>25</v>
      </c>
      <c r="B39" s="162" t="s">
        <v>827</v>
      </c>
      <c r="C39" s="154">
        <v>1</v>
      </c>
      <c r="D39" s="154" t="s">
        <v>0</v>
      </c>
      <c r="E39" s="125"/>
      <c r="F39" s="126">
        <v>150</v>
      </c>
      <c r="G39" s="165" t="s">
        <v>0</v>
      </c>
      <c r="H39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39" s="126" t="str">
        <f>IF(Sklop16[[#This Row],[ZAHTEVANA SHEMA KAKOVOSTI]]&lt;&gt;"",Sklop16[[#This Row],[Preračunana masa/volumen/kos na enoto kg]],"")</f>
        <v/>
      </c>
      <c r="J39" s="155"/>
      <c r="K39" s="159"/>
      <c r="L39" s="159"/>
      <c r="M39" s="160"/>
      <c r="N39" s="156"/>
      <c r="O39" s="156"/>
      <c r="P39" s="157"/>
      <c r="Q39" s="156">
        <f>+Sklop16[[#This Row],[cena/enota brez DDV v EUR]]*Sklop16[[#This Row],[Stopnja DDV (%)]]</f>
        <v>0</v>
      </c>
      <c r="R39" s="156">
        <f>+Sklop16[[#This Row],[cena/enota brez DDV v EUR]]+Sklop16[[#This Row],[Davek (EUR)]]</f>
        <v>0</v>
      </c>
      <c r="S39" s="156">
        <f>+Sklop16[[#This Row],[cena/enota brez DDV v EUR]]*Sklop16[[#This Row],[Okvirna količina]]</f>
        <v>0</v>
      </c>
      <c r="T39" s="163">
        <f>+Sklop16[[#This Row],[Končna cena/enoto mere (EUR) z DDV]]*Sklop16[[#This Row],[Okvirna količina]]</f>
        <v>0</v>
      </c>
      <c r="U39" s="164"/>
    </row>
    <row r="40" spans="1:21" s="54" customFormat="1" ht="24">
      <c r="A40" s="154" t="s">
        <v>26</v>
      </c>
      <c r="B40" s="162" t="s">
        <v>828</v>
      </c>
      <c r="C40" s="154" t="s">
        <v>764</v>
      </c>
      <c r="D40" s="154" t="s">
        <v>157</v>
      </c>
      <c r="E40" s="125"/>
      <c r="F40" s="126">
        <v>150</v>
      </c>
      <c r="G40" s="165" t="s">
        <v>0</v>
      </c>
      <c r="H40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40" s="126" t="str">
        <f>IF(Sklop16[[#This Row],[ZAHTEVANA SHEMA KAKOVOSTI]]&lt;&gt;"",Sklop16[[#This Row],[Preračunana masa/volumen/kos na enoto kg]],"")</f>
        <v/>
      </c>
      <c r="J40" s="155"/>
      <c r="K40" s="159"/>
      <c r="L40" s="159"/>
      <c r="M40" s="160"/>
      <c r="N40" s="156"/>
      <c r="O40" s="156"/>
      <c r="P40" s="157"/>
      <c r="Q40" s="156">
        <f>+Sklop16[[#This Row],[cena/enota brez DDV v EUR]]*Sklop16[[#This Row],[Stopnja DDV (%)]]</f>
        <v>0</v>
      </c>
      <c r="R40" s="156">
        <f>+Sklop16[[#This Row],[cena/enota brez DDV v EUR]]+Sklop16[[#This Row],[Davek (EUR)]]</f>
        <v>0</v>
      </c>
      <c r="S40" s="156">
        <f>+Sklop16[[#This Row],[cena/enota brez DDV v EUR]]*Sklop16[[#This Row],[Okvirna količina]]</f>
        <v>0</v>
      </c>
      <c r="T40" s="163">
        <f>+Sklop16[[#This Row],[Končna cena/enoto mere (EUR) z DDV]]*Sklop16[[#This Row],[Okvirna količina]]</f>
        <v>0</v>
      </c>
      <c r="U40" s="164"/>
    </row>
    <row r="41" spans="1:21" s="54" customFormat="1" ht="12">
      <c r="A41" s="154" t="s">
        <v>27</v>
      </c>
      <c r="B41" s="162" t="s">
        <v>829</v>
      </c>
      <c r="C41" s="154" t="s">
        <v>839</v>
      </c>
      <c r="D41" s="154" t="s">
        <v>0</v>
      </c>
      <c r="E41" s="125"/>
      <c r="F41" s="126">
        <v>180</v>
      </c>
      <c r="G41" s="165" t="s">
        <v>0</v>
      </c>
      <c r="H41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41" s="126" t="str">
        <f>IF(Sklop16[[#This Row],[ZAHTEVANA SHEMA KAKOVOSTI]]&lt;&gt;"",Sklop16[[#This Row],[Preračunana masa/volumen/kos na enoto kg]],"")</f>
        <v/>
      </c>
      <c r="J41" s="155"/>
      <c r="K41" s="159"/>
      <c r="L41" s="159"/>
      <c r="M41" s="160"/>
      <c r="N41" s="156"/>
      <c r="O41" s="156"/>
      <c r="P41" s="157"/>
      <c r="Q41" s="156">
        <f>+Sklop16[[#This Row],[cena/enota brez DDV v EUR]]*Sklop16[[#This Row],[Stopnja DDV (%)]]</f>
        <v>0</v>
      </c>
      <c r="R41" s="156">
        <f>+Sklop16[[#This Row],[cena/enota brez DDV v EUR]]+Sklop16[[#This Row],[Davek (EUR)]]</f>
        <v>0</v>
      </c>
      <c r="S41" s="156">
        <f>+Sklop16[[#This Row],[cena/enota brez DDV v EUR]]*Sklop16[[#This Row],[Okvirna količina]]</f>
        <v>0</v>
      </c>
      <c r="T41" s="163">
        <f>+Sklop16[[#This Row],[Končna cena/enoto mere (EUR) z DDV]]*Sklop16[[#This Row],[Okvirna količina]]</f>
        <v>0</v>
      </c>
      <c r="U41" s="164"/>
    </row>
    <row r="42" spans="1:21" s="54" customFormat="1" ht="12">
      <c r="A42" s="154" t="s">
        <v>28</v>
      </c>
      <c r="B42" s="162" t="s">
        <v>830</v>
      </c>
      <c r="C42" s="154" t="s">
        <v>839</v>
      </c>
      <c r="D42" s="154" t="s">
        <v>0</v>
      </c>
      <c r="E42" s="125"/>
      <c r="F42" s="126">
        <v>100</v>
      </c>
      <c r="G42" s="165" t="s">
        <v>0</v>
      </c>
      <c r="H42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2" s="126" t="str">
        <f>IF(Sklop16[[#This Row],[ZAHTEVANA SHEMA KAKOVOSTI]]&lt;&gt;"",Sklop16[[#This Row],[Preračunana masa/volumen/kos na enoto kg]],"")</f>
        <v/>
      </c>
      <c r="J42" s="155"/>
      <c r="K42" s="159"/>
      <c r="L42" s="159"/>
      <c r="M42" s="160"/>
      <c r="N42" s="156"/>
      <c r="O42" s="156"/>
      <c r="P42" s="157"/>
      <c r="Q42" s="156">
        <f>+Sklop16[[#This Row],[cena/enota brez DDV v EUR]]*Sklop16[[#This Row],[Stopnja DDV (%)]]</f>
        <v>0</v>
      </c>
      <c r="R42" s="156">
        <f>+Sklop16[[#This Row],[cena/enota brez DDV v EUR]]+Sklop16[[#This Row],[Davek (EUR)]]</f>
        <v>0</v>
      </c>
      <c r="S42" s="156">
        <f>+Sklop16[[#This Row],[cena/enota brez DDV v EUR]]*Sklop16[[#This Row],[Okvirna količina]]</f>
        <v>0</v>
      </c>
      <c r="T42" s="163">
        <f>+Sklop16[[#This Row],[Končna cena/enoto mere (EUR) z DDV]]*Sklop16[[#This Row],[Okvirna količina]]</f>
        <v>0</v>
      </c>
      <c r="U42" s="164"/>
    </row>
    <row r="43" spans="1:21" s="54" customFormat="1" ht="24">
      <c r="A43" s="154" t="s">
        <v>29</v>
      </c>
      <c r="B43" s="162" t="s">
        <v>831</v>
      </c>
      <c r="C43" s="154" t="s">
        <v>839</v>
      </c>
      <c r="D43" s="154" t="s">
        <v>0</v>
      </c>
      <c r="E43" s="125"/>
      <c r="F43" s="126">
        <v>50</v>
      </c>
      <c r="G43" s="165" t="s">
        <v>0</v>
      </c>
      <c r="H43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3" s="126" t="str">
        <f>IF(Sklop16[[#This Row],[ZAHTEVANA SHEMA KAKOVOSTI]]&lt;&gt;"",Sklop16[[#This Row],[Preračunana masa/volumen/kos na enoto kg]],"")</f>
        <v/>
      </c>
      <c r="J43" s="155"/>
      <c r="K43" s="159"/>
      <c r="L43" s="159"/>
      <c r="M43" s="160"/>
      <c r="N43" s="156"/>
      <c r="O43" s="156"/>
      <c r="P43" s="157"/>
      <c r="Q43" s="156">
        <f>+Sklop16[[#This Row],[cena/enota brez DDV v EUR]]*Sklop16[[#This Row],[Stopnja DDV (%)]]</f>
        <v>0</v>
      </c>
      <c r="R43" s="156">
        <f>+Sklop16[[#This Row],[cena/enota brez DDV v EUR]]+Sklop16[[#This Row],[Davek (EUR)]]</f>
        <v>0</v>
      </c>
      <c r="S43" s="156">
        <f>+Sklop16[[#This Row],[cena/enota brez DDV v EUR]]*Sklop16[[#This Row],[Okvirna količina]]</f>
        <v>0</v>
      </c>
      <c r="T43" s="163">
        <f>+Sklop16[[#This Row],[Končna cena/enoto mere (EUR) z DDV]]*Sklop16[[#This Row],[Okvirna količina]]</f>
        <v>0</v>
      </c>
      <c r="U43" s="164"/>
    </row>
    <row r="44" spans="1:21" s="54" customFormat="1" ht="12">
      <c r="A44" s="154" t="s">
        <v>30</v>
      </c>
      <c r="B44" s="162" t="s">
        <v>832</v>
      </c>
      <c r="C44" s="154" t="s">
        <v>764</v>
      </c>
      <c r="D44" s="154" t="s">
        <v>157</v>
      </c>
      <c r="E44" s="125"/>
      <c r="F44" s="126">
        <v>150</v>
      </c>
      <c r="G44" s="165" t="s">
        <v>0</v>
      </c>
      <c r="H44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44" s="126" t="str">
        <f>IF(Sklop16[[#This Row],[ZAHTEVANA SHEMA KAKOVOSTI]]&lt;&gt;"",Sklop16[[#This Row],[Preračunana masa/volumen/kos na enoto kg]],"")</f>
        <v/>
      </c>
      <c r="J44" s="155"/>
      <c r="K44" s="159"/>
      <c r="L44" s="159"/>
      <c r="M44" s="160"/>
      <c r="N44" s="156"/>
      <c r="O44" s="156"/>
      <c r="P44" s="157"/>
      <c r="Q44" s="156">
        <f>+Sklop16[[#This Row],[cena/enota brez DDV v EUR]]*Sklop16[[#This Row],[Stopnja DDV (%)]]</f>
        <v>0</v>
      </c>
      <c r="R44" s="156">
        <f>+Sklop16[[#This Row],[cena/enota brez DDV v EUR]]+Sklop16[[#This Row],[Davek (EUR)]]</f>
        <v>0</v>
      </c>
      <c r="S44" s="156">
        <f>+Sklop16[[#This Row],[cena/enota brez DDV v EUR]]*Sklop16[[#This Row],[Okvirna količina]]</f>
        <v>0</v>
      </c>
      <c r="T44" s="163">
        <f>+Sklop16[[#This Row],[Končna cena/enoto mere (EUR) z DDV]]*Sklop16[[#This Row],[Okvirna količina]]</f>
        <v>0</v>
      </c>
      <c r="U44" s="164"/>
    </row>
    <row r="45" spans="1:21" s="54" customFormat="1" ht="12">
      <c r="A45" s="154" t="s">
        <v>31</v>
      </c>
      <c r="B45" s="162" t="s">
        <v>833</v>
      </c>
      <c r="C45" s="154" t="s">
        <v>764</v>
      </c>
      <c r="D45" s="154" t="s">
        <v>157</v>
      </c>
      <c r="E45" s="125"/>
      <c r="F45" s="126">
        <v>150</v>
      </c>
      <c r="G45" s="165" t="s">
        <v>0</v>
      </c>
      <c r="H45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45" s="126" t="str">
        <f>IF(Sklop16[[#This Row],[ZAHTEVANA SHEMA KAKOVOSTI]]&lt;&gt;"",Sklop16[[#This Row],[Preračunana masa/volumen/kos na enoto kg]],"")</f>
        <v/>
      </c>
      <c r="J45" s="155"/>
      <c r="K45" s="159"/>
      <c r="L45" s="159"/>
      <c r="M45" s="160"/>
      <c r="N45" s="156"/>
      <c r="O45" s="156"/>
      <c r="P45" s="157"/>
      <c r="Q45" s="156">
        <f>+Sklop16[[#This Row],[cena/enota brez DDV v EUR]]*Sklop16[[#This Row],[Stopnja DDV (%)]]</f>
        <v>0</v>
      </c>
      <c r="R45" s="156">
        <f>+Sklop16[[#This Row],[cena/enota brez DDV v EUR]]+Sklop16[[#This Row],[Davek (EUR)]]</f>
        <v>0</v>
      </c>
      <c r="S45" s="156">
        <f>+Sklop16[[#This Row],[cena/enota brez DDV v EUR]]*Sklop16[[#This Row],[Okvirna količina]]</f>
        <v>0</v>
      </c>
      <c r="T45" s="163">
        <f>+Sklop16[[#This Row],[Končna cena/enoto mere (EUR) z DDV]]*Sklop16[[#This Row],[Okvirna količina]]</f>
        <v>0</v>
      </c>
      <c r="U45" s="164"/>
    </row>
    <row r="46" spans="1:21" s="54" customFormat="1" ht="24">
      <c r="A46" s="154" t="s">
        <v>32</v>
      </c>
      <c r="B46" s="162" t="s">
        <v>834</v>
      </c>
      <c r="C46" s="154" t="s">
        <v>764</v>
      </c>
      <c r="D46" s="154" t="s">
        <v>157</v>
      </c>
      <c r="E46" s="125"/>
      <c r="F46" s="126">
        <v>200</v>
      </c>
      <c r="G46" s="165" t="s">
        <v>0</v>
      </c>
      <c r="H46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6" s="126" t="str">
        <f>IF(Sklop16[[#This Row],[ZAHTEVANA SHEMA KAKOVOSTI]]&lt;&gt;"",Sklop16[[#This Row],[Preračunana masa/volumen/kos na enoto kg]],"")</f>
        <v/>
      </c>
      <c r="J46" s="155"/>
      <c r="K46" s="159"/>
      <c r="L46" s="159"/>
      <c r="M46" s="160"/>
      <c r="N46" s="156"/>
      <c r="O46" s="156"/>
      <c r="P46" s="157"/>
      <c r="Q46" s="156">
        <f>+Sklop16[[#This Row],[cena/enota brez DDV v EUR]]*Sklop16[[#This Row],[Stopnja DDV (%)]]</f>
        <v>0</v>
      </c>
      <c r="R46" s="156">
        <f>+Sklop16[[#This Row],[cena/enota brez DDV v EUR]]+Sklop16[[#This Row],[Davek (EUR)]]</f>
        <v>0</v>
      </c>
      <c r="S46" s="156">
        <f>+Sklop16[[#This Row],[cena/enota brez DDV v EUR]]*Sklop16[[#This Row],[Okvirna količina]]</f>
        <v>0</v>
      </c>
      <c r="T46" s="163">
        <f>+Sklop16[[#This Row],[Končna cena/enoto mere (EUR) z DDV]]*Sklop16[[#This Row],[Okvirna količina]]</f>
        <v>0</v>
      </c>
      <c r="U46" s="164"/>
    </row>
    <row r="47" spans="1:21" s="54" customFormat="1" ht="24">
      <c r="A47" s="154" t="s">
        <v>33</v>
      </c>
      <c r="B47" s="162" t="s">
        <v>835</v>
      </c>
      <c r="C47" s="154" t="s">
        <v>764</v>
      </c>
      <c r="D47" s="154" t="s">
        <v>157</v>
      </c>
      <c r="E47" s="125"/>
      <c r="F47" s="126">
        <v>200</v>
      </c>
      <c r="G47" s="165" t="s">
        <v>0</v>
      </c>
      <c r="H47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7" s="126" t="str">
        <f>IF(Sklop16[[#This Row],[ZAHTEVANA SHEMA KAKOVOSTI]]&lt;&gt;"",Sklop16[[#This Row],[Preračunana masa/volumen/kos na enoto kg]],"")</f>
        <v/>
      </c>
      <c r="J47" s="155"/>
      <c r="K47" s="159"/>
      <c r="L47" s="159"/>
      <c r="M47" s="160"/>
      <c r="N47" s="156"/>
      <c r="O47" s="156"/>
      <c r="P47" s="157"/>
      <c r="Q47" s="156">
        <f>+Sklop16[[#This Row],[cena/enota brez DDV v EUR]]*Sklop16[[#This Row],[Stopnja DDV (%)]]</f>
        <v>0</v>
      </c>
      <c r="R47" s="156">
        <f>+Sklop16[[#This Row],[cena/enota brez DDV v EUR]]+Sklop16[[#This Row],[Davek (EUR)]]</f>
        <v>0</v>
      </c>
      <c r="S47" s="156">
        <f>+Sklop16[[#This Row],[cena/enota brez DDV v EUR]]*Sklop16[[#This Row],[Okvirna količina]]</f>
        <v>0</v>
      </c>
      <c r="T47" s="163">
        <f>+Sklop16[[#This Row],[Končna cena/enoto mere (EUR) z DDV]]*Sklop16[[#This Row],[Okvirna količina]]</f>
        <v>0</v>
      </c>
      <c r="U47" s="164"/>
    </row>
    <row r="48" spans="1:21" ht="27" customHeight="1">
      <c r="A48" s="154" t="s">
        <v>34</v>
      </c>
      <c r="B48" s="311" t="s">
        <v>836</v>
      </c>
      <c r="C48" s="154">
        <v>1</v>
      </c>
      <c r="D48" s="154" t="s">
        <v>0</v>
      </c>
      <c r="E48" s="125"/>
      <c r="F48" s="126">
        <v>50</v>
      </c>
      <c r="G48" s="313" t="s">
        <v>0</v>
      </c>
      <c r="H48" s="3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8" s="126" t="str">
        <f>IF(Sklop16[[#This Row],[ZAHTEVANA SHEMA KAKOVOSTI]]&lt;&gt;"",Sklop16[[#This Row],[Preračunana masa/volumen/kos na enoto kg]],"")</f>
        <v/>
      </c>
      <c r="J48" s="155"/>
      <c r="K48" s="159"/>
      <c r="L48" s="159"/>
      <c r="M48" s="160"/>
      <c r="N48" s="156"/>
      <c r="O48" s="156"/>
      <c r="P48" s="187"/>
      <c r="Q48" s="156">
        <f>+Sklop16[[#This Row],[cena/enota brez DDV v EUR]]*Sklop16[[#This Row],[Stopnja DDV (%)]]</f>
        <v>0</v>
      </c>
      <c r="R48" s="156">
        <f>+Sklop16[[#This Row],[cena/enota brez DDV v EUR]]+Sklop16[[#This Row],[Davek (EUR)]]</f>
        <v>0</v>
      </c>
      <c r="S48" s="156">
        <f>+Sklop16[[#This Row],[cena/enota brez DDV v EUR]]*Sklop16[[#This Row],[Okvirna količina]]</f>
        <v>0</v>
      </c>
      <c r="T48" s="303">
        <f>+Sklop16[[#This Row],[Končna cena/enoto mere (EUR) z DDV]]*Sklop16[[#This Row],[Okvirna količina]]</f>
        <v>0</v>
      </c>
      <c r="U48" s="304"/>
    </row>
    <row r="49" spans="1:22" ht="24">
      <c r="A49" s="154" t="s">
        <v>35</v>
      </c>
      <c r="B49" s="311" t="s">
        <v>838</v>
      </c>
      <c r="C49" s="154" t="s">
        <v>764</v>
      </c>
      <c r="D49" s="154" t="s">
        <v>157</v>
      </c>
      <c r="E49" s="125"/>
      <c r="F49" s="126">
        <v>100</v>
      </c>
      <c r="G49" s="165" t="s">
        <v>0</v>
      </c>
      <c r="H49" s="3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9" s="126" t="str">
        <f>IF(Sklop16[[#This Row],[ZAHTEVANA SHEMA KAKOVOSTI]]&lt;&gt;"",Sklop16[[#This Row],[Preračunana masa/volumen/kos na enoto kg]],"")</f>
        <v/>
      </c>
      <c r="J49" s="155"/>
      <c r="K49" s="159"/>
      <c r="L49" s="159"/>
      <c r="M49" s="160"/>
      <c r="N49" s="156"/>
      <c r="O49" s="156"/>
      <c r="P49" s="187"/>
      <c r="Q49" s="156">
        <f>+Sklop16[[#This Row],[cena/enota brez DDV v EUR]]*Sklop16[[#This Row],[Stopnja DDV (%)]]</f>
        <v>0</v>
      </c>
      <c r="R49" s="156">
        <f>+Sklop16[[#This Row],[cena/enota brez DDV v EUR]]+Sklop16[[#This Row],[Davek (EUR)]]</f>
        <v>0</v>
      </c>
      <c r="S49" s="156">
        <f>+Sklop16[[#This Row],[cena/enota brez DDV v EUR]]*Sklop16[[#This Row],[Okvirna količina]]</f>
        <v>0</v>
      </c>
      <c r="T49" s="303">
        <f>+Sklop16[[#This Row],[Končna cena/enoto mere (EUR) z DDV]]*Sklop16[[#This Row],[Okvirna količina]]</f>
        <v>0</v>
      </c>
      <c r="U49" s="304"/>
    </row>
    <row r="50" spans="1:22" ht="24">
      <c r="A50" s="154" t="s">
        <v>36</v>
      </c>
      <c r="B50" s="311" t="s">
        <v>837</v>
      </c>
      <c r="C50" s="154" t="s">
        <v>764</v>
      </c>
      <c r="D50" s="154" t="s">
        <v>157</v>
      </c>
      <c r="E50" s="125"/>
      <c r="F50" s="126">
        <v>80</v>
      </c>
      <c r="G50" s="165" t="s">
        <v>0</v>
      </c>
      <c r="H50" s="3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50" s="126" t="str">
        <f>IF(Sklop16[[#This Row],[ZAHTEVANA SHEMA KAKOVOSTI]]&lt;&gt;"",Sklop16[[#This Row],[Preračunana masa/volumen/kos na enoto kg]],"")</f>
        <v/>
      </c>
      <c r="J50" s="155"/>
      <c r="K50" s="159"/>
      <c r="L50" s="159"/>
      <c r="M50" s="160"/>
      <c r="N50" s="156"/>
      <c r="O50" s="156"/>
      <c r="P50" s="187"/>
      <c r="Q50" s="156">
        <f>+Sklop16[[#This Row],[cena/enota brez DDV v EUR]]*Sklop16[[#This Row],[Stopnja DDV (%)]]</f>
        <v>0</v>
      </c>
      <c r="R50" s="156">
        <f>+Sklop16[[#This Row],[cena/enota brez DDV v EUR]]+Sklop16[[#This Row],[Davek (EUR)]]</f>
        <v>0</v>
      </c>
      <c r="S50" s="156">
        <f>+Sklop16[[#This Row],[cena/enota brez DDV v EUR]]*Sklop16[[#This Row],[Okvirna količina]]</f>
        <v>0</v>
      </c>
      <c r="T50" s="303">
        <f>+Sklop16[[#This Row],[Končna cena/enoto mere (EUR) z DDV]]*Sklop16[[#This Row],[Okvirna količina]]</f>
        <v>0</v>
      </c>
      <c r="U50" s="304"/>
    </row>
    <row r="51" spans="1:22">
      <c r="A51" s="195" t="s">
        <v>180</v>
      </c>
      <c r="B51" s="255"/>
      <c r="C51" s="256"/>
      <c r="D51" s="256"/>
      <c r="E51" s="257"/>
      <c r="F51" s="258"/>
      <c r="G51" s="259"/>
      <c r="H51" s="260">
        <f>SUBTOTAL(109,Sklop16[Preračunana masa/volumen/kos na enoto kg])</f>
        <v>3510</v>
      </c>
      <c r="I51" s="260">
        <f>SUBTOTAL(109,Sklop16[Živila iz shem kakovosti (kg)])</f>
        <v>0</v>
      </c>
      <c r="J51" s="258"/>
      <c r="K51" s="261"/>
      <c r="L51" s="261"/>
      <c r="M51" s="262"/>
      <c r="N51" s="263"/>
      <c r="O51" s="263"/>
      <c r="P51" s="263"/>
      <c r="Q51" s="264"/>
      <c r="R51" s="258"/>
      <c r="S51" s="264">
        <f>SUBTOTAL(109,Sklop16[Vrednost za okvirno količino (EUR) brez DDV])</f>
        <v>0</v>
      </c>
      <c r="T51" s="264">
        <f>SUBTOTAL(109,Sklop16[Vrednost za okvirno količino (EUR) z DDV])</f>
        <v>0</v>
      </c>
      <c r="U51" s="196">
        <f>SUBTOTAL(103,Sklop16[Shema kakovosti
(nacionalne, evropske)
])</f>
        <v>0</v>
      </c>
    </row>
    <row r="52" spans="1:22">
      <c r="A52" s="46" t="s">
        <v>177</v>
      </c>
      <c r="B52" s="18"/>
      <c r="C52" s="30"/>
      <c r="D52" s="30"/>
      <c r="E52" s="108"/>
      <c r="Q52" s="46"/>
      <c r="R52" s="46"/>
      <c r="S52" s="46"/>
      <c r="T52" s="46"/>
    </row>
    <row r="53" spans="1:22">
      <c r="A53" s="13" t="s">
        <v>284</v>
      </c>
      <c r="B53" s="18"/>
      <c r="C53" s="30"/>
      <c r="D53" s="30"/>
      <c r="E53" s="108"/>
      <c r="V53" s="117"/>
    </row>
    <row r="54" spans="1:22">
      <c r="A54" s="103" t="s">
        <v>253</v>
      </c>
      <c r="F54" s="67"/>
      <c r="G54" s="67"/>
      <c r="H54" s="31"/>
      <c r="I54" s="31"/>
      <c r="J54" s="31"/>
      <c r="K54" s="31"/>
      <c r="L54" s="53"/>
      <c r="M54" s="53"/>
      <c r="N54" s="31"/>
      <c r="O54" s="31"/>
      <c r="P54" s="31"/>
      <c r="Q54" s="31"/>
      <c r="R54" s="31"/>
    </row>
    <row r="55" spans="1:22">
      <c r="A55" s="347" t="s">
        <v>385</v>
      </c>
      <c r="B55" s="347"/>
      <c r="C55" s="347"/>
      <c r="D55" s="347"/>
      <c r="E55" s="347"/>
      <c r="F55" s="347"/>
      <c r="G55" s="347"/>
      <c r="H55" s="347"/>
      <c r="I55" s="347"/>
      <c r="J55" s="347"/>
      <c r="K55" s="347"/>
      <c r="L55" s="347"/>
      <c r="M55" s="347"/>
    </row>
    <row r="56" spans="1:22">
      <c r="A56" s="348" t="s">
        <v>250</v>
      </c>
      <c r="B56" s="348"/>
      <c r="C56" s="348"/>
      <c r="D56" s="348"/>
      <c r="E56" s="348"/>
      <c r="F56" s="348"/>
      <c r="G56" s="348"/>
      <c r="H56" s="348"/>
      <c r="I56" s="348"/>
      <c r="J56" s="348"/>
      <c r="K56" s="348"/>
      <c r="L56" s="348"/>
      <c r="M56" s="348"/>
      <c r="N56" s="31"/>
      <c r="O56" s="31"/>
      <c r="P56" s="31"/>
      <c r="Q56" s="31"/>
      <c r="R56" s="31"/>
    </row>
    <row r="57" spans="1:2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31"/>
      <c r="O57" s="31"/>
      <c r="P57" s="31"/>
      <c r="Q57" s="31"/>
      <c r="R57" s="31"/>
    </row>
    <row r="58" spans="1:22">
      <c r="A58" s="103" t="s">
        <v>65</v>
      </c>
      <c r="F58" s="67"/>
      <c r="G58" s="67" t="s">
        <v>66</v>
      </c>
      <c r="H58" s="31"/>
      <c r="I58" s="31"/>
      <c r="J58" s="31"/>
      <c r="K58" s="31"/>
      <c r="L58" s="53"/>
      <c r="M58" s="53"/>
      <c r="N58" s="31"/>
      <c r="O58" s="31"/>
      <c r="P58" s="31"/>
      <c r="Q58" s="31" t="s">
        <v>67</v>
      </c>
      <c r="R58" s="31"/>
    </row>
    <row r="59" spans="1:22" ht="15">
      <c r="A59" s="6"/>
      <c r="B59" s="4"/>
      <c r="C59" s="28"/>
      <c r="D59" s="28"/>
      <c r="E59" s="27"/>
      <c r="F59" s="7"/>
      <c r="H59" s="8"/>
      <c r="I59" s="8"/>
      <c r="J59" s="8"/>
      <c r="K59" s="8"/>
      <c r="L59" s="22"/>
      <c r="M59" s="22"/>
      <c r="N59" s="8"/>
      <c r="O59" s="8"/>
      <c r="P59" s="8"/>
      <c r="Q59" s="8"/>
      <c r="R59" s="8"/>
      <c r="S59" s="3"/>
      <c r="T59" s="3"/>
      <c r="U59" s="7"/>
    </row>
    <row r="63" spans="1:22">
      <c r="B63" s="18"/>
      <c r="C63" s="30"/>
      <c r="D63" s="30"/>
      <c r="E63" s="108"/>
    </row>
    <row r="64" spans="1:22">
      <c r="B64" s="18"/>
      <c r="C64" s="30"/>
      <c r="D64" s="30"/>
      <c r="E64" s="108"/>
    </row>
    <row r="65" spans="1:22">
      <c r="B65" s="18"/>
      <c r="C65" s="30"/>
      <c r="D65" s="30"/>
      <c r="E65" s="108"/>
    </row>
    <row r="66" spans="1:22">
      <c r="B66" s="18"/>
      <c r="C66" s="30"/>
      <c r="D66" s="30"/>
      <c r="E66" s="108"/>
    </row>
    <row r="67" spans="1:22">
      <c r="B67" s="18"/>
      <c r="C67" s="30"/>
      <c r="D67" s="30"/>
      <c r="E67" s="108"/>
    </row>
    <row r="68" spans="1:22">
      <c r="B68" s="18"/>
      <c r="C68" s="30"/>
      <c r="D68" s="30"/>
      <c r="E68" s="108"/>
    </row>
    <row r="69" spans="1:22">
      <c r="B69" s="18"/>
      <c r="C69" s="30"/>
      <c r="D69" s="30"/>
      <c r="E69" s="108"/>
    </row>
    <row r="70" spans="1:22">
      <c r="B70" s="18"/>
      <c r="C70" s="30"/>
      <c r="D70" s="30"/>
      <c r="E70" s="108"/>
    </row>
    <row r="71" spans="1:22">
      <c r="B71" s="18"/>
      <c r="C71" s="30"/>
      <c r="D71" s="30"/>
      <c r="E71" s="108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  <row r="281" spans="1:22">
      <c r="B281" s="18"/>
      <c r="C281" s="30"/>
      <c r="D281" s="30"/>
      <c r="E281" s="108"/>
    </row>
    <row r="282" spans="1:22">
      <c r="B282" s="18"/>
      <c r="C282" s="30"/>
      <c r="D282" s="30"/>
      <c r="E282" s="108"/>
    </row>
  </sheetData>
  <sheetProtection insertRows="0" deleteRows="0"/>
  <protectedRanges>
    <protectedRange sqref="U63:U1048576 J63:P1048576 U1:U47 J1:P47 N55:P57 J58:P59 U49:U61 J49:P54" name="Obseg1"/>
    <protectedRange sqref="K55:M55" name="Obseg1_2"/>
    <protectedRange sqref="K56:M57" name="Obseg1_1_1"/>
  </protectedRanges>
  <mergeCells count="9">
    <mergeCell ref="A55:M55"/>
    <mergeCell ref="A56:M5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3:B47 B21 B18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2"/>
  <sheetViews>
    <sheetView zoomScaleNormal="100" zoomScaleSheetLayoutView="100" workbookViewId="0">
      <selection activeCell="Z13" sqref="Z13"/>
    </sheetView>
  </sheetViews>
  <sheetFormatPr defaultColWidth="8.85546875" defaultRowHeight="12.75"/>
  <cols>
    <col min="1" max="1" width="4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pred_rekapitulacija'!A30</f>
        <v>17.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pred_rekapitulacija'!B30</f>
        <v>KOSMIČI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24">
      <c r="A16" s="81" t="s">
        <v>1</v>
      </c>
      <c r="B16" s="161" t="s">
        <v>804</v>
      </c>
      <c r="C16" s="154">
        <v>0.5</v>
      </c>
      <c r="D16" s="154" t="s">
        <v>0</v>
      </c>
      <c r="E16" s="125"/>
      <c r="F16" s="126">
        <v>100</v>
      </c>
      <c r="G16" s="150" t="s">
        <v>93</v>
      </c>
      <c r="H16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" s="82" t="str">
        <f>IF(Sklop17[[#This Row],[ZAHTEVANA SHEMA KAKOVOSTI]]&lt;&gt;"",Sklop17[[#This Row],[Preračunana masa/volumen/kos na enoto kg]],"")</f>
        <v/>
      </c>
      <c r="J16" s="315"/>
      <c r="K16" s="285"/>
      <c r="L16" s="285"/>
      <c r="M16" s="285"/>
      <c r="N16" s="174"/>
      <c r="O16" s="174"/>
      <c r="P16" s="289"/>
      <c r="Q16" s="85">
        <f>+Sklop17[[#This Row],[cena/enota brez DDV v EUR]]*Sklop17[[#This Row],[Stopnja DDV (%)]]</f>
        <v>0</v>
      </c>
      <c r="R16" s="85">
        <f>+Sklop17[[#This Row],[cena/enota brez DDV v EUR]]+Sklop17[[#This Row],[Davek (EUR)]]</f>
        <v>0</v>
      </c>
      <c r="S16" s="85">
        <f>+Sklop17[[#This Row],[cena/enota brez DDV v EUR]]*Sklop17[[#This Row],[Okvirna količina]]</f>
        <v>0</v>
      </c>
      <c r="T16" s="85">
        <f>+Sklop17[[#This Row],[Končna cena/enoto mere (EUR) z DDV]]*Sklop17[[#This Row],[Okvirna količina]]</f>
        <v>0</v>
      </c>
      <c r="U16" s="169"/>
    </row>
    <row r="17" spans="1:21" s="54" customFormat="1" ht="12">
      <c r="A17" s="81" t="s">
        <v>3</v>
      </c>
      <c r="B17" s="161" t="s">
        <v>841</v>
      </c>
      <c r="C17" s="154">
        <v>750</v>
      </c>
      <c r="D17" s="154" t="s">
        <v>157</v>
      </c>
      <c r="E17" s="125"/>
      <c r="F17" s="126">
        <v>100</v>
      </c>
      <c r="G17" s="150" t="s">
        <v>93</v>
      </c>
      <c r="H17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17" s="82" t="str">
        <f>IF(Sklop17[[#This Row],[ZAHTEVANA SHEMA KAKOVOSTI]]&lt;&gt;"",Sklop17[[#This Row],[Preračunana masa/volumen/kos na enoto kg]],"")</f>
        <v/>
      </c>
      <c r="J17" s="316"/>
      <c r="K17" s="285"/>
      <c r="L17" s="285"/>
      <c r="M17" s="285"/>
      <c r="N17" s="174"/>
      <c r="O17" s="174"/>
      <c r="P17" s="290"/>
      <c r="Q17" s="89">
        <f>+Sklop17[[#This Row],[cena/enota brez DDV v EUR]]*Sklop17[[#This Row],[Stopnja DDV (%)]]</f>
        <v>0</v>
      </c>
      <c r="R17" s="89">
        <f>+Sklop17[[#This Row],[cena/enota brez DDV v EUR]]+Sklop17[[#This Row],[Davek (EUR)]]</f>
        <v>0</v>
      </c>
      <c r="S17" s="89">
        <f>+Sklop17[[#This Row],[cena/enota brez DDV v EUR]]*Sklop17[[#This Row],[Okvirna količina]]</f>
        <v>0</v>
      </c>
      <c r="T17" s="89">
        <f>+Sklop17[[#This Row],[Končna cena/enoto mere (EUR) z DDV]]*Sklop17[[#This Row],[Okvirna količina]]</f>
        <v>0</v>
      </c>
      <c r="U17" s="169"/>
    </row>
    <row r="18" spans="1:21" s="54" customFormat="1" ht="24">
      <c r="A18" s="81" t="s">
        <v>4</v>
      </c>
      <c r="B18" s="166" t="s">
        <v>842</v>
      </c>
      <c r="C18" s="154">
        <v>750</v>
      </c>
      <c r="D18" s="154" t="s">
        <v>157</v>
      </c>
      <c r="E18" s="125"/>
      <c r="F18" s="126">
        <v>50</v>
      </c>
      <c r="G18" s="150" t="s">
        <v>93</v>
      </c>
      <c r="H18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37.5</v>
      </c>
      <c r="I18" s="82" t="str">
        <f>IF(Sklop17[[#This Row],[ZAHTEVANA SHEMA KAKOVOSTI]]&lt;&gt;"",Sklop17[[#This Row],[Preračunana masa/volumen/kos na enoto kg]],"")</f>
        <v/>
      </c>
      <c r="J18" s="316"/>
      <c r="K18" s="285"/>
      <c r="L18" s="285"/>
      <c r="M18" s="285"/>
      <c r="N18" s="174"/>
      <c r="O18" s="174"/>
      <c r="P18" s="290"/>
      <c r="Q18" s="89">
        <f>+Sklop17[[#This Row],[cena/enota brez DDV v EUR]]*Sklop17[[#This Row],[Stopnja DDV (%)]]</f>
        <v>0</v>
      </c>
      <c r="R18" s="89">
        <f>+Sklop17[[#This Row],[cena/enota brez DDV v EUR]]+Sklop17[[#This Row],[Davek (EUR)]]</f>
        <v>0</v>
      </c>
      <c r="S18" s="89">
        <f>+Sklop17[[#This Row],[cena/enota brez DDV v EUR]]*Sklop17[[#This Row],[Okvirna količina]]</f>
        <v>0</v>
      </c>
      <c r="T18" s="89">
        <f>+Sklop17[[#This Row],[Končna cena/enoto mere (EUR) z DDV]]*Sklop17[[#This Row],[Okvirna količina]]</f>
        <v>0</v>
      </c>
      <c r="U18" s="169"/>
    </row>
    <row r="19" spans="1:21" s="54" customFormat="1" ht="24">
      <c r="A19" s="81" t="s">
        <v>5</v>
      </c>
      <c r="B19" s="166" t="s">
        <v>843</v>
      </c>
      <c r="C19" s="154">
        <v>750</v>
      </c>
      <c r="D19" s="154" t="s">
        <v>157</v>
      </c>
      <c r="E19" s="125"/>
      <c r="F19" s="126">
        <v>100</v>
      </c>
      <c r="G19" s="150" t="s">
        <v>93</v>
      </c>
      <c r="H19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19" s="82" t="str">
        <f>IF(Sklop17[[#This Row],[ZAHTEVANA SHEMA KAKOVOSTI]]&lt;&gt;"",Sklop17[[#This Row],[Preračunana masa/volumen/kos na enoto kg]],"")</f>
        <v/>
      </c>
      <c r="J19" s="316"/>
      <c r="K19" s="285"/>
      <c r="L19" s="285"/>
      <c r="M19" s="285"/>
      <c r="N19" s="174"/>
      <c r="O19" s="174"/>
      <c r="P19" s="290"/>
      <c r="Q19" s="89">
        <f>+Sklop17[[#This Row],[cena/enota brez DDV v EUR]]*Sklop17[[#This Row],[Stopnja DDV (%)]]</f>
        <v>0</v>
      </c>
      <c r="R19" s="89">
        <f>+Sklop17[[#This Row],[cena/enota brez DDV v EUR]]+Sklop17[[#This Row],[Davek (EUR)]]</f>
        <v>0</v>
      </c>
      <c r="S19" s="89">
        <f>+Sklop17[[#This Row],[cena/enota brez DDV v EUR]]*Sklop17[[#This Row],[Okvirna količina]]</f>
        <v>0</v>
      </c>
      <c r="T19" s="89">
        <f>+Sklop17[[#This Row],[Končna cena/enoto mere (EUR) z DDV]]*Sklop17[[#This Row],[Okvirna količina]]</f>
        <v>0</v>
      </c>
      <c r="U19" s="169"/>
    </row>
    <row r="20" spans="1:21" s="54" customFormat="1" ht="12">
      <c r="A20" s="81" t="s">
        <v>6</v>
      </c>
      <c r="B20" s="161" t="s">
        <v>844</v>
      </c>
      <c r="C20" s="154">
        <v>375</v>
      </c>
      <c r="D20" s="154" t="s">
        <v>157</v>
      </c>
      <c r="E20" s="125"/>
      <c r="F20" s="126">
        <v>150</v>
      </c>
      <c r="G20" s="150" t="s">
        <v>93</v>
      </c>
      <c r="H20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56.25</v>
      </c>
      <c r="I20" s="82" t="str">
        <f>IF(Sklop17[[#This Row],[ZAHTEVANA SHEMA KAKOVOSTI]]&lt;&gt;"",Sklop17[[#This Row],[Preračunana masa/volumen/kos na enoto kg]],"")</f>
        <v/>
      </c>
      <c r="J20" s="316"/>
      <c r="K20" s="285"/>
      <c r="L20" s="285"/>
      <c r="M20" s="285"/>
      <c r="N20" s="174"/>
      <c r="O20" s="174"/>
      <c r="P20" s="290"/>
      <c r="Q20" s="89">
        <f>+Sklop17[[#This Row],[cena/enota brez DDV v EUR]]*Sklop17[[#This Row],[Stopnja DDV (%)]]</f>
        <v>0</v>
      </c>
      <c r="R20" s="89">
        <f>+Sklop17[[#This Row],[cena/enota brez DDV v EUR]]+Sklop17[[#This Row],[Davek (EUR)]]</f>
        <v>0</v>
      </c>
      <c r="S20" s="89">
        <f>+Sklop17[[#This Row],[cena/enota brez DDV v EUR]]*Sklop17[[#This Row],[Okvirna količina]]</f>
        <v>0</v>
      </c>
      <c r="T20" s="89">
        <f>+Sklop17[[#This Row],[Končna cena/enoto mere (EUR) z DDV]]*Sklop17[[#This Row],[Okvirna količina]]</f>
        <v>0</v>
      </c>
      <c r="U20" s="169"/>
    </row>
    <row r="21" spans="1:21" s="54" customFormat="1" ht="12">
      <c r="A21" s="81" t="s">
        <v>7</v>
      </c>
      <c r="B21" s="161" t="s">
        <v>845</v>
      </c>
      <c r="C21" s="154">
        <v>375</v>
      </c>
      <c r="D21" s="154" t="s">
        <v>157</v>
      </c>
      <c r="E21" s="125"/>
      <c r="F21" s="126">
        <v>150</v>
      </c>
      <c r="G21" s="150" t="s">
        <v>93</v>
      </c>
      <c r="H21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56.25</v>
      </c>
      <c r="I21" s="82" t="str">
        <f>IF(Sklop17[[#This Row],[ZAHTEVANA SHEMA KAKOVOSTI]]&lt;&gt;"",Sklop17[[#This Row],[Preračunana masa/volumen/kos na enoto kg]],"")</f>
        <v/>
      </c>
      <c r="J21" s="316"/>
      <c r="K21" s="285"/>
      <c r="L21" s="285"/>
      <c r="M21" s="285"/>
      <c r="N21" s="174"/>
      <c r="O21" s="174"/>
      <c r="P21" s="290"/>
      <c r="Q21" s="89">
        <f>+Sklop17[[#This Row],[cena/enota brez DDV v EUR]]*Sklop17[[#This Row],[Stopnja DDV (%)]]</f>
        <v>0</v>
      </c>
      <c r="R21" s="89">
        <f>+Sklop17[[#This Row],[cena/enota brez DDV v EUR]]+Sklop17[[#This Row],[Davek (EUR)]]</f>
        <v>0</v>
      </c>
      <c r="S21" s="89">
        <f>+Sklop17[[#This Row],[cena/enota brez DDV v EUR]]*Sklop17[[#This Row],[Okvirna količina]]</f>
        <v>0</v>
      </c>
      <c r="T21" s="89">
        <f>+Sklop17[[#This Row],[Končna cena/enoto mere (EUR) z DDV]]*Sklop17[[#This Row],[Okvirna količina]]</f>
        <v>0</v>
      </c>
      <c r="U21" s="169"/>
    </row>
    <row r="22" spans="1:21" s="54" customFormat="1" ht="12">
      <c r="A22" s="81" t="s">
        <v>8</v>
      </c>
      <c r="B22" s="166" t="s">
        <v>846</v>
      </c>
      <c r="C22" s="154">
        <v>375</v>
      </c>
      <c r="D22" s="154" t="s">
        <v>157</v>
      </c>
      <c r="E22" s="125"/>
      <c r="F22" s="126">
        <v>150</v>
      </c>
      <c r="G22" s="150" t="s">
        <v>93</v>
      </c>
      <c r="H22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56.25</v>
      </c>
      <c r="I22" s="82" t="str">
        <f>IF(Sklop17[[#This Row],[ZAHTEVANA SHEMA KAKOVOSTI]]&lt;&gt;"",Sklop17[[#This Row],[Preračunana masa/volumen/kos na enoto kg]],"")</f>
        <v/>
      </c>
      <c r="J22" s="316"/>
      <c r="K22" s="285"/>
      <c r="L22" s="285"/>
      <c r="M22" s="285"/>
      <c r="N22" s="174"/>
      <c r="O22" s="174"/>
      <c r="P22" s="290"/>
      <c r="Q22" s="89">
        <f>+Sklop17[[#This Row],[cena/enota brez DDV v EUR]]*Sklop17[[#This Row],[Stopnja DDV (%)]]</f>
        <v>0</v>
      </c>
      <c r="R22" s="89">
        <f>+Sklop17[[#This Row],[cena/enota brez DDV v EUR]]+Sklop17[[#This Row],[Davek (EUR)]]</f>
        <v>0</v>
      </c>
      <c r="S22" s="89">
        <f>+Sklop17[[#This Row],[cena/enota brez DDV v EUR]]*Sklop17[[#This Row],[Okvirna količina]]</f>
        <v>0</v>
      </c>
      <c r="T22" s="89">
        <f>+Sklop17[[#This Row],[Končna cena/enoto mere (EUR) z DDV]]*Sklop17[[#This Row],[Okvirna količina]]</f>
        <v>0</v>
      </c>
      <c r="U22" s="169"/>
    </row>
    <row r="23" spans="1:21" s="54" customFormat="1" ht="24">
      <c r="A23" s="81" t="s">
        <v>9</v>
      </c>
      <c r="B23" s="166" t="s">
        <v>847</v>
      </c>
      <c r="C23" s="154">
        <v>375</v>
      </c>
      <c r="D23" s="154" t="s">
        <v>157</v>
      </c>
      <c r="E23" s="125"/>
      <c r="F23" s="126">
        <v>50</v>
      </c>
      <c r="G23" s="150" t="s">
        <v>93</v>
      </c>
      <c r="H23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18.75</v>
      </c>
      <c r="I23" s="82" t="str">
        <f>IF(Sklop17[[#This Row],[ZAHTEVANA SHEMA KAKOVOSTI]]&lt;&gt;"",Sklop17[[#This Row],[Preračunana masa/volumen/kos na enoto kg]],"")</f>
        <v/>
      </c>
      <c r="J23" s="316"/>
      <c r="K23" s="285"/>
      <c r="L23" s="285"/>
      <c r="M23" s="285"/>
      <c r="N23" s="174"/>
      <c r="O23" s="174"/>
      <c r="P23" s="290"/>
      <c r="Q23" s="89">
        <f>+Sklop17[[#This Row],[cena/enota brez DDV v EUR]]*Sklop17[[#This Row],[Stopnja DDV (%)]]</f>
        <v>0</v>
      </c>
      <c r="R23" s="89">
        <f>+Sklop17[[#This Row],[cena/enota brez DDV v EUR]]+Sklop17[[#This Row],[Davek (EUR)]]</f>
        <v>0</v>
      </c>
      <c r="S23" s="89">
        <f>+Sklop17[[#This Row],[cena/enota brez DDV v EUR]]*Sklop17[[#This Row],[Okvirna količina]]</f>
        <v>0</v>
      </c>
      <c r="T23" s="89">
        <f>+Sklop17[[#This Row],[Končna cena/enoto mere (EUR) z DDV]]*Sklop17[[#This Row],[Okvirna količina]]</f>
        <v>0</v>
      </c>
      <c r="U23" s="169"/>
    </row>
    <row r="24" spans="1:21" s="54" customFormat="1" ht="24">
      <c r="A24" s="81" t="s">
        <v>10</v>
      </c>
      <c r="B24" s="166" t="s">
        <v>848</v>
      </c>
      <c r="C24" s="154">
        <v>1.8</v>
      </c>
      <c r="D24" s="154" t="s">
        <v>0</v>
      </c>
      <c r="E24" s="125"/>
      <c r="F24" s="126">
        <v>100</v>
      </c>
      <c r="G24" s="150" t="s">
        <v>93</v>
      </c>
      <c r="H24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24" s="82" t="str">
        <f>IF(Sklop17[[#This Row],[ZAHTEVANA SHEMA KAKOVOSTI]]&lt;&gt;"",Sklop17[[#This Row],[Preračunana masa/volumen/kos na enoto kg]],"")</f>
        <v/>
      </c>
      <c r="J24" s="316"/>
      <c r="K24" s="285"/>
      <c r="L24" s="285"/>
      <c r="M24" s="285"/>
      <c r="N24" s="174"/>
      <c r="O24" s="174"/>
      <c r="P24" s="290"/>
      <c r="Q24" s="89">
        <f>+Sklop17[[#This Row],[cena/enota brez DDV v EUR]]*Sklop17[[#This Row],[Stopnja DDV (%)]]</f>
        <v>0</v>
      </c>
      <c r="R24" s="89">
        <f>+Sklop17[[#This Row],[cena/enota brez DDV v EUR]]+Sklop17[[#This Row],[Davek (EUR)]]</f>
        <v>0</v>
      </c>
      <c r="S24" s="89">
        <f>+Sklop17[[#This Row],[cena/enota brez DDV v EUR]]*Sklop17[[#This Row],[Okvirna količina]]</f>
        <v>0</v>
      </c>
      <c r="T24" s="89">
        <f>+Sklop17[[#This Row],[Končna cena/enoto mere (EUR) z DDV]]*Sklop17[[#This Row],[Okvirna količina]]</f>
        <v>0</v>
      </c>
      <c r="U24" s="169"/>
    </row>
    <row r="25" spans="1:21" s="54" customFormat="1" ht="24">
      <c r="A25" s="81" t="s">
        <v>11</v>
      </c>
      <c r="B25" s="166" t="s">
        <v>849</v>
      </c>
      <c r="C25" s="154">
        <v>400</v>
      </c>
      <c r="D25" s="154" t="s">
        <v>157</v>
      </c>
      <c r="E25" s="125"/>
      <c r="F25" s="126">
        <v>100</v>
      </c>
      <c r="G25" s="150" t="s">
        <v>93</v>
      </c>
      <c r="H25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5" s="82" t="str">
        <f>IF(Sklop17[[#This Row],[ZAHTEVANA SHEMA KAKOVOSTI]]&lt;&gt;"",Sklop17[[#This Row],[Preračunana masa/volumen/kos na enoto kg]],"")</f>
        <v/>
      </c>
      <c r="J25" s="316"/>
      <c r="K25" s="285"/>
      <c r="L25" s="285"/>
      <c r="M25" s="285"/>
      <c r="N25" s="174"/>
      <c r="O25" s="174"/>
      <c r="P25" s="290"/>
      <c r="Q25" s="89">
        <f>+Sklop17[[#This Row],[cena/enota brez DDV v EUR]]*Sklop17[[#This Row],[Stopnja DDV (%)]]</f>
        <v>0</v>
      </c>
      <c r="R25" s="89">
        <f>+Sklop17[[#This Row],[cena/enota brez DDV v EUR]]+Sklop17[[#This Row],[Davek (EUR)]]</f>
        <v>0</v>
      </c>
      <c r="S25" s="89">
        <f>+Sklop17[[#This Row],[cena/enota brez DDV v EUR]]*Sklop17[[#This Row],[Okvirna količina]]</f>
        <v>0</v>
      </c>
      <c r="T25" s="89">
        <f>+Sklop17[[#This Row],[Končna cena/enoto mere (EUR) z DDV]]*Sklop17[[#This Row],[Okvirna količina]]</f>
        <v>0</v>
      </c>
      <c r="U25" s="169"/>
    </row>
    <row r="26" spans="1:21" s="54" customFormat="1" ht="24">
      <c r="A26" s="81" t="s">
        <v>12</v>
      </c>
      <c r="B26" s="166" t="s">
        <v>850</v>
      </c>
      <c r="C26" s="154">
        <v>500</v>
      </c>
      <c r="D26" s="154" t="s">
        <v>157</v>
      </c>
      <c r="E26" s="125"/>
      <c r="F26" s="126">
        <v>20</v>
      </c>
      <c r="G26" s="150" t="s">
        <v>93</v>
      </c>
      <c r="H26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6" s="82" t="str">
        <f>IF(Sklop17[[#This Row],[ZAHTEVANA SHEMA KAKOVOSTI]]&lt;&gt;"",Sklop17[[#This Row],[Preračunana masa/volumen/kos na enoto kg]],"")</f>
        <v/>
      </c>
      <c r="J26" s="316"/>
      <c r="K26" s="285"/>
      <c r="L26" s="285"/>
      <c r="M26" s="285"/>
      <c r="N26" s="174"/>
      <c r="O26" s="174"/>
      <c r="P26" s="290"/>
      <c r="Q26" s="89">
        <f>+Sklop17[[#This Row],[cena/enota brez DDV v EUR]]*Sklop17[[#This Row],[Stopnja DDV (%)]]</f>
        <v>0</v>
      </c>
      <c r="R26" s="89">
        <f>+Sklop17[[#This Row],[cena/enota brez DDV v EUR]]+Sklop17[[#This Row],[Davek (EUR)]]</f>
        <v>0</v>
      </c>
      <c r="S26" s="89">
        <f>+Sklop17[[#This Row],[cena/enota brez DDV v EUR]]*Sklop17[[#This Row],[Okvirna količina]]</f>
        <v>0</v>
      </c>
      <c r="T26" s="89">
        <f>+Sklop17[[#This Row],[Končna cena/enoto mere (EUR) z DDV]]*Sklop17[[#This Row],[Okvirna količina]]</f>
        <v>0</v>
      </c>
      <c r="U26" s="169"/>
    </row>
    <row r="27" spans="1:21" s="54" customFormat="1" ht="24">
      <c r="A27" s="81" t="s">
        <v>13</v>
      </c>
      <c r="B27" s="167" t="s">
        <v>851</v>
      </c>
      <c r="C27" s="154">
        <v>1800</v>
      </c>
      <c r="D27" s="154" t="s">
        <v>157</v>
      </c>
      <c r="E27" s="125"/>
      <c r="F27" s="126">
        <v>100</v>
      </c>
      <c r="G27" s="150" t="s">
        <v>93</v>
      </c>
      <c r="H27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27" s="82" t="str">
        <f>IF(Sklop17[[#This Row],[ZAHTEVANA SHEMA KAKOVOSTI]]&lt;&gt;"",Sklop17[[#This Row],[Preračunana masa/volumen/kos na enoto kg]],"")</f>
        <v/>
      </c>
      <c r="J27" s="316"/>
      <c r="K27" s="285"/>
      <c r="L27" s="285"/>
      <c r="M27" s="285"/>
      <c r="N27" s="174"/>
      <c r="O27" s="174"/>
      <c r="P27" s="290"/>
      <c r="Q27" s="89">
        <f>+Sklop17[[#This Row],[cena/enota brez DDV v EUR]]*Sklop17[[#This Row],[Stopnja DDV (%)]]</f>
        <v>0</v>
      </c>
      <c r="R27" s="89">
        <f>+Sklop17[[#This Row],[cena/enota brez DDV v EUR]]+Sklop17[[#This Row],[Davek (EUR)]]</f>
        <v>0</v>
      </c>
      <c r="S27" s="89">
        <f>+Sklop17[[#This Row],[cena/enota brez DDV v EUR]]*Sklop17[[#This Row],[Okvirna količina]]</f>
        <v>0</v>
      </c>
      <c r="T27" s="89">
        <f>+Sklop17[[#This Row],[Končna cena/enoto mere (EUR) z DDV]]*Sklop17[[#This Row],[Okvirna količina]]</f>
        <v>0</v>
      </c>
      <c r="U27" s="169"/>
    </row>
    <row r="28" spans="1:21" s="54" customFormat="1" ht="12">
      <c r="A28" s="81" t="s">
        <v>14</v>
      </c>
      <c r="B28" s="166" t="s">
        <v>852</v>
      </c>
      <c r="C28" s="154">
        <v>200</v>
      </c>
      <c r="D28" s="154" t="s">
        <v>157</v>
      </c>
      <c r="E28" s="125"/>
      <c r="F28" s="126">
        <v>20</v>
      </c>
      <c r="G28" s="150" t="s">
        <v>93</v>
      </c>
      <c r="H28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8" s="82" t="str">
        <f>IF(Sklop17[[#This Row],[ZAHTEVANA SHEMA KAKOVOSTI]]&lt;&gt;"",Sklop17[[#This Row],[Preračunana masa/volumen/kos na enoto kg]],"")</f>
        <v/>
      </c>
      <c r="J28" s="316"/>
      <c r="K28" s="285"/>
      <c r="L28" s="285"/>
      <c r="M28" s="285"/>
      <c r="N28" s="174"/>
      <c r="O28" s="174"/>
      <c r="P28" s="290"/>
      <c r="Q28" s="89">
        <f>+Sklop17[[#This Row],[cena/enota brez DDV v EUR]]*Sklop17[[#This Row],[Stopnja DDV (%)]]</f>
        <v>0</v>
      </c>
      <c r="R28" s="89">
        <f>+Sklop17[[#This Row],[cena/enota brez DDV v EUR]]+Sklop17[[#This Row],[Davek (EUR)]]</f>
        <v>0</v>
      </c>
      <c r="S28" s="89">
        <f>+Sklop17[[#This Row],[cena/enota brez DDV v EUR]]*Sklop17[[#This Row],[Okvirna količina]]</f>
        <v>0</v>
      </c>
      <c r="T28" s="89">
        <f>+Sklop17[[#This Row],[Končna cena/enoto mere (EUR) z DDV]]*Sklop17[[#This Row],[Okvirna količina]]</f>
        <v>0</v>
      </c>
      <c r="U28" s="169"/>
    </row>
    <row r="29" spans="1:21" s="54" customFormat="1" ht="12">
      <c r="A29" s="81" t="s">
        <v>15</v>
      </c>
      <c r="B29" s="161" t="s">
        <v>853</v>
      </c>
      <c r="C29" s="154">
        <v>200</v>
      </c>
      <c r="D29" s="154" t="s">
        <v>157</v>
      </c>
      <c r="E29" s="125"/>
      <c r="F29" s="126">
        <v>50</v>
      </c>
      <c r="G29" s="150" t="s">
        <v>93</v>
      </c>
      <c r="H29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9" s="82" t="str">
        <f>IF(Sklop17[[#This Row],[ZAHTEVANA SHEMA KAKOVOSTI]]&lt;&gt;"",Sklop17[[#This Row],[Preračunana masa/volumen/kos na enoto kg]],"")</f>
        <v/>
      </c>
      <c r="J29" s="316"/>
      <c r="K29" s="285"/>
      <c r="L29" s="285"/>
      <c r="M29" s="285"/>
      <c r="N29" s="174"/>
      <c r="O29" s="174"/>
      <c r="P29" s="290"/>
      <c r="Q29" s="89">
        <f>+Sklop17[[#This Row],[cena/enota brez DDV v EUR]]*Sklop17[[#This Row],[Stopnja DDV (%)]]</f>
        <v>0</v>
      </c>
      <c r="R29" s="89">
        <f>+Sklop17[[#This Row],[cena/enota brez DDV v EUR]]+Sklop17[[#This Row],[Davek (EUR)]]</f>
        <v>0</v>
      </c>
      <c r="S29" s="89">
        <f>+Sklop17[[#This Row],[cena/enota brez DDV v EUR]]*Sklop17[[#This Row],[Okvirna količina]]</f>
        <v>0</v>
      </c>
      <c r="T29" s="89">
        <f>+Sklop17[[#This Row],[Končna cena/enoto mere (EUR) z DDV]]*Sklop17[[#This Row],[Okvirna količina]]</f>
        <v>0</v>
      </c>
      <c r="U29" s="169"/>
    </row>
    <row r="30" spans="1:21" s="54" customFormat="1" ht="24">
      <c r="A30" s="81" t="s">
        <v>16</v>
      </c>
      <c r="B30" s="161" t="s">
        <v>854</v>
      </c>
      <c r="C30" s="154">
        <v>400</v>
      </c>
      <c r="D30" s="154" t="s">
        <v>157</v>
      </c>
      <c r="E30" s="125"/>
      <c r="F30" s="126">
        <v>100</v>
      </c>
      <c r="G30" s="150" t="s">
        <v>93</v>
      </c>
      <c r="H30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0" s="82" t="str">
        <f>IF(Sklop17[[#This Row],[ZAHTEVANA SHEMA KAKOVOSTI]]&lt;&gt;"",Sklop17[[#This Row],[Preračunana masa/volumen/kos na enoto kg]],"")</f>
        <v/>
      </c>
      <c r="J30" s="316"/>
      <c r="K30" s="285"/>
      <c r="L30" s="285"/>
      <c r="M30" s="285"/>
      <c r="N30" s="174"/>
      <c r="O30" s="174"/>
      <c r="P30" s="290"/>
      <c r="Q30" s="89">
        <f>+Sklop17[[#This Row],[cena/enota brez DDV v EUR]]*Sklop17[[#This Row],[Stopnja DDV (%)]]</f>
        <v>0</v>
      </c>
      <c r="R30" s="89">
        <f>+Sklop17[[#This Row],[cena/enota brez DDV v EUR]]+Sklop17[[#This Row],[Davek (EUR)]]</f>
        <v>0</v>
      </c>
      <c r="S30" s="89">
        <f>+Sklop17[[#This Row],[cena/enota brez DDV v EUR]]*Sklop17[[#This Row],[Okvirna količina]]</f>
        <v>0</v>
      </c>
      <c r="T30" s="89">
        <f>+Sklop17[[#This Row],[Končna cena/enoto mere (EUR) z DDV]]*Sklop17[[#This Row],[Okvirna količina]]</f>
        <v>0</v>
      </c>
      <c r="U30" s="169"/>
    </row>
    <row r="31" spans="1:21">
      <c r="A31" s="195" t="s">
        <v>180</v>
      </c>
      <c r="B31" s="255"/>
      <c r="C31" s="256"/>
      <c r="D31" s="256"/>
      <c r="E31" s="257"/>
      <c r="F31" s="258"/>
      <c r="G31" s="259"/>
      <c r="H31" s="260">
        <f>SUBTOTAL(109,Sklop17[Preračunana masa/volumen/kos na enoto kg])</f>
        <v>889</v>
      </c>
      <c r="I31" s="260">
        <f>SUBTOTAL(109,Sklop17[Živila iz shem kakovosti (kg)])</f>
        <v>0</v>
      </c>
      <c r="J31" s="258"/>
      <c r="K31" s="261"/>
      <c r="L31" s="261"/>
      <c r="M31" s="262"/>
      <c r="N31" s="263"/>
      <c r="O31" s="263"/>
      <c r="P31" s="263"/>
      <c r="Q31" s="264"/>
      <c r="R31" s="258"/>
      <c r="S31" s="264">
        <f>SUBTOTAL(109,Sklop17[Vrednost za okvirno količino (EUR) brez DDV])</f>
        <v>0</v>
      </c>
      <c r="T31" s="264">
        <f>SUBTOTAL(109,Sklop17[Vrednost za okvirno količino (EUR) z DDV])</f>
        <v>0</v>
      </c>
      <c r="U31" s="196">
        <f>SUBTOTAL(103,Sklop17[Shema kakovosti
(nacionalne, evropske)
])</f>
        <v>0</v>
      </c>
    </row>
    <row r="32" spans="1:21" ht="15">
      <c r="A32" s="6"/>
      <c r="B32" s="4"/>
      <c r="C32" s="28"/>
      <c r="D32" s="28"/>
      <c r="E32" s="27"/>
      <c r="F32" s="7"/>
      <c r="H32" s="8"/>
      <c r="I32" s="8"/>
      <c r="J32" s="8"/>
      <c r="K32" s="8"/>
      <c r="L32" s="22"/>
      <c r="M32" s="22"/>
      <c r="N32" s="8"/>
      <c r="O32" s="8"/>
      <c r="P32" s="8"/>
      <c r="Q32" s="8"/>
      <c r="R32" s="8"/>
      <c r="S32" s="3"/>
      <c r="T32" s="3"/>
      <c r="U32" s="7"/>
    </row>
    <row r="33" spans="1:21">
      <c r="A33" s="46" t="s">
        <v>177</v>
      </c>
      <c r="B33" s="18"/>
      <c r="C33" s="30"/>
      <c r="D33" s="30"/>
      <c r="E33" s="108"/>
      <c r="Q33" s="46"/>
      <c r="R33" s="46"/>
      <c r="S33" s="46"/>
      <c r="T33" s="46"/>
    </row>
    <row r="34" spans="1:21">
      <c r="A34" s="13" t="s">
        <v>284</v>
      </c>
      <c r="B34" s="18"/>
      <c r="C34" s="30"/>
      <c r="D34" s="30"/>
      <c r="E34" s="108"/>
    </row>
    <row r="35" spans="1:21">
      <c r="A35" s="103" t="s">
        <v>253</v>
      </c>
      <c r="F35" s="67"/>
      <c r="G35" s="67"/>
      <c r="H35" s="31"/>
      <c r="I35" s="31"/>
      <c r="J35" s="31"/>
      <c r="K35" s="31"/>
      <c r="L35" s="53"/>
      <c r="M35" s="53"/>
      <c r="N35" s="31"/>
      <c r="O35" s="31"/>
      <c r="P35" s="31"/>
      <c r="Q35" s="31"/>
      <c r="R35" s="31"/>
    </row>
    <row r="36" spans="1:21" s="46" customFormat="1">
      <c r="A36" s="347" t="s">
        <v>385</v>
      </c>
      <c r="B36" s="347"/>
      <c r="C36" s="347"/>
      <c r="D36" s="347"/>
      <c r="E36" s="347"/>
      <c r="F36" s="347"/>
      <c r="G36" s="347"/>
      <c r="H36" s="347"/>
      <c r="I36" s="347"/>
      <c r="J36" s="347"/>
      <c r="K36" s="347"/>
      <c r="L36" s="347"/>
      <c r="M36" s="347"/>
      <c r="N36" s="67"/>
      <c r="O36" s="67"/>
      <c r="P36" s="67"/>
      <c r="Q36" s="67"/>
      <c r="R36" s="67"/>
      <c r="U36" s="67"/>
    </row>
    <row r="37" spans="1:21" s="46" customFormat="1">
      <c r="B37" s="183"/>
      <c r="C37" s="106"/>
      <c r="D37" s="106"/>
      <c r="E37" s="106"/>
      <c r="F37" s="109"/>
      <c r="G37" s="109"/>
      <c r="H37" s="109"/>
      <c r="I37" s="109"/>
      <c r="J37" s="109"/>
      <c r="K37" s="109"/>
      <c r="N37" s="67"/>
      <c r="O37" s="67"/>
      <c r="P37" s="67"/>
      <c r="Q37" s="67"/>
      <c r="R37" s="67"/>
      <c r="U37" s="67"/>
    </row>
    <row r="38" spans="1:21">
      <c r="A38" s="103" t="s">
        <v>65</v>
      </c>
      <c r="F38" s="67"/>
      <c r="G38" s="67" t="s">
        <v>66</v>
      </c>
      <c r="H38" s="31"/>
      <c r="I38" s="31"/>
      <c r="J38" s="31"/>
      <c r="K38" s="31"/>
      <c r="L38" s="53"/>
      <c r="M38" s="53"/>
      <c r="N38" s="31"/>
      <c r="O38" s="31"/>
      <c r="P38" s="31"/>
      <c r="Q38" s="31" t="s">
        <v>67</v>
      </c>
      <c r="R38" s="31"/>
    </row>
    <row r="39" spans="1:21" ht="15">
      <c r="A39" s="6"/>
      <c r="B39" s="4"/>
      <c r="C39" s="28"/>
      <c r="D39" s="28"/>
      <c r="E39" s="27"/>
      <c r="F39" s="7"/>
      <c r="H39" s="8"/>
      <c r="I39" s="8"/>
      <c r="J39" s="8"/>
      <c r="K39" s="8"/>
      <c r="L39" s="22"/>
      <c r="M39" s="22"/>
      <c r="N39" s="8"/>
      <c r="O39" s="8"/>
      <c r="P39" s="8"/>
      <c r="Q39" s="8"/>
      <c r="R39" s="8"/>
      <c r="S39" s="3"/>
      <c r="T39" s="3"/>
      <c r="U39" s="7"/>
    </row>
    <row r="40" spans="1:21">
      <c r="B40" s="18"/>
      <c r="C40" s="30"/>
      <c r="D40" s="30"/>
      <c r="E40" s="108"/>
    </row>
    <row r="41" spans="1:21">
      <c r="B41" s="18"/>
      <c r="C41" s="30"/>
      <c r="D41" s="30"/>
      <c r="E41" s="108"/>
    </row>
    <row r="42" spans="1:21">
      <c r="B42" s="18"/>
      <c r="C42" s="30"/>
      <c r="D42" s="30"/>
      <c r="E42" s="108"/>
    </row>
    <row r="43" spans="1:21">
      <c r="B43" s="18"/>
      <c r="C43" s="30"/>
      <c r="D43" s="30"/>
      <c r="E43" s="108"/>
    </row>
    <row r="44" spans="1:21">
      <c r="B44" s="18"/>
      <c r="C44" s="30"/>
      <c r="D44" s="30"/>
      <c r="E44" s="108"/>
    </row>
    <row r="45" spans="1:21">
      <c r="B45" s="18"/>
      <c r="C45" s="30"/>
      <c r="D45" s="30"/>
      <c r="E45" s="108"/>
    </row>
    <row r="46" spans="1:21">
      <c r="B46" s="18"/>
      <c r="C46" s="30"/>
      <c r="D46" s="30"/>
      <c r="E46" s="108"/>
    </row>
    <row r="47" spans="1:21">
      <c r="B47" s="18"/>
      <c r="C47" s="30"/>
      <c r="D47" s="30"/>
      <c r="E47" s="108"/>
    </row>
    <row r="48" spans="1:21">
      <c r="B48" s="18"/>
      <c r="C48" s="30"/>
      <c r="D48" s="30"/>
      <c r="E48" s="108"/>
    </row>
    <row r="49" spans="1:22">
      <c r="B49" s="18"/>
      <c r="C49" s="30"/>
      <c r="D49" s="30"/>
      <c r="E49" s="108"/>
    </row>
    <row r="50" spans="1:22">
      <c r="B50" s="18"/>
      <c r="C50" s="30"/>
      <c r="D50" s="30"/>
      <c r="E50" s="108"/>
    </row>
    <row r="51" spans="1:22">
      <c r="B51" s="18"/>
      <c r="C51" s="30"/>
      <c r="D51" s="30"/>
      <c r="E51" s="108"/>
    </row>
    <row r="52" spans="1:22">
      <c r="B52" s="18"/>
      <c r="C52" s="30"/>
      <c r="D52" s="30"/>
      <c r="E52" s="108"/>
    </row>
    <row r="53" spans="1:22">
      <c r="B53" s="18"/>
      <c r="C53" s="30"/>
      <c r="D53" s="30"/>
      <c r="E53" s="108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</sheetData>
  <sheetProtection insertRows="0" deleteRows="0"/>
  <protectedRanges>
    <protectedRange sqref="J1:P35 J37:P1048576 N36:P36 U1:U1048576" name="Obseg1"/>
    <protectedRange sqref="K36:M36" name="Obseg1_2_1"/>
  </protectedRanges>
  <mergeCells count="8">
    <mergeCell ref="A36:M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3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53"/>
  <sheetViews>
    <sheetView zoomScaleNormal="100" zoomScaleSheetLayoutView="100" workbookViewId="0">
      <selection activeCell="S12" sqref="S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pred_rekapitulacija'!A31</f>
        <v>18.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pred_rekapitulacija'!B31</f>
        <v>PREDPAKIRANI SENDVIČI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24">
      <c r="A16" s="81" t="s">
        <v>1</v>
      </c>
      <c r="B16" s="161" t="s">
        <v>855</v>
      </c>
      <c r="C16" s="154">
        <v>185</v>
      </c>
      <c r="D16" s="154" t="s">
        <v>157</v>
      </c>
      <c r="E16" s="125"/>
      <c r="F16" s="126">
        <v>100</v>
      </c>
      <c r="G16" s="150" t="s">
        <v>93</v>
      </c>
      <c r="H16" s="12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18.5</v>
      </c>
      <c r="I16" s="82" t="str">
        <f>IF(Sklop18[[#This Row],[ZAHTEVANA SHEMA KAKOVOSTI]]&lt;&gt;"",Sklop18[[#This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+Sklop18[[#This Row],[cena/enota brez DDV v EUR]]*Sklop18[[#This Row],[Stopnja DDV (%)]]</f>
        <v>0</v>
      </c>
      <c r="R16" s="85">
        <f>+Sklop18[[#This Row],[cena/enota brez DDV v EUR]]+Sklop18[[#This Row],[Davek (EUR)]]</f>
        <v>0</v>
      </c>
      <c r="S16" s="85">
        <f>+Sklop18[[#This Row],[cena/enota brez DDV v EUR]]*Sklop18[[#This Row],[Okvirna količina]]</f>
        <v>0</v>
      </c>
      <c r="T16" s="85">
        <f>+Sklop18[[#This Row],[Končna cena/enoto mere (EUR) z DDV]]*Sklop18[[#This Row],[Okvirna količina]]</f>
        <v>0</v>
      </c>
      <c r="U16" s="99"/>
    </row>
    <row r="17" spans="1:21" s="54" customFormat="1" ht="24">
      <c r="A17" s="81" t="s">
        <v>3</v>
      </c>
      <c r="B17" s="161" t="s">
        <v>856</v>
      </c>
      <c r="C17" s="154">
        <v>170</v>
      </c>
      <c r="D17" s="154" t="s">
        <v>157</v>
      </c>
      <c r="E17" s="125"/>
      <c r="F17" s="126">
        <v>500</v>
      </c>
      <c r="G17" s="150" t="s">
        <v>93</v>
      </c>
      <c r="H17" s="12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</v>
      </c>
      <c r="I17" s="82" t="str">
        <f>IF(Sklop18[[#This Row],[ZAHTEVANA SHEMA KAKOVOSTI]]&lt;&gt;"",Sklop18[[#This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+Sklop18[[#This Row],[cena/enota brez DDV v EUR]]*Sklop18[[#This Row],[Stopnja DDV (%)]]</f>
        <v>0</v>
      </c>
      <c r="R17" s="89">
        <f>+Sklop18[[#This Row],[cena/enota brez DDV v EUR]]+Sklop18[[#This Row],[Davek (EUR)]]</f>
        <v>0</v>
      </c>
      <c r="S17" s="89">
        <f>+Sklop18[[#This Row],[cena/enota brez DDV v EUR]]*Sklop18[[#This Row],[Okvirna količina]]</f>
        <v>0</v>
      </c>
      <c r="T17" s="89">
        <f>+Sklop18[[#This Row],[Končna cena/enoto mere (EUR) z DDV]]*Sklop18[[#This Row],[Okvirna količina]]</f>
        <v>0</v>
      </c>
      <c r="U17" s="100"/>
    </row>
    <row r="18" spans="1:21" s="54" customFormat="1" ht="24">
      <c r="A18" s="81" t="s">
        <v>4</v>
      </c>
      <c r="B18" s="166" t="s">
        <v>857</v>
      </c>
      <c r="C18" s="154">
        <v>160</v>
      </c>
      <c r="D18" s="154" t="s">
        <v>157</v>
      </c>
      <c r="E18" s="125"/>
      <c r="F18" s="126">
        <v>100</v>
      </c>
      <c r="G18" s="150" t="s">
        <v>93</v>
      </c>
      <c r="H18" s="12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I18" s="82" t="str">
        <f>IF(Sklop18[[#This Row],[ZAHTEVANA SHEMA KAKOVOSTI]]&lt;&gt;"",Sklop18[[#This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+Sklop18[[#This Row],[cena/enota brez DDV v EUR]]*Sklop18[[#This Row],[Stopnja DDV (%)]]</f>
        <v>0</v>
      </c>
      <c r="R18" s="89">
        <f>+Sklop18[[#This Row],[cena/enota brez DDV v EUR]]+Sklop18[[#This Row],[Davek (EUR)]]</f>
        <v>0</v>
      </c>
      <c r="S18" s="89">
        <f>+Sklop18[[#This Row],[cena/enota brez DDV v EUR]]*Sklop18[[#This Row],[Okvirna količina]]</f>
        <v>0</v>
      </c>
      <c r="T18" s="89">
        <f>+Sklop18[[#This Row],[Končna cena/enoto mere (EUR) z DDV]]*Sklop18[[#This Row],[Okvirna količina]]</f>
        <v>0</v>
      </c>
      <c r="U18" s="100"/>
    </row>
    <row r="19" spans="1:21" s="54" customFormat="1" ht="24">
      <c r="A19" s="81" t="s">
        <v>5</v>
      </c>
      <c r="B19" s="166" t="s">
        <v>858</v>
      </c>
      <c r="C19" s="154">
        <v>150</v>
      </c>
      <c r="D19" s="154" t="s">
        <v>157</v>
      </c>
      <c r="E19" s="125"/>
      <c r="F19" s="126">
        <v>100</v>
      </c>
      <c r="G19" s="150" t="s">
        <v>93</v>
      </c>
      <c r="H19" s="12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9" s="82" t="str">
        <f>IF(Sklop18[[#This Row],[ZAHTEVANA SHEMA KAKOVOSTI]]&lt;&gt;"",Sklop18[[#This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+Sklop18[[#This Row],[cena/enota brez DDV v EUR]]*Sklop18[[#This Row],[Stopnja DDV (%)]]</f>
        <v>0</v>
      </c>
      <c r="R19" s="89">
        <f>+Sklop18[[#This Row],[cena/enota brez DDV v EUR]]+Sklop18[[#This Row],[Davek (EUR)]]</f>
        <v>0</v>
      </c>
      <c r="S19" s="89">
        <f>+Sklop18[[#This Row],[cena/enota brez DDV v EUR]]*Sklop18[[#This Row],[Okvirna količina]]</f>
        <v>0</v>
      </c>
      <c r="T19" s="89">
        <f>+Sklop18[[#This Row],[Končna cena/enoto mere (EUR) z DDV]]*Sklop18[[#This Row],[Okvirna količina]]</f>
        <v>0</v>
      </c>
      <c r="U19" s="100"/>
    </row>
    <row r="20" spans="1:21" s="54" customFormat="1" ht="12">
      <c r="A20" s="81" t="s">
        <v>6</v>
      </c>
      <c r="B20" s="161" t="s">
        <v>859</v>
      </c>
      <c r="C20" s="154">
        <v>150</v>
      </c>
      <c r="D20" s="154" t="s">
        <v>157</v>
      </c>
      <c r="E20" s="125"/>
      <c r="F20" s="126">
        <v>50</v>
      </c>
      <c r="G20" s="150" t="s">
        <v>93</v>
      </c>
      <c r="H20" s="12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20" s="82" t="str">
        <f>IF(Sklop18[[#This Row],[ZAHTEVANA SHEMA KAKOVOSTI]]&lt;&gt;"",Sklop18[[#This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+Sklop18[[#This Row],[cena/enota brez DDV v EUR]]*Sklop18[[#This Row],[Stopnja DDV (%)]]</f>
        <v>0</v>
      </c>
      <c r="R20" s="89">
        <f>+Sklop18[[#This Row],[cena/enota brez DDV v EUR]]+Sklop18[[#This Row],[Davek (EUR)]]</f>
        <v>0</v>
      </c>
      <c r="S20" s="89">
        <f>+Sklop18[[#This Row],[cena/enota brez DDV v EUR]]*Sklop18[[#This Row],[Okvirna količina]]</f>
        <v>0</v>
      </c>
      <c r="T20" s="89">
        <f>+Sklop18[[#This Row],[Končna cena/enoto mere (EUR) z DDV]]*Sklop18[[#This Row],[Okvirna količina]]</f>
        <v>0</v>
      </c>
      <c r="U20" s="100"/>
    </row>
    <row r="21" spans="1:21" s="54" customFormat="1" ht="24">
      <c r="A21" s="81" t="s">
        <v>7</v>
      </c>
      <c r="B21" s="161" t="s">
        <v>860</v>
      </c>
      <c r="C21" s="154">
        <v>100</v>
      </c>
      <c r="D21" s="154" t="s">
        <v>157</v>
      </c>
      <c r="E21" s="125"/>
      <c r="F21" s="126">
        <v>300</v>
      </c>
      <c r="G21" s="150" t="s">
        <v>93</v>
      </c>
      <c r="H21" s="12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1" s="82" t="str">
        <f>IF(Sklop18[[#This Row],[ZAHTEVANA SHEMA KAKOVOSTI]]&lt;&gt;"",Sklop18[[#This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+Sklop18[[#This Row],[cena/enota brez DDV v EUR]]*Sklop18[[#This Row],[Stopnja DDV (%)]]</f>
        <v>0</v>
      </c>
      <c r="R21" s="89">
        <f>+Sklop18[[#This Row],[cena/enota brez DDV v EUR]]+Sklop18[[#This Row],[Davek (EUR)]]</f>
        <v>0</v>
      </c>
      <c r="S21" s="89">
        <f>+Sklop18[[#This Row],[cena/enota brez DDV v EUR]]*Sklop18[[#This Row],[Okvirna količina]]</f>
        <v>0</v>
      </c>
      <c r="T21" s="89">
        <f>+Sklop18[[#This Row],[Končna cena/enoto mere (EUR) z DDV]]*Sklop18[[#This Row],[Okvirna količina]]</f>
        <v>0</v>
      </c>
      <c r="U21" s="100"/>
    </row>
    <row r="22" spans="1:21">
      <c r="A22" s="195" t="s">
        <v>180</v>
      </c>
      <c r="B22" s="255"/>
      <c r="C22" s="256"/>
      <c r="D22" s="256"/>
      <c r="E22" s="257"/>
      <c r="F22" s="258"/>
      <c r="G22" s="259"/>
      <c r="H22" s="260">
        <f>SUBTOTAL(109,Sklop18[Preračunana masa/volumen/kos na enoto kg])</f>
        <v>172</v>
      </c>
      <c r="I22" s="260">
        <f>SUBTOTAL(109,Sklop18[Živila iz shem kakovosti (kg)])</f>
        <v>0</v>
      </c>
      <c r="J22" s="258"/>
      <c r="K22" s="261"/>
      <c r="L22" s="261"/>
      <c r="M22" s="262"/>
      <c r="N22" s="263"/>
      <c r="O22" s="263"/>
      <c r="P22" s="263"/>
      <c r="Q22" s="264"/>
      <c r="R22" s="258"/>
      <c r="S22" s="264">
        <f>SUBTOTAL(109,Sklop18[Vrednost za okvirno količino (EUR) brez DDV])</f>
        <v>0</v>
      </c>
      <c r="T22" s="264">
        <f>SUBTOTAL(109,Sklop18[Vrednost za okvirno količino (EUR) z DDV])</f>
        <v>0</v>
      </c>
      <c r="U22" s="196">
        <f>SUBTOTAL(103,Sklop18[Shema kakovosti
(nacionalne, evropske)
])</f>
        <v>0</v>
      </c>
    </row>
    <row r="23" spans="1:21" ht="15">
      <c r="A23" s="6"/>
      <c r="B23" s="4"/>
      <c r="C23" s="28"/>
      <c r="D23" s="28"/>
      <c r="E23" s="27"/>
      <c r="F23" s="7"/>
      <c r="H23" s="8"/>
      <c r="I23" s="8"/>
      <c r="J23" s="8"/>
      <c r="K23" s="8"/>
      <c r="L23" s="22"/>
      <c r="M23" s="22"/>
      <c r="N23" s="8"/>
      <c r="O23" s="8"/>
      <c r="P23" s="8"/>
      <c r="Q23" s="8"/>
      <c r="R23" s="8"/>
      <c r="S23" s="3"/>
      <c r="T23" s="3"/>
      <c r="U23" s="7"/>
    </row>
    <row r="24" spans="1:21">
      <c r="A24" s="46" t="s">
        <v>177</v>
      </c>
      <c r="B24" s="18"/>
      <c r="C24" s="30"/>
      <c r="D24" s="30"/>
      <c r="E24" s="108"/>
      <c r="Q24" s="46"/>
      <c r="R24" s="46"/>
      <c r="S24" s="46"/>
      <c r="T24" s="46"/>
    </row>
    <row r="25" spans="1:21">
      <c r="A25" s="13" t="s">
        <v>284</v>
      </c>
      <c r="B25" s="18"/>
      <c r="C25" s="30"/>
      <c r="D25" s="30"/>
      <c r="E25" s="108"/>
    </row>
    <row r="26" spans="1:21">
      <c r="A26" s="103" t="s">
        <v>253</v>
      </c>
      <c r="F26" s="67"/>
      <c r="G26" s="67"/>
      <c r="H26" s="31"/>
      <c r="I26" s="31"/>
      <c r="J26" s="31"/>
      <c r="K26" s="31"/>
      <c r="L26" s="53"/>
      <c r="M26" s="53"/>
      <c r="N26" s="31"/>
      <c r="O26" s="31"/>
      <c r="P26" s="31"/>
      <c r="Q26" s="31"/>
      <c r="R26" s="31"/>
    </row>
    <row r="27" spans="1:21">
      <c r="A27" s="347" t="s">
        <v>385</v>
      </c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1"/>
      <c r="O27" s="31"/>
      <c r="P27" s="31"/>
      <c r="Q27" s="31"/>
      <c r="R27" s="31"/>
    </row>
    <row r="28" spans="1:21">
      <c r="N28" s="31"/>
      <c r="O28" s="31"/>
      <c r="P28" s="31"/>
      <c r="Q28" s="31"/>
      <c r="R28" s="31"/>
    </row>
    <row r="29" spans="1:21">
      <c r="A29" s="103" t="s">
        <v>65</v>
      </c>
      <c r="F29" s="67"/>
      <c r="G29" s="67" t="s">
        <v>66</v>
      </c>
      <c r="H29" s="31"/>
      <c r="I29" s="31"/>
      <c r="J29" s="31"/>
      <c r="K29" s="31"/>
      <c r="L29" s="53"/>
      <c r="M29" s="53"/>
      <c r="N29" s="31"/>
      <c r="O29" s="31"/>
      <c r="P29" s="31"/>
      <c r="Q29" s="31" t="s">
        <v>67</v>
      </c>
      <c r="R29" s="31"/>
    </row>
    <row r="30" spans="1:21" ht="15">
      <c r="A30" s="6"/>
      <c r="B30" s="4"/>
      <c r="C30" s="28"/>
      <c r="D30" s="28"/>
      <c r="E30" s="27"/>
      <c r="F30" s="7"/>
      <c r="H30" s="8"/>
      <c r="I30" s="8"/>
      <c r="J30" s="8"/>
      <c r="K30" s="8"/>
      <c r="L30" s="22"/>
      <c r="M30" s="22"/>
      <c r="N30" s="8"/>
      <c r="O30" s="8"/>
      <c r="P30" s="8"/>
      <c r="Q30" s="8"/>
      <c r="R30" s="8"/>
      <c r="S30" s="3"/>
      <c r="T30" s="3"/>
      <c r="U30" s="7"/>
    </row>
    <row r="31" spans="1:21">
      <c r="B31" s="18"/>
      <c r="C31" s="30"/>
      <c r="D31" s="30"/>
      <c r="E31" s="108"/>
    </row>
    <row r="32" spans="1:21">
      <c r="B32" s="18"/>
      <c r="C32" s="30"/>
      <c r="D32" s="30"/>
      <c r="E32" s="108"/>
    </row>
    <row r="33" spans="1:22">
      <c r="B33" s="18"/>
      <c r="C33" s="30"/>
      <c r="D33" s="30"/>
      <c r="E33" s="108"/>
    </row>
    <row r="34" spans="1:22">
      <c r="B34" s="18"/>
      <c r="C34" s="30"/>
      <c r="D34" s="30"/>
      <c r="E34" s="108"/>
    </row>
    <row r="35" spans="1:22">
      <c r="B35" s="18"/>
      <c r="C35" s="30"/>
      <c r="D35" s="30"/>
      <c r="E35" s="108"/>
    </row>
    <row r="36" spans="1:22">
      <c r="B36" s="18"/>
      <c r="C36" s="30"/>
      <c r="D36" s="30"/>
      <c r="E36" s="108"/>
    </row>
    <row r="37" spans="1:22">
      <c r="B37" s="18"/>
      <c r="C37" s="30"/>
      <c r="D37" s="30"/>
      <c r="E37" s="108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>
      <c r="B43" s="18"/>
      <c r="C43" s="30"/>
      <c r="D43" s="30"/>
      <c r="E43" s="108"/>
    </row>
    <row r="44" spans="1:22">
      <c r="B44" s="18"/>
      <c r="C44" s="30"/>
      <c r="D44" s="30"/>
      <c r="E44" s="108"/>
    </row>
    <row r="45" spans="1:22" s="20" customFormat="1">
      <c r="A45" s="13"/>
      <c r="B45" s="18"/>
      <c r="C45" s="30"/>
      <c r="D45" s="30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7"/>
      <c r="V45" s="13"/>
    </row>
    <row r="46" spans="1:22" s="20" customFormat="1">
      <c r="A46" s="13"/>
      <c r="B46" s="18"/>
      <c r="C46" s="30"/>
      <c r="D46" s="30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7"/>
      <c r="V46" s="13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</sheetData>
  <sheetProtection insertRows="0" deleteRows="0"/>
  <protectedRanges>
    <protectedRange sqref="J28:P1048576 N27:P27 J1:P26 U1:U1048576" name="Obseg1"/>
    <protectedRange sqref="K27:M27" name="Obseg1_2_1"/>
  </protectedRanges>
  <mergeCells count="8">
    <mergeCell ref="A27:M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3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9"/>
  <sheetViews>
    <sheetView zoomScaleNormal="100" zoomScaleSheetLayoutView="100" workbookViewId="0">
      <selection activeCell="S12" sqref="S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pred_rekapitulacija'!A32</f>
        <v>19.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pred_rekapitulacija'!B32</f>
        <v>KRUH in DROBNO PEKOVSKO PECIVO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154" t="s">
        <v>1</v>
      </c>
      <c r="B16" s="161" t="s">
        <v>861</v>
      </c>
      <c r="C16" s="154">
        <v>1</v>
      </c>
      <c r="D16" s="154" t="s">
        <v>0</v>
      </c>
      <c r="E16" s="125"/>
      <c r="F16" s="126">
        <v>250</v>
      </c>
      <c r="G16" s="150" t="s">
        <v>0</v>
      </c>
      <c r="H16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16" s="82" t="str">
        <f>IF(Sklop19[[#This Row],[ZAHTEVANA SHEMA KAKOVOSTI]]&lt;&gt;"",Sklop19[[#This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+Sklop19[[#This Row],[cena/enota brez DDV v EUR]]*Sklop19[[#This Row],[Stopnja DDV (%)]]</f>
        <v>0</v>
      </c>
      <c r="R16" s="85">
        <f>+Sklop19[[#This Row],[cena/enota brez DDV v EUR]]+Sklop19[[#This Row],[Davek (EUR)]]</f>
        <v>0</v>
      </c>
      <c r="S16" s="85">
        <f>+Sklop19[[#This Row],[cena/enota brez DDV v EUR]]*Sklop19[[#This Row],[Okvirna količina]]</f>
        <v>0</v>
      </c>
      <c r="T16" s="85">
        <f>+Sklop19[[#This Row],[Končna cena/enoto mere (EUR) z DDV]]*Sklop19[[#This Row],[Okvirna količina]]</f>
        <v>0</v>
      </c>
      <c r="U16" s="99"/>
    </row>
    <row r="17" spans="1:21" s="54" customFormat="1" ht="24">
      <c r="A17" s="154" t="s">
        <v>3</v>
      </c>
      <c r="B17" s="161" t="s">
        <v>862</v>
      </c>
      <c r="C17" s="154">
        <v>1</v>
      </c>
      <c r="D17" s="154" t="s">
        <v>0</v>
      </c>
      <c r="E17" s="125"/>
      <c r="F17" s="126">
        <v>700</v>
      </c>
      <c r="G17" s="150" t="s">
        <v>0</v>
      </c>
      <c r="H17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17" s="82" t="str">
        <f>IF(Sklop19[[#This Row],[ZAHTEVANA SHEMA KAKOVOSTI]]&lt;&gt;"",Sklop19[[#This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+Sklop19[[#This Row],[cena/enota brez DDV v EUR]]*Sklop19[[#This Row],[Stopnja DDV (%)]]</f>
        <v>0</v>
      </c>
      <c r="R17" s="89">
        <f>+Sklop19[[#This Row],[cena/enota brez DDV v EUR]]+Sklop19[[#This Row],[Davek (EUR)]]</f>
        <v>0</v>
      </c>
      <c r="S17" s="89">
        <f>+Sklop19[[#This Row],[cena/enota brez DDV v EUR]]*Sklop19[[#This Row],[Okvirna količina]]</f>
        <v>0</v>
      </c>
      <c r="T17" s="89">
        <f>+Sklop19[[#This Row],[Končna cena/enoto mere (EUR) z DDV]]*Sklop19[[#This Row],[Okvirna količina]]</f>
        <v>0</v>
      </c>
      <c r="U17" s="100"/>
    </row>
    <row r="18" spans="1:21" s="54" customFormat="1" ht="12">
      <c r="A18" s="154" t="s">
        <v>4</v>
      </c>
      <c r="B18" s="166" t="s">
        <v>863</v>
      </c>
      <c r="C18" s="154">
        <v>1</v>
      </c>
      <c r="D18" s="154" t="s">
        <v>0</v>
      </c>
      <c r="E18" s="125"/>
      <c r="F18" s="126">
        <v>700</v>
      </c>
      <c r="G18" s="150" t="s">
        <v>0</v>
      </c>
      <c r="H18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18" s="82" t="str">
        <f>IF(Sklop19[[#This Row],[ZAHTEVANA SHEMA KAKOVOSTI]]&lt;&gt;"",Sklop19[[#This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+Sklop19[[#This Row],[cena/enota brez DDV v EUR]]*Sklop19[[#This Row],[Stopnja DDV (%)]]</f>
        <v>0</v>
      </c>
      <c r="R18" s="89">
        <f>+Sklop19[[#This Row],[cena/enota brez DDV v EUR]]+Sklop19[[#This Row],[Davek (EUR)]]</f>
        <v>0</v>
      </c>
      <c r="S18" s="89">
        <f>+Sklop19[[#This Row],[cena/enota brez DDV v EUR]]*Sklop19[[#This Row],[Okvirna količina]]</f>
        <v>0</v>
      </c>
      <c r="T18" s="89">
        <f>+Sklop19[[#This Row],[Končna cena/enoto mere (EUR) z DDV]]*Sklop19[[#This Row],[Okvirna količina]]</f>
        <v>0</v>
      </c>
      <c r="U18" s="100"/>
    </row>
    <row r="19" spans="1:21" s="54" customFormat="1" ht="24">
      <c r="A19" s="154" t="s">
        <v>5</v>
      </c>
      <c r="B19" s="166" t="s">
        <v>864</v>
      </c>
      <c r="C19" s="154">
        <v>1</v>
      </c>
      <c r="D19" s="154" t="s">
        <v>0</v>
      </c>
      <c r="E19" s="125"/>
      <c r="F19" s="126">
        <v>1200</v>
      </c>
      <c r="G19" s="150" t="s">
        <v>0</v>
      </c>
      <c r="H19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19" s="82" t="str">
        <f>IF(Sklop19[[#This Row],[ZAHTEVANA SHEMA KAKOVOSTI]]&lt;&gt;"",Sklop19[[#This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+Sklop19[[#This Row],[cena/enota brez DDV v EUR]]*Sklop19[[#This Row],[Stopnja DDV (%)]]</f>
        <v>0</v>
      </c>
      <c r="R19" s="89">
        <f>+Sklop19[[#This Row],[cena/enota brez DDV v EUR]]+Sklop19[[#This Row],[Davek (EUR)]]</f>
        <v>0</v>
      </c>
      <c r="S19" s="89">
        <f>+Sklop19[[#This Row],[cena/enota brez DDV v EUR]]*Sklop19[[#This Row],[Okvirna količina]]</f>
        <v>0</v>
      </c>
      <c r="T19" s="89">
        <f>+Sklop19[[#This Row],[Končna cena/enoto mere (EUR) z DDV]]*Sklop19[[#This Row],[Okvirna količina]]</f>
        <v>0</v>
      </c>
      <c r="U19" s="100"/>
    </row>
    <row r="20" spans="1:21" s="54" customFormat="1" ht="24">
      <c r="A20" s="154" t="s">
        <v>6</v>
      </c>
      <c r="B20" s="161" t="s">
        <v>865</v>
      </c>
      <c r="C20" s="154">
        <v>1</v>
      </c>
      <c r="D20" s="154" t="s">
        <v>0</v>
      </c>
      <c r="E20" s="125"/>
      <c r="F20" s="126">
        <v>500</v>
      </c>
      <c r="G20" s="150" t="s">
        <v>0</v>
      </c>
      <c r="H20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0" s="82" t="str">
        <f>IF(Sklop19[[#This Row],[ZAHTEVANA SHEMA KAKOVOSTI]]&lt;&gt;"",Sklop19[[#This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+Sklop19[[#This Row],[cena/enota brez DDV v EUR]]*Sklop19[[#This Row],[Stopnja DDV (%)]]</f>
        <v>0</v>
      </c>
      <c r="R20" s="89">
        <f>+Sklop19[[#This Row],[cena/enota brez DDV v EUR]]+Sklop19[[#This Row],[Davek (EUR)]]</f>
        <v>0</v>
      </c>
      <c r="S20" s="89">
        <f>+Sklop19[[#This Row],[cena/enota brez DDV v EUR]]*Sklop19[[#This Row],[Okvirna količina]]</f>
        <v>0</v>
      </c>
      <c r="T20" s="89">
        <f>+Sklop19[[#This Row],[Končna cena/enoto mere (EUR) z DDV]]*Sklop19[[#This Row],[Okvirna količina]]</f>
        <v>0</v>
      </c>
      <c r="U20" s="100"/>
    </row>
    <row r="21" spans="1:21" s="54" customFormat="1" ht="12">
      <c r="A21" s="154" t="s">
        <v>7</v>
      </c>
      <c r="B21" s="161" t="s">
        <v>866</v>
      </c>
      <c r="C21" s="154">
        <v>1</v>
      </c>
      <c r="D21" s="154" t="s">
        <v>0</v>
      </c>
      <c r="E21" s="125"/>
      <c r="F21" s="126">
        <v>300</v>
      </c>
      <c r="G21" s="150" t="s">
        <v>0</v>
      </c>
      <c r="H21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1" s="82" t="str">
        <f>IF(Sklop19[[#This Row],[ZAHTEVANA SHEMA KAKOVOSTI]]&lt;&gt;"",Sklop19[[#This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+Sklop19[[#This Row],[cena/enota brez DDV v EUR]]*Sklop19[[#This Row],[Stopnja DDV (%)]]</f>
        <v>0</v>
      </c>
      <c r="R21" s="89">
        <f>+Sklop19[[#This Row],[cena/enota brez DDV v EUR]]+Sklop19[[#This Row],[Davek (EUR)]]</f>
        <v>0</v>
      </c>
      <c r="S21" s="89">
        <f>+Sklop19[[#This Row],[cena/enota brez DDV v EUR]]*Sklop19[[#This Row],[Okvirna količina]]</f>
        <v>0</v>
      </c>
      <c r="T21" s="89">
        <f>+Sklop19[[#This Row],[Končna cena/enoto mere (EUR) z DDV]]*Sklop19[[#This Row],[Okvirna količina]]</f>
        <v>0</v>
      </c>
      <c r="U21" s="100"/>
    </row>
    <row r="22" spans="1:21" s="54" customFormat="1" ht="12">
      <c r="A22" s="154" t="s">
        <v>8</v>
      </c>
      <c r="B22" s="166" t="s">
        <v>867</v>
      </c>
      <c r="C22" s="154">
        <v>1</v>
      </c>
      <c r="D22" s="154" t="s">
        <v>0</v>
      </c>
      <c r="E22" s="125"/>
      <c r="F22" s="126">
        <v>700</v>
      </c>
      <c r="G22" s="150" t="s">
        <v>0</v>
      </c>
      <c r="H22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22" s="82" t="str">
        <f>IF(Sklop19[[#This Row],[ZAHTEVANA SHEMA KAKOVOSTI]]&lt;&gt;"",Sklop19[[#This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+Sklop19[[#This Row],[cena/enota brez DDV v EUR]]*Sklop19[[#This Row],[Stopnja DDV (%)]]</f>
        <v>0</v>
      </c>
      <c r="R22" s="89">
        <f>+Sklop19[[#This Row],[cena/enota brez DDV v EUR]]+Sklop19[[#This Row],[Davek (EUR)]]</f>
        <v>0</v>
      </c>
      <c r="S22" s="89">
        <f>+Sklop19[[#This Row],[cena/enota brez DDV v EUR]]*Sklop19[[#This Row],[Okvirna količina]]</f>
        <v>0</v>
      </c>
      <c r="T22" s="89">
        <f>+Sklop19[[#This Row],[Končna cena/enoto mere (EUR) z DDV]]*Sklop19[[#This Row],[Okvirna količina]]</f>
        <v>0</v>
      </c>
      <c r="U22" s="100"/>
    </row>
    <row r="23" spans="1:21" s="54" customFormat="1" ht="12">
      <c r="A23" s="154" t="s">
        <v>9</v>
      </c>
      <c r="B23" s="166" t="s">
        <v>868</v>
      </c>
      <c r="C23" s="154">
        <v>1</v>
      </c>
      <c r="D23" s="154" t="s">
        <v>0</v>
      </c>
      <c r="E23" s="125"/>
      <c r="F23" s="126">
        <v>400</v>
      </c>
      <c r="G23" s="150" t="s">
        <v>0</v>
      </c>
      <c r="H23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3" s="82" t="str">
        <f>IF(Sklop19[[#This Row],[ZAHTEVANA SHEMA KAKOVOSTI]]&lt;&gt;"",Sklop19[[#This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+Sklop19[[#This Row],[cena/enota brez DDV v EUR]]*Sklop19[[#This Row],[Stopnja DDV (%)]]</f>
        <v>0</v>
      </c>
      <c r="R23" s="89">
        <f>+Sklop19[[#This Row],[cena/enota brez DDV v EUR]]+Sklop19[[#This Row],[Davek (EUR)]]</f>
        <v>0</v>
      </c>
      <c r="S23" s="89">
        <f>+Sklop19[[#This Row],[cena/enota brez DDV v EUR]]*Sklop19[[#This Row],[Okvirna količina]]</f>
        <v>0</v>
      </c>
      <c r="T23" s="89">
        <f>+Sklop19[[#This Row],[Končna cena/enoto mere (EUR) z DDV]]*Sklop19[[#This Row],[Okvirna količina]]</f>
        <v>0</v>
      </c>
      <c r="U23" s="100"/>
    </row>
    <row r="24" spans="1:21" s="54" customFormat="1" ht="12">
      <c r="A24" s="154" t="s">
        <v>10</v>
      </c>
      <c r="B24" s="166" t="s">
        <v>869</v>
      </c>
      <c r="C24" s="154">
        <v>1</v>
      </c>
      <c r="D24" s="154" t="s">
        <v>0</v>
      </c>
      <c r="E24" s="125"/>
      <c r="F24" s="126">
        <v>400</v>
      </c>
      <c r="G24" s="150" t="s">
        <v>0</v>
      </c>
      <c r="H24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4" s="82" t="str">
        <f>IF(Sklop19[[#This Row],[ZAHTEVANA SHEMA KAKOVOSTI]]&lt;&gt;"",Sklop19[[#This Row],[Preračunana masa/volumen/kos na enoto kg]],"")</f>
        <v/>
      </c>
      <c r="J24" s="95"/>
      <c r="K24" s="88"/>
      <c r="L24" s="88"/>
      <c r="M24" s="97"/>
      <c r="N24" s="89"/>
      <c r="O24" s="89"/>
      <c r="P24" s="98"/>
      <c r="Q24" s="89">
        <f>+Sklop19[[#This Row],[cena/enota brez DDV v EUR]]*Sklop19[[#This Row],[Stopnja DDV (%)]]</f>
        <v>0</v>
      </c>
      <c r="R24" s="89">
        <f>+Sklop19[[#This Row],[cena/enota brez DDV v EUR]]+Sklop19[[#This Row],[Davek (EUR)]]</f>
        <v>0</v>
      </c>
      <c r="S24" s="89">
        <f>+Sklop19[[#This Row],[cena/enota brez DDV v EUR]]*Sklop19[[#This Row],[Okvirna količina]]</f>
        <v>0</v>
      </c>
      <c r="T24" s="89">
        <f>+Sklop19[[#This Row],[Končna cena/enoto mere (EUR) z DDV]]*Sklop19[[#This Row],[Okvirna količina]]</f>
        <v>0</v>
      </c>
      <c r="U24" s="100"/>
    </row>
    <row r="25" spans="1:21" s="54" customFormat="1" ht="24">
      <c r="A25" s="154" t="s">
        <v>11</v>
      </c>
      <c r="B25" s="166" t="s">
        <v>870</v>
      </c>
      <c r="C25" s="154">
        <v>1</v>
      </c>
      <c r="D25" s="154" t="s">
        <v>0</v>
      </c>
      <c r="E25" s="125"/>
      <c r="F25" s="126">
        <v>700</v>
      </c>
      <c r="G25" s="150" t="s">
        <v>0</v>
      </c>
      <c r="H25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25" s="82" t="str">
        <f>IF(Sklop19[[#This Row],[ZAHTEVANA SHEMA KAKOVOSTI]]&lt;&gt;"",Sklop19[[#This Row],[Preračunana masa/volumen/kos na enoto kg]],"")</f>
        <v/>
      </c>
      <c r="J25" s="95"/>
      <c r="K25" s="88"/>
      <c r="L25" s="88"/>
      <c r="M25" s="97"/>
      <c r="N25" s="89"/>
      <c r="O25" s="89"/>
      <c r="P25" s="98"/>
      <c r="Q25" s="89">
        <f>+Sklop19[[#This Row],[cena/enota brez DDV v EUR]]*Sklop19[[#This Row],[Stopnja DDV (%)]]</f>
        <v>0</v>
      </c>
      <c r="R25" s="89">
        <f>+Sklop19[[#This Row],[cena/enota brez DDV v EUR]]+Sklop19[[#This Row],[Davek (EUR)]]</f>
        <v>0</v>
      </c>
      <c r="S25" s="89">
        <f>+Sklop19[[#This Row],[cena/enota brez DDV v EUR]]*Sklop19[[#This Row],[Okvirna količina]]</f>
        <v>0</v>
      </c>
      <c r="T25" s="89">
        <f>+Sklop19[[#This Row],[Končna cena/enoto mere (EUR) z DDV]]*Sklop19[[#This Row],[Okvirna količina]]</f>
        <v>0</v>
      </c>
      <c r="U25" s="100"/>
    </row>
    <row r="26" spans="1:21" s="54" customFormat="1" ht="12">
      <c r="A26" s="154" t="s">
        <v>12</v>
      </c>
      <c r="B26" s="166" t="s">
        <v>871</v>
      </c>
      <c r="C26" s="154">
        <v>1</v>
      </c>
      <c r="D26" s="154" t="s">
        <v>0</v>
      </c>
      <c r="E26" s="125"/>
      <c r="F26" s="126">
        <v>1000</v>
      </c>
      <c r="G26" s="150" t="s">
        <v>0</v>
      </c>
      <c r="H26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26" s="82" t="str">
        <f>IF(Sklop19[[#This Row],[ZAHTEVANA SHEMA KAKOVOSTI]]&lt;&gt;"",Sklop19[[#This Row],[Preračunana masa/volumen/kos na enoto kg]],"")</f>
        <v/>
      </c>
      <c r="J26" s="95"/>
      <c r="K26" s="88"/>
      <c r="L26" s="88"/>
      <c r="M26" s="97"/>
      <c r="N26" s="89"/>
      <c r="O26" s="89"/>
      <c r="P26" s="98"/>
      <c r="Q26" s="89">
        <f>+Sklop19[[#This Row],[cena/enota brez DDV v EUR]]*Sklop19[[#This Row],[Stopnja DDV (%)]]</f>
        <v>0</v>
      </c>
      <c r="R26" s="89">
        <f>+Sklop19[[#This Row],[cena/enota brez DDV v EUR]]+Sklop19[[#This Row],[Davek (EUR)]]</f>
        <v>0</v>
      </c>
      <c r="S26" s="89">
        <f>+Sklop19[[#This Row],[cena/enota brez DDV v EUR]]*Sklop19[[#This Row],[Okvirna količina]]</f>
        <v>0</v>
      </c>
      <c r="T26" s="89">
        <f>+Sklop19[[#This Row],[Končna cena/enoto mere (EUR) z DDV]]*Sklop19[[#This Row],[Okvirna količina]]</f>
        <v>0</v>
      </c>
      <c r="U26" s="100"/>
    </row>
    <row r="27" spans="1:21" s="54" customFormat="1" ht="12">
      <c r="A27" s="154" t="s">
        <v>13</v>
      </c>
      <c r="B27" s="167" t="s">
        <v>872</v>
      </c>
      <c r="C27" s="154">
        <v>1</v>
      </c>
      <c r="D27" s="154" t="s">
        <v>0</v>
      </c>
      <c r="E27" s="125"/>
      <c r="F27" s="126">
        <v>400</v>
      </c>
      <c r="G27" s="150" t="s">
        <v>0</v>
      </c>
      <c r="H27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7" s="82" t="str">
        <f>IF(Sklop19[[#This Row],[ZAHTEVANA SHEMA KAKOVOSTI]]&lt;&gt;"",Sklop19[[#This Row],[Preračunana masa/volumen/kos na enoto kg]],"")</f>
        <v/>
      </c>
      <c r="J27" s="95"/>
      <c r="K27" s="88"/>
      <c r="L27" s="88"/>
      <c r="M27" s="97"/>
      <c r="N27" s="89"/>
      <c r="O27" s="89"/>
      <c r="P27" s="98"/>
      <c r="Q27" s="89">
        <f>+Sklop19[[#This Row],[cena/enota brez DDV v EUR]]*Sklop19[[#This Row],[Stopnja DDV (%)]]</f>
        <v>0</v>
      </c>
      <c r="R27" s="89">
        <f>+Sklop19[[#This Row],[cena/enota brez DDV v EUR]]+Sklop19[[#This Row],[Davek (EUR)]]</f>
        <v>0</v>
      </c>
      <c r="S27" s="89">
        <f>+Sklop19[[#This Row],[cena/enota brez DDV v EUR]]*Sklop19[[#This Row],[Okvirna količina]]</f>
        <v>0</v>
      </c>
      <c r="T27" s="89">
        <f>+Sklop19[[#This Row],[Končna cena/enoto mere (EUR) z DDV]]*Sklop19[[#This Row],[Okvirna količina]]</f>
        <v>0</v>
      </c>
      <c r="U27" s="100"/>
    </row>
    <row r="28" spans="1:21" s="54" customFormat="1" ht="24">
      <c r="A28" s="154" t="s">
        <v>14</v>
      </c>
      <c r="B28" s="166" t="s">
        <v>873</v>
      </c>
      <c r="C28" s="154">
        <v>1</v>
      </c>
      <c r="D28" s="154" t="s">
        <v>0</v>
      </c>
      <c r="E28" s="125"/>
      <c r="F28" s="126">
        <v>30</v>
      </c>
      <c r="G28" s="150" t="s">
        <v>0</v>
      </c>
      <c r="H28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8" s="82" t="str">
        <f>IF(Sklop19[[#This Row],[ZAHTEVANA SHEMA KAKOVOSTI]]&lt;&gt;"",Sklop19[[#This Row],[Preračunana masa/volumen/kos na enoto kg]],"")</f>
        <v/>
      </c>
      <c r="J28" s="95"/>
      <c r="K28" s="88"/>
      <c r="L28" s="88"/>
      <c r="M28" s="97"/>
      <c r="N28" s="89"/>
      <c r="O28" s="89"/>
      <c r="P28" s="98"/>
      <c r="Q28" s="89">
        <f>+Sklop19[[#This Row],[cena/enota brez DDV v EUR]]*Sklop19[[#This Row],[Stopnja DDV (%)]]</f>
        <v>0</v>
      </c>
      <c r="R28" s="89">
        <f>+Sklop19[[#This Row],[cena/enota brez DDV v EUR]]+Sklop19[[#This Row],[Davek (EUR)]]</f>
        <v>0</v>
      </c>
      <c r="S28" s="89">
        <f>+Sklop19[[#This Row],[cena/enota brez DDV v EUR]]*Sklop19[[#This Row],[Okvirna količina]]</f>
        <v>0</v>
      </c>
      <c r="T28" s="89">
        <f>+Sklop19[[#This Row],[Končna cena/enoto mere (EUR) z DDV]]*Sklop19[[#This Row],[Okvirna količina]]</f>
        <v>0</v>
      </c>
      <c r="U28" s="100"/>
    </row>
    <row r="29" spans="1:21" s="54" customFormat="1" ht="24">
      <c r="A29" s="154" t="s">
        <v>15</v>
      </c>
      <c r="B29" s="161" t="s">
        <v>874</v>
      </c>
      <c r="C29" s="154">
        <v>1</v>
      </c>
      <c r="D29" s="154" t="s">
        <v>0</v>
      </c>
      <c r="E29" s="125"/>
      <c r="F29" s="126">
        <v>30</v>
      </c>
      <c r="G29" s="150" t="s">
        <v>0</v>
      </c>
      <c r="H29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9" s="82" t="str">
        <f>IF(Sklop19[[#This Row],[ZAHTEVANA SHEMA KAKOVOSTI]]&lt;&gt;"",Sklop19[[#This Row],[Preračunana masa/volumen/kos na enoto kg]],"")</f>
        <v/>
      </c>
      <c r="J29" s="95"/>
      <c r="K29" s="88"/>
      <c r="L29" s="88"/>
      <c r="M29" s="97"/>
      <c r="N29" s="89"/>
      <c r="O29" s="89"/>
      <c r="P29" s="98"/>
      <c r="Q29" s="89">
        <f>+Sklop19[[#This Row],[cena/enota brez DDV v EUR]]*Sklop19[[#This Row],[Stopnja DDV (%)]]</f>
        <v>0</v>
      </c>
      <c r="R29" s="89">
        <f>+Sklop19[[#This Row],[cena/enota brez DDV v EUR]]+Sklop19[[#This Row],[Davek (EUR)]]</f>
        <v>0</v>
      </c>
      <c r="S29" s="89">
        <f>+Sklop19[[#This Row],[cena/enota brez DDV v EUR]]*Sklop19[[#This Row],[Okvirna količina]]</f>
        <v>0</v>
      </c>
      <c r="T29" s="89">
        <f>+Sklop19[[#This Row],[Končna cena/enoto mere (EUR) z DDV]]*Sklop19[[#This Row],[Okvirna količina]]</f>
        <v>0</v>
      </c>
      <c r="U29" s="100"/>
    </row>
    <row r="30" spans="1:21" s="54" customFormat="1" ht="12">
      <c r="A30" s="154" t="s">
        <v>16</v>
      </c>
      <c r="B30" s="161" t="s">
        <v>875</v>
      </c>
      <c r="C30" s="154">
        <v>1</v>
      </c>
      <c r="D30" s="154" t="s">
        <v>0</v>
      </c>
      <c r="E30" s="125"/>
      <c r="F30" s="126">
        <v>40</v>
      </c>
      <c r="G30" s="150" t="s">
        <v>0</v>
      </c>
      <c r="H30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30" s="82" t="str">
        <f>IF(Sklop19[[#This Row],[ZAHTEVANA SHEMA KAKOVOSTI]]&lt;&gt;"",Sklop19[[#This Row],[Preračunana masa/volumen/kos na enoto kg]],"")</f>
        <v/>
      </c>
      <c r="J30" s="95"/>
      <c r="K30" s="88"/>
      <c r="L30" s="88"/>
      <c r="M30" s="97"/>
      <c r="N30" s="89"/>
      <c r="O30" s="89"/>
      <c r="P30" s="98"/>
      <c r="Q30" s="89">
        <f>+Sklop19[[#This Row],[cena/enota brez DDV v EUR]]*Sklop19[[#This Row],[Stopnja DDV (%)]]</f>
        <v>0</v>
      </c>
      <c r="R30" s="89">
        <f>+Sklop19[[#This Row],[cena/enota brez DDV v EUR]]+Sklop19[[#This Row],[Davek (EUR)]]</f>
        <v>0</v>
      </c>
      <c r="S30" s="89">
        <f>+Sklop19[[#This Row],[cena/enota brez DDV v EUR]]*Sklop19[[#This Row],[Okvirna količina]]</f>
        <v>0</v>
      </c>
      <c r="T30" s="89">
        <f>+Sklop19[[#This Row],[Končna cena/enoto mere (EUR) z DDV]]*Sklop19[[#This Row],[Okvirna količina]]</f>
        <v>0</v>
      </c>
      <c r="U30" s="100"/>
    </row>
    <row r="31" spans="1:21" s="54" customFormat="1" ht="12">
      <c r="A31" s="154" t="s">
        <v>17</v>
      </c>
      <c r="B31" s="153" t="s">
        <v>876</v>
      </c>
      <c r="C31" s="154">
        <v>1</v>
      </c>
      <c r="D31" s="154" t="s">
        <v>0</v>
      </c>
      <c r="E31" s="125"/>
      <c r="F31" s="126">
        <v>100</v>
      </c>
      <c r="G31" s="150" t="s">
        <v>0</v>
      </c>
      <c r="H31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1" s="82" t="str">
        <f>IF(Sklop19[[#This Row],[ZAHTEVANA SHEMA KAKOVOSTI]]&lt;&gt;"",Sklop19[[#This Row],[Preračunana masa/volumen/kos na enoto kg]],"")</f>
        <v/>
      </c>
      <c r="J31" s="95"/>
      <c r="K31" s="88"/>
      <c r="L31" s="88"/>
      <c r="M31" s="97"/>
      <c r="N31" s="89"/>
      <c r="O31" s="89"/>
      <c r="P31" s="98"/>
      <c r="Q31" s="89">
        <f>+Sklop19[[#This Row],[cena/enota brez DDV v EUR]]*Sklop19[[#This Row],[Stopnja DDV (%)]]</f>
        <v>0</v>
      </c>
      <c r="R31" s="89">
        <f>+Sklop19[[#This Row],[cena/enota brez DDV v EUR]]+Sklop19[[#This Row],[Davek (EUR)]]</f>
        <v>0</v>
      </c>
      <c r="S31" s="89">
        <f>+Sklop19[[#This Row],[cena/enota brez DDV v EUR]]*Sklop19[[#This Row],[Okvirna količina]]</f>
        <v>0</v>
      </c>
      <c r="T31" s="89">
        <f>+Sklop19[[#This Row],[Končna cena/enoto mere (EUR) z DDV]]*Sklop19[[#This Row],[Okvirna količina]]</f>
        <v>0</v>
      </c>
      <c r="U31" s="100"/>
    </row>
    <row r="32" spans="1:21" s="54" customFormat="1" ht="24">
      <c r="A32" s="154" t="s">
        <v>18</v>
      </c>
      <c r="B32" s="168" t="s">
        <v>877</v>
      </c>
      <c r="C32" s="154">
        <v>1</v>
      </c>
      <c r="D32" s="154" t="s">
        <v>0</v>
      </c>
      <c r="E32" s="125"/>
      <c r="F32" s="126">
        <v>10</v>
      </c>
      <c r="G32" s="150" t="s">
        <v>0</v>
      </c>
      <c r="H32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2" s="82" t="str">
        <f>IF(Sklop19[[#This Row],[ZAHTEVANA SHEMA KAKOVOSTI]]&lt;&gt;"",Sklop19[[#This Row],[Preračunana masa/volumen/kos na enoto kg]],"")</f>
        <v/>
      </c>
      <c r="J32" s="95"/>
      <c r="K32" s="88"/>
      <c r="L32" s="88"/>
      <c r="M32" s="97"/>
      <c r="N32" s="89"/>
      <c r="O32" s="89"/>
      <c r="P32" s="98"/>
      <c r="Q32" s="89">
        <f>+Sklop19[[#This Row],[cena/enota brez DDV v EUR]]*Sklop19[[#This Row],[Stopnja DDV (%)]]</f>
        <v>0</v>
      </c>
      <c r="R32" s="89">
        <f>+Sklop19[[#This Row],[cena/enota brez DDV v EUR]]+Sklop19[[#This Row],[Davek (EUR)]]</f>
        <v>0</v>
      </c>
      <c r="S32" s="89">
        <f>+Sklop19[[#This Row],[cena/enota brez DDV v EUR]]*Sklop19[[#This Row],[Okvirna količina]]</f>
        <v>0</v>
      </c>
      <c r="T32" s="89">
        <f>+Sklop19[[#This Row],[Končna cena/enoto mere (EUR) z DDV]]*Sklop19[[#This Row],[Okvirna količina]]</f>
        <v>0</v>
      </c>
      <c r="U32" s="100"/>
    </row>
    <row r="33" spans="1:21" s="54" customFormat="1" ht="24">
      <c r="A33" s="154" t="s">
        <v>19</v>
      </c>
      <c r="B33" s="168" t="s">
        <v>878</v>
      </c>
      <c r="C33" s="154">
        <v>60</v>
      </c>
      <c r="D33" s="154" t="s">
        <v>157</v>
      </c>
      <c r="E33" s="125"/>
      <c r="F33" s="126">
        <v>1000</v>
      </c>
      <c r="G33" s="150" t="s">
        <v>93</v>
      </c>
      <c r="H33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3" s="82" t="str">
        <f>IF(Sklop19[[#This Row],[ZAHTEVANA SHEMA KAKOVOSTI]]&lt;&gt;"",Sklop19[[#This Row],[Preračunana masa/volumen/kos na enoto kg]],"")</f>
        <v/>
      </c>
      <c r="J33" s="95"/>
      <c r="K33" s="88"/>
      <c r="L33" s="88"/>
      <c r="M33" s="97"/>
      <c r="N33" s="89"/>
      <c r="O33" s="89"/>
      <c r="P33" s="98"/>
      <c r="Q33" s="89">
        <f>+Sklop19[[#This Row],[cena/enota brez DDV v EUR]]*Sklop19[[#This Row],[Stopnja DDV (%)]]</f>
        <v>0</v>
      </c>
      <c r="R33" s="89">
        <f>+Sklop19[[#This Row],[cena/enota brez DDV v EUR]]+Sklop19[[#This Row],[Davek (EUR)]]</f>
        <v>0</v>
      </c>
      <c r="S33" s="89">
        <f>+Sklop19[[#This Row],[cena/enota brez DDV v EUR]]*Sklop19[[#This Row],[Okvirna količina]]</f>
        <v>0</v>
      </c>
      <c r="T33" s="89">
        <f>+Sklop19[[#This Row],[Končna cena/enoto mere (EUR) z DDV]]*Sklop19[[#This Row],[Okvirna količina]]</f>
        <v>0</v>
      </c>
      <c r="U33" s="100"/>
    </row>
    <row r="34" spans="1:21" s="54" customFormat="1" ht="24">
      <c r="A34" s="154" t="s">
        <v>20</v>
      </c>
      <c r="B34" s="168" t="s">
        <v>879</v>
      </c>
      <c r="C34" s="154">
        <v>60</v>
      </c>
      <c r="D34" s="154" t="s">
        <v>157</v>
      </c>
      <c r="E34" s="125"/>
      <c r="F34" s="126">
        <v>400</v>
      </c>
      <c r="G34" s="150" t="s">
        <v>93</v>
      </c>
      <c r="H34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34" s="82" t="str">
        <f>IF(Sklop19[[#This Row],[ZAHTEVANA SHEMA KAKOVOSTI]]&lt;&gt;"",Sklop19[[#This Row],[Preračunana masa/volumen/kos na enoto kg]],"")</f>
        <v/>
      </c>
      <c r="J34" s="95"/>
      <c r="K34" s="88"/>
      <c r="L34" s="88"/>
      <c r="M34" s="97"/>
      <c r="N34" s="89"/>
      <c r="O34" s="89"/>
      <c r="P34" s="98"/>
      <c r="Q34" s="89">
        <f>+Sklop19[[#This Row],[cena/enota brez DDV v EUR]]*Sklop19[[#This Row],[Stopnja DDV (%)]]</f>
        <v>0</v>
      </c>
      <c r="R34" s="89">
        <f>+Sklop19[[#This Row],[cena/enota brez DDV v EUR]]+Sklop19[[#This Row],[Davek (EUR)]]</f>
        <v>0</v>
      </c>
      <c r="S34" s="89">
        <f>+Sklop19[[#This Row],[cena/enota brez DDV v EUR]]*Sklop19[[#This Row],[Okvirna količina]]</f>
        <v>0</v>
      </c>
      <c r="T34" s="89">
        <f>+Sklop19[[#This Row],[Končna cena/enoto mere (EUR) z DDV]]*Sklop19[[#This Row],[Okvirna količina]]</f>
        <v>0</v>
      </c>
      <c r="U34" s="100"/>
    </row>
    <row r="35" spans="1:21" s="54" customFormat="1" ht="24">
      <c r="A35" s="154" t="s">
        <v>21</v>
      </c>
      <c r="B35" s="168" t="s">
        <v>880</v>
      </c>
      <c r="C35" s="154">
        <v>60</v>
      </c>
      <c r="D35" s="154" t="s">
        <v>157</v>
      </c>
      <c r="E35" s="125"/>
      <c r="F35" s="126">
        <v>200</v>
      </c>
      <c r="G35" s="150" t="s">
        <v>93</v>
      </c>
      <c r="H35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35" s="82" t="str">
        <f>IF(Sklop19[[#This Row],[ZAHTEVANA SHEMA KAKOVOSTI]]&lt;&gt;"",Sklop19[[#This Row],[Preračunana masa/volumen/kos na enoto kg]],"")</f>
        <v/>
      </c>
      <c r="J35" s="95"/>
      <c r="K35" s="88"/>
      <c r="L35" s="88"/>
      <c r="M35" s="97"/>
      <c r="N35" s="89"/>
      <c r="O35" s="89"/>
      <c r="P35" s="98"/>
      <c r="Q35" s="89">
        <f>+Sklop19[[#This Row],[cena/enota brez DDV v EUR]]*Sklop19[[#This Row],[Stopnja DDV (%)]]</f>
        <v>0</v>
      </c>
      <c r="R35" s="89">
        <f>+Sklop19[[#This Row],[cena/enota brez DDV v EUR]]+Sklop19[[#This Row],[Davek (EUR)]]</f>
        <v>0</v>
      </c>
      <c r="S35" s="89">
        <f>+Sklop19[[#This Row],[cena/enota brez DDV v EUR]]*Sklop19[[#This Row],[Okvirna količina]]</f>
        <v>0</v>
      </c>
      <c r="T35" s="89">
        <f>+Sklop19[[#This Row],[Končna cena/enoto mere (EUR) z DDV]]*Sklop19[[#This Row],[Okvirna količina]]</f>
        <v>0</v>
      </c>
      <c r="U35" s="100"/>
    </row>
    <row r="36" spans="1:21" s="54" customFormat="1" ht="24">
      <c r="A36" s="154" t="s">
        <v>22</v>
      </c>
      <c r="B36" s="168" t="s">
        <v>881</v>
      </c>
      <c r="C36" s="154">
        <v>60</v>
      </c>
      <c r="D36" s="154" t="s">
        <v>157</v>
      </c>
      <c r="E36" s="125"/>
      <c r="F36" s="126">
        <v>400</v>
      </c>
      <c r="G36" s="150" t="s">
        <v>93</v>
      </c>
      <c r="H36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36" s="82" t="str">
        <f>IF(Sklop19[[#This Row],[ZAHTEVANA SHEMA KAKOVOSTI]]&lt;&gt;"",Sklop19[[#This Row],[Preračunana masa/volumen/kos na enoto kg]],"")</f>
        <v/>
      </c>
      <c r="J36" s="95"/>
      <c r="K36" s="88"/>
      <c r="L36" s="88"/>
      <c r="M36" s="97"/>
      <c r="N36" s="89"/>
      <c r="O36" s="89"/>
      <c r="P36" s="98"/>
      <c r="Q36" s="89">
        <f>+Sklop19[[#This Row],[cena/enota brez DDV v EUR]]*Sklop19[[#This Row],[Stopnja DDV (%)]]</f>
        <v>0</v>
      </c>
      <c r="R36" s="89">
        <f>+Sklop19[[#This Row],[cena/enota brez DDV v EUR]]+Sklop19[[#This Row],[Davek (EUR)]]</f>
        <v>0</v>
      </c>
      <c r="S36" s="89">
        <f>+Sklop19[[#This Row],[cena/enota brez DDV v EUR]]*Sklop19[[#This Row],[Okvirna količina]]</f>
        <v>0</v>
      </c>
      <c r="T36" s="89">
        <f>+Sklop19[[#This Row],[Končna cena/enoto mere (EUR) z DDV]]*Sklop19[[#This Row],[Okvirna količina]]</f>
        <v>0</v>
      </c>
      <c r="U36" s="100"/>
    </row>
    <row r="37" spans="1:21" s="54" customFormat="1" ht="41.25" customHeight="1">
      <c r="A37" s="154" t="s">
        <v>23</v>
      </c>
      <c r="B37" s="166" t="s">
        <v>882</v>
      </c>
      <c r="C37" s="154">
        <v>60</v>
      </c>
      <c r="D37" s="154" t="s">
        <v>157</v>
      </c>
      <c r="E37" s="125"/>
      <c r="F37" s="126">
        <v>400</v>
      </c>
      <c r="G37" s="150" t="s">
        <v>93</v>
      </c>
      <c r="H37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37" s="82" t="str">
        <f>IF(Sklop19[[#This Row],[ZAHTEVANA SHEMA KAKOVOSTI]]&lt;&gt;"",Sklop19[[#This Row],[Preračunana masa/volumen/kos na enoto kg]],"")</f>
        <v/>
      </c>
      <c r="J37" s="95"/>
      <c r="K37" s="88"/>
      <c r="L37" s="88"/>
      <c r="M37" s="97"/>
      <c r="N37" s="89"/>
      <c r="O37" s="89"/>
      <c r="P37" s="98"/>
      <c r="Q37" s="89">
        <f>+Sklop19[[#This Row],[cena/enota brez DDV v EUR]]*Sklop19[[#This Row],[Stopnja DDV (%)]]</f>
        <v>0</v>
      </c>
      <c r="R37" s="89">
        <f>+Sklop19[[#This Row],[cena/enota brez DDV v EUR]]+Sklop19[[#This Row],[Davek (EUR)]]</f>
        <v>0</v>
      </c>
      <c r="S37" s="89">
        <f>+Sklop19[[#This Row],[cena/enota brez DDV v EUR]]*Sklop19[[#This Row],[Okvirna količina]]</f>
        <v>0</v>
      </c>
      <c r="T37" s="89">
        <f>+Sklop19[[#This Row],[Končna cena/enoto mere (EUR) z DDV]]*Sklop19[[#This Row],[Okvirna količina]]</f>
        <v>0</v>
      </c>
      <c r="U37" s="100"/>
    </row>
    <row r="38" spans="1:21" s="54" customFormat="1" ht="24">
      <c r="A38" s="154" t="s">
        <v>24</v>
      </c>
      <c r="B38" s="168" t="s">
        <v>883</v>
      </c>
      <c r="C38" s="154">
        <v>60</v>
      </c>
      <c r="D38" s="154" t="s">
        <v>157</v>
      </c>
      <c r="E38" s="125"/>
      <c r="F38" s="126">
        <v>400</v>
      </c>
      <c r="G38" s="150" t="s">
        <v>93</v>
      </c>
      <c r="H38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38" s="82" t="str">
        <f>IF(Sklop19[[#This Row],[ZAHTEVANA SHEMA KAKOVOSTI]]&lt;&gt;"",Sklop19[[#This Row],[Preračunana masa/volumen/kos na enoto kg]],"")</f>
        <v/>
      </c>
      <c r="J38" s="95"/>
      <c r="K38" s="88"/>
      <c r="L38" s="88"/>
      <c r="M38" s="97"/>
      <c r="N38" s="89"/>
      <c r="O38" s="89"/>
      <c r="P38" s="98"/>
      <c r="Q38" s="89">
        <f>+Sklop19[[#This Row],[cena/enota brez DDV v EUR]]*Sklop19[[#This Row],[Stopnja DDV (%)]]</f>
        <v>0</v>
      </c>
      <c r="R38" s="89">
        <f>+Sklop19[[#This Row],[cena/enota brez DDV v EUR]]+Sklop19[[#This Row],[Davek (EUR)]]</f>
        <v>0</v>
      </c>
      <c r="S38" s="89">
        <f>+Sklop19[[#This Row],[cena/enota brez DDV v EUR]]*Sklop19[[#This Row],[Okvirna količina]]</f>
        <v>0</v>
      </c>
      <c r="T38" s="89">
        <f>+Sklop19[[#This Row],[Končna cena/enoto mere (EUR) z DDV]]*Sklop19[[#This Row],[Okvirna količina]]</f>
        <v>0</v>
      </c>
      <c r="U38" s="100"/>
    </row>
    <row r="39" spans="1:21" s="54" customFormat="1" ht="24">
      <c r="A39" s="154" t="s">
        <v>25</v>
      </c>
      <c r="B39" s="168" t="s">
        <v>884</v>
      </c>
      <c r="C39" s="154">
        <v>60</v>
      </c>
      <c r="D39" s="154" t="s">
        <v>157</v>
      </c>
      <c r="E39" s="125"/>
      <c r="F39" s="126">
        <v>400</v>
      </c>
      <c r="G39" s="150" t="s">
        <v>93</v>
      </c>
      <c r="H39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39" s="82" t="str">
        <f>IF(Sklop19[[#This Row],[ZAHTEVANA SHEMA KAKOVOSTI]]&lt;&gt;"",Sklop19[[#This Row],[Preračunana masa/volumen/kos na enoto kg]],"")</f>
        <v/>
      </c>
      <c r="J39" s="95"/>
      <c r="K39" s="88"/>
      <c r="L39" s="88"/>
      <c r="M39" s="97"/>
      <c r="N39" s="89"/>
      <c r="O39" s="89"/>
      <c r="P39" s="98"/>
      <c r="Q39" s="89">
        <f>+Sklop19[[#This Row],[cena/enota brez DDV v EUR]]*Sklop19[[#This Row],[Stopnja DDV (%)]]</f>
        <v>0</v>
      </c>
      <c r="R39" s="89">
        <f>+Sklop19[[#This Row],[cena/enota brez DDV v EUR]]+Sklop19[[#This Row],[Davek (EUR)]]</f>
        <v>0</v>
      </c>
      <c r="S39" s="89">
        <f>+Sklop19[[#This Row],[cena/enota brez DDV v EUR]]*Sklop19[[#This Row],[Okvirna količina]]</f>
        <v>0</v>
      </c>
      <c r="T39" s="89">
        <f>+Sklop19[[#This Row],[Končna cena/enoto mere (EUR) z DDV]]*Sklop19[[#This Row],[Okvirna količina]]</f>
        <v>0</v>
      </c>
      <c r="U39" s="100"/>
    </row>
    <row r="40" spans="1:21" s="54" customFormat="1" ht="12">
      <c r="A40" s="154" t="s">
        <v>26</v>
      </c>
      <c r="B40" s="168" t="s">
        <v>885</v>
      </c>
      <c r="C40" s="154">
        <v>60</v>
      </c>
      <c r="D40" s="154" t="s">
        <v>157</v>
      </c>
      <c r="E40" s="125"/>
      <c r="F40" s="126">
        <v>4000</v>
      </c>
      <c r="G40" s="150" t="s">
        <v>93</v>
      </c>
      <c r="H40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40" s="82" t="str">
        <f>IF(Sklop19[[#This Row],[ZAHTEVANA SHEMA KAKOVOSTI]]&lt;&gt;"",Sklop19[[#This Row],[Preračunana masa/volumen/kos na enoto kg]],"")</f>
        <v/>
      </c>
      <c r="J40" s="95"/>
      <c r="K40" s="88"/>
      <c r="L40" s="88"/>
      <c r="M40" s="97"/>
      <c r="N40" s="89"/>
      <c r="O40" s="89"/>
      <c r="P40" s="98"/>
      <c r="Q40" s="89">
        <f>+Sklop19[[#This Row],[cena/enota brez DDV v EUR]]*Sklop19[[#This Row],[Stopnja DDV (%)]]</f>
        <v>0</v>
      </c>
      <c r="R40" s="89">
        <f>+Sklop19[[#This Row],[cena/enota brez DDV v EUR]]+Sklop19[[#This Row],[Davek (EUR)]]</f>
        <v>0</v>
      </c>
      <c r="S40" s="89">
        <f>+Sklop19[[#This Row],[cena/enota brez DDV v EUR]]*Sklop19[[#This Row],[Okvirna količina]]</f>
        <v>0</v>
      </c>
      <c r="T40" s="89">
        <f>+Sklop19[[#This Row],[Končna cena/enoto mere (EUR) z DDV]]*Sklop19[[#This Row],[Okvirna količina]]</f>
        <v>0</v>
      </c>
      <c r="U40" s="100"/>
    </row>
    <row r="41" spans="1:21" s="54" customFormat="1" ht="12">
      <c r="A41" s="154" t="s">
        <v>27</v>
      </c>
      <c r="B41" s="168" t="s">
        <v>886</v>
      </c>
      <c r="C41" s="154">
        <v>60</v>
      </c>
      <c r="D41" s="154" t="s">
        <v>157</v>
      </c>
      <c r="E41" s="125"/>
      <c r="F41" s="126">
        <v>3000</v>
      </c>
      <c r="G41" s="150" t="s">
        <v>93</v>
      </c>
      <c r="H41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41" s="82" t="str">
        <f>IF(Sklop19[[#This Row],[ZAHTEVANA SHEMA KAKOVOSTI]]&lt;&gt;"",Sklop19[[#This Row],[Preračunana masa/volumen/kos na enoto kg]],"")</f>
        <v/>
      </c>
      <c r="J41" s="95"/>
      <c r="K41" s="88"/>
      <c r="L41" s="88"/>
      <c r="M41" s="97"/>
      <c r="N41" s="89"/>
      <c r="O41" s="89"/>
      <c r="P41" s="98"/>
      <c r="Q41" s="89">
        <f>+Sklop19[[#This Row],[cena/enota brez DDV v EUR]]*Sklop19[[#This Row],[Stopnja DDV (%)]]</f>
        <v>0</v>
      </c>
      <c r="R41" s="89">
        <f>+Sklop19[[#This Row],[cena/enota brez DDV v EUR]]+Sklop19[[#This Row],[Davek (EUR)]]</f>
        <v>0</v>
      </c>
      <c r="S41" s="89">
        <f>+Sklop19[[#This Row],[cena/enota brez DDV v EUR]]*Sklop19[[#This Row],[Okvirna količina]]</f>
        <v>0</v>
      </c>
      <c r="T41" s="89">
        <f>+Sklop19[[#This Row],[Končna cena/enoto mere (EUR) z DDV]]*Sklop19[[#This Row],[Okvirna količina]]</f>
        <v>0</v>
      </c>
      <c r="U41" s="100"/>
    </row>
    <row r="42" spans="1:21" s="54" customFormat="1" ht="12">
      <c r="A42" s="154" t="s">
        <v>28</v>
      </c>
      <c r="B42" s="162" t="s">
        <v>887</v>
      </c>
      <c r="C42" s="154">
        <v>60</v>
      </c>
      <c r="D42" s="154" t="s">
        <v>157</v>
      </c>
      <c r="E42" s="125"/>
      <c r="F42" s="126">
        <v>4000</v>
      </c>
      <c r="G42" s="165" t="s">
        <v>93</v>
      </c>
      <c r="H42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42" s="87" t="str">
        <f>IF(Sklop19[[#This Row],[ZAHTEVANA SHEMA KAKOVOSTI]]&lt;&gt;"",Sklop19[[#This Row],[Preračunana masa/volumen/kos na enoto kg]],"")</f>
        <v/>
      </c>
      <c r="J42" s="95"/>
      <c r="K42" s="90"/>
      <c r="L42" s="90"/>
      <c r="M42" s="1"/>
      <c r="N42" s="89"/>
      <c r="O42" s="89"/>
      <c r="P42" s="98"/>
      <c r="Q42" s="89">
        <f>+Sklop19[[#This Row],[cena/enota brez DDV v EUR]]*Sklop19[[#This Row],[Stopnja DDV (%)]]</f>
        <v>0</v>
      </c>
      <c r="R42" s="89">
        <f>+Sklop19[[#This Row],[cena/enota brez DDV v EUR]]+Sklop19[[#This Row],[Davek (EUR)]]</f>
        <v>0</v>
      </c>
      <c r="S42" s="89">
        <f>+Sklop19[[#This Row],[cena/enota brez DDV v EUR]]*Sklop19[[#This Row],[Okvirna količina]]</f>
        <v>0</v>
      </c>
      <c r="T42" s="116">
        <f>+Sklop19[[#This Row],[Končna cena/enoto mere (EUR) z DDV]]*Sklop19[[#This Row],[Okvirna količina]]</f>
        <v>0</v>
      </c>
      <c r="U42" s="100"/>
    </row>
    <row r="43" spans="1:21" s="54" customFormat="1" ht="12">
      <c r="A43" s="154" t="s">
        <v>29</v>
      </c>
      <c r="B43" s="162" t="s">
        <v>888</v>
      </c>
      <c r="C43" s="154">
        <v>60</v>
      </c>
      <c r="D43" s="154" t="s">
        <v>157</v>
      </c>
      <c r="E43" s="125"/>
      <c r="F43" s="126">
        <v>4000</v>
      </c>
      <c r="G43" s="165" t="s">
        <v>93</v>
      </c>
      <c r="H43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43" s="87" t="str">
        <f>IF(Sklop19[[#This Row],[ZAHTEVANA SHEMA KAKOVOSTI]]&lt;&gt;"",Sklop19[[#This Row],[Preračunana masa/volumen/kos na enoto kg]],"")</f>
        <v/>
      </c>
      <c r="J43" s="95"/>
      <c r="K43" s="90"/>
      <c r="L43" s="90"/>
      <c r="M43" s="1"/>
      <c r="N43" s="89"/>
      <c r="O43" s="89"/>
      <c r="P43" s="98"/>
      <c r="Q43" s="89">
        <f>+Sklop19[[#This Row],[cena/enota brez DDV v EUR]]*Sklop19[[#This Row],[Stopnja DDV (%)]]</f>
        <v>0</v>
      </c>
      <c r="R43" s="89">
        <f>+Sklop19[[#This Row],[cena/enota brez DDV v EUR]]+Sklop19[[#This Row],[Davek (EUR)]]</f>
        <v>0</v>
      </c>
      <c r="S43" s="89">
        <f>+Sklop19[[#This Row],[cena/enota brez DDV v EUR]]*Sklop19[[#This Row],[Okvirna količina]]</f>
        <v>0</v>
      </c>
      <c r="T43" s="116">
        <f>+Sklop19[[#This Row],[Končna cena/enoto mere (EUR) z DDV]]*Sklop19[[#This Row],[Okvirna količina]]</f>
        <v>0</v>
      </c>
      <c r="U43" s="100"/>
    </row>
    <row r="44" spans="1:21" s="54" customFormat="1" ht="12">
      <c r="A44" s="154" t="s">
        <v>30</v>
      </c>
      <c r="B44" s="162" t="s">
        <v>889</v>
      </c>
      <c r="C44" s="154">
        <v>100</v>
      </c>
      <c r="D44" s="154" t="s">
        <v>157</v>
      </c>
      <c r="E44" s="125"/>
      <c r="F44" s="126">
        <v>3000</v>
      </c>
      <c r="G44" s="165" t="s">
        <v>93</v>
      </c>
      <c r="H44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44" s="87" t="str">
        <f>IF(Sklop19[[#This Row],[ZAHTEVANA SHEMA KAKOVOSTI]]&lt;&gt;"",Sklop19[[#This Row],[Preračunana masa/volumen/kos na enoto kg]],"")</f>
        <v/>
      </c>
      <c r="J44" s="95"/>
      <c r="K44" s="90"/>
      <c r="L44" s="90"/>
      <c r="M44" s="1"/>
      <c r="N44" s="89"/>
      <c r="O44" s="89"/>
      <c r="P44" s="98"/>
      <c r="Q44" s="89">
        <f>+Sklop19[[#This Row],[cena/enota brez DDV v EUR]]*Sklop19[[#This Row],[Stopnja DDV (%)]]</f>
        <v>0</v>
      </c>
      <c r="R44" s="89">
        <f>+Sklop19[[#This Row],[cena/enota brez DDV v EUR]]+Sklop19[[#This Row],[Davek (EUR)]]</f>
        <v>0</v>
      </c>
      <c r="S44" s="89">
        <f>+Sklop19[[#This Row],[cena/enota brez DDV v EUR]]*Sklop19[[#This Row],[Okvirna količina]]</f>
        <v>0</v>
      </c>
      <c r="T44" s="116">
        <f>+Sklop19[[#This Row],[Končna cena/enoto mere (EUR) z DDV]]*Sklop19[[#This Row],[Okvirna količina]]</f>
        <v>0</v>
      </c>
      <c r="U44" s="100"/>
    </row>
    <row r="45" spans="1:21" s="54" customFormat="1" ht="12">
      <c r="A45" s="154" t="s">
        <v>31</v>
      </c>
      <c r="B45" s="162" t="s">
        <v>890</v>
      </c>
      <c r="C45" s="154">
        <v>60</v>
      </c>
      <c r="D45" s="154" t="s">
        <v>157</v>
      </c>
      <c r="E45" s="125"/>
      <c r="F45" s="126">
        <v>1000</v>
      </c>
      <c r="G45" s="165" t="s">
        <v>93</v>
      </c>
      <c r="H45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45" s="87" t="str">
        <f>IF(Sklop19[[#This Row],[ZAHTEVANA SHEMA KAKOVOSTI]]&lt;&gt;"",Sklop19[[#This Row],[Preračunana masa/volumen/kos na enoto kg]],"")</f>
        <v/>
      </c>
      <c r="J45" s="95"/>
      <c r="K45" s="90"/>
      <c r="L45" s="90"/>
      <c r="M45" s="1"/>
      <c r="N45" s="89"/>
      <c r="O45" s="89"/>
      <c r="P45" s="98"/>
      <c r="Q45" s="89">
        <f>+Sklop19[[#This Row],[cena/enota brez DDV v EUR]]*Sklop19[[#This Row],[Stopnja DDV (%)]]</f>
        <v>0</v>
      </c>
      <c r="R45" s="89">
        <f>+Sklop19[[#This Row],[cena/enota brez DDV v EUR]]+Sklop19[[#This Row],[Davek (EUR)]]</f>
        <v>0</v>
      </c>
      <c r="S45" s="89">
        <f>+Sklop19[[#This Row],[cena/enota brez DDV v EUR]]*Sklop19[[#This Row],[Okvirna količina]]</f>
        <v>0</v>
      </c>
      <c r="T45" s="116">
        <f>+Sklop19[[#This Row],[Končna cena/enoto mere (EUR) z DDV]]*Sklop19[[#This Row],[Okvirna količina]]</f>
        <v>0</v>
      </c>
      <c r="U45" s="100"/>
    </row>
    <row r="46" spans="1:21" s="54" customFormat="1" ht="12">
      <c r="A46" s="154" t="s">
        <v>32</v>
      </c>
      <c r="B46" s="162" t="s">
        <v>891</v>
      </c>
      <c r="C46" s="154">
        <v>60</v>
      </c>
      <c r="D46" s="154" t="s">
        <v>157</v>
      </c>
      <c r="E46" s="125"/>
      <c r="F46" s="126">
        <v>1000</v>
      </c>
      <c r="G46" s="165" t="s">
        <v>93</v>
      </c>
      <c r="H46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46" s="87" t="str">
        <f>IF(Sklop19[[#This Row],[ZAHTEVANA SHEMA KAKOVOSTI]]&lt;&gt;"",Sklop19[[#This Row],[Preračunana masa/volumen/kos na enoto kg]],"")</f>
        <v/>
      </c>
      <c r="J46" s="95"/>
      <c r="K46" s="90"/>
      <c r="L46" s="90"/>
      <c r="M46" s="1"/>
      <c r="N46" s="89"/>
      <c r="O46" s="89"/>
      <c r="P46" s="98"/>
      <c r="Q46" s="89">
        <f>+Sklop19[[#This Row],[cena/enota brez DDV v EUR]]*Sklop19[[#This Row],[Stopnja DDV (%)]]</f>
        <v>0</v>
      </c>
      <c r="R46" s="89">
        <f>+Sklop19[[#This Row],[cena/enota brez DDV v EUR]]+Sklop19[[#This Row],[Davek (EUR)]]</f>
        <v>0</v>
      </c>
      <c r="S46" s="89">
        <f>+Sklop19[[#This Row],[cena/enota brez DDV v EUR]]*Sklop19[[#This Row],[Okvirna količina]]</f>
        <v>0</v>
      </c>
      <c r="T46" s="116">
        <f>+Sklop19[[#This Row],[Končna cena/enoto mere (EUR) z DDV]]*Sklop19[[#This Row],[Okvirna količina]]</f>
        <v>0</v>
      </c>
      <c r="U46" s="100"/>
    </row>
    <row r="47" spans="1:21">
      <c r="A47" s="154" t="s">
        <v>33</v>
      </c>
      <c r="B47" s="311" t="s">
        <v>892</v>
      </c>
      <c r="C47" s="154">
        <v>60</v>
      </c>
      <c r="D47" s="154" t="s">
        <v>157</v>
      </c>
      <c r="E47" s="125"/>
      <c r="F47" s="126">
        <v>400</v>
      </c>
      <c r="G47" s="165" t="s">
        <v>93</v>
      </c>
      <c r="H47" s="30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47" s="126" t="str">
        <f>IF(Sklop19[[#This Row],[ZAHTEVANA SHEMA KAKOVOSTI]]&lt;&gt;"",Sklop19[[#This Row],[Preračunana masa/volumen/kos na enoto kg]],"")</f>
        <v/>
      </c>
      <c r="J47" s="155"/>
      <c r="K47" s="159"/>
      <c r="L47" s="159"/>
      <c r="M47" s="160"/>
      <c r="N47" s="156"/>
      <c r="O47" s="156"/>
      <c r="P47" s="187"/>
      <c r="Q47" s="156">
        <f>+Sklop19[[#This Row],[cena/enota brez DDV v EUR]]*Sklop19[[#This Row],[Stopnja DDV (%)]]</f>
        <v>0</v>
      </c>
      <c r="R47" s="156">
        <f>+Sklop19[[#This Row],[cena/enota brez DDV v EUR]]+Sklop19[[#This Row],[Davek (EUR)]]</f>
        <v>0</v>
      </c>
      <c r="S47" s="156">
        <f>+Sklop19[[#This Row],[cena/enota brez DDV v EUR]]*Sklop19[[#This Row],[Okvirna količina]]</f>
        <v>0</v>
      </c>
      <c r="T47" s="303">
        <f>+Sklop19[[#This Row],[Končna cena/enoto mere (EUR) z DDV]]*Sklop19[[#This Row],[Okvirna količina]]</f>
        <v>0</v>
      </c>
      <c r="U47" s="304"/>
    </row>
    <row r="48" spans="1:21">
      <c r="A48" s="154" t="s">
        <v>34</v>
      </c>
      <c r="B48" s="311" t="s">
        <v>893</v>
      </c>
      <c r="C48" s="154">
        <v>60</v>
      </c>
      <c r="D48" s="154" t="s">
        <v>157</v>
      </c>
      <c r="E48" s="125"/>
      <c r="F48" s="126">
        <v>400</v>
      </c>
      <c r="G48" s="165" t="s">
        <v>93</v>
      </c>
      <c r="H48" s="30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48" s="126" t="str">
        <f>IF(Sklop19[[#This Row],[ZAHTEVANA SHEMA KAKOVOSTI]]&lt;&gt;"",Sklop19[[#This Row],[Preračunana masa/volumen/kos na enoto kg]],"")</f>
        <v/>
      </c>
      <c r="J48" s="155"/>
      <c r="K48" s="159"/>
      <c r="L48" s="159"/>
      <c r="M48" s="160"/>
      <c r="N48" s="156"/>
      <c r="O48" s="156"/>
      <c r="P48" s="187"/>
      <c r="Q48" s="156">
        <f>+Sklop19[[#This Row],[cena/enota brez DDV v EUR]]*Sklop19[[#This Row],[Stopnja DDV (%)]]</f>
        <v>0</v>
      </c>
      <c r="R48" s="156">
        <f>+Sklop19[[#This Row],[cena/enota brez DDV v EUR]]+Sklop19[[#This Row],[Davek (EUR)]]</f>
        <v>0</v>
      </c>
      <c r="S48" s="156">
        <f>+Sklop19[[#This Row],[cena/enota brez DDV v EUR]]*Sklop19[[#This Row],[Okvirna količina]]</f>
        <v>0</v>
      </c>
      <c r="T48" s="303">
        <f>+Sklop19[[#This Row],[Končna cena/enoto mere (EUR) z DDV]]*Sklop19[[#This Row],[Okvirna količina]]</f>
        <v>0</v>
      </c>
      <c r="U48" s="304"/>
    </row>
    <row r="49" spans="1:22">
      <c r="A49" s="154" t="s">
        <v>35</v>
      </c>
      <c r="B49" s="311" t="s">
        <v>894</v>
      </c>
      <c r="C49" s="154">
        <v>60</v>
      </c>
      <c r="D49" s="154" t="s">
        <v>157</v>
      </c>
      <c r="E49" s="125"/>
      <c r="F49" s="126">
        <v>400</v>
      </c>
      <c r="G49" s="165" t="s">
        <v>93</v>
      </c>
      <c r="H49" s="30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49" s="126" t="str">
        <f>IF(Sklop19[[#This Row],[ZAHTEVANA SHEMA KAKOVOSTI]]&lt;&gt;"",Sklop19[[#This Row],[Preračunana masa/volumen/kos na enoto kg]],"")</f>
        <v/>
      </c>
      <c r="J49" s="155"/>
      <c r="K49" s="159"/>
      <c r="L49" s="159"/>
      <c r="M49" s="160"/>
      <c r="N49" s="156"/>
      <c r="O49" s="156"/>
      <c r="P49" s="187"/>
      <c r="Q49" s="156">
        <f>+Sklop19[[#This Row],[cena/enota brez DDV v EUR]]*Sklop19[[#This Row],[Stopnja DDV (%)]]</f>
        <v>0</v>
      </c>
      <c r="R49" s="156">
        <f>+Sklop19[[#This Row],[cena/enota brez DDV v EUR]]+Sklop19[[#This Row],[Davek (EUR)]]</f>
        <v>0</v>
      </c>
      <c r="S49" s="156">
        <f>+Sklop19[[#This Row],[cena/enota brez DDV v EUR]]*Sklop19[[#This Row],[Okvirna količina]]</f>
        <v>0</v>
      </c>
      <c r="T49" s="303">
        <f>+Sklop19[[#This Row],[Končna cena/enoto mere (EUR) z DDV]]*Sklop19[[#This Row],[Okvirna količina]]</f>
        <v>0</v>
      </c>
      <c r="U49" s="304"/>
    </row>
    <row r="50" spans="1:22">
      <c r="A50" s="195" t="s">
        <v>180</v>
      </c>
      <c r="B50" s="255"/>
      <c r="C50" s="256"/>
      <c r="D50" s="256"/>
      <c r="E50" s="257"/>
      <c r="F50" s="258"/>
      <c r="G50" s="259"/>
      <c r="H50" s="260">
        <f>SUBTOTAL(109,Sklop19[Preračunana masa/volumen/kos na enoto kg])</f>
        <v>9044</v>
      </c>
      <c r="I50" s="260">
        <f>SUBTOTAL(109,Sklop19[Živila iz shem kakovosti (kg)])</f>
        <v>0</v>
      </c>
      <c r="J50" s="258"/>
      <c r="K50" s="261"/>
      <c r="L50" s="261"/>
      <c r="M50" s="262"/>
      <c r="N50" s="263"/>
      <c r="O50" s="263"/>
      <c r="P50" s="263"/>
      <c r="Q50" s="264"/>
      <c r="R50" s="258"/>
      <c r="S50" s="264">
        <f>SUBTOTAL(109,Sklop19[Vrednost za okvirno količino (EUR) brez DDV])</f>
        <v>0</v>
      </c>
      <c r="T50" s="264">
        <f>SUBTOTAL(109,Sklop19[Vrednost za okvirno količino (EUR) z DDV])</f>
        <v>0</v>
      </c>
      <c r="U50" s="196">
        <f>SUBTOTAL(103,Sklop19[Shema kakovosti
(nacionalne, evropske)
])</f>
        <v>0</v>
      </c>
    </row>
    <row r="51" spans="1:22">
      <c r="A51" s="46" t="s">
        <v>177</v>
      </c>
      <c r="B51" s="18"/>
      <c r="C51" s="30"/>
      <c r="D51" s="30"/>
      <c r="E51" s="108"/>
      <c r="Q51" s="46"/>
      <c r="R51" s="46"/>
      <c r="S51" s="46"/>
      <c r="T51" s="46"/>
    </row>
    <row r="52" spans="1:22">
      <c r="A52" s="13" t="s">
        <v>284</v>
      </c>
      <c r="B52" s="18"/>
      <c r="C52" s="30"/>
      <c r="D52" s="30"/>
      <c r="E52" s="108"/>
      <c r="V52" s="117"/>
    </row>
    <row r="53" spans="1:22">
      <c r="A53" s="103" t="s">
        <v>253</v>
      </c>
      <c r="F53" s="67"/>
      <c r="G53" s="67"/>
      <c r="H53" s="31"/>
      <c r="I53" s="31"/>
      <c r="J53" s="31"/>
      <c r="K53" s="31"/>
      <c r="L53" s="53"/>
      <c r="M53" s="53"/>
      <c r="N53" s="31"/>
      <c r="O53" s="31"/>
      <c r="P53" s="31"/>
      <c r="Q53" s="31"/>
      <c r="R53" s="31"/>
    </row>
    <row r="54" spans="1:22">
      <c r="A54" s="347"/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53"/>
      <c r="N54" s="31"/>
      <c r="O54" s="31"/>
      <c r="P54" s="31"/>
      <c r="Q54" s="31"/>
      <c r="R54" s="31"/>
    </row>
    <row r="55" spans="1:22">
      <c r="A55" s="103" t="s">
        <v>65</v>
      </c>
      <c r="F55" s="67"/>
      <c r="G55" s="67" t="s">
        <v>66</v>
      </c>
      <c r="H55" s="31"/>
      <c r="I55" s="31"/>
      <c r="J55" s="31"/>
      <c r="K55" s="31"/>
      <c r="L55" s="53"/>
      <c r="M55" s="53"/>
      <c r="N55" s="31"/>
      <c r="O55" s="31"/>
      <c r="P55" s="31"/>
      <c r="Q55" s="31" t="s">
        <v>67</v>
      </c>
      <c r="R55" s="31"/>
    </row>
    <row r="56" spans="1:22" ht="15">
      <c r="A56" s="6"/>
      <c r="B56" s="4"/>
      <c r="C56" s="28"/>
      <c r="D56" s="28"/>
      <c r="E56" s="27"/>
      <c r="F56" s="7"/>
      <c r="H56" s="8"/>
      <c r="I56" s="8"/>
      <c r="J56" s="8"/>
      <c r="K56" s="8"/>
      <c r="L56" s="22"/>
      <c r="M56" s="22"/>
      <c r="N56" s="8"/>
      <c r="O56" s="8"/>
      <c r="P56" s="8"/>
      <c r="Q56" s="8"/>
      <c r="R56" s="8"/>
      <c r="S56" s="3"/>
      <c r="T56" s="3"/>
      <c r="U56" s="7"/>
    </row>
    <row r="57" spans="1:22">
      <c r="B57" s="18"/>
      <c r="C57" s="30"/>
      <c r="D57" s="30"/>
      <c r="E57" s="108"/>
    </row>
    <row r="58" spans="1:22">
      <c r="B58" s="18"/>
      <c r="C58" s="30"/>
      <c r="D58" s="30"/>
      <c r="E58" s="108"/>
    </row>
    <row r="59" spans="1:22">
      <c r="B59" s="18"/>
      <c r="C59" s="30"/>
      <c r="D59" s="30"/>
      <c r="E59" s="108"/>
    </row>
    <row r="60" spans="1:22">
      <c r="B60" s="18"/>
      <c r="C60" s="30"/>
      <c r="D60" s="30"/>
      <c r="E60" s="108"/>
    </row>
    <row r="61" spans="1:22">
      <c r="B61" s="18"/>
      <c r="C61" s="30"/>
      <c r="D61" s="30"/>
      <c r="E61" s="108"/>
    </row>
    <row r="62" spans="1:22">
      <c r="B62" s="18"/>
      <c r="C62" s="30"/>
      <c r="D62" s="30"/>
      <c r="E62" s="108"/>
    </row>
    <row r="63" spans="1:22">
      <c r="B63" s="18"/>
      <c r="C63" s="30"/>
      <c r="D63" s="30"/>
      <c r="E63" s="108"/>
    </row>
    <row r="64" spans="1:22">
      <c r="B64" s="18"/>
      <c r="C64" s="30"/>
      <c r="D64" s="30"/>
      <c r="E64" s="108"/>
    </row>
    <row r="65" spans="1:22">
      <c r="B65" s="18"/>
      <c r="C65" s="30"/>
      <c r="D65" s="30"/>
      <c r="E65" s="108"/>
    </row>
    <row r="66" spans="1:22">
      <c r="B66" s="18"/>
      <c r="C66" s="30"/>
      <c r="D66" s="30"/>
      <c r="E66" s="108"/>
    </row>
    <row r="67" spans="1:22">
      <c r="B67" s="18"/>
      <c r="C67" s="30"/>
      <c r="D67" s="30"/>
      <c r="E67" s="108"/>
    </row>
    <row r="68" spans="1:22">
      <c r="B68" s="18"/>
      <c r="C68" s="30"/>
      <c r="D68" s="30"/>
      <c r="E68" s="108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>
      <c r="B278" s="18"/>
      <c r="C278" s="30"/>
      <c r="D278" s="30"/>
      <c r="E278" s="108"/>
    </row>
    <row r="279" spans="1:22">
      <c r="B279" s="18"/>
      <c r="C279" s="30"/>
      <c r="D279" s="30"/>
      <c r="E279" s="108"/>
    </row>
  </sheetData>
  <sheetProtection insertRows="0" deleteRows="0"/>
  <protectedRanges>
    <protectedRange sqref="J55:P1048576 M54:P54 U1:U46 J1:P46 J48:P53 U48:U1048576" name="Obseg1"/>
    <protectedRange sqref="J54:L54" name="Obseg1_2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13"/>
  <sheetViews>
    <sheetView zoomScaleNormal="100" zoomScaleSheetLayoutView="100" workbookViewId="0">
      <selection activeCell="V13" sqref="V1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pred_rekapitulacija'!A33</f>
        <v>20.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pred_rekapitulacija'!B33</f>
        <v>PECIVO, KEKSI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 t="s">
        <v>159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154" t="s">
        <v>1</v>
      </c>
      <c r="B16" s="161" t="s">
        <v>896</v>
      </c>
      <c r="C16" s="317">
        <v>60</v>
      </c>
      <c r="D16" s="154" t="s">
        <v>157</v>
      </c>
      <c r="E16" s="125"/>
      <c r="F16" s="126">
        <v>1000</v>
      </c>
      <c r="G16" s="150" t="s">
        <v>93</v>
      </c>
      <c r="H16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6" s="82" t="str">
        <f>IF(Sklop20[[#This Row],[ZAHTEVANA SHEMA KAKOVOSTI]]&lt;&gt;"",Sklop20[[#This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+Sklop20[[#This Row],[cena/enota brez DDV v EUR]]*Sklop20[[#This Row],[Stopnja DDV (%)]]</f>
        <v>0</v>
      </c>
      <c r="R16" s="85">
        <f>+Sklop20[[#This Row],[cena/enota brez DDV v EUR]]+Sklop20[[#This Row],[Davek (EUR)]]</f>
        <v>0</v>
      </c>
      <c r="S16" s="85">
        <f>+Sklop20[[#This Row],[cena/enota brez DDV v EUR]]*Sklop20[[#This Row],[Okvirna količina]]</f>
        <v>0</v>
      </c>
      <c r="T16" s="85">
        <f>+Sklop20[[#This Row],[Končna cena/enoto mere (EUR) z DDV]]*Sklop20[[#This Row],[Okvirna količina]]</f>
        <v>0</v>
      </c>
      <c r="U16" s="99"/>
    </row>
    <row r="17" spans="1:21" s="54" customFormat="1" ht="12">
      <c r="A17" s="154" t="s">
        <v>3</v>
      </c>
      <c r="B17" s="161" t="s">
        <v>896</v>
      </c>
      <c r="C17" s="317">
        <v>80</v>
      </c>
      <c r="D17" s="154" t="s">
        <v>157</v>
      </c>
      <c r="E17" s="125"/>
      <c r="F17" s="126">
        <v>1000</v>
      </c>
      <c r="G17" s="150" t="s">
        <v>380</v>
      </c>
      <c r="H17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7" s="82" t="str">
        <f>IF(Sklop20[[#This Row],[ZAHTEVANA SHEMA KAKOVOSTI]]&lt;&gt;"",Sklop20[[#This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+Sklop20[[#This Row],[cena/enota brez DDV v EUR]]*Sklop20[[#This Row],[Stopnja DDV (%)]]</f>
        <v>0</v>
      </c>
      <c r="R17" s="89">
        <f>+Sklop20[[#This Row],[cena/enota brez DDV v EUR]]+Sklop20[[#This Row],[Davek (EUR)]]</f>
        <v>0</v>
      </c>
      <c r="S17" s="89">
        <f>+Sklop20[[#This Row],[cena/enota brez DDV v EUR]]*Sklop20[[#This Row],[Okvirna količina]]</f>
        <v>0</v>
      </c>
      <c r="T17" s="89">
        <f>+Sklop20[[#This Row],[Končna cena/enoto mere (EUR) z DDV]]*Sklop20[[#This Row],[Okvirna količina]]</f>
        <v>0</v>
      </c>
      <c r="U17" s="100"/>
    </row>
    <row r="18" spans="1:21" s="54" customFormat="1" ht="12">
      <c r="A18" s="154" t="s">
        <v>4</v>
      </c>
      <c r="B18" s="166" t="s">
        <v>897</v>
      </c>
      <c r="C18" s="317">
        <v>60</v>
      </c>
      <c r="D18" s="154" t="s">
        <v>157</v>
      </c>
      <c r="E18" s="125"/>
      <c r="F18" s="126">
        <v>1000</v>
      </c>
      <c r="G18" s="150" t="s">
        <v>380</v>
      </c>
      <c r="H18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8" s="82" t="str">
        <f>IF(Sklop20[[#This Row],[ZAHTEVANA SHEMA KAKOVOSTI]]&lt;&gt;"",Sklop20[[#This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+Sklop20[[#This Row],[cena/enota brez DDV v EUR]]*Sklop20[[#This Row],[Stopnja DDV (%)]]</f>
        <v>0</v>
      </c>
      <c r="R18" s="89">
        <f>+Sklop20[[#This Row],[cena/enota brez DDV v EUR]]+Sklop20[[#This Row],[Davek (EUR)]]</f>
        <v>0</v>
      </c>
      <c r="S18" s="89">
        <f>+Sklop20[[#This Row],[cena/enota brez DDV v EUR]]*Sklop20[[#This Row],[Okvirna količina]]</f>
        <v>0</v>
      </c>
      <c r="T18" s="89">
        <f>+Sklop20[[#This Row],[Končna cena/enoto mere (EUR) z DDV]]*Sklop20[[#This Row],[Okvirna količina]]</f>
        <v>0</v>
      </c>
      <c r="U18" s="100"/>
    </row>
    <row r="19" spans="1:21" s="54" customFormat="1" ht="12">
      <c r="A19" s="154" t="s">
        <v>5</v>
      </c>
      <c r="B19" s="166" t="s">
        <v>897</v>
      </c>
      <c r="C19" s="317">
        <v>75</v>
      </c>
      <c r="D19" s="154" t="s">
        <v>157</v>
      </c>
      <c r="E19" s="125"/>
      <c r="F19" s="126">
        <v>1000</v>
      </c>
      <c r="G19" s="150" t="s">
        <v>380</v>
      </c>
      <c r="H19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</v>
      </c>
      <c r="I19" s="82" t="str">
        <f>IF(Sklop20[[#This Row],[ZAHTEVANA SHEMA KAKOVOSTI]]&lt;&gt;"",Sklop20[[#This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+Sklop20[[#This Row],[cena/enota brez DDV v EUR]]*Sklop20[[#This Row],[Stopnja DDV (%)]]</f>
        <v>0</v>
      </c>
      <c r="R19" s="89">
        <f>+Sklop20[[#This Row],[cena/enota brez DDV v EUR]]+Sklop20[[#This Row],[Davek (EUR)]]</f>
        <v>0</v>
      </c>
      <c r="S19" s="89">
        <f>+Sklop20[[#This Row],[cena/enota brez DDV v EUR]]*Sklop20[[#This Row],[Okvirna količina]]</f>
        <v>0</v>
      </c>
      <c r="T19" s="89">
        <f>+Sklop20[[#This Row],[Končna cena/enoto mere (EUR) z DDV]]*Sklop20[[#This Row],[Okvirna količina]]</f>
        <v>0</v>
      </c>
      <c r="U19" s="100"/>
    </row>
    <row r="20" spans="1:21" s="54" customFormat="1" ht="24">
      <c r="A20" s="154" t="s">
        <v>6</v>
      </c>
      <c r="B20" s="161" t="s">
        <v>898</v>
      </c>
      <c r="C20" s="317">
        <v>60</v>
      </c>
      <c r="D20" s="154" t="s">
        <v>157</v>
      </c>
      <c r="E20" s="125"/>
      <c r="F20" s="126">
        <v>500</v>
      </c>
      <c r="G20" s="150" t="s">
        <v>93</v>
      </c>
      <c r="H20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0" s="82" t="str">
        <f>IF(Sklop20[[#This Row],[ZAHTEVANA SHEMA KAKOVOSTI]]&lt;&gt;"",Sklop20[[#This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+Sklop20[[#This Row],[cena/enota brez DDV v EUR]]*Sklop20[[#This Row],[Stopnja DDV (%)]]</f>
        <v>0</v>
      </c>
      <c r="R20" s="89">
        <f>+Sklop20[[#This Row],[cena/enota brez DDV v EUR]]+Sklop20[[#This Row],[Davek (EUR)]]</f>
        <v>0</v>
      </c>
      <c r="S20" s="89">
        <f>+Sklop20[[#This Row],[cena/enota brez DDV v EUR]]*Sklop20[[#This Row],[Okvirna količina]]</f>
        <v>0</v>
      </c>
      <c r="T20" s="89">
        <f>+Sklop20[[#This Row],[Končna cena/enoto mere (EUR) z DDV]]*Sklop20[[#This Row],[Okvirna količina]]</f>
        <v>0</v>
      </c>
      <c r="U20" s="100"/>
    </row>
    <row r="21" spans="1:21" s="54" customFormat="1" ht="12">
      <c r="A21" s="154" t="s">
        <v>7</v>
      </c>
      <c r="B21" s="161" t="s">
        <v>899</v>
      </c>
      <c r="C21" s="317">
        <v>60</v>
      </c>
      <c r="D21" s="154" t="s">
        <v>157</v>
      </c>
      <c r="E21" s="125"/>
      <c r="F21" s="126">
        <v>500</v>
      </c>
      <c r="G21" s="150" t="s">
        <v>93</v>
      </c>
      <c r="H21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1" s="82" t="str">
        <f>IF(Sklop20[[#This Row],[ZAHTEVANA SHEMA KAKOVOSTI]]&lt;&gt;"",Sklop20[[#This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+Sklop20[[#This Row],[cena/enota brez DDV v EUR]]*Sklop20[[#This Row],[Stopnja DDV (%)]]</f>
        <v>0</v>
      </c>
      <c r="R21" s="89">
        <f>+Sklop20[[#This Row],[cena/enota brez DDV v EUR]]+Sklop20[[#This Row],[Davek (EUR)]]</f>
        <v>0</v>
      </c>
      <c r="S21" s="89">
        <f>+Sklop20[[#This Row],[cena/enota brez DDV v EUR]]*Sklop20[[#This Row],[Okvirna količina]]</f>
        <v>0</v>
      </c>
      <c r="T21" s="89">
        <f>+Sklop20[[#This Row],[Končna cena/enoto mere (EUR) z DDV]]*Sklop20[[#This Row],[Okvirna količina]]</f>
        <v>0</v>
      </c>
      <c r="U21" s="100"/>
    </row>
    <row r="22" spans="1:21" s="54" customFormat="1" ht="12">
      <c r="A22" s="154" t="s">
        <v>8</v>
      </c>
      <c r="B22" s="166" t="s">
        <v>900</v>
      </c>
      <c r="C22" s="317">
        <v>80</v>
      </c>
      <c r="D22" s="154" t="s">
        <v>157</v>
      </c>
      <c r="E22" s="125"/>
      <c r="F22" s="126">
        <v>250</v>
      </c>
      <c r="G22" s="150" t="s">
        <v>93</v>
      </c>
      <c r="H22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2" s="82" t="str">
        <f>IF(Sklop20[[#This Row],[ZAHTEVANA SHEMA KAKOVOSTI]]&lt;&gt;"",Sklop20[[#This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+Sklop20[[#This Row],[cena/enota brez DDV v EUR]]*Sklop20[[#This Row],[Stopnja DDV (%)]]</f>
        <v>0</v>
      </c>
      <c r="R22" s="89">
        <f>+Sklop20[[#This Row],[cena/enota brez DDV v EUR]]+Sklop20[[#This Row],[Davek (EUR)]]</f>
        <v>0</v>
      </c>
      <c r="S22" s="89">
        <f>+Sklop20[[#This Row],[cena/enota brez DDV v EUR]]*Sklop20[[#This Row],[Okvirna količina]]</f>
        <v>0</v>
      </c>
      <c r="T22" s="89">
        <f>+Sklop20[[#This Row],[Končna cena/enoto mere (EUR) z DDV]]*Sklop20[[#This Row],[Okvirna količina]]</f>
        <v>0</v>
      </c>
      <c r="U22" s="100"/>
    </row>
    <row r="23" spans="1:21" s="54" customFormat="1" ht="12">
      <c r="A23" s="154" t="s">
        <v>9</v>
      </c>
      <c r="B23" s="166" t="s">
        <v>901</v>
      </c>
      <c r="C23" s="317">
        <v>1</v>
      </c>
      <c r="D23" s="154" t="s">
        <v>0</v>
      </c>
      <c r="E23" s="125"/>
      <c r="F23" s="126">
        <v>20</v>
      </c>
      <c r="G23" s="150" t="s">
        <v>0</v>
      </c>
      <c r="H23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3" s="82" t="str">
        <f>IF(Sklop20[[#This Row],[ZAHTEVANA SHEMA KAKOVOSTI]]&lt;&gt;"",Sklop20[[#This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+Sklop20[[#This Row],[cena/enota brez DDV v EUR]]*Sklop20[[#This Row],[Stopnja DDV (%)]]</f>
        <v>0</v>
      </c>
      <c r="R23" s="89">
        <f>+Sklop20[[#This Row],[cena/enota brez DDV v EUR]]+Sklop20[[#This Row],[Davek (EUR)]]</f>
        <v>0</v>
      </c>
      <c r="S23" s="89">
        <f>+Sklop20[[#This Row],[cena/enota brez DDV v EUR]]*Sklop20[[#This Row],[Okvirna količina]]</f>
        <v>0</v>
      </c>
      <c r="T23" s="89">
        <f>+Sklop20[[#This Row],[Končna cena/enoto mere (EUR) z DDV]]*Sklop20[[#This Row],[Okvirna količina]]</f>
        <v>0</v>
      </c>
      <c r="U23" s="100"/>
    </row>
    <row r="24" spans="1:21" s="54" customFormat="1" ht="12">
      <c r="A24" s="154" t="s">
        <v>10</v>
      </c>
      <c r="B24" s="166" t="s">
        <v>902</v>
      </c>
      <c r="C24" s="317">
        <v>1</v>
      </c>
      <c r="D24" s="154" t="s">
        <v>0</v>
      </c>
      <c r="E24" s="125"/>
      <c r="F24" s="126">
        <v>20</v>
      </c>
      <c r="G24" s="150" t="s">
        <v>0</v>
      </c>
      <c r="H24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4" s="82" t="str">
        <f>IF(Sklop20[[#This Row],[ZAHTEVANA SHEMA KAKOVOSTI]]&lt;&gt;"",Sklop20[[#This Row],[Preračunana masa/volumen/kos na enoto kg]],"")</f>
        <v/>
      </c>
      <c r="J24" s="95"/>
      <c r="K24" s="88"/>
      <c r="L24" s="88"/>
      <c r="M24" s="97"/>
      <c r="N24" s="89"/>
      <c r="O24" s="89"/>
      <c r="P24" s="98"/>
      <c r="Q24" s="89">
        <f>+Sklop20[[#This Row],[cena/enota brez DDV v EUR]]*Sklop20[[#This Row],[Stopnja DDV (%)]]</f>
        <v>0</v>
      </c>
      <c r="R24" s="89">
        <f>+Sklop20[[#This Row],[cena/enota brez DDV v EUR]]+Sklop20[[#This Row],[Davek (EUR)]]</f>
        <v>0</v>
      </c>
      <c r="S24" s="89">
        <f>+Sklop20[[#This Row],[cena/enota brez DDV v EUR]]*Sklop20[[#This Row],[Okvirna količina]]</f>
        <v>0</v>
      </c>
      <c r="T24" s="89">
        <f>+Sklop20[[#This Row],[Končna cena/enoto mere (EUR) z DDV]]*Sklop20[[#This Row],[Okvirna količina]]</f>
        <v>0</v>
      </c>
      <c r="U24" s="100"/>
    </row>
    <row r="25" spans="1:21" s="54" customFormat="1" ht="12">
      <c r="A25" s="154" t="s">
        <v>11</v>
      </c>
      <c r="B25" s="166" t="s">
        <v>903</v>
      </c>
      <c r="C25" s="317">
        <v>1</v>
      </c>
      <c r="D25" s="154" t="s">
        <v>0</v>
      </c>
      <c r="E25" s="125"/>
      <c r="F25" s="126">
        <v>20</v>
      </c>
      <c r="G25" s="150" t="s">
        <v>0</v>
      </c>
      <c r="H25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5" s="82" t="str">
        <f>IF(Sklop20[[#This Row],[ZAHTEVANA SHEMA KAKOVOSTI]]&lt;&gt;"",Sklop20[[#This Row],[Preračunana masa/volumen/kos na enoto kg]],"")</f>
        <v/>
      </c>
      <c r="J25" s="95"/>
      <c r="K25" s="88"/>
      <c r="L25" s="88"/>
      <c r="M25" s="97"/>
      <c r="N25" s="89"/>
      <c r="O25" s="89"/>
      <c r="P25" s="98"/>
      <c r="Q25" s="89">
        <f>+Sklop20[[#This Row],[cena/enota brez DDV v EUR]]*Sklop20[[#This Row],[Stopnja DDV (%)]]</f>
        <v>0</v>
      </c>
      <c r="R25" s="89">
        <f>+Sklop20[[#This Row],[cena/enota brez DDV v EUR]]+Sklop20[[#This Row],[Davek (EUR)]]</f>
        <v>0</v>
      </c>
      <c r="S25" s="89">
        <f>+Sklop20[[#This Row],[cena/enota brez DDV v EUR]]*Sklop20[[#This Row],[Okvirna količina]]</f>
        <v>0</v>
      </c>
      <c r="T25" s="89">
        <f>+Sklop20[[#This Row],[Končna cena/enoto mere (EUR) z DDV]]*Sklop20[[#This Row],[Okvirna količina]]</f>
        <v>0</v>
      </c>
      <c r="U25" s="100"/>
    </row>
    <row r="26" spans="1:21" s="54" customFormat="1" ht="12">
      <c r="A26" s="154" t="s">
        <v>12</v>
      </c>
      <c r="B26" s="166" t="s">
        <v>904</v>
      </c>
      <c r="C26" s="317">
        <v>1</v>
      </c>
      <c r="D26" s="154" t="s">
        <v>0</v>
      </c>
      <c r="E26" s="125"/>
      <c r="F26" s="126">
        <v>20</v>
      </c>
      <c r="G26" s="150" t="s">
        <v>0</v>
      </c>
      <c r="H26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6" s="82" t="str">
        <f>IF(Sklop20[[#This Row],[ZAHTEVANA SHEMA KAKOVOSTI]]&lt;&gt;"",Sklop20[[#This Row],[Preračunana masa/volumen/kos na enoto kg]],"")</f>
        <v/>
      </c>
      <c r="J26" s="95"/>
      <c r="K26" s="88"/>
      <c r="L26" s="88"/>
      <c r="M26" s="97"/>
      <c r="N26" s="89"/>
      <c r="O26" s="89"/>
      <c r="P26" s="98"/>
      <c r="Q26" s="89">
        <f>+Sklop20[[#This Row],[cena/enota brez DDV v EUR]]*Sklop20[[#This Row],[Stopnja DDV (%)]]</f>
        <v>0</v>
      </c>
      <c r="R26" s="89">
        <f>+Sklop20[[#This Row],[cena/enota brez DDV v EUR]]+Sklop20[[#This Row],[Davek (EUR)]]</f>
        <v>0</v>
      </c>
      <c r="S26" s="89">
        <f>+Sklop20[[#This Row],[cena/enota brez DDV v EUR]]*Sklop20[[#This Row],[Okvirna količina]]</f>
        <v>0</v>
      </c>
      <c r="T26" s="89">
        <f>+Sklop20[[#This Row],[Končna cena/enoto mere (EUR) z DDV]]*Sklop20[[#This Row],[Okvirna količina]]</f>
        <v>0</v>
      </c>
      <c r="U26" s="100"/>
    </row>
    <row r="27" spans="1:21" s="54" customFormat="1" ht="12">
      <c r="A27" s="154" t="s">
        <v>13</v>
      </c>
      <c r="B27" s="167" t="s">
        <v>905</v>
      </c>
      <c r="C27" s="317">
        <v>1</v>
      </c>
      <c r="D27" s="154" t="s">
        <v>0</v>
      </c>
      <c r="E27" s="125"/>
      <c r="F27" s="126">
        <v>20</v>
      </c>
      <c r="G27" s="150" t="s">
        <v>0</v>
      </c>
      <c r="H27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7" s="82" t="str">
        <f>IF(Sklop20[[#This Row],[ZAHTEVANA SHEMA KAKOVOSTI]]&lt;&gt;"",Sklop20[[#This Row],[Preračunana masa/volumen/kos na enoto kg]],"")</f>
        <v/>
      </c>
      <c r="J27" s="95"/>
      <c r="K27" s="88"/>
      <c r="L27" s="88"/>
      <c r="M27" s="97"/>
      <c r="N27" s="89"/>
      <c r="O27" s="89"/>
      <c r="P27" s="98"/>
      <c r="Q27" s="89">
        <f>+Sklop20[[#This Row],[cena/enota brez DDV v EUR]]*Sklop20[[#This Row],[Stopnja DDV (%)]]</f>
        <v>0</v>
      </c>
      <c r="R27" s="89">
        <f>+Sklop20[[#This Row],[cena/enota brez DDV v EUR]]+Sklop20[[#This Row],[Davek (EUR)]]</f>
        <v>0</v>
      </c>
      <c r="S27" s="89">
        <f>+Sklop20[[#This Row],[cena/enota brez DDV v EUR]]*Sklop20[[#This Row],[Okvirna količina]]</f>
        <v>0</v>
      </c>
      <c r="T27" s="89">
        <f>+Sklop20[[#This Row],[Končna cena/enoto mere (EUR) z DDV]]*Sklop20[[#This Row],[Okvirna količina]]</f>
        <v>0</v>
      </c>
      <c r="U27" s="100"/>
    </row>
    <row r="28" spans="1:21" s="54" customFormat="1" ht="12">
      <c r="A28" s="154" t="s">
        <v>14</v>
      </c>
      <c r="B28" s="166" t="s">
        <v>906</v>
      </c>
      <c r="C28" s="317">
        <v>1</v>
      </c>
      <c r="D28" s="154" t="s">
        <v>0</v>
      </c>
      <c r="E28" s="125"/>
      <c r="F28" s="126">
        <v>20</v>
      </c>
      <c r="G28" s="150" t="s">
        <v>0</v>
      </c>
      <c r="H28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8" s="82" t="str">
        <f>IF(Sklop20[[#This Row],[ZAHTEVANA SHEMA KAKOVOSTI]]&lt;&gt;"",Sklop20[[#This Row],[Preračunana masa/volumen/kos na enoto kg]],"")</f>
        <v/>
      </c>
      <c r="J28" s="95"/>
      <c r="K28" s="88"/>
      <c r="L28" s="88"/>
      <c r="M28" s="97"/>
      <c r="N28" s="89"/>
      <c r="O28" s="89"/>
      <c r="P28" s="98"/>
      <c r="Q28" s="89">
        <f>+Sklop20[[#This Row],[cena/enota brez DDV v EUR]]*Sklop20[[#This Row],[Stopnja DDV (%)]]</f>
        <v>0</v>
      </c>
      <c r="R28" s="89">
        <f>+Sklop20[[#This Row],[cena/enota brez DDV v EUR]]+Sklop20[[#This Row],[Davek (EUR)]]</f>
        <v>0</v>
      </c>
      <c r="S28" s="89">
        <f>+Sklop20[[#This Row],[cena/enota brez DDV v EUR]]*Sklop20[[#This Row],[Okvirna količina]]</f>
        <v>0</v>
      </c>
      <c r="T28" s="89">
        <f>+Sklop20[[#This Row],[Končna cena/enoto mere (EUR) z DDV]]*Sklop20[[#This Row],[Okvirna količina]]</f>
        <v>0</v>
      </c>
      <c r="U28" s="100"/>
    </row>
    <row r="29" spans="1:21" s="54" customFormat="1" ht="24">
      <c r="A29" s="154" t="s">
        <v>15</v>
      </c>
      <c r="B29" s="161" t="s">
        <v>907</v>
      </c>
      <c r="C29" s="317" t="s">
        <v>764</v>
      </c>
      <c r="D29" s="154" t="s">
        <v>157</v>
      </c>
      <c r="E29" s="125"/>
      <c r="F29" s="126">
        <v>20</v>
      </c>
      <c r="G29" s="150" t="s">
        <v>0</v>
      </c>
      <c r="H29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9" s="82" t="str">
        <f>IF(Sklop20[[#This Row],[ZAHTEVANA SHEMA KAKOVOSTI]]&lt;&gt;"",Sklop20[[#This Row],[Preračunana masa/volumen/kos na enoto kg]],"")</f>
        <v/>
      </c>
      <c r="J29" s="95"/>
      <c r="K29" s="88"/>
      <c r="L29" s="88"/>
      <c r="M29" s="97"/>
      <c r="N29" s="89"/>
      <c r="O29" s="89"/>
      <c r="P29" s="98"/>
      <c r="Q29" s="89">
        <f>+Sklop20[[#This Row],[cena/enota brez DDV v EUR]]*Sklop20[[#This Row],[Stopnja DDV (%)]]</f>
        <v>0</v>
      </c>
      <c r="R29" s="89">
        <f>+Sklop20[[#This Row],[cena/enota brez DDV v EUR]]+Sklop20[[#This Row],[Davek (EUR)]]</f>
        <v>0</v>
      </c>
      <c r="S29" s="89">
        <f>+Sklop20[[#This Row],[cena/enota brez DDV v EUR]]*Sklop20[[#This Row],[Okvirna količina]]</f>
        <v>0</v>
      </c>
      <c r="T29" s="89">
        <f>+Sklop20[[#This Row],[Končna cena/enoto mere (EUR) z DDV]]*Sklop20[[#This Row],[Okvirna količina]]</f>
        <v>0</v>
      </c>
      <c r="U29" s="100"/>
    </row>
    <row r="30" spans="1:21" s="54" customFormat="1" ht="24">
      <c r="A30" s="154" t="s">
        <v>16</v>
      </c>
      <c r="B30" s="161" t="s">
        <v>908</v>
      </c>
      <c r="C30" s="317">
        <v>90</v>
      </c>
      <c r="D30" s="154" t="s">
        <v>157</v>
      </c>
      <c r="E30" s="125"/>
      <c r="F30" s="126">
        <v>700</v>
      </c>
      <c r="G30" s="150" t="s">
        <v>93</v>
      </c>
      <c r="H30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63</v>
      </c>
      <c r="I30" s="82" t="str">
        <f>IF(Sklop20[[#This Row],[ZAHTEVANA SHEMA KAKOVOSTI]]&lt;&gt;"",Sklop20[[#This Row],[Preračunana masa/volumen/kos na enoto kg]],"")</f>
        <v/>
      </c>
      <c r="J30" s="95"/>
      <c r="K30" s="88"/>
      <c r="L30" s="88"/>
      <c r="M30" s="97"/>
      <c r="N30" s="89"/>
      <c r="O30" s="89"/>
      <c r="P30" s="98"/>
      <c r="Q30" s="89">
        <f>+Sklop20[[#This Row],[cena/enota brez DDV v EUR]]*Sklop20[[#This Row],[Stopnja DDV (%)]]</f>
        <v>0</v>
      </c>
      <c r="R30" s="89">
        <f>+Sklop20[[#This Row],[cena/enota brez DDV v EUR]]+Sklop20[[#This Row],[Davek (EUR)]]</f>
        <v>0</v>
      </c>
      <c r="S30" s="89">
        <f>+Sklop20[[#This Row],[cena/enota brez DDV v EUR]]*Sklop20[[#This Row],[Okvirna količina]]</f>
        <v>0</v>
      </c>
      <c r="T30" s="89">
        <f>+Sklop20[[#This Row],[Končna cena/enoto mere (EUR) z DDV]]*Sklop20[[#This Row],[Okvirna količina]]</f>
        <v>0</v>
      </c>
      <c r="U30" s="100"/>
    </row>
    <row r="31" spans="1:21" s="54" customFormat="1" ht="36">
      <c r="A31" s="154" t="s">
        <v>17</v>
      </c>
      <c r="B31" s="153" t="s">
        <v>909</v>
      </c>
      <c r="C31" s="317">
        <v>70</v>
      </c>
      <c r="D31" s="154" t="s">
        <v>157</v>
      </c>
      <c r="E31" s="125"/>
      <c r="F31" s="126">
        <v>30</v>
      </c>
      <c r="G31" s="150" t="s">
        <v>93</v>
      </c>
      <c r="H31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2.1</v>
      </c>
      <c r="I31" s="82" t="str">
        <f>IF(Sklop20[[#This Row],[ZAHTEVANA SHEMA KAKOVOSTI]]&lt;&gt;"",Sklop20[[#This Row],[Preračunana masa/volumen/kos na enoto kg]],"")</f>
        <v/>
      </c>
      <c r="J31" s="95"/>
      <c r="K31" s="88"/>
      <c r="L31" s="88"/>
      <c r="M31" s="97"/>
      <c r="N31" s="89"/>
      <c r="O31" s="89"/>
      <c r="P31" s="98"/>
      <c r="Q31" s="89">
        <f>+Sklop20[[#This Row],[cena/enota brez DDV v EUR]]*Sklop20[[#This Row],[Stopnja DDV (%)]]</f>
        <v>0</v>
      </c>
      <c r="R31" s="89">
        <f>+Sklop20[[#This Row],[cena/enota brez DDV v EUR]]+Sklop20[[#This Row],[Davek (EUR)]]</f>
        <v>0</v>
      </c>
      <c r="S31" s="89">
        <f>+Sklop20[[#This Row],[cena/enota brez DDV v EUR]]*Sklop20[[#This Row],[Okvirna količina]]</f>
        <v>0</v>
      </c>
      <c r="T31" s="89">
        <f>+Sklop20[[#This Row],[Končna cena/enoto mere (EUR) z DDV]]*Sklop20[[#This Row],[Okvirna količina]]</f>
        <v>0</v>
      </c>
      <c r="U31" s="100"/>
    </row>
    <row r="32" spans="1:21" s="54" customFormat="1" ht="24">
      <c r="A32" s="154" t="s">
        <v>18</v>
      </c>
      <c r="B32" s="168" t="s">
        <v>910</v>
      </c>
      <c r="C32" s="154">
        <v>70</v>
      </c>
      <c r="D32" s="154" t="s">
        <v>157</v>
      </c>
      <c r="E32" s="125"/>
      <c r="F32" s="126">
        <v>500</v>
      </c>
      <c r="G32" s="150" t="s">
        <v>93</v>
      </c>
      <c r="H32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2" s="82" t="str">
        <f>IF(Sklop20[[#This Row],[ZAHTEVANA SHEMA KAKOVOSTI]]&lt;&gt;"",Sklop20[[#This Row],[Preračunana masa/volumen/kos na enoto kg]],"")</f>
        <v/>
      </c>
      <c r="J32" s="95"/>
      <c r="K32" s="88"/>
      <c r="L32" s="88"/>
      <c r="M32" s="97"/>
      <c r="N32" s="89"/>
      <c r="O32" s="89"/>
      <c r="P32" s="98"/>
      <c r="Q32" s="89">
        <f>+Sklop20[[#This Row],[cena/enota brez DDV v EUR]]*Sklop20[[#This Row],[Stopnja DDV (%)]]</f>
        <v>0</v>
      </c>
      <c r="R32" s="89">
        <f>+Sklop20[[#This Row],[cena/enota brez DDV v EUR]]+Sklop20[[#This Row],[Davek (EUR)]]</f>
        <v>0</v>
      </c>
      <c r="S32" s="89">
        <f>+Sklop20[[#This Row],[cena/enota brez DDV v EUR]]*Sklop20[[#This Row],[Okvirna količina]]</f>
        <v>0</v>
      </c>
      <c r="T32" s="89">
        <f>+Sklop20[[#This Row],[Končna cena/enoto mere (EUR) z DDV]]*Sklop20[[#This Row],[Okvirna količina]]</f>
        <v>0</v>
      </c>
      <c r="U32" s="100"/>
    </row>
    <row r="33" spans="1:21" s="54" customFormat="1" ht="24">
      <c r="A33" s="154" t="s">
        <v>19</v>
      </c>
      <c r="B33" s="162" t="s">
        <v>911</v>
      </c>
      <c r="C33" s="154">
        <v>70</v>
      </c>
      <c r="D33" s="154" t="s">
        <v>157</v>
      </c>
      <c r="E33" s="125"/>
      <c r="F33" s="126">
        <v>500</v>
      </c>
      <c r="G33" s="150" t="s">
        <v>93</v>
      </c>
      <c r="H33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3" s="87" t="str">
        <f>IF(Sklop20[[#This Row],[ZAHTEVANA SHEMA KAKOVOSTI]]&lt;&gt;"",Sklop20[[#This Row],[Preračunana masa/volumen/kos na enoto kg]],"")</f>
        <v/>
      </c>
      <c r="J33" s="95"/>
      <c r="K33" s="90"/>
      <c r="L33" s="90"/>
      <c r="M33" s="1"/>
      <c r="N33" s="89"/>
      <c r="O33" s="89"/>
      <c r="P33" s="98"/>
      <c r="Q33" s="89">
        <f>+Sklop20[[#This Row],[cena/enota brez DDV v EUR]]*Sklop20[[#This Row],[Stopnja DDV (%)]]</f>
        <v>0</v>
      </c>
      <c r="R33" s="89">
        <f>+Sklop20[[#This Row],[cena/enota brez DDV v EUR]]+Sklop20[[#This Row],[Davek (EUR)]]</f>
        <v>0</v>
      </c>
      <c r="S33" s="89">
        <f>+Sklop20[[#This Row],[cena/enota brez DDV v EUR]]*Sklop20[[#This Row],[Okvirna količina]]</f>
        <v>0</v>
      </c>
      <c r="T33" s="116">
        <f>+Sklop20[[#This Row],[Končna cena/enoto mere (EUR) z DDV]]*Sklop20[[#This Row],[Okvirna količina]]</f>
        <v>0</v>
      </c>
      <c r="U33" s="100"/>
    </row>
    <row r="34" spans="1:21" s="54" customFormat="1" ht="24">
      <c r="A34" s="154" t="s">
        <v>20</v>
      </c>
      <c r="B34" s="162" t="s">
        <v>912</v>
      </c>
      <c r="C34" s="154">
        <v>70</v>
      </c>
      <c r="D34" s="154" t="s">
        <v>157</v>
      </c>
      <c r="E34" s="125"/>
      <c r="F34" s="126">
        <v>500</v>
      </c>
      <c r="G34" s="150" t="s">
        <v>93</v>
      </c>
      <c r="H34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4" s="87" t="str">
        <f>IF(Sklop20[[#This Row],[ZAHTEVANA SHEMA KAKOVOSTI]]&lt;&gt;"",Sklop20[[#This Row],[Preračunana masa/volumen/kos na enoto kg]],"")</f>
        <v/>
      </c>
      <c r="J34" s="95"/>
      <c r="K34" s="90"/>
      <c r="L34" s="90"/>
      <c r="M34" s="1"/>
      <c r="N34" s="89"/>
      <c r="O34" s="89"/>
      <c r="P34" s="98"/>
      <c r="Q34" s="89">
        <f>+Sklop20[[#This Row],[cena/enota brez DDV v EUR]]*Sklop20[[#This Row],[Stopnja DDV (%)]]</f>
        <v>0</v>
      </c>
      <c r="R34" s="89">
        <f>+Sklop20[[#This Row],[cena/enota brez DDV v EUR]]+Sklop20[[#This Row],[Davek (EUR)]]</f>
        <v>0</v>
      </c>
      <c r="S34" s="89">
        <f>+Sklop20[[#This Row],[cena/enota brez DDV v EUR]]*Sklop20[[#This Row],[Okvirna količina]]</f>
        <v>0</v>
      </c>
      <c r="T34" s="116">
        <f>+Sklop20[[#This Row],[Končna cena/enoto mere (EUR) z DDV]]*Sklop20[[#This Row],[Okvirna količina]]</f>
        <v>0</v>
      </c>
      <c r="U34" s="100"/>
    </row>
    <row r="35" spans="1:21" s="54" customFormat="1" ht="12">
      <c r="A35" s="154" t="s">
        <v>21</v>
      </c>
      <c r="B35" s="162" t="s">
        <v>913</v>
      </c>
      <c r="C35" s="154">
        <v>70</v>
      </c>
      <c r="D35" s="154" t="s">
        <v>157</v>
      </c>
      <c r="E35" s="125"/>
      <c r="F35" s="126">
        <v>500</v>
      </c>
      <c r="G35" s="150" t="s">
        <v>93</v>
      </c>
      <c r="H35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5" s="87" t="str">
        <f>IF(Sklop20[[#This Row],[ZAHTEVANA SHEMA KAKOVOSTI]]&lt;&gt;"",Sklop20[[#This Row],[Preračunana masa/volumen/kos na enoto kg]],"")</f>
        <v/>
      </c>
      <c r="J35" s="95"/>
      <c r="K35" s="90"/>
      <c r="L35" s="90"/>
      <c r="M35" s="1"/>
      <c r="N35" s="89"/>
      <c r="O35" s="89"/>
      <c r="P35" s="98"/>
      <c r="Q35" s="89">
        <f>+Sklop20[[#This Row],[cena/enota brez DDV v EUR]]*Sklop20[[#This Row],[Stopnja DDV (%)]]</f>
        <v>0</v>
      </c>
      <c r="R35" s="89">
        <f>+Sklop20[[#This Row],[cena/enota brez DDV v EUR]]+Sklop20[[#This Row],[Davek (EUR)]]</f>
        <v>0</v>
      </c>
      <c r="S35" s="89">
        <f>+Sklop20[[#This Row],[cena/enota brez DDV v EUR]]*Sklop20[[#This Row],[Okvirna količina]]</f>
        <v>0</v>
      </c>
      <c r="T35" s="116">
        <f>+Sklop20[[#This Row],[Končna cena/enoto mere (EUR) z DDV]]*Sklop20[[#This Row],[Okvirna količina]]</f>
        <v>0</v>
      </c>
      <c r="U35" s="100"/>
    </row>
    <row r="36" spans="1:21" s="54" customFormat="1" ht="12">
      <c r="A36" s="154" t="s">
        <v>22</v>
      </c>
      <c r="B36" s="162" t="s">
        <v>914</v>
      </c>
      <c r="C36" s="154">
        <v>70</v>
      </c>
      <c r="D36" s="154" t="s">
        <v>157</v>
      </c>
      <c r="E36" s="125"/>
      <c r="F36" s="126">
        <v>500</v>
      </c>
      <c r="G36" s="150" t="s">
        <v>93</v>
      </c>
      <c r="H36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6" s="126" t="str">
        <f>IF(Sklop20[[#This Row],[ZAHTEVANA SHEMA KAKOVOSTI]]&lt;&gt;"",Sklop20[[#This Row],[Preračunana masa/volumen/kos na enoto kg]],"")</f>
        <v/>
      </c>
      <c r="J36" s="155"/>
      <c r="K36" s="159"/>
      <c r="L36" s="159"/>
      <c r="M36" s="160"/>
      <c r="N36" s="156"/>
      <c r="O36" s="156"/>
      <c r="P36" s="157"/>
      <c r="Q36" s="156">
        <f>+Sklop20[[#This Row],[cena/enota brez DDV v EUR]]*Sklop20[[#This Row],[Stopnja DDV (%)]]</f>
        <v>0</v>
      </c>
      <c r="R36" s="156">
        <f>+Sklop20[[#This Row],[cena/enota brez DDV v EUR]]+Sklop20[[#This Row],[Davek (EUR)]]</f>
        <v>0</v>
      </c>
      <c r="S36" s="156">
        <f>+Sklop20[[#This Row],[cena/enota brez DDV v EUR]]*Sklop20[[#This Row],[Okvirna količina]]</f>
        <v>0</v>
      </c>
      <c r="T36" s="163">
        <f>+Sklop20[[#This Row],[Končna cena/enoto mere (EUR) z DDV]]*Sklop20[[#This Row],[Okvirna količina]]</f>
        <v>0</v>
      </c>
      <c r="U36" s="164"/>
    </row>
    <row r="37" spans="1:21" s="54" customFormat="1" ht="12">
      <c r="A37" s="154" t="s">
        <v>23</v>
      </c>
      <c r="B37" s="162" t="s">
        <v>915</v>
      </c>
      <c r="C37" s="154">
        <v>70</v>
      </c>
      <c r="D37" s="154" t="s">
        <v>157</v>
      </c>
      <c r="E37" s="125"/>
      <c r="F37" s="126">
        <v>500</v>
      </c>
      <c r="G37" s="150" t="s">
        <v>93</v>
      </c>
      <c r="H37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7" s="126" t="str">
        <f>IF(Sklop20[[#This Row],[ZAHTEVANA SHEMA KAKOVOSTI]]&lt;&gt;"",Sklop20[[#This Row],[Preračunana masa/volumen/kos na enoto kg]],"")</f>
        <v/>
      </c>
      <c r="J37" s="155"/>
      <c r="K37" s="159"/>
      <c r="L37" s="159"/>
      <c r="M37" s="160"/>
      <c r="N37" s="156"/>
      <c r="O37" s="156"/>
      <c r="P37" s="157"/>
      <c r="Q37" s="156">
        <f>+Sklop20[[#This Row],[cena/enota brez DDV v EUR]]*Sklop20[[#This Row],[Stopnja DDV (%)]]</f>
        <v>0</v>
      </c>
      <c r="R37" s="156">
        <f>+Sklop20[[#This Row],[cena/enota brez DDV v EUR]]+Sklop20[[#This Row],[Davek (EUR)]]</f>
        <v>0</v>
      </c>
      <c r="S37" s="156">
        <f>+Sklop20[[#This Row],[cena/enota brez DDV v EUR]]*Sklop20[[#This Row],[Okvirna količina]]</f>
        <v>0</v>
      </c>
      <c r="T37" s="163">
        <f>+Sklop20[[#This Row],[Končna cena/enoto mere (EUR) z DDV]]*Sklop20[[#This Row],[Okvirna količina]]</f>
        <v>0</v>
      </c>
      <c r="U37" s="164"/>
    </row>
    <row r="38" spans="1:21" s="54" customFormat="1" ht="12">
      <c r="A38" s="154" t="s">
        <v>24</v>
      </c>
      <c r="B38" s="162" t="s">
        <v>916</v>
      </c>
      <c r="C38" s="154">
        <v>70</v>
      </c>
      <c r="D38" s="154" t="s">
        <v>157</v>
      </c>
      <c r="E38" s="125"/>
      <c r="F38" s="126">
        <v>500</v>
      </c>
      <c r="G38" s="150" t="s">
        <v>93</v>
      </c>
      <c r="H38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8" s="126" t="str">
        <f>IF(Sklop20[[#This Row],[ZAHTEVANA SHEMA KAKOVOSTI]]&lt;&gt;"",Sklop20[[#This Row],[Preračunana masa/volumen/kos na enoto kg]],"")</f>
        <v/>
      </c>
      <c r="J38" s="155"/>
      <c r="K38" s="159"/>
      <c r="L38" s="159"/>
      <c r="M38" s="160"/>
      <c r="N38" s="156"/>
      <c r="O38" s="156"/>
      <c r="P38" s="157"/>
      <c r="Q38" s="156">
        <f>+Sklop20[[#This Row],[cena/enota brez DDV v EUR]]*Sklop20[[#This Row],[Stopnja DDV (%)]]</f>
        <v>0</v>
      </c>
      <c r="R38" s="156">
        <f>+Sklop20[[#This Row],[cena/enota brez DDV v EUR]]+Sklop20[[#This Row],[Davek (EUR)]]</f>
        <v>0</v>
      </c>
      <c r="S38" s="156">
        <f>+Sklop20[[#This Row],[cena/enota brez DDV v EUR]]*Sklop20[[#This Row],[Okvirna količina]]</f>
        <v>0</v>
      </c>
      <c r="T38" s="163">
        <f>+Sklop20[[#This Row],[Končna cena/enoto mere (EUR) z DDV]]*Sklop20[[#This Row],[Okvirna količina]]</f>
        <v>0</v>
      </c>
      <c r="U38" s="164"/>
    </row>
    <row r="39" spans="1:21" s="54" customFormat="1" ht="12">
      <c r="A39" s="154" t="s">
        <v>25</v>
      </c>
      <c r="B39" s="162" t="s">
        <v>917</v>
      </c>
      <c r="C39" s="154">
        <v>70</v>
      </c>
      <c r="D39" s="154" t="s">
        <v>157</v>
      </c>
      <c r="E39" s="125"/>
      <c r="F39" s="126">
        <v>500</v>
      </c>
      <c r="G39" s="165" t="s">
        <v>93</v>
      </c>
      <c r="H39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9" s="126" t="str">
        <f>IF(Sklop20[[#This Row],[ZAHTEVANA SHEMA KAKOVOSTI]]&lt;&gt;"",Sklop20[[#This Row],[Preračunana masa/volumen/kos na enoto kg]],"")</f>
        <v/>
      </c>
      <c r="J39" s="155"/>
      <c r="K39" s="159"/>
      <c r="L39" s="159"/>
      <c r="M39" s="160"/>
      <c r="N39" s="156"/>
      <c r="O39" s="156"/>
      <c r="P39" s="157"/>
      <c r="Q39" s="156">
        <f>+Sklop20[[#This Row],[cena/enota brez DDV v EUR]]*Sklop20[[#This Row],[Stopnja DDV (%)]]</f>
        <v>0</v>
      </c>
      <c r="R39" s="156">
        <f>+Sklop20[[#This Row],[cena/enota brez DDV v EUR]]+Sklop20[[#This Row],[Davek (EUR)]]</f>
        <v>0</v>
      </c>
      <c r="S39" s="156">
        <f>+Sklop20[[#This Row],[cena/enota brez DDV v EUR]]*Sklop20[[#This Row],[Okvirna količina]]</f>
        <v>0</v>
      </c>
      <c r="T39" s="303">
        <f>+Sklop20[[#This Row],[Končna cena/enoto mere (EUR) z DDV]]*Sklop20[[#This Row],[Okvirna količina]]</f>
        <v>0</v>
      </c>
      <c r="U39" s="304"/>
    </row>
    <row r="40" spans="1:21" s="54" customFormat="1" ht="12">
      <c r="A40" s="154" t="s">
        <v>26</v>
      </c>
      <c r="B40" s="162" t="s">
        <v>918</v>
      </c>
      <c r="C40" s="154">
        <v>70</v>
      </c>
      <c r="D40" s="154" t="s">
        <v>157</v>
      </c>
      <c r="E40" s="125"/>
      <c r="F40" s="126">
        <v>500</v>
      </c>
      <c r="G40" s="165" t="s">
        <v>93</v>
      </c>
      <c r="H40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40" s="126" t="str">
        <f>IF(Sklop20[[#This Row],[ZAHTEVANA SHEMA KAKOVOSTI]]&lt;&gt;"",Sklop20[[#This Row],[Preračunana masa/volumen/kos na enoto kg]],"")</f>
        <v/>
      </c>
      <c r="J40" s="155"/>
      <c r="K40" s="159"/>
      <c r="L40" s="159"/>
      <c r="M40" s="160"/>
      <c r="N40" s="156"/>
      <c r="O40" s="156"/>
      <c r="P40" s="157"/>
      <c r="Q40" s="156">
        <f>+Sklop20[[#This Row],[cena/enota brez DDV v EUR]]*Sklop20[[#This Row],[Stopnja DDV (%)]]</f>
        <v>0</v>
      </c>
      <c r="R40" s="156">
        <f>+Sklop20[[#This Row],[cena/enota brez DDV v EUR]]+Sklop20[[#This Row],[Davek (EUR)]]</f>
        <v>0</v>
      </c>
      <c r="S40" s="156">
        <f>+Sklop20[[#This Row],[cena/enota brez DDV v EUR]]*Sklop20[[#This Row],[Okvirna količina]]</f>
        <v>0</v>
      </c>
      <c r="T40" s="303">
        <f>+Sklop20[[#This Row],[Končna cena/enoto mere (EUR) z DDV]]*Sklop20[[#This Row],[Okvirna količina]]</f>
        <v>0</v>
      </c>
      <c r="U40" s="304"/>
    </row>
    <row r="41" spans="1:21" s="54" customFormat="1" ht="12">
      <c r="A41" s="154" t="s">
        <v>27</v>
      </c>
      <c r="B41" s="162" t="s">
        <v>919</v>
      </c>
      <c r="C41" s="154">
        <v>70</v>
      </c>
      <c r="D41" s="154" t="s">
        <v>157</v>
      </c>
      <c r="E41" s="125"/>
      <c r="F41" s="126">
        <v>500</v>
      </c>
      <c r="G41" s="165" t="s">
        <v>93</v>
      </c>
      <c r="H41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41" s="126" t="str">
        <f>IF(Sklop20[[#This Row],[ZAHTEVANA SHEMA KAKOVOSTI]]&lt;&gt;"",Sklop20[[#This Row],[Preračunana masa/volumen/kos na enoto kg]],"")</f>
        <v/>
      </c>
      <c r="J41" s="155"/>
      <c r="K41" s="159"/>
      <c r="L41" s="159"/>
      <c r="M41" s="160"/>
      <c r="N41" s="156"/>
      <c r="O41" s="156"/>
      <c r="P41" s="157"/>
      <c r="Q41" s="156">
        <f>+Sklop20[[#This Row],[cena/enota brez DDV v EUR]]*Sklop20[[#This Row],[Stopnja DDV (%)]]</f>
        <v>0</v>
      </c>
      <c r="R41" s="156">
        <f>+Sklop20[[#This Row],[cena/enota brez DDV v EUR]]+Sklop20[[#This Row],[Davek (EUR)]]</f>
        <v>0</v>
      </c>
      <c r="S41" s="156">
        <f>+Sklop20[[#This Row],[cena/enota brez DDV v EUR]]*Sklop20[[#This Row],[Okvirna količina]]</f>
        <v>0</v>
      </c>
      <c r="T41" s="303">
        <f>+Sklop20[[#This Row],[Končna cena/enoto mere (EUR) z DDV]]*Sklop20[[#This Row],[Okvirna količina]]</f>
        <v>0</v>
      </c>
      <c r="U41" s="304"/>
    </row>
    <row r="42" spans="1:21" s="54" customFormat="1" ht="24">
      <c r="A42" s="154" t="s">
        <v>28</v>
      </c>
      <c r="B42" s="162" t="s">
        <v>920</v>
      </c>
      <c r="C42" s="154">
        <v>80</v>
      </c>
      <c r="D42" s="154" t="s">
        <v>157</v>
      </c>
      <c r="E42" s="125"/>
      <c r="F42" s="126">
        <v>400</v>
      </c>
      <c r="G42" s="165" t="s">
        <v>93</v>
      </c>
      <c r="H42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I42" s="126" t="str">
        <f>IF(Sklop20[[#This Row],[ZAHTEVANA SHEMA KAKOVOSTI]]&lt;&gt;"",Sklop20[[#This Row],[Preračunana masa/volumen/kos na enoto kg]],"")</f>
        <v/>
      </c>
      <c r="J42" s="155"/>
      <c r="K42" s="159"/>
      <c r="L42" s="159"/>
      <c r="M42" s="160"/>
      <c r="N42" s="156"/>
      <c r="O42" s="156"/>
      <c r="P42" s="157"/>
      <c r="Q42" s="156">
        <f>+Sklop20[[#This Row],[cena/enota brez DDV v EUR]]*Sklop20[[#This Row],[Stopnja DDV (%)]]</f>
        <v>0</v>
      </c>
      <c r="R42" s="156">
        <f>+Sklop20[[#This Row],[cena/enota brez DDV v EUR]]+Sklop20[[#This Row],[Davek (EUR)]]</f>
        <v>0</v>
      </c>
      <c r="S42" s="156">
        <f>+Sklop20[[#This Row],[cena/enota brez DDV v EUR]]*Sklop20[[#This Row],[Okvirna količina]]</f>
        <v>0</v>
      </c>
      <c r="T42" s="303">
        <f>+Sklop20[[#This Row],[Končna cena/enoto mere (EUR) z DDV]]*Sklop20[[#This Row],[Okvirna količina]]</f>
        <v>0</v>
      </c>
      <c r="U42" s="304"/>
    </row>
    <row r="43" spans="1:21" s="54" customFormat="1" ht="24">
      <c r="A43" s="154" t="s">
        <v>29</v>
      </c>
      <c r="B43" s="162" t="s">
        <v>921</v>
      </c>
      <c r="C43" s="154">
        <v>80</v>
      </c>
      <c r="D43" s="154" t="s">
        <v>157</v>
      </c>
      <c r="E43" s="125"/>
      <c r="F43" s="126">
        <v>500</v>
      </c>
      <c r="G43" s="165" t="s">
        <v>93</v>
      </c>
      <c r="H43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43" s="126" t="str">
        <f>IF(Sklop20[[#This Row],[ZAHTEVANA SHEMA KAKOVOSTI]]&lt;&gt;"",Sklop20[[#This Row],[Preračunana masa/volumen/kos na enoto kg]],"")</f>
        <v/>
      </c>
      <c r="J43" s="155"/>
      <c r="K43" s="159"/>
      <c r="L43" s="159"/>
      <c r="M43" s="160"/>
      <c r="N43" s="156"/>
      <c r="O43" s="156"/>
      <c r="P43" s="157"/>
      <c r="Q43" s="156">
        <f>+Sklop20[[#This Row],[cena/enota brez DDV v EUR]]*Sklop20[[#This Row],[Stopnja DDV (%)]]</f>
        <v>0</v>
      </c>
      <c r="R43" s="156">
        <f>+Sklop20[[#This Row],[cena/enota brez DDV v EUR]]+Sklop20[[#This Row],[Davek (EUR)]]</f>
        <v>0</v>
      </c>
      <c r="S43" s="156">
        <f>+Sklop20[[#This Row],[cena/enota brez DDV v EUR]]*Sklop20[[#This Row],[Okvirna količina]]</f>
        <v>0</v>
      </c>
      <c r="T43" s="303">
        <f>+Sklop20[[#This Row],[Končna cena/enoto mere (EUR) z DDV]]*Sklop20[[#This Row],[Okvirna količina]]</f>
        <v>0</v>
      </c>
      <c r="U43" s="304"/>
    </row>
    <row r="44" spans="1:21" s="54" customFormat="1" ht="12">
      <c r="A44" s="154" t="s">
        <v>30</v>
      </c>
      <c r="B44" s="162" t="s">
        <v>922</v>
      </c>
      <c r="C44" s="154">
        <v>80</v>
      </c>
      <c r="D44" s="154" t="s">
        <v>157</v>
      </c>
      <c r="E44" s="125"/>
      <c r="F44" s="126">
        <v>500</v>
      </c>
      <c r="G44" s="165" t="s">
        <v>93</v>
      </c>
      <c r="H44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44" s="126" t="str">
        <f>IF(Sklop20[[#This Row],[ZAHTEVANA SHEMA KAKOVOSTI]]&lt;&gt;"",Sklop20[[#This Row],[Preračunana masa/volumen/kos na enoto kg]],"")</f>
        <v/>
      </c>
      <c r="J44" s="155"/>
      <c r="K44" s="159"/>
      <c r="L44" s="159"/>
      <c r="M44" s="160"/>
      <c r="N44" s="156"/>
      <c r="O44" s="156"/>
      <c r="P44" s="157"/>
      <c r="Q44" s="156">
        <f>+Sklop20[[#This Row],[cena/enota brez DDV v EUR]]*Sklop20[[#This Row],[Stopnja DDV (%)]]</f>
        <v>0</v>
      </c>
      <c r="R44" s="156">
        <f>+Sklop20[[#This Row],[cena/enota brez DDV v EUR]]+Sklop20[[#This Row],[Davek (EUR)]]</f>
        <v>0</v>
      </c>
      <c r="S44" s="156">
        <f>+Sklop20[[#This Row],[cena/enota brez DDV v EUR]]*Sklop20[[#This Row],[Okvirna količina]]</f>
        <v>0</v>
      </c>
      <c r="T44" s="303">
        <f>+Sklop20[[#This Row],[Končna cena/enoto mere (EUR) z DDV]]*Sklop20[[#This Row],[Okvirna količina]]</f>
        <v>0</v>
      </c>
      <c r="U44" s="304"/>
    </row>
    <row r="45" spans="1:21" s="54" customFormat="1" ht="12">
      <c r="A45" s="154" t="s">
        <v>31</v>
      </c>
      <c r="B45" s="162" t="s">
        <v>923</v>
      </c>
      <c r="C45" s="154">
        <v>60</v>
      </c>
      <c r="D45" s="154" t="s">
        <v>157</v>
      </c>
      <c r="E45" s="125"/>
      <c r="F45" s="126">
        <v>500</v>
      </c>
      <c r="G45" s="165" t="s">
        <v>93</v>
      </c>
      <c r="H45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5" s="126" t="str">
        <f>IF(Sklop20[[#This Row],[ZAHTEVANA SHEMA KAKOVOSTI]]&lt;&gt;"",Sklop20[[#This Row],[Preračunana masa/volumen/kos na enoto kg]],"")</f>
        <v/>
      </c>
      <c r="J45" s="155"/>
      <c r="K45" s="159"/>
      <c r="L45" s="159"/>
      <c r="M45" s="160"/>
      <c r="N45" s="156"/>
      <c r="O45" s="156"/>
      <c r="P45" s="157"/>
      <c r="Q45" s="156">
        <f>+Sklop20[[#This Row],[cena/enota brez DDV v EUR]]*Sklop20[[#This Row],[Stopnja DDV (%)]]</f>
        <v>0</v>
      </c>
      <c r="R45" s="156">
        <f>+Sklop20[[#This Row],[cena/enota brez DDV v EUR]]+Sklop20[[#This Row],[Davek (EUR)]]</f>
        <v>0</v>
      </c>
      <c r="S45" s="156">
        <f>+Sklop20[[#This Row],[cena/enota brez DDV v EUR]]*Sklop20[[#This Row],[Okvirna količina]]</f>
        <v>0</v>
      </c>
      <c r="T45" s="303">
        <f>+Sklop20[[#This Row],[Končna cena/enoto mere (EUR) z DDV]]*Sklop20[[#This Row],[Okvirna količina]]</f>
        <v>0</v>
      </c>
      <c r="U45" s="304"/>
    </row>
    <row r="46" spans="1:21" s="54" customFormat="1" ht="12">
      <c r="A46" s="154" t="s">
        <v>32</v>
      </c>
      <c r="B46" s="162" t="s">
        <v>924</v>
      </c>
      <c r="C46" s="154">
        <v>80</v>
      </c>
      <c r="D46" s="154" t="s">
        <v>157</v>
      </c>
      <c r="E46" s="125"/>
      <c r="F46" s="126">
        <v>500</v>
      </c>
      <c r="G46" s="165" t="s">
        <v>93</v>
      </c>
      <c r="H46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46" s="126" t="str">
        <f>IF(Sklop20[[#This Row],[ZAHTEVANA SHEMA KAKOVOSTI]]&lt;&gt;"",Sklop20[[#This Row],[Preračunana masa/volumen/kos na enoto kg]],"")</f>
        <v/>
      </c>
      <c r="J46" s="155"/>
      <c r="K46" s="159"/>
      <c r="L46" s="159"/>
      <c r="M46" s="160"/>
      <c r="N46" s="156"/>
      <c r="O46" s="156"/>
      <c r="P46" s="157"/>
      <c r="Q46" s="156">
        <f>+Sklop20[[#This Row],[cena/enota brez DDV v EUR]]*Sklop20[[#This Row],[Stopnja DDV (%)]]</f>
        <v>0</v>
      </c>
      <c r="R46" s="156">
        <f>+Sklop20[[#This Row],[cena/enota brez DDV v EUR]]+Sklop20[[#This Row],[Davek (EUR)]]</f>
        <v>0</v>
      </c>
      <c r="S46" s="156">
        <f>+Sklop20[[#This Row],[cena/enota brez DDV v EUR]]*Sklop20[[#This Row],[Okvirna količina]]</f>
        <v>0</v>
      </c>
      <c r="T46" s="303">
        <f>+Sklop20[[#This Row],[Končna cena/enoto mere (EUR) z DDV]]*Sklop20[[#This Row],[Okvirna količina]]</f>
        <v>0</v>
      </c>
      <c r="U46" s="304"/>
    </row>
    <row r="47" spans="1:21" s="54" customFormat="1" ht="24">
      <c r="A47" s="154" t="s">
        <v>33</v>
      </c>
      <c r="B47" s="162" t="s">
        <v>925</v>
      </c>
      <c r="C47" s="154">
        <v>80</v>
      </c>
      <c r="D47" s="154" t="s">
        <v>157</v>
      </c>
      <c r="E47" s="125"/>
      <c r="F47" s="126">
        <v>500</v>
      </c>
      <c r="G47" s="165" t="s">
        <v>93</v>
      </c>
      <c r="H47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47" s="126" t="str">
        <f>IF(Sklop20[[#This Row],[ZAHTEVANA SHEMA KAKOVOSTI]]&lt;&gt;"",Sklop20[[#This Row],[Preračunana masa/volumen/kos na enoto kg]],"")</f>
        <v/>
      </c>
      <c r="J47" s="155"/>
      <c r="K47" s="159"/>
      <c r="L47" s="159"/>
      <c r="M47" s="160"/>
      <c r="N47" s="156"/>
      <c r="O47" s="156"/>
      <c r="P47" s="157"/>
      <c r="Q47" s="156">
        <f>+Sklop20[[#This Row],[cena/enota brez DDV v EUR]]*Sklop20[[#This Row],[Stopnja DDV (%)]]</f>
        <v>0</v>
      </c>
      <c r="R47" s="156">
        <f>+Sklop20[[#This Row],[cena/enota brez DDV v EUR]]+Sklop20[[#This Row],[Davek (EUR)]]</f>
        <v>0</v>
      </c>
      <c r="S47" s="156">
        <f>+Sklop20[[#This Row],[cena/enota brez DDV v EUR]]*Sklop20[[#This Row],[Okvirna količina]]</f>
        <v>0</v>
      </c>
      <c r="T47" s="303">
        <f>+Sklop20[[#This Row],[Končna cena/enoto mere (EUR) z DDV]]*Sklop20[[#This Row],[Okvirna količina]]</f>
        <v>0</v>
      </c>
      <c r="U47" s="304"/>
    </row>
    <row r="48" spans="1:21" s="54" customFormat="1" ht="12">
      <c r="A48" s="154" t="s">
        <v>34</v>
      </c>
      <c r="B48" s="162" t="s">
        <v>926</v>
      </c>
      <c r="C48" s="154">
        <v>100</v>
      </c>
      <c r="D48" s="154" t="s">
        <v>157</v>
      </c>
      <c r="E48" s="125"/>
      <c r="F48" s="126">
        <v>500</v>
      </c>
      <c r="G48" s="165" t="s">
        <v>93</v>
      </c>
      <c r="H48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48" s="126" t="str">
        <f>IF(Sklop20[[#This Row],[ZAHTEVANA SHEMA KAKOVOSTI]]&lt;&gt;"",Sklop20[[#This Row],[Preračunana masa/volumen/kos na enoto kg]],"")</f>
        <v/>
      </c>
      <c r="J48" s="155"/>
      <c r="K48" s="159"/>
      <c r="L48" s="159"/>
      <c r="M48" s="160"/>
      <c r="N48" s="156"/>
      <c r="O48" s="156"/>
      <c r="P48" s="157"/>
      <c r="Q48" s="156">
        <f>+Sklop20[[#This Row],[cena/enota brez DDV v EUR]]*Sklop20[[#This Row],[Stopnja DDV (%)]]</f>
        <v>0</v>
      </c>
      <c r="R48" s="156">
        <f>+Sklop20[[#This Row],[cena/enota brez DDV v EUR]]+Sklop20[[#This Row],[Davek (EUR)]]</f>
        <v>0</v>
      </c>
      <c r="S48" s="156">
        <f>+Sklop20[[#This Row],[cena/enota brez DDV v EUR]]*Sklop20[[#This Row],[Okvirna količina]]</f>
        <v>0</v>
      </c>
      <c r="T48" s="303">
        <f>+Sklop20[[#This Row],[Končna cena/enoto mere (EUR) z DDV]]*Sklop20[[#This Row],[Okvirna količina]]</f>
        <v>0</v>
      </c>
      <c r="U48" s="304"/>
    </row>
    <row r="49" spans="1:21" s="54" customFormat="1" ht="12">
      <c r="A49" s="154" t="s">
        <v>35</v>
      </c>
      <c r="B49" s="162" t="s">
        <v>927</v>
      </c>
      <c r="C49" s="154">
        <v>80</v>
      </c>
      <c r="D49" s="154" t="s">
        <v>157</v>
      </c>
      <c r="E49" s="125"/>
      <c r="F49" s="126">
        <v>500</v>
      </c>
      <c r="G49" s="165" t="s">
        <v>93</v>
      </c>
      <c r="H49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49" s="126" t="str">
        <f>IF(Sklop20[[#This Row],[ZAHTEVANA SHEMA KAKOVOSTI]]&lt;&gt;"",Sklop20[[#This Row],[Preračunana masa/volumen/kos na enoto kg]],"")</f>
        <v/>
      </c>
      <c r="J49" s="155"/>
      <c r="K49" s="159"/>
      <c r="L49" s="159"/>
      <c r="M49" s="160"/>
      <c r="N49" s="156"/>
      <c r="O49" s="156"/>
      <c r="P49" s="157"/>
      <c r="Q49" s="156">
        <f>+Sklop20[[#This Row],[cena/enota brez DDV v EUR]]*Sklop20[[#This Row],[Stopnja DDV (%)]]</f>
        <v>0</v>
      </c>
      <c r="R49" s="156">
        <f>+Sklop20[[#This Row],[cena/enota brez DDV v EUR]]+Sklop20[[#This Row],[Davek (EUR)]]</f>
        <v>0</v>
      </c>
      <c r="S49" s="156">
        <f>+Sklop20[[#This Row],[cena/enota brez DDV v EUR]]*Sklop20[[#This Row],[Okvirna količina]]</f>
        <v>0</v>
      </c>
      <c r="T49" s="303">
        <f>+Sklop20[[#This Row],[Končna cena/enoto mere (EUR) z DDV]]*Sklop20[[#This Row],[Okvirna količina]]</f>
        <v>0</v>
      </c>
      <c r="U49" s="304"/>
    </row>
    <row r="50" spans="1:21" s="54" customFormat="1" ht="12">
      <c r="A50" s="154" t="s">
        <v>36</v>
      </c>
      <c r="B50" s="162" t="s">
        <v>928</v>
      </c>
      <c r="C50" s="154">
        <v>80</v>
      </c>
      <c r="D50" s="154" t="s">
        <v>157</v>
      </c>
      <c r="E50" s="125"/>
      <c r="F50" s="126">
        <v>500</v>
      </c>
      <c r="G50" s="165" t="s">
        <v>93</v>
      </c>
      <c r="H50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50" s="126" t="str">
        <f>IF(Sklop20[[#This Row],[ZAHTEVANA SHEMA KAKOVOSTI]]&lt;&gt;"",Sklop20[[#This Row],[Preračunana masa/volumen/kos na enoto kg]],"")</f>
        <v/>
      </c>
      <c r="J50" s="155"/>
      <c r="K50" s="159"/>
      <c r="L50" s="159"/>
      <c r="M50" s="160"/>
      <c r="N50" s="156"/>
      <c r="O50" s="156"/>
      <c r="P50" s="157"/>
      <c r="Q50" s="156">
        <f>+Sklop20[[#This Row],[cena/enota brez DDV v EUR]]*Sklop20[[#This Row],[Stopnja DDV (%)]]</f>
        <v>0</v>
      </c>
      <c r="R50" s="156">
        <f>+Sklop20[[#This Row],[cena/enota brez DDV v EUR]]+Sklop20[[#This Row],[Davek (EUR)]]</f>
        <v>0</v>
      </c>
      <c r="S50" s="156">
        <f>+Sklop20[[#This Row],[cena/enota brez DDV v EUR]]*Sklop20[[#This Row],[Okvirna količina]]</f>
        <v>0</v>
      </c>
      <c r="T50" s="303">
        <f>+Sklop20[[#This Row],[Končna cena/enoto mere (EUR) z DDV]]*Sklop20[[#This Row],[Okvirna količina]]</f>
        <v>0</v>
      </c>
      <c r="U50" s="304"/>
    </row>
    <row r="51" spans="1:21" s="54" customFormat="1" ht="12">
      <c r="A51" s="154" t="s">
        <v>37</v>
      </c>
      <c r="B51" s="162" t="s">
        <v>929</v>
      </c>
      <c r="C51" s="154">
        <v>120</v>
      </c>
      <c r="D51" s="154" t="s">
        <v>157</v>
      </c>
      <c r="E51" s="125"/>
      <c r="F51" s="126">
        <v>500</v>
      </c>
      <c r="G51" s="165" t="s">
        <v>93</v>
      </c>
      <c r="H51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51" s="126" t="str">
        <f>IF(Sklop20[[#This Row],[ZAHTEVANA SHEMA KAKOVOSTI]]&lt;&gt;"",Sklop20[[#This Row],[Preračunana masa/volumen/kos na enoto kg]],"")</f>
        <v/>
      </c>
      <c r="J51" s="155"/>
      <c r="K51" s="159"/>
      <c r="L51" s="159"/>
      <c r="M51" s="160"/>
      <c r="N51" s="156"/>
      <c r="O51" s="156"/>
      <c r="P51" s="157"/>
      <c r="Q51" s="156">
        <f>+Sklop20[[#This Row],[cena/enota brez DDV v EUR]]*Sklop20[[#This Row],[Stopnja DDV (%)]]</f>
        <v>0</v>
      </c>
      <c r="R51" s="156">
        <f>+Sklop20[[#This Row],[cena/enota brez DDV v EUR]]+Sklop20[[#This Row],[Davek (EUR)]]</f>
        <v>0</v>
      </c>
      <c r="S51" s="156">
        <f>+Sklop20[[#This Row],[cena/enota brez DDV v EUR]]*Sklop20[[#This Row],[Okvirna količina]]</f>
        <v>0</v>
      </c>
      <c r="T51" s="303">
        <f>+Sklop20[[#This Row],[Končna cena/enoto mere (EUR) z DDV]]*Sklop20[[#This Row],[Okvirna količina]]</f>
        <v>0</v>
      </c>
      <c r="U51" s="304"/>
    </row>
    <row r="52" spans="1:21" s="54" customFormat="1" ht="24">
      <c r="A52" s="154" t="s">
        <v>38</v>
      </c>
      <c r="B52" s="162" t="s">
        <v>930</v>
      </c>
      <c r="C52" s="154">
        <v>120</v>
      </c>
      <c r="D52" s="154" t="s">
        <v>157</v>
      </c>
      <c r="E52" s="125"/>
      <c r="F52" s="126">
        <v>500</v>
      </c>
      <c r="G52" s="165" t="s">
        <v>93</v>
      </c>
      <c r="H52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52" s="126" t="str">
        <f>IF(Sklop20[[#This Row],[ZAHTEVANA SHEMA KAKOVOSTI]]&lt;&gt;"",Sklop20[[#This Row],[Preračunana masa/volumen/kos na enoto kg]],"")</f>
        <v/>
      </c>
      <c r="J52" s="155"/>
      <c r="K52" s="159"/>
      <c r="L52" s="159"/>
      <c r="M52" s="160"/>
      <c r="N52" s="156"/>
      <c r="O52" s="156"/>
      <c r="P52" s="157"/>
      <c r="Q52" s="156">
        <f>+Sklop20[[#This Row],[cena/enota brez DDV v EUR]]*Sklop20[[#This Row],[Stopnja DDV (%)]]</f>
        <v>0</v>
      </c>
      <c r="R52" s="156">
        <f>+Sklop20[[#This Row],[cena/enota brez DDV v EUR]]+Sklop20[[#This Row],[Davek (EUR)]]</f>
        <v>0</v>
      </c>
      <c r="S52" s="156">
        <f>+Sklop20[[#This Row],[cena/enota brez DDV v EUR]]*Sklop20[[#This Row],[Okvirna količina]]</f>
        <v>0</v>
      </c>
      <c r="T52" s="303">
        <f>+Sklop20[[#This Row],[Končna cena/enoto mere (EUR) z DDV]]*Sklop20[[#This Row],[Okvirna količina]]</f>
        <v>0</v>
      </c>
      <c r="U52" s="304"/>
    </row>
    <row r="53" spans="1:21" s="54" customFormat="1" ht="24">
      <c r="A53" s="154" t="s">
        <v>39</v>
      </c>
      <c r="B53" s="162" t="s">
        <v>931</v>
      </c>
      <c r="C53" s="154">
        <v>120</v>
      </c>
      <c r="D53" s="154" t="s">
        <v>157</v>
      </c>
      <c r="E53" s="125"/>
      <c r="F53" s="126">
        <v>500</v>
      </c>
      <c r="G53" s="165" t="s">
        <v>93</v>
      </c>
      <c r="H53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53" s="126" t="str">
        <f>IF(Sklop20[[#This Row],[ZAHTEVANA SHEMA KAKOVOSTI]]&lt;&gt;"",Sklop20[[#This Row],[Preračunana masa/volumen/kos na enoto kg]],"")</f>
        <v/>
      </c>
      <c r="J53" s="155"/>
      <c r="K53" s="159"/>
      <c r="L53" s="159"/>
      <c r="M53" s="160"/>
      <c r="N53" s="156"/>
      <c r="O53" s="156"/>
      <c r="P53" s="157"/>
      <c r="Q53" s="156">
        <f>+Sklop20[[#This Row],[cena/enota brez DDV v EUR]]*Sklop20[[#This Row],[Stopnja DDV (%)]]</f>
        <v>0</v>
      </c>
      <c r="R53" s="156">
        <f>+Sklop20[[#This Row],[cena/enota brez DDV v EUR]]+Sklop20[[#This Row],[Davek (EUR)]]</f>
        <v>0</v>
      </c>
      <c r="S53" s="156">
        <f>+Sklop20[[#This Row],[cena/enota brez DDV v EUR]]*Sklop20[[#This Row],[Okvirna količina]]</f>
        <v>0</v>
      </c>
      <c r="T53" s="303">
        <f>+Sklop20[[#This Row],[Končna cena/enoto mere (EUR) z DDV]]*Sklop20[[#This Row],[Okvirna količina]]</f>
        <v>0</v>
      </c>
      <c r="U53" s="304"/>
    </row>
    <row r="54" spans="1:21" s="54" customFormat="1" ht="24">
      <c r="A54" s="154" t="s">
        <v>40</v>
      </c>
      <c r="B54" s="162" t="s">
        <v>932</v>
      </c>
      <c r="C54" s="154">
        <v>80</v>
      </c>
      <c r="D54" s="154" t="s">
        <v>157</v>
      </c>
      <c r="E54" s="125"/>
      <c r="F54" s="126">
        <v>500</v>
      </c>
      <c r="G54" s="165" t="s">
        <v>93</v>
      </c>
      <c r="H54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54" s="126" t="str">
        <f>IF(Sklop20[[#This Row],[ZAHTEVANA SHEMA KAKOVOSTI]]&lt;&gt;"",Sklop20[[#This Row],[Preračunana masa/volumen/kos na enoto kg]],"")</f>
        <v/>
      </c>
      <c r="J54" s="155"/>
      <c r="K54" s="159"/>
      <c r="L54" s="159"/>
      <c r="M54" s="160"/>
      <c r="N54" s="156"/>
      <c r="O54" s="156"/>
      <c r="P54" s="157"/>
      <c r="Q54" s="156">
        <f>+Sklop20[[#This Row],[cena/enota brez DDV v EUR]]*Sklop20[[#This Row],[Stopnja DDV (%)]]</f>
        <v>0</v>
      </c>
      <c r="R54" s="156">
        <f>+Sklop20[[#This Row],[cena/enota brez DDV v EUR]]+Sklop20[[#This Row],[Davek (EUR)]]</f>
        <v>0</v>
      </c>
      <c r="S54" s="156">
        <f>+Sklop20[[#This Row],[cena/enota brez DDV v EUR]]*Sklop20[[#This Row],[Okvirna količina]]</f>
        <v>0</v>
      </c>
      <c r="T54" s="303">
        <f>+Sklop20[[#This Row],[Končna cena/enoto mere (EUR) z DDV]]*Sklop20[[#This Row],[Okvirna količina]]</f>
        <v>0</v>
      </c>
      <c r="U54" s="304"/>
    </row>
    <row r="55" spans="1:21" s="54" customFormat="1" ht="24">
      <c r="A55" s="154" t="s">
        <v>41</v>
      </c>
      <c r="B55" s="162" t="s">
        <v>933</v>
      </c>
      <c r="C55" s="154">
        <v>80</v>
      </c>
      <c r="D55" s="154" t="s">
        <v>157</v>
      </c>
      <c r="E55" s="125"/>
      <c r="F55" s="126">
        <v>500</v>
      </c>
      <c r="G55" s="165" t="s">
        <v>93</v>
      </c>
      <c r="H55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55" s="126" t="str">
        <f>IF(Sklop20[[#This Row],[ZAHTEVANA SHEMA KAKOVOSTI]]&lt;&gt;"",Sklop20[[#This Row],[Preračunana masa/volumen/kos na enoto kg]],"")</f>
        <v/>
      </c>
      <c r="J55" s="155"/>
      <c r="K55" s="159"/>
      <c r="L55" s="159"/>
      <c r="M55" s="160"/>
      <c r="N55" s="156"/>
      <c r="O55" s="156"/>
      <c r="P55" s="157"/>
      <c r="Q55" s="156">
        <f>+Sklop20[[#This Row],[cena/enota brez DDV v EUR]]*Sklop20[[#This Row],[Stopnja DDV (%)]]</f>
        <v>0</v>
      </c>
      <c r="R55" s="156">
        <f>+Sklop20[[#This Row],[cena/enota brez DDV v EUR]]+Sklop20[[#This Row],[Davek (EUR)]]</f>
        <v>0</v>
      </c>
      <c r="S55" s="156">
        <f>+Sklop20[[#This Row],[cena/enota brez DDV v EUR]]*Sklop20[[#This Row],[Okvirna količina]]</f>
        <v>0</v>
      </c>
      <c r="T55" s="303">
        <f>+Sklop20[[#This Row],[Končna cena/enoto mere (EUR) z DDV]]*Sklop20[[#This Row],[Okvirna količina]]</f>
        <v>0</v>
      </c>
      <c r="U55" s="304"/>
    </row>
    <row r="56" spans="1:21" s="54" customFormat="1" ht="12">
      <c r="A56" s="154" t="s">
        <v>42</v>
      </c>
      <c r="B56" s="162" t="s">
        <v>934</v>
      </c>
      <c r="C56" s="154">
        <v>100</v>
      </c>
      <c r="D56" s="154" t="s">
        <v>157</v>
      </c>
      <c r="E56" s="125"/>
      <c r="F56" s="126">
        <v>500</v>
      </c>
      <c r="G56" s="165" t="s">
        <v>93</v>
      </c>
      <c r="H56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56" s="126" t="str">
        <f>IF(Sklop20[[#This Row],[ZAHTEVANA SHEMA KAKOVOSTI]]&lt;&gt;"",Sklop20[[#This Row],[Preračunana masa/volumen/kos na enoto kg]],"")</f>
        <v/>
      </c>
      <c r="J56" s="155"/>
      <c r="K56" s="159"/>
      <c r="L56" s="159"/>
      <c r="M56" s="160"/>
      <c r="N56" s="156"/>
      <c r="O56" s="156"/>
      <c r="P56" s="157"/>
      <c r="Q56" s="156">
        <f>+Sklop20[[#This Row],[cena/enota brez DDV v EUR]]*Sklop20[[#This Row],[Stopnja DDV (%)]]</f>
        <v>0</v>
      </c>
      <c r="R56" s="156">
        <f>+Sklop20[[#This Row],[cena/enota brez DDV v EUR]]+Sklop20[[#This Row],[Davek (EUR)]]</f>
        <v>0</v>
      </c>
      <c r="S56" s="156">
        <f>+Sklop20[[#This Row],[cena/enota brez DDV v EUR]]*Sklop20[[#This Row],[Okvirna količina]]</f>
        <v>0</v>
      </c>
      <c r="T56" s="303">
        <f>+Sklop20[[#This Row],[Končna cena/enoto mere (EUR) z DDV]]*Sklop20[[#This Row],[Okvirna količina]]</f>
        <v>0</v>
      </c>
      <c r="U56" s="304"/>
    </row>
    <row r="57" spans="1:21" s="54" customFormat="1" ht="12">
      <c r="A57" s="154" t="s">
        <v>43</v>
      </c>
      <c r="B57" s="162" t="s">
        <v>935</v>
      </c>
      <c r="C57" s="154">
        <v>1</v>
      </c>
      <c r="D57" s="154" t="s">
        <v>0</v>
      </c>
      <c r="E57" s="125"/>
      <c r="F57" s="126">
        <v>20</v>
      </c>
      <c r="G57" s="165" t="s">
        <v>93</v>
      </c>
      <c r="H57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57" s="126" t="str">
        <f>IF(Sklop20[[#This Row],[ZAHTEVANA SHEMA KAKOVOSTI]]&lt;&gt;"",Sklop20[[#This Row],[Preračunana masa/volumen/kos na enoto kg]],"")</f>
        <v/>
      </c>
      <c r="J57" s="155"/>
      <c r="K57" s="159"/>
      <c r="L57" s="159"/>
      <c r="M57" s="160"/>
      <c r="N57" s="156"/>
      <c r="O57" s="156"/>
      <c r="P57" s="157"/>
      <c r="Q57" s="156">
        <f>+Sklop20[[#This Row],[cena/enota brez DDV v EUR]]*Sklop20[[#This Row],[Stopnja DDV (%)]]</f>
        <v>0</v>
      </c>
      <c r="R57" s="156">
        <f>+Sklop20[[#This Row],[cena/enota brez DDV v EUR]]+Sklop20[[#This Row],[Davek (EUR)]]</f>
        <v>0</v>
      </c>
      <c r="S57" s="156">
        <f>+Sklop20[[#This Row],[cena/enota brez DDV v EUR]]*Sklop20[[#This Row],[Okvirna količina]]</f>
        <v>0</v>
      </c>
      <c r="T57" s="303">
        <f>+Sklop20[[#This Row],[Končna cena/enoto mere (EUR) z DDV]]*Sklop20[[#This Row],[Okvirna količina]]</f>
        <v>0</v>
      </c>
      <c r="U57" s="304"/>
    </row>
    <row r="58" spans="1:21" s="54" customFormat="1" ht="12">
      <c r="A58" s="154" t="s">
        <v>48</v>
      </c>
      <c r="B58" s="162" t="s">
        <v>936</v>
      </c>
      <c r="C58" s="154">
        <v>1</v>
      </c>
      <c r="D58" s="154" t="s">
        <v>0</v>
      </c>
      <c r="E58" s="125"/>
      <c r="F58" s="126">
        <v>20</v>
      </c>
      <c r="G58" s="165" t="s">
        <v>93</v>
      </c>
      <c r="H58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58" s="126" t="str">
        <f>IF(Sklop20[[#This Row],[ZAHTEVANA SHEMA KAKOVOSTI]]&lt;&gt;"",Sklop20[[#This Row],[Preračunana masa/volumen/kos na enoto kg]],"")</f>
        <v/>
      </c>
      <c r="J58" s="155"/>
      <c r="K58" s="159"/>
      <c r="L58" s="159"/>
      <c r="M58" s="160"/>
      <c r="N58" s="156"/>
      <c r="O58" s="156"/>
      <c r="P58" s="157"/>
      <c r="Q58" s="156">
        <f>+Sklop20[[#This Row],[cena/enota brez DDV v EUR]]*Sklop20[[#This Row],[Stopnja DDV (%)]]</f>
        <v>0</v>
      </c>
      <c r="R58" s="156">
        <f>+Sklop20[[#This Row],[cena/enota brez DDV v EUR]]+Sklop20[[#This Row],[Davek (EUR)]]</f>
        <v>0</v>
      </c>
      <c r="S58" s="156">
        <f>+Sklop20[[#This Row],[cena/enota brez DDV v EUR]]*Sklop20[[#This Row],[Okvirna količina]]</f>
        <v>0</v>
      </c>
      <c r="T58" s="303">
        <f>+Sklop20[[#This Row],[Končna cena/enoto mere (EUR) z DDV]]*Sklop20[[#This Row],[Okvirna količina]]</f>
        <v>0</v>
      </c>
      <c r="U58" s="304"/>
    </row>
    <row r="59" spans="1:21" s="54" customFormat="1" ht="12">
      <c r="A59" s="154" t="s">
        <v>44</v>
      </c>
      <c r="B59" s="162" t="s">
        <v>937</v>
      </c>
      <c r="C59" s="154">
        <v>1</v>
      </c>
      <c r="D59" s="154" t="s">
        <v>0</v>
      </c>
      <c r="E59" s="125"/>
      <c r="F59" s="126">
        <v>20</v>
      </c>
      <c r="G59" s="165" t="s">
        <v>380</v>
      </c>
      <c r="H59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59" s="126" t="str">
        <f>IF(Sklop20[[#This Row],[ZAHTEVANA SHEMA KAKOVOSTI]]&lt;&gt;"",Sklop20[[#This Row],[Preračunana masa/volumen/kos na enoto kg]],"")</f>
        <v/>
      </c>
      <c r="J59" s="155"/>
      <c r="K59" s="159"/>
      <c r="L59" s="159"/>
      <c r="M59" s="160"/>
      <c r="N59" s="156"/>
      <c r="O59" s="156"/>
      <c r="P59" s="157"/>
      <c r="Q59" s="156">
        <f>+Sklop20[[#This Row],[cena/enota brez DDV v EUR]]*Sklop20[[#This Row],[Stopnja DDV (%)]]</f>
        <v>0</v>
      </c>
      <c r="R59" s="156">
        <f>+Sklop20[[#This Row],[cena/enota brez DDV v EUR]]+Sklop20[[#This Row],[Davek (EUR)]]</f>
        <v>0</v>
      </c>
      <c r="S59" s="156">
        <f>+Sklop20[[#This Row],[cena/enota brez DDV v EUR]]*Sklop20[[#This Row],[Okvirna količina]]</f>
        <v>0</v>
      </c>
      <c r="T59" s="303">
        <f>+Sklop20[[#This Row],[Končna cena/enoto mere (EUR) z DDV]]*Sklop20[[#This Row],[Okvirna količina]]</f>
        <v>0</v>
      </c>
      <c r="U59" s="304"/>
    </row>
    <row r="60" spans="1:21" s="54" customFormat="1" ht="12">
      <c r="A60" s="154" t="s">
        <v>45</v>
      </c>
      <c r="B60" s="162" t="s">
        <v>938</v>
      </c>
      <c r="C60" s="154">
        <v>1</v>
      </c>
      <c r="D60" s="154" t="s">
        <v>0</v>
      </c>
      <c r="E60" s="125"/>
      <c r="F60" s="126">
        <v>20</v>
      </c>
      <c r="G60" s="165" t="s">
        <v>380</v>
      </c>
      <c r="H60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60" s="126" t="str">
        <f>IF(Sklop20[[#This Row],[ZAHTEVANA SHEMA KAKOVOSTI]]&lt;&gt;"",Sklop20[[#This Row],[Preračunana masa/volumen/kos na enoto kg]],"")</f>
        <v/>
      </c>
      <c r="J60" s="155"/>
      <c r="K60" s="159"/>
      <c r="L60" s="159"/>
      <c r="M60" s="160"/>
      <c r="N60" s="156"/>
      <c r="O60" s="156"/>
      <c r="P60" s="157"/>
      <c r="Q60" s="156">
        <f>+Sklop20[[#This Row],[cena/enota brez DDV v EUR]]*Sklop20[[#This Row],[Stopnja DDV (%)]]</f>
        <v>0</v>
      </c>
      <c r="R60" s="156">
        <f>+Sklop20[[#This Row],[cena/enota brez DDV v EUR]]+Sklop20[[#This Row],[Davek (EUR)]]</f>
        <v>0</v>
      </c>
      <c r="S60" s="156">
        <f>+Sklop20[[#This Row],[cena/enota brez DDV v EUR]]*Sklop20[[#This Row],[Okvirna količina]]</f>
        <v>0</v>
      </c>
      <c r="T60" s="303">
        <f>+Sklop20[[#This Row],[Končna cena/enoto mere (EUR) z DDV]]*Sklop20[[#This Row],[Okvirna količina]]</f>
        <v>0</v>
      </c>
      <c r="U60" s="304"/>
    </row>
    <row r="61" spans="1:21" s="54" customFormat="1" ht="12">
      <c r="A61" s="154" t="s">
        <v>49</v>
      </c>
      <c r="B61" s="162" t="s">
        <v>939</v>
      </c>
      <c r="C61" s="154">
        <v>50</v>
      </c>
      <c r="D61" s="154" t="s">
        <v>157</v>
      </c>
      <c r="E61" s="125"/>
      <c r="F61" s="126">
        <v>500</v>
      </c>
      <c r="G61" s="165" t="s">
        <v>380</v>
      </c>
      <c r="H61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61" s="126" t="str">
        <f>IF(Sklop20[[#This Row],[ZAHTEVANA SHEMA KAKOVOSTI]]&lt;&gt;"",Sklop20[[#This Row],[Preračunana masa/volumen/kos na enoto kg]],"")</f>
        <v/>
      </c>
      <c r="J61" s="155"/>
      <c r="K61" s="159"/>
      <c r="L61" s="159"/>
      <c r="M61" s="160"/>
      <c r="N61" s="156"/>
      <c r="O61" s="156"/>
      <c r="P61" s="157"/>
      <c r="Q61" s="156">
        <f>+Sklop20[[#This Row],[cena/enota brez DDV v EUR]]*Sklop20[[#This Row],[Stopnja DDV (%)]]</f>
        <v>0</v>
      </c>
      <c r="R61" s="156">
        <f>+Sklop20[[#This Row],[cena/enota brez DDV v EUR]]+Sklop20[[#This Row],[Davek (EUR)]]</f>
        <v>0</v>
      </c>
      <c r="S61" s="156">
        <f>+Sklop20[[#This Row],[cena/enota brez DDV v EUR]]*Sklop20[[#This Row],[Okvirna količina]]</f>
        <v>0</v>
      </c>
      <c r="T61" s="303">
        <f>+Sklop20[[#This Row],[Končna cena/enoto mere (EUR) z DDV]]*Sklop20[[#This Row],[Okvirna količina]]</f>
        <v>0</v>
      </c>
      <c r="U61" s="304"/>
    </row>
    <row r="62" spans="1:21" s="54" customFormat="1" ht="12">
      <c r="A62" s="154" t="s">
        <v>50</v>
      </c>
      <c r="B62" s="162" t="s">
        <v>939</v>
      </c>
      <c r="C62" s="154">
        <v>160</v>
      </c>
      <c r="D62" s="154" t="s">
        <v>157</v>
      </c>
      <c r="E62" s="125"/>
      <c r="F62" s="126">
        <v>100</v>
      </c>
      <c r="G62" s="165" t="s">
        <v>380</v>
      </c>
      <c r="H62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62" s="126" t="str">
        <f>IF(Sklop20[[#This Row],[ZAHTEVANA SHEMA KAKOVOSTI]]&lt;&gt;"",Sklop20[[#This Row],[Preračunana masa/volumen/kos na enoto kg]],"")</f>
        <v/>
      </c>
      <c r="J62" s="155"/>
      <c r="K62" s="159"/>
      <c r="L62" s="159"/>
      <c r="M62" s="160"/>
      <c r="N62" s="156"/>
      <c r="O62" s="156"/>
      <c r="P62" s="157"/>
      <c r="Q62" s="156">
        <f>+Sklop20[[#This Row],[cena/enota brez DDV v EUR]]*Sklop20[[#This Row],[Stopnja DDV (%)]]</f>
        <v>0</v>
      </c>
      <c r="R62" s="156">
        <f>+Sklop20[[#This Row],[cena/enota brez DDV v EUR]]+Sklop20[[#This Row],[Davek (EUR)]]</f>
        <v>0</v>
      </c>
      <c r="S62" s="156">
        <f>+Sklop20[[#This Row],[cena/enota brez DDV v EUR]]*Sklop20[[#This Row],[Okvirna količina]]</f>
        <v>0</v>
      </c>
      <c r="T62" s="303">
        <f>+Sklop20[[#This Row],[Končna cena/enoto mere (EUR) z DDV]]*Sklop20[[#This Row],[Okvirna količina]]</f>
        <v>0</v>
      </c>
      <c r="U62" s="304"/>
    </row>
    <row r="63" spans="1:21" s="54" customFormat="1" ht="12">
      <c r="A63" s="154" t="s">
        <v>46</v>
      </c>
      <c r="B63" s="162" t="s">
        <v>940</v>
      </c>
      <c r="C63" s="154">
        <v>50</v>
      </c>
      <c r="D63" s="154" t="s">
        <v>157</v>
      </c>
      <c r="E63" s="125"/>
      <c r="F63" s="126">
        <v>250</v>
      </c>
      <c r="G63" s="165" t="s">
        <v>380</v>
      </c>
      <c r="H63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12.5</v>
      </c>
      <c r="I63" s="126" t="str">
        <f>IF(Sklop20[[#This Row],[ZAHTEVANA SHEMA KAKOVOSTI]]&lt;&gt;"",Sklop20[[#This Row],[Preračunana masa/volumen/kos na enoto kg]],"")</f>
        <v/>
      </c>
      <c r="J63" s="155"/>
      <c r="K63" s="159"/>
      <c r="L63" s="159"/>
      <c r="M63" s="160"/>
      <c r="N63" s="156"/>
      <c r="O63" s="156"/>
      <c r="P63" s="157"/>
      <c r="Q63" s="156">
        <f>+Sklop20[[#This Row],[cena/enota brez DDV v EUR]]*Sklop20[[#This Row],[Stopnja DDV (%)]]</f>
        <v>0</v>
      </c>
      <c r="R63" s="156">
        <f>+Sklop20[[#This Row],[cena/enota brez DDV v EUR]]+Sklop20[[#This Row],[Davek (EUR)]]</f>
        <v>0</v>
      </c>
      <c r="S63" s="156">
        <f>+Sklop20[[#This Row],[cena/enota brez DDV v EUR]]*Sklop20[[#This Row],[Okvirna količina]]</f>
        <v>0</v>
      </c>
      <c r="T63" s="303">
        <f>+Sklop20[[#This Row],[Končna cena/enoto mere (EUR) z DDV]]*Sklop20[[#This Row],[Okvirna količina]]</f>
        <v>0</v>
      </c>
      <c r="U63" s="304"/>
    </row>
    <row r="64" spans="1:21" s="54" customFormat="1" ht="12">
      <c r="A64" s="154" t="s">
        <v>51</v>
      </c>
      <c r="B64" s="162" t="s">
        <v>941</v>
      </c>
      <c r="C64" s="154">
        <v>50</v>
      </c>
      <c r="D64" s="154" t="s">
        <v>157</v>
      </c>
      <c r="E64" s="125"/>
      <c r="F64" s="126">
        <v>250</v>
      </c>
      <c r="G64" s="165" t="s">
        <v>380</v>
      </c>
      <c r="H64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12.5</v>
      </c>
      <c r="I64" s="126" t="str">
        <f>IF(Sklop20[[#This Row],[ZAHTEVANA SHEMA KAKOVOSTI]]&lt;&gt;"",Sklop20[[#This Row],[Preračunana masa/volumen/kos na enoto kg]],"")</f>
        <v/>
      </c>
      <c r="J64" s="155"/>
      <c r="K64" s="159"/>
      <c r="L64" s="159"/>
      <c r="M64" s="160"/>
      <c r="N64" s="156"/>
      <c r="O64" s="156"/>
      <c r="P64" s="157"/>
      <c r="Q64" s="156">
        <f>+Sklop20[[#This Row],[cena/enota brez DDV v EUR]]*Sklop20[[#This Row],[Stopnja DDV (%)]]</f>
        <v>0</v>
      </c>
      <c r="R64" s="156">
        <f>+Sklop20[[#This Row],[cena/enota brez DDV v EUR]]+Sklop20[[#This Row],[Davek (EUR)]]</f>
        <v>0</v>
      </c>
      <c r="S64" s="156">
        <f>+Sklop20[[#This Row],[cena/enota brez DDV v EUR]]*Sklop20[[#This Row],[Okvirna količina]]</f>
        <v>0</v>
      </c>
      <c r="T64" s="303">
        <f>+Sklop20[[#This Row],[Končna cena/enoto mere (EUR) z DDV]]*Sklop20[[#This Row],[Okvirna količina]]</f>
        <v>0</v>
      </c>
      <c r="U64" s="304"/>
    </row>
    <row r="65" spans="1:21" s="54" customFormat="1" ht="36">
      <c r="A65" s="154" t="s">
        <v>47</v>
      </c>
      <c r="B65" s="162" t="s">
        <v>942</v>
      </c>
      <c r="C65" s="154">
        <v>80</v>
      </c>
      <c r="D65" s="154" t="s">
        <v>157</v>
      </c>
      <c r="E65" s="125"/>
      <c r="F65" s="126">
        <v>400</v>
      </c>
      <c r="G65" s="165" t="s">
        <v>93</v>
      </c>
      <c r="H65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I65" s="126" t="str">
        <f>IF(Sklop20[[#This Row],[ZAHTEVANA SHEMA KAKOVOSTI]]&lt;&gt;"",Sklop20[[#This Row],[Preračunana masa/volumen/kos na enoto kg]],"")</f>
        <v/>
      </c>
      <c r="J65" s="155"/>
      <c r="K65" s="159"/>
      <c r="L65" s="159"/>
      <c r="M65" s="160"/>
      <c r="N65" s="156"/>
      <c r="O65" s="156"/>
      <c r="P65" s="157"/>
      <c r="Q65" s="156">
        <f>+Sklop20[[#This Row],[cena/enota brez DDV v EUR]]*Sklop20[[#This Row],[Stopnja DDV (%)]]</f>
        <v>0</v>
      </c>
      <c r="R65" s="156">
        <f>+Sklop20[[#This Row],[cena/enota brez DDV v EUR]]+Sklop20[[#This Row],[Davek (EUR)]]</f>
        <v>0</v>
      </c>
      <c r="S65" s="156">
        <f>+Sklop20[[#This Row],[cena/enota brez DDV v EUR]]*Sklop20[[#This Row],[Okvirna količina]]</f>
        <v>0</v>
      </c>
      <c r="T65" s="303">
        <f>+Sklop20[[#This Row],[Končna cena/enoto mere (EUR) z DDV]]*Sklop20[[#This Row],[Okvirna količina]]</f>
        <v>0</v>
      </c>
      <c r="U65" s="304"/>
    </row>
    <row r="66" spans="1:21" s="54" customFormat="1" ht="12">
      <c r="A66" s="154" t="s">
        <v>52</v>
      </c>
      <c r="B66" s="162" t="s">
        <v>943</v>
      </c>
      <c r="C66" s="154">
        <v>80</v>
      </c>
      <c r="D66" s="154" t="s">
        <v>157</v>
      </c>
      <c r="E66" s="125"/>
      <c r="F66" s="126">
        <v>500</v>
      </c>
      <c r="G66" s="165" t="s">
        <v>380</v>
      </c>
      <c r="H66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66" s="126" t="str">
        <f>IF(Sklop20[[#This Row],[ZAHTEVANA SHEMA KAKOVOSTI]]&lt;&gt;"",Sklop20[[#This Row],[Preračunana masa/volumen/kos na enoto kg]],"")</f>
        <v/>
      </c>
      <c r="J66" s="155"/>
      <c r="K66" s="159"/>
      <c r="L66" s="159"/>
      <c r="M66" s="160"/>
      <c r="N66" s="156"/>
      <c r="O66" s="156"/>
      <c r="P66" s="157"/>
      <c r="Q66" s="156">
        <f>+Sklop20[[#This Row],[cena/enota brez DDV v EUR]]*Sklop20[[#This Row],[Stopnja DDV (%)]]</f>
        <v>0</v>
      </c>
      <c r="R66" s="156">
        <f>+Sklop20[[#This Row],[cena/enota brez DDV v EUR]]+Sklop20[[#This Row],[Davek (EUR)]]</f>
        <v>0</v>
      </c>
      <c r="S66" s="156">
        <f>+Sklop20[[#This Row],[cena/enota brez DDV v EUR]]*Sklop20[[#This Row],[Okvirna količina]]</f>
        <v>0</v>
      </c>
      <c r="T66" s="303">
        <f>+Sklop20[[#This Row],[Končna cena/enoto mere (EUR) z DDV]]*Sklop20[[#This Row],[Okvirna količina]]</f>
        <v>0</v>
      </c>
      <c r="U66" s="304"/>
    </row>
    <row r="67" spans="1:21" s="54" customFormat="1" ht="12">
      <c r="A67" s="154" t="s">
        <v>53</v>
      </c>
      <c r="B67" s="162" t="s">
        <v>944</v>
      </c>
      <c r="C67" s="154">
        <v>80</v>
      </c>
      <c r="D67" s="154" t="s">
        <v>157</v>
      </c>
      <c r="E67" s="125"/>
      <c r="F67" s="126">
        <v>500</v>
      </c>
      <c r="G67" s="165" t="s">
        <v>380</v>
      </c>
      <c r="H67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67" s="126" t="str">
        <f>IF(Sklop20[[#This Row],[ZAHTEVANA SHEMA KAKOVOSTI]]&lt;&gt;"",Sklop20[[#This Row],[Preračunana masa/volumen/kos na enoto kg]],"")</f>
        <v/>
      </c>
      <c r="J67" s="155"/>
      <c r="K67" s="159"/>
      <c r="L67" s="159"/>
      <c r="M67" s="160"/>
      <c r="N67" s="156"/>
      <c r="O67" s="156"/>
      <c r="P67" s="157"/>
      <c r="Q67" s="156">
        <f>+Sklop20[[#This Row],[cena/enota brez DDV v EUR]]*Sklop20[[#This Row],[Stopnja DDV (%)]]</f>
        <v>0</v>
      </c>
      <c r="R67" s="156">
        <f>+Sklop20[[#This Row],[cena/enota brez DDV v EUR]]+Sklop20[[#This Row],[Davek (EUR)]]</f>
        <v>0</v>
      </c>
      <c r="S67" s="156">
        <f>+Sklop20[[#This Row],[cena/enota brez DDV v EUR]]*Sklop20[[#This Row],[Okvirna količina]]</f>
        <v>0</v>
      </c>
      <c r="T67" s="303">
        <f>+Sklop20[[#This Row],[Končna cena/enoto mere (EUR) z DDV]]*Sklop20[[#This Row],[Okvirna količina]]</f>
        <v>0</v>
      </c>
      <c r="U67" s="304"/>
    </row>
    <row r="68" spans="1:21" s="54" customFormat="1" ht="12">
      <c r="A68" s="154" t="s">
        <v>54</v>
      </c>
      <c r="B68" s="162" t="s">
        <v>945</v>
      </c>
      <c r="C68" s="154">
        <v>80</v>
      </c>
      <c r="D68" s="154" t="s">
        <v>157</v>
      </c>
      <c r="E68" s="125"/>
      <c r="F68" s="126">
        <v>500</v>
      </c>
      <c r="G68" s="165" t="s">
        <v>380</v>
      </c>
      <c r="H68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68" s="126" t="str">
        <f>IF(Sklop20[[#This Row],[ZAHTEVANA SHEMA KAKOVOSTI]]&lt;&gt;"",Sklop20[[#This Row],[Preračunana masa/volumen/kos na enoto kg]],"")</f>
        <v/>
      </c>
      <c r="J68" s="155"/>
      <c r="K68" s="159"/>
      <c r="L68" s="159"/>
      <c r="M68" s="160"/>
      <c r="N68" s="156"/>
      <c r="O68" s="156"/>
      <c r="P68" s="157"/>
      <c r="Q68" s="156">
        <f>+Sklop20[[#This Row],[cena/enota brez DDV v EUR]]*Sklop20[[#This Row],[Stopnja DDV (%)]]</f>
        <v>0</v>
      </c>
      <c r="R68" s="156">
        <f>+Sklop20[[#This Row],[cena/enota brez DDV v EUR]]+Sklop20[[#This Row],[Davek (EUR)]]</f>
        <v>0</v>
      </c>
      <c r="S68" s="156">
        <f>+Sklop20[[#This Row],[cena/enota brez DDV v EUR]]*Sklop20[[#This Row],[Okvirna količina]]</f>
        <v>0</v>
      </c>
      <c r="T68" s="303">
        <f>+Sklop20[[#This Row],[Končna cena/enoto mere (EUR) z DDV]]*Sklop20[[#This Row],[Okvirna količina]]</f>
        <v>0</v>
      </c>
      <c r="U68" s="304"/>
    </row>
    <row r="69" spans="1:21" s="54" customFormat="1" ht="12">
      <c r="A69" s="154" t="s">
        <v>55</v>
      </c>
      <c r="B69" s="162" t="s">
        <v>946</v>
      </c>
      <c r="C69" s="154">
        <v>120</v>
      </c>
      <c r="D69" s="154" t="s">
        <v>157</v>
      </c>
      <c r="E69" s="125"/>
      <c r="F69" s="126">
        <v>500</v>
      </c>
      <c r="G69" s="165" t="s">
        <v>380</v>
      </c>
      <c r="H69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69" s="126" t="str">
        <f>IF(Sklop20[[#This Row],[ZAHTEVANA SHEMA KAKOVOSTI]]&lt;&gt;"",Sklop20[[#This Row],[Preračunana masa/volumen/kos na enoto kg]],"")</f>
        <v/>
      </c>
      <c r="J69" s="155"/>
      <c r="K69" s="159"/>
      <c r="L69" s="159"/>
      <c r="M69" s="160"/>
      <c r="N69" s="156"/>
      <c r="O69" s="156"/>
      <c r="P69" s="157"/>
      <c r="Q69" s="156">
        <f>+Sklop20[[#This Row],[cena/enota brez DDV v EUR]]*Sklop20[[#This Row],[Stopnja DDV (%)]]</f>
        <v>0</v>
      </c>
      <c r="R69" s="156">
        <f>+Sklop20[[#This Row],[cena/enota brez DDV v EUR]]+Sklop20[[#This Row],[Davek (EUR)]]</f>
        <v>0</v>
      </c>
      <c r="S69" s="156">
        <f>+Sklop20[[#This Row],[cena/enota brez DDV v EUR]]*Sklop20[[#This Row],[Okvirna količina]]</f>
        <v>0</v>
      </c>
      <c r="T69" s="303">
        <f>+Sklop20[[#This Row],[Končna cena/enoto mere (EUR) z DDV]]*Sklop20[[#This Row],[Okvirna količina]]</f>
        <v>0</v>
      </c>
      <c r="U69" s="304"/>
    </row>
    <row r="70" spans="1:21" s="54" customFormat="1" ht="12">
      <c r="A70" s="154" t="s">
        <v>56</v>
      </c>
      <c r="B70" s="162" t="s">
        <v>947</v>
      </c>
      <c r="C70" s="154">
        <v>80</v>
      </c>
      <c r="D70" s="154" t="s">
        <v>157</v>
      </c>
      <c r="E70" s="125"/>
      <c r="F70" s="126">
        <v>500</v>
      </c>
      <c r="G70" s="165" t="s">
        <v>380</v>
      </c>
      <c r="H70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70" s="126" t="str">
        <f>IF(Sklop20[[#This Row],[ZAHTEVANA SHEMA KAKOVOSTI]]&lt;&gt;"",Sklop20[[#This Row],[Preračunana masa/volumen/kos na enoto kg]],"")</f>
        <v/>
      </c>
      <c r="J70" s="155"/>
      <c r="K70" s="159"/>
      <c r="L70" s="159"/>
      <c r="M70" s="160"/>
      <c r="N70" s="156"/>
      <c r="O70" s="156"/>
      <c r="P70" s="157"/>
      <c r="Q70" s="156">
        <f>+Sklop20[[#This Row],[cena/enota brez DDV v EUR]]*Sklop20[[#This Row],[Stopnja DDV (%)]]</f>
        <v>0</v>
      </c>
      <c r="R70" s="156">
        <f>+Sklop20[[#This Row],[cena/enota brez DDV v EUR]]+Sklop20[[#This Row],[Davek (EUR)]]</f>
        <v>0</v>
      </c>
      <c r="S70" s="156">
        <f>+Sklop20[[#This Row],[cena/enota brez DDV v EUR]]*Sklop20[[#This Row],[Okvirna količina]]</f>
        <v>0</v>
      </c>
      <c r="T70" s="303">
        <f>+Sklop20[[#This Row],[Končna cena/enoto mere (EUR) z DDV]]*Sklop20[[#This Row],[Okvirna količina]]</f>
        <v>0</v>
      </c>
      <c r="U70" s="304"/>
    </row>
    <row r="71" spans="1:21" s="54" customFormat="1" ht="12">
      <c r="A71" s="154" t="s">
        <v>57</v>
      </c>
      <c r="B71" s="162" t="s">
        <v>948</v>
      </c>
      <c r="C71" s="154" t="s">
        <v>959</v>
      </c>
      <c r="D71" s="154" t="s">
        <v>0</v>
      </c>
      <c r="E71" s="125"/>
      <c r="F71" s="126">
        <v>50</v>
      </c>
      <c r="G71" s="165" t="s">
        <v>0</v>
      </c>
      <c r="H71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71" s="126" t="str">
        <f>IF(Sklop20[[#This Row],[ZAHTEVANA SHEMA KAKOVOSTI]]&lt;&gt;"",Sklop20[[#This Row],[Preračunana masa/volumen/kos na enoto kg]],"")</f>
        <v/>
      </c>
      <c r="J71" s="155"/>
      <c r="K71" s="159"/>
      <c r="L71" s="159"/>
      <c r="M71" s="160"/>
      <c r="N71" s="156"/>
      <c r="O71" s="156"/>
      <c r="P71" s="157"/>
      <c r="Q71" s="156">
        <f>+Sklop20[[#This Row],[cena/enota brez DDV v EUR]]*Sklop20[[#This Row],[Stopnja DDV (%)]]</f>
        <v>0</v>
      </c>
      <c r="R71" s="156">
        <f>+Sklop20[[#This Row],[cena/enota brez DDV v EUR]]+Sklop20[[#This Row],[Davek (EUR)]]</f>
        <v>0</v>
      </c>
      <c r="S71" s="156">
        <f>+Sklop20[[#This Row],[cena/enota brez DDV v EUR]]*Sklop20[[#This Row],[Okvirna količina]]</f>
        <v>0</v>
      </c>
      <c r="T71" s="303">
        <f>+Sklop20[[#This Row],[Končna cena/enoto mere (EUR) z DDV]]*Sklop20[[#This Row],[Okvirna količina]]</f>
        <v>0</v>
      </c>
      <c r="U71" s="304"/>
    </row>
    <row r="72" spans="1:21" s="54" customFormat="1" ht="12">
      <c r="A72" s="154" t="s">
        <v>58</v>
      </c>
      <c r="B72" s="162" t="s">
        <v>949</v>
      </c>
      <c r="C72" s="317" t="s">
        <v>764</v>
      </c>
      <c r="D72" s="154" t="s">
        <v>157</v>
      </c>
      <c r="E72" s="125"/>
      <c r="F72" s="126">
        <v>10</v>
      </c>
      <c r="G72" s="165" t="s">
        <v>0</v>
      </c>
      <c r="H72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72" s="126" t="str">
        <f>IF(Sklop20[[#This Row],[ZAHTEVANA SHEMA KAKOVOSTI]]&lt;&gt;"",Sklop20[[#This Row],[Preračunana masa/volumen/kos na enoto kg]],"")</f>
        <v/>
      </c>
      <c r="J72" s="155"/>
      <c r="K72" s="159"/>
      <c r="L72" s="159"/>
      <c r="M72" s="160"/>
      <c r="N72" s="156"/>
      <c r="O72" s="156"/>
      <c r="P72" s="157"/>
      <c r="Q72" s="156">
        <f>+Sklop20[[#This Row],[cena/enota brez DDV v EUR]]*Sklop20[[#This Row],[Stopnja DDV (%)]]</f>
        <v>0</v>
      </c>
      <c r="R72" s="156">
        <f>+Sklop20[[#This Row],[cena/enota brez DDV v EUR]]+Sklop20[[#This Row],[Davek (EUR)]]</f>
        <v>0</v>
      </c>
      <c r="S72" s="156">
        <f>+Sklop20[[#This Row],[cena/enota brez DDV v EUR]]*Sklop20[[#This Row],[Okvirna količina]]</f>
        <v>0</v>
      </c>
      <c r="T72" s="303">
        <f>+Sklop20[[#This Row],[Končna cena/enoto mere (EUR) z DDV]]*Sklop20[[#This Row],[Okvirna količina]]</f>
        <v>0</v>
      </c>
      <c r="U72" s="304"/>
    </row>
    <row r="73" spans="1:21" s="54" customFormat="1" ht="12">
      <c r="A73" s="154" t="s">
        <v>59</v>
      </c>
      <c r="B73" s="162" t="s">
        <v>950</v>
      </c>
      <c r="C73" s="317" t="s">
        <v>764</v>
      </c>
      <c r="D73" s="154" t="s">
        <v>157</v>
      </c>
      <c r="E73" s="125"/>
      <c r="F73" s="126">
        <v>10</v>
      </c>
      <c r="G73" s="165" t="s">
        <v>0</v>
      </c>
      <c r="H73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73" s="126" t="str">
        <f>IF(Sklop20[[#This Row],[ZAHTEVANA SHEMA KAKOVOSTI]]&lt;&gt;"",Sklop20[[#This Row],[Preračunana masa/volumen/kos na enoto kg]],"")</f>
        <v/>
      </c>
      <c r="J73" s="155"/>
      <c r="K73" s="159"/>
      <c r="L73" s="159"/>
      <c r="M73" s="160"/>
      <c r="N73" s="156"/>
      <c r="O73" s="156"/>
      <c r="P73" s="157"/>
      <c r="Q73" s="156">
        <f>+Sklop20[[#This Row],[cena/enota brez DDV v EUR]]*Sklop20[[#This Row],[Stopnja DDV (%)]]</f>
        <v>0</v>
      </c>
      <c r="R73" s="156">
        <f>+Sklop20[[#This Row],[cena/enota brez DDV v EUR]]+Sklop20[[#This Row],[Davek (EUR)]]</f>
        <v>0</v>
      </c>
      <c r="S73" s="156">
        <f>+Sklop20[[#This Row],[cena/enota brez DDV v EUR]]*Sklop20[[#This Row],[Okvirna količina]]</f>
        <v>0</v>
      </c>
      <c r="T73" s="303">
        <f>+Sklop20[[#This Row],[Končna cena/enoto mere (EUR) z DDV]]*Sklop20[[#This Row],[Okvirna količina]]</f>
        <v>0</v>
      </c>
      <c r="U73" s="304"/>
    </row>
    <row r="74" spans="1:21" s="54" customFormat="1" ht="12">
      <c r="A74" s="154" t="s">
        <v>60</v>
      </c>
      <c r="B74" s="162" t="s">
        <v>951</v>
      </c>
      <c r="C74" s="154" t="s">
        <v>840</v>
      </c>
      <c r="D74" s="154" t="s">
        <v>0</v>
      </c>
      <c r="E74" s="125"/>
      <c r="F74" s="126">
        <v>30</v>
      </c>
      <c r="G74" s="165" t="s">
        <v>0</v>
      </c>
      <c r="H74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74" s="126" t="str">
        <f>IF(Sklop20[[#This Row],[ZAHTEVANA SHEMA KAKOVOSTI]]&lt;&gt;"",Sklop20[[#This Row],[Preračunana masa/volumen/kos na enoto kg]],"")</f>
        <v/>
      </c>
      <c r="J74" s="155"/>
      <c r="K74" s="159"/>
      <c r="L74" s="159"/>
      <c r="M74" s="160"/>
      <c r="N74" s="156"/>
      <c r="O74" s="156"/>
      <c r="P74" s="157"/>
      <c r="Q74" s="156">
        <f>+Sklop20[[#This Row],[cena/enota brez DDV v EUR]]*Sklop20[[#This Row],[Stopnja DDV (%)]]</f>
        <v>0</v>
      </c>
      <c r="R74" s="156">
        <f>+Sklop20[[#This Row],[cena/enota brez DDV v EUR]]+Sklop20[[#This Row],[Davek (EUR)]]</f>
        <v>0</v>
      </c>
      <c r="S74" s="156">
        <f>+Sklop20[[#This Row],[cena/enota brez DDV v EUR]]*Sklop20[[#This Row],[Okvirna količina]]</f>
        <v>0</v>
      </c>
      <c r="T74" s="303">
        <f>+Sklop20[[#This Row],[Končna cena/enoto mere (EUR) z DDV]]*Sklop20[[#This Row],[Okvirna količina]]</f>
        <v>0</v>
      </c>
      <c r="U74" s="304"/>
    </row>
    <row r="75" spans="1:21" s="54" customFormat="1" ht="24">
      <c r="A75" s="154" t="s">
        <v>61</v>
      </c>
      <c r="B75" s="162" t="s">
        <v>952</v>
      </c>
      <c r="C75" s="317" t="s">
        <v>764</v>
      </c>
      <c r="D75" s="154" t="s">
        <v>157</v>
      </c>
      <c r="E75" s="125"/>
      <c r="F75" s="126">
        <v>10</v>
      </c>
      <c r="G75" s="165" t="s">
        <v>0</v>
      </c>
      <c r="H75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75" s="126" t="str">
        <f>IF(Sklop20[[#This Row],[ZAHTEVANA SHEMA KAKOVOSTI]]&lt;&gt;"",Sklop20[[#This Row],[Preračunana masa/volumen/kos na enoto kg]],"")</f>
        <v/>
      </c>
      <c r="J75" s="155"/>
      <c r="K75" s="159"/>
      <c r="L75" s="159"/>
      <c r="M75" s="160"/>
      <c r="N75" s="156"/>
      <c r="O75" s="156"/>
      <c r="P75" s="157"/>
      <c r="Q75" s="156">
        <f>+Sklop20[[#This Row],[cena/enota brez DDV v EUR]]*Sklop20[[#This Row],[Stopnja DDV (%)]]</f>
        <v>0</v>
      </c>
      <c r="R75" s="156">
        <f>+Sklop20[[#This Row],[cena/enota brez DDV v EUR]]+Sklop20[[#This Row],[Davek (EUR)]]</f>
        <v>0</v>
      </c>
      <c r="S75" s="156">
        <f>+Sklop20[[#This Row],[cena/enota brez DDV v EUR]]*Sklop20[[#This Row],[Okvirna količina]]</f>
        <v>0</v>
      </c>
      <c r="T75" s="303">
        <f>+Sklop20[[#This Row],[Končna cena/enoto mere (EUR) z DDV]]*Sklop20[[#This Row],[Okvirna količina]]</f>
        <v>0</v>
      </c>
      <c r="U75" s="304"/>
    </row>
    <row r="76" spans="1:21" s="54" customFormat="1" ht="12">
      <c r="A76" s="154" t="s">
        <v>62</v>
      </c>
      <c r="B76" s="162" t="s">
        <v>953</v>
      </c>
      <c r="C76" s="317" t="s">
        <v>764</v>
      </c>
      <c r="D76" s="154" t="s">
        <v>157</v>
      </c>
      <c r="E76" s="125"/>
      <c r="F76" s="126">
        <v>10</v>
      </c>
      <c r="G76" s="165" t="s">
        <v>0</v>
      </c>
      <c r="H76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76" s="126" t="str">
        <f>IF(Sklop20[[#This Row],[ZAHTEVANA SHEMA KAKOVOSTI]]&lt;&gt;"",Sklop20[[#This Row],[Preračunana masa/volumen/kos na enoto kg]],"")</f>
        <v/>
      </c>
      <c r="J76" s="155"/>
      <c r="K76" s="159"/>
      <c r="L76" s="159"/>
      <c r="M76" s="160"/>
      <c r="N76" s="156"/>
      <c r="O76" s="156"/>
      <c r="P76" s="157"/>
      <c r="Q76" s="156">
        <f>+Sklop20[[#This Row],[cena/enota brez DDV v EUR]]*Sklop20[[#This Row],[Stopnja DDV (%)]]</f>
        <v>0</v>
      </c>
      <c r="R76" s="156">
        <f>+Sklop20[[#This Row],[cena/enota brez DDV v EUR]]+Sklop20[[#This Row],[Davek (EUR)]]</f>
        <v>0</v>
      </c>
      <c r="S76" s="156">
        <f>+Sklop20[[#This Row],[cena/enota brez DDV v EUR]]*Sklop20[[#This Row],[Okvirna količina]]</f>
        <v>0</v>
      </c>
      <c r="T76" s="303">
        <f>+Sklop20[[#This Row],[Končna cena/enoto mere (EUR) z DDV]]*Sklop20[[#This Row],[Okvirna količina]]</f>
        <v>0</v>
      </c>
      <c r="U76" s="304"/>
    </row>
    <row r="77" spans="1:21" s="54" customFormat="1" ht="12">
      <c r="A77" s="154" t="s">
        <v>68</v>
      </c>
      <c r="B77" s="162" t="s">
        <v>954</v>
      </c>
      <c r="C77" s="154">
        <v>1</v>
      </c>
      <c r="D77" s="154" t="s">
        <v>0</v>
      </c>
      <c r="E77" s="125"/>
      <c r="F77" s="126">
        <v>50</v>
      </c>
      <c r="G77" s="165" t="s">
        <v>0</v>
      </c>
      <c r="H77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77" s="126" t="str">
        <f>IF(Sklop20[[#This Row],[ZAHTEVANA SHEMA KAKOVOSTI]]&lt;&gt;"",Sklop20[[#This Row],[Preračunana masa/volumen/kos na enoto kg]],"")</f>
        <v/>
      </c>
      <c r="J77" s="155"/>
      <c r="K77" s="159"/>
      <c r="L77" s="159"/>
      <c r="M77" s="160"/>
      <c r="N77" s="156"/>
      <c r="O77" s="156"/>
      <c r="P77" s="157"/>
      <c r="Q77" s="156">
        <f>+Sklop20[[#This Row],[cena/enota brez DDV v EUR]]*Sklop20[[#This Row],[Stopnja DDV (%)]]</f>
        <v>0</v>
      </c>
      <c r="R77" s="156">
        <f>+Sklop20[[#This Row],[cena/enota brez DDV v EUR]]+Sklop20[[#This Row],[Davek (EUR)]]</f>
        <v>0</v>
      </c>
      <c r="S77" s="156">
        <f>+Sklop20[[#This Row],[cena/enota brez DDV v EUR]]*Sklop20[[#This Row],[Okvirna količina]]</f>
        <v>0</v>
      </c>
      <c r="T77" s="303">
        <f>+Sklop20[[#This Row],[Končna cena/enoto mere (EUR) z DDV]]*Sklop20[[#This Row],[Okvirna količina]]</f>
        <v>0</v>
      </c>
      <c r="U77" s="304"/>
    </row>
    <row r="78" spans="1:21" s="54" customFormat="1" ht="24">
      <c r="A78" s="154" t="s">
        <v>69</v>
      </c>
      <c r="B78" s="162" t="s">
        <v>955</v>
      </c>
      <c r="C78" s="154">
        <v>1</v>
      </c>
      <c r="D78" s="154" t="s">
        <v>0</v>
      </c>
      <c r="E78" s="125"/>
      <c r="F78" s="126">
        <v>50</v>
      </c>
      <c r="G78" s="165" t="s">
        <v>0</v>
      </c>
      <c r="H78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78" s="126" t="str">
        <f>IF(Sklop20[[#This Row],[ZAHTEVANA SHEMA KAKOVOSTI]]&lt;&gt;"",Sklop20[[#This Row],[Preračunana masa/volumen/kos na enoto kg]],"")</f>
        <v/>
      </c>
      <c r="J78" s="155"/>
      <c r="K78" s="159"/>
      <c r="L78" s="159"/>
      <c r="M78" s="160"/>
      <c r="N78" s="156"/>
      <c r="O78" s="156"/>
      <c r="P78" s="157"/>
      <c r="Q78" s="156">
        <f>+Sklop20[[#This Row],[cena/enota brez DDV v EUR]]*Sklop20[[#This Row],[Stopnja DDV (%)]]</f>
        <v>0</v>
      </c>
      <c r="R78" s="156">
        <f>+Sklop20[[#This Row],[cena/enota brez DDV v EUR]]+Sklop20[[#This Row],[Davek (EUR)]]</f>
        <v>0</v>
      </c>
      <c r="S78" s="156">
        <f>+Sklop20[[#This Row],[cena/enota brez DDV v EUR]]*Sklop20[[#This Row],[Okvirna količina]]</f>
        <v>0</v>
      </c>
      <c r="T78" s="303">
        <f>+Sklop20[[#This Row],[Končna cena/enoto mere (EUR) z DDV]]*Sklop20[[#This Row],[Okvirna količina]]</f>
        <v>0</v>
      </c>
      <c r="U78" s="304"/>
    </row>
    <row r="79" spans="1:21" s="54" customFormat="1" ht="12">
      <c r="A79" s="154" t="s">
        <v>70</v>
      </c>
      <c r="B79" s="162" t="s">
        <v>956</v>
      </c>
      <c r="C79" s="154">
        <v>1</v>
      </c>
      <c r="D79" s="154" t="s">
        <v>0</v>
      </c>
      <c r="E79" s="125"/>
      <c r="F79" s="126">
        <v>20</v>
      </c>
      <c r="G79" s="165" t="s">
        <v>0</v>
      </c>
      <c r="H79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79" s="126" t="str">
        <f>IF(Sklop20[[#This Row],[ZAHTEVANA SHEMA KAKOVOSTI]]&lt;&gt;"",Sklop20[[#This Row],[Preračunana masa/volumen/kos na enoto kg]],"")</f>
        <v/>
      </c>
      <c r="J79" s="155"/>
      <c r="K79" s="159"/>
      <c r="L79" s="159"/>
      <c r="M79" s="160"/>
      <c r="N79" s="156"/>
      <c r="O79" s="156"/>
      <c r="P79" s="157"/>
      <c r="Q79" s="156">
        <f>+Sklop20[[#This Row],[cena/enota brez DDV v EUR]]*Sklop20[[#This Row],[Stopnja DDV (%)]]</f>
        <v>0</v>
      </c>
      <c r="R79" s="156">
        <f>+Sklop20[[#This Row],[cena/enota brez DDV v EUR]]+Sklop20[[#This Row],[Davek (EUR)]]</f>
        <v>0</v>
      </c>
      <c r="S79" s="156">
        <f>+Sklop20[[#This Row],[cena/enota brez DDV v EUR]]*Sklop20[[#This Row],[Okvirna količina]]</f>
        <v>0</v>
      </c>
      <c r="T79" s="303">
        <f>+Sklop20[[#This Row],[Končna cena/enoto mere (EUR) z DDV]]*Sklop20[[#This Row],[Okvirna količina]]</f>
        <v>0</v>
      </c>
      <c r="U79" s="304"/>
    </row>
    <row r="80" spans="1:21" s="54" customFormat="1" ht="12">
      <c r="A80" s="154" t="s">
        <v>71</v>
      </c>
      <c r="B80" s="162" t="s">
        <v>957</v>
      </c>
      <c r="C80" s="154">
        <v>1</v>
      </c>
      <c r="D80" s="154" t="s">
        <v>0</v>
      </c>
      <c r="E80" s="125"/>
      <c r="F80" s="126">
        <v>20</v>
      </c>
      <c r="G80" s="165" t="s">
        <v>0</v>
      </c>
      <c r="H80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80" s="126" t="str">
        <f>IF(Sklop20[[#This Row],[ZAHTEVANA SHEMA KAKOVOSTI]]&lt;&gt;"",Sklop20[[#This Row],[Preračunana masa/volumen/kos na enoto kg]],"")</f>
        <v/>
      </c>
      <c r="J80" s="155"/>
      <c r="K80" s="159"/>
      <c r="L80" s="159"/>
      <c r="M80" s="160"/>
      <c r="N80" s="156"/>
      <c r="O80" s="156"/>
      <c r="P80" s="157"/>
      <c r="Q80" s="156">
        <f>+Sklop20[[#This Row],[cena/enota brez DDV v EUR]]*Sklop20[[#This Row],[Stopnja DDV (%)]]</f>
        <v>0</v>
      </c>
      <c r="R80" s="156">
        <f>+Sklop20[[#This Row],[cena/enota brez DDV v EUR]]+Sklop20[[#This Row],[Davek (EUR)]]</f>
        <v>0</v>
      </c>
      <c r="S80" s="156">
        <f>+Sklop20[[#This Row],[cena/enota brez DDV v EUR]]*Sklop20[[#This Row],[Okvirna količina]]</f>
        <v>0</v>
      </c>
      <c r="T80" s="303">
        <f>+Sklop20[[#This Row],[Končna cena/enoto mere (EUR) z DDV]]*Sklop20[[#This Row],[Okvirna količina]]</f>
        <v>0</v>
      </c>
      <c r="U80" s="304"/>
    </row>
    <row r="81" spans="1:21" s="54" customFormat="1" ht="12">
      <c r="A81" s="154" t="s">
        <v>72</v>
      </c>
      <c r="B81" s="162" t="s">
        <v>958</v>
      </c>
      <c r="C81" s="154">
        <v>1</v>
      </c>
      <c r="D81" s="154" t="s">
        <v>0</v>
      </c>
      <c r="E81" s="125"/>
      <c r="F81" s="126">
        <v>50</v>
      </c>
      <c r="G81" s="165" t="s">
        <v>0</v>
      </c>
      <c r="H81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81" s="126" t="str">
        <f>IF(Sklop20[[#This Row],[ZAHTEVANA SHEMA KAKOVOSTI]]&lt;&gt;"",Sklop20[[#This Row],[Preračunana masa/volumen/kos na enoto kg]],"")</f>
        <v/>
      </c>
      <c r="J81" s="155"/>
      <c r="K81" s="159"/>
      <c r="L81" s="159"/>
      <c r="M81" s="160"/>
      <c r="N81" s="156"/>
      <c r="O81" s="156"/>
      <c r="P81" s="157"/>
      <c r="Q81" s="156">
        <f>+Sklop20[[#This Row],[cena/enota brez DDV v EUR]]*Sklop20[[#This Row],[Stopnja DDV (%)]]</f>
        <v>0</v>
      </c>
      <c r="R81" s="156">
        <f>+Sklop20[[#This Row],[cena/enota brez DDV v EUR]]+Sklop20[[#This Row],[Davek (EUR)]]</f>
        <v>0</v>
      </c>
      <c r="S81" s="156">
        <f>+Sklop20[[#This Row],[cena/enota brez DDV v EUR]]*Sklop20[[#This Row],[Okvirna količina]]</f>
        <v>0</v>
      </c>
      <c r="T81" s="303">
        <f>+Sklop20[[#This Row],[Končna cena/enoto mere (EUR) z DDV]]*Sklop20[[#This Row],[Okvirna količina]]</f>
        <v>0</v>
      </c>
      <c r="U81" s="304"/>
    </row>
    <row r="82" spans="1:21">
      <c r="A82" s="195" t="s">
        <v>180</v>
      </c>
      <c r="B82" s="255"/>
      <c r="C82" s="256"/>
      <c r="D82" s="256"/>
      <c r="E82" s="257"/>
      <c r="F82" s="258"/>
      <c r="G82" s="259"/>
      <c r="H82" s="260">
        <f>SUBTOTAL(109,Sklop20[Preračunana masa/volumen/kos na enoto kg])</f>
        <v>2280.1</v>
      </c>
      <c r="I82" s="260">
        <f>SUBTOTAL(109,Sklop20[Živila iz shem kakovosti (kg)])</f>
        <v>0</v>
      </c>
      <c r="J82" s="258"/>
      <c r="K82" s="261"/>
      <c r="L82" s="261"/>
      <c r="M82" s="262"/>
      <c r="N82" s="263"/>
      <c r="O82" s="263"/>
      <c r="P82" s="263"/>
      <c r="Q82" s="264"/>
      <c r="R82" s="258"/>
      <c r="S82" s="264">
        <f>SUBTOTAL(109,Sklop20[Vrednost za okvirno količino (EUR) brez DDV])</f>
        <v>0</v>
      </c>
      <c r="T82" s="264">
        <f>SUBTOTAL(109,Sklop20[Vrednost za okvirno količino (EUR) z DDV])</f>
        <v>0</v>
      </c>
      <c r="U82" s="196">
        <f>SUBTOTAL(103,Sklop20[Shema kakovosti
(nacionalne, evropske)
])</f>
        <v>0</v>
      </c>
    </row>
    <row r="83" spans="1:21" ht="15">
      <c r="A83" s="6"/>
      <c r="B83" s="4"/>
      <c r="C83" s="28"/>
      <c r="D83" s="28"/>
      <c r="E83" s="27"/>
      <c r="F83" s="7"/>
      <c r="H83" s="8"/>
      <c r="I83" s="8"/>
      <c r="J83" s="8"/>
      <c r="K83" s="8"/>
      <c r="L83" s="22"/>
      <c r="M83" s="22"/>
      <c r="N83" s="8"/>
      <c r="O83" s="8"/>
      <c r="P83" s="8"/>
      <c r="Q83" s="8"/>
      <c r="R83" s="8"/>
      <c r="S83" s="3"/>
      <c r="T83" s="3"/>
      <c r="U83" s="7"/>
    </row>
    <row r="84" spans="1:21">
      <c r="A84" s="46" t="s">
        <v>177</v>
      </c>
      <c r="B84" s="18"/>
      <c r="C84" s="30"/>
      <c r="D84" s="30"/>
      <c r="E84" s="108"/>
      <c r="Q84" s="46"/>
      <c r="R84" s="46"/>
      <c r="S84" s="46"/>
      <c r="T84" s="46"/>
    </row>
    <row r="85" spans="1:21">
      <c r="A85" s="13" t="s">
        <v>284</v>
      </c>
      <c r="B85" s="18"/>
      <c r="C85" s="30"/>
      <c r="D85" s="30"/>
      <c r="E85" s="108"/>
    </row>
    <row r="86" spans="1:21">
      <c r="A86" s="103" t="s">
        <v>253</v>
      </c>
      <c r="F86" s="67"/>
      <c r="G86" s="67"/>
      <c r="H86" s="31"/>
      <c r="I86" s="31"/>
      <c r="J86" s="31"/>
      <c r="K86" s="31"/>
      <c r="L86" s="53"/>
      <c r="M86" s="53"/>
      <c r="N86" s="31"/>
      <c r="O86" s="31"/>
      <c r="P86" s="31"/>
      <c r="Q86" s="31"/>
      <c r="R86" s="31"/>
    </row>
    <row r="87" spans="1:21">
      <c r="A87" s="347" t="s">
        <v>385</v>
      </c>
      <c r="B87" s="347"/>
      <c r="C87" s="347"/>
      <c r="D87" s="347"/>
      <c r="E87" s="347"/>
      <c r="F87" s="347"/>
      <c r="G87" s="347"/>
      <c r="H87" s="347"/>
      <c r="I87" s="347"/>
      <c r="J87" s="347"/>
      <c r="K87" s="347"/>
      <c r="L87" s="347"/>
      <c r="M87" s="347"/>
      <c r="N87" s="31"/>
      <c r="O87" s="31"/>
      <c r="P87" s="31"/>
      <c r="Q87" s="31"/>
      <c r="R87" s="31"/>
    </row>
    <row r="88" spans="1:21">
      <c r="N88" s="31"/>
      <c r="O88" s="31"/>
      <c r="P88" s="31"/>
      <c r="Q88" s="31"/>
      <c r="R88" s="31"/>
    </row>
    <row r="89" spans="1:21">
      <c r="A89" s="103" t="s">
        <v>65</v>
      </c>
      <c r="F89" s="67"/>
      <c r="G89" s="67" t="s">
        <v>66</v>
      </c>
      <c r="H89" s="31"/>
      <c r="I89" s="31"/>
      <c r="J89" s="31"/>
      <c r="K89" s="31"/>
      <c r="L89" s="53"/>
      <c r="M89" s="53"/>
      <c r="N89" s="31"/>
      <c r="O89" s="31"/>
      <c r="P89" s="31"/>
      <c r="Q89" s="31" t="s">
        <v>67</v>
      </c>
      <c r="R89" s="31"/>
    </row>
    <row r="90" spans="1:21" ht="15">
      <c r="A90" s="6"/>
      <c r="B90" s="4"/>
      <c r="C90" s="28"/>
      <c r="D90" s="28"/>
      <c r="E90" s="27"/>
      <c r="F90" s="7"/>
      <c r="H90" s="8"/>
      <c r="I90" s="8"/>
      <c r="J90" s="8"/>
      <c r="K90" s="8"/>
      <c r="L90" s="22"/>
      <c r="M90" s="22"/>
      <c r="N90" s="8"/>
      <c r="O90" s="8"/>
      <c r="P90" s="8"/>
      <c r="Q90" s="8"/>
      <c r="R90" s="8"/>
      <c r="S90" s="3"/>
      <c r="T90" s="3"/>
      <c r="U90" s="7"/>
    </row>
    <row r="91" spans="1:21">
      <c r="B91" s="18"/>
      <c r="C91" s="30"/>
      <c r="D91" s="30"/>
      <c r="E91" s="108"/>
    </row>
    <row r="92" spans="1:21">
      <c r="B92" s="18"/>
      <c r="C92" s="30"/>
      <c r="D92" s="30"/>
      <c r="E92" s="108"/>
    </row>
    <row r="93" spans="1:21">
      <c r="B93" s="18"/>
      <c r="C93" s="30"/>
      <c r="D93" s="30"/>
      <c r="E93" s="108"/>
    </row>
    <row r="94" spans="1:21">
      <c r="B94" s="18"/>
      <c r="C94" s="30"/>
      <c r="D94" s="30"/>
      <c r="E94" s="108"/>
    </row>
    <row r="95" spans="1:21">
      <c r="B95" s="18"/>
      <c r="C95" s="30"/>
      <c r="D95" s="30"/>
      <c r="E95" s="108"/>
    </row>
    <row r="96" spans="1:21">
      <c r="B96" s="18"/>
      <c r="C96" s="30"/>
      <c r="D96" s="30"/>
      <c r="E96" s="108"/>
    </row>
    <row r="97" spans="1:22">
      <c r="B97" s="18"/>
      <c r="C97" s="30"/>
      <c r="D97" s="30"/>
      <c r="E97" s="108"/>
    </row>
    <row r="98" spans="1:22">
      <c r="B98" s="18"/>
      <c r="C98" s="30"/>
      <c r="D98" s="30"/>
      <c r="E98" s="108"/>
    </row>
    <row r="99" spans="1:22">
      <c r="B99" s="18"/>
      <c r="C99" s="30"/>
      <c r="D99" s="30"/>
      <c r="E99" s="108"/>
    </row>
    <row r="100" spans="1:22">
      <c r="B100" s="18"/>
      <c r="C100" s="30"/>
      <c r="D100" s="30"/>
      <c r="E100" s="108"/>
    </row>
    <row r="101" spans="1:22">
      <c r="B101" s="18"/>
      <c r="C101" s="30"/>
      <c r="D101" s="30"/>
      <c r="E101" s="108"/>
    </row>
    <row r="102" spans="1:22">
      <c r="B102" s="18"/>
      <c r="C102" s="30"/>
      <c r="D102" s="30"/>
      <c r="E102" s="108"/>
    </row>
    <row r="103" spans="1:22">
      <c r="B103" s="18"/>
      <c r="C103" s="30"/>
      <c r="D103" s="30"/>
      <c r="E103" s="108"/>
    </row>
    <row r="104" spans="1:22">
      <c r="B104" s="18"/>
      <c r="C104" s="30"/>
      <c r="D104" s="30"/>
      <c r="E104" s="108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  <row r="281" spans="1:22" s="20" customFormat="1">
      <c r="A281" s="13"/>
      <c r="B281" s="18"/>
      <c r="C281" s="30"/>
      <c r="D281" s="30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7"/>
      <c r="V281" s="13"/>
    </row>
    <row r="282" spans="1:22" s="20" customFormat="1">
      <c r="A282" s="13"/>
      <c r="B282" s="18"/>
      <c r="C282" s="30"/>
      <c r="D282" s="30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7"/>
      <c r="V282" s="13"/>
    </row>
    <row r="283" spans="1:22" s="20" customFormat="1">
      <c r="A283" s="13"/>
      <c r="B283" s="18"/>
      <c r="C283" s="30"/>
      <c r="D283" s="30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7"/>
      <c r="V283" s="13"/>
    </row>
    <row r="284" spans="1:22" s="20" customFormat="1">
      <c r="A284" s="13"/>
      <c r="B284" s="18"/>
      <c r="C284" s="30"/>
      <c r="D284" s="30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7"/>
      <c r="V284" s="13"/>
    </row>
    <row r="285" spans="1:22" s="20" customFormat="1">
      <c r="A285" s="13"/>
      <c r="B285" s="18"/>
      <c r="C285" s="30"/>
      <c r="D285" s="30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7"/>
      <c r="V285" s="13"/>
    </row>
    <row r="286" spans="1:22" s="20" customFormat="1">
      <c r="A286" s="13"/>
      <c r="B286" s="18"/>
      <c r="C286" s="30"/>
      <c r="D286" s="30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7"/>
      <c r="V286" s="13"/>
    </row>
    <row r="287" spans="1:22" s="20" customFormat="1">
      <c r="A287" s="13"/>
      <c r="B287" s="18"/>
      <c r="C287" s="30"/>
      <c r="D287" s="30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7"/>
      <c r="V287" s="13"/>
    </row>
    <row r="288" spans="1:22" s="20" customFormat="1">
      <c r="A288" s="13"/>
      <c r="B288" s="18"/>
      <c r="C288" s="30"/>
      <c r="D288" s="30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7"/>
      <c r="V288" s="13"/>
    </row>
    <row r="289" spans="1:22" s="20" customFormat="1">
      <c r="A289" s="13"/>
      <c r="B289" s="18"/>
      <c r="C289" s="30"/>
      <c r="D289" s="30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7"/>
      <c r="V289" s="13"/>
    </row>
    <row r="290" spans="1:22" s="20" customFormat="1">
      <c r="A290" s="13"/>
      <c r="B290" s="18"/>
      <c r="C290" s="30"/>
      <c r="D290" s="30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7"/>
      <c r="V290" s="13"/>
    </row>
    <row r="291" spans="1:22" s="20" customFormat="1">
      <c r="A291" s="13"/>
      <c r="B291" s="18"/>
      <c r="C291" s="30"/>
      <c r="D291" s="30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7"/>
      <c r="V291" s="13"/>
    </row>
    <row r="292" spans="1:22" s="20" customFormat="1">
      <c r="A292" s="13"/>
      <c r="B292" s="18"/>
      <c r="C292" s="30"/>
      <c r="D292" s="30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7"/>
      <c r="V292" s="13"/>
    </row>
    <row r="293" spans="1:22" s="20" customFormat="1">
      <c r="A293" s="13"/>
      <c r="B293" s="18"/>
      <c r="C293" s="30"/>
      <c r="D293" s="30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7"/>
      <c r="V293" s="13"/>
    </row>
    <row r="294" spans="1:22" s="20" customFormat="1">
      <c r="A294" s="13"/>
      <c r="B294" s="18"/>
      <c r="C294" s="30"/>
      <c r="D294" s="30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7"/>
      <c r="V294" s="13"/>
    </row>
    <row r="295" spans="1:22" s="20" customFormat="1">
      <c r="A295" s="13"/>
      <c r="B295" s="18"/>
      <c r="C295" s="30"/>
      <c r="D295" s="30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7"/>
      <c r="V295" s="13"/>
    </row>
    <row r="296" spans="1:22" s="20" customFormat="1">
      <c r="A296" s="13"/>
      <c r="B296" s="18"/>
      <c r="C296" s="30"/>
      <c r="D296" s="30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7"/>
      <c r="V296" s="13"/>
    </row>
    <row r="297" spans="1:22" s="20" customFormat="1">
      <c r="A297" s="13"/>
      <c r="B297" s="18"/>
      <c r="C297" s="30"/>
      <c r="D297" s="30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7"/>
      <c r="V297" s="13"/>
    </row>
    <row r="298" spans="1:22" s="20" customFormat="1">
      <c r="A298" s="13"/>
      <c r="B298" s="18"/>
      <c r="C298" s="30"/>
      <c r="D298" s="30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7"/>
      <c r="V298" s="13"/>
    </row>
    <row r="299" spans="1:22" s="20" customFormat="1">
      <c r="A299" s="13"/>
      <c r="B299" s="18"/>
      <c r="C299" s="30"/>
      <c r="D299" s="30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7"/>
      <c r="V299" s="13"/>
    </row>
    <row r="300" spans="1:22" s="20" customFormat="1">
      <c r="A300" s="13"/>
      <c r="B300" s="18"/>
      <c r="C300" s="30"/>
      <c r="D300" s="30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7"/>
      <c r="V300" s="13"/>
    </row>
    <row r="301" spans="1:22" s="20" customFormat="1">
      <c r="A301" s="13"/>
      <c r="B301" s="18"/>
      <c r="C301" s="30"/>
      <c r="D301" s="30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7"/>
      <c r="V301" s="13"/>
    </row>
    <row r="302" spans="1:22" s="20" customFormat="1">
      <c r="A302" s="13"/>
      <c r="B302" s="18"/>
      <c r="C302" s="30"/>
      <c r="D302" s="30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7"/>
      <c r="V302" s="13"/>
    </row>
    <row r="303" spans="1:22" s="20" customFormat="1">
      <c r="A303" s="13"/>
      <c r="B303" s="18"/>
      <c r="C303" s="30"/>
      <c r="D303" s="30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7"/>
      <c r="V303" s="13"/>
    </row>
    <row r="304" spans="1:22" s="20" customFormat="1">
      <c r="A304" s="13"/>
      <c r="B304" s="18"/>
      <c r="C304" s="30"/>
      <c r="D304" s="30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7"/>
      <c r="V304" s="13"/>
    </row>
    <row r="305" spans="1:22" s="20" customFormat="1">
      <c r="A305" s="13"/>
      <c r="B305" s="18"/>
      <c r="C305" s="30"/>
      <c r="D305" s="30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7"/>
      <c r="V305" s="13"/>
    </row>
    <row r="306" spans="1:22" s="20" customFormat="1">
      <c r="A306" s="13"/>
      <c r="B306" s="18"/>
      <c r="C306" s="30"/>
      <c r="D306" s="30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7"/>
      <c r="V306" s="13"/>
    </row>
    <row r="307" spans="1:22" s="20" customFormat="1">
      <c r="A307" s="13"/>
      <c r="B307" s="18"/>
      <c r="C307" s="30"/>
      <c r="D307" s="30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7"/>
      <c r="V307" s="13"/>
    </row>
    <row r="308" spans="1:22" s="20" customFormat="1">
      <c r="A308" s="13"/>
      <c r="B308" s="18"/>
      <c r="C308" s="30"/>
      <c r="D308" s="30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7"/>
      <c r="V308" s="13"/>
    </row>
    <row r="309" spans="1:22" s="20" customFormat="1">
      <c r="A309" s="13"/>
      <c r="B309" s="18"/>
      <c r="C309" s="30"/>
      <c r="D309" s="30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7"/>
      <c r="V309" s="13"/>
    </row>
    <row r="310" spans="1:22" s="20" customFormat="1">
      <c r="A310" s="13"/>
      <c r="B310" s="18"/>
      <c r="C310" s="30"/>
      <c r="D310" s="30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7"/>
      <c r="V310" s="13"/>
    </row>
    <row r="311" spans="1:22" s="20" customFormat="1">
      <c r="A311" s="13"/>
      <c r="B311" s="18"/>
      <c r="C311" s="30"/>
      <c r="D311" s="30"/>
      <c r="E311" s="108"/>
      <c r="F311" s="109"/>
      <c r="G311" s="109"/>
      <c r="L311" s="13"/>
      <c r="M311" s="13"/>
      <c r="N311" s="13"/>
      <c r="O311" s="13"/>
      <c r="P311" s="13"/>
      <c r="Q311" s="13"/>
      <c r="R311" s="13"/>
      <c r="S311" s="13"/>
      <c r="T311" s="13"/>
      <c r="U311" s="67"/>
      <c r="V311" s="13"/>
    </row>
    <row r="312" spans="1:22" s="20" customFormat="1">
      <c r="A312" s="13"/>
      <c r="B312" s="18"/>
      <c r="C312" s="30"/>
      <c r="D312" s="30"/>
      <c r="E312" s="108"/>
      <c r="F312" s="109"/>
      <c r="G312" s="109"/>
      <c r="L312" s="13"/>
      <c r="M312" s="13"/>
      <c r="N312" s="13"/>
      <c r="O312" s="13"/>
      <c r="P312" s="13"/>
      <c r="Q312" s="13"/>
      <c r="R312" s="13"/>
      <c r="S312" s="13"/>
      <c r="T312" s="13"/>
      <c r="U312" s="67"/>
      <c r="V312" s="13"/>
    </row>
    <row r="313" spans="1:22" s="20" customFormat="1">
      <c r="A313" s="13"/>
      <c r="B313" s="18"/>
      <c r="C313" s="30"/>
      <c r="D313" s="30"/>
      <c r="E313" s="108"/>
      <c r="F313" s="109"/>
      <c r="G313" s="109"/>
      <c r="L313" s="13"/>
      <c r="M313" s="13"/>
      <c r="N313" s="13"/>
      <c r="O313" s="13"/>
      <c r="P313" s="13"/>
      <c r="Q313" s="13"/>
      <c r="R313" s="13"/>
      <c r="S313" s="13"/>
      <c r="T313" s="13"/>
      <c r="U313" s="67"/>
      <c r="V313" s="13"/>
    </row>
  </sheetData>
  <sheetProtection insertRows="0" deleteRows="0"/>
  <protectedRanges>
    <protectedRange sqref="J88:P1048576 N87:P87 J1:P86 U1:U1048576" name="Obseg1"/>
    <protectedRange sqref="K87:M87" name="Obseg1_2_1"/>
  </protectedRanges>
  <mergeCells count="8">
    <mergeCell ref="A87:M8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5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51"/>
  <sheetViews>
    <sheetView zoomScaleNormal="100" zoomScaleSheetLayoutView="100" workbookViewId="0">
      <selection activeCell="Y19" sqref="Y1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pred_rekapitulacija'!A34</f>
        <v>21.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pred_rekapitulacija'!B34</f>
        <v>RASTLINSKA OLJA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 t="s">
        <v>159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960</v>
      </c>
      <c r="C16" s="79">
        <v>1</v>
      </c>
      <c r="D16" s="79" t="s">
        <v>94</v>
      </c>
      <c r="E16" s="114"/>
      <c r="F16" s="87">
        <v>350</v>
      </c>
      <c r="G16" s="119" t="s">
        <v>94</v>
      </c>
      <c r="H16" s="8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</v>
      </c>
      <c r="I16" s="82" t="str">
        <f>IF(Sklop21[[#This Row],[ZAHTEVANA SHEMA KAKOVOSTI]]&lt;&gt;"",Sklop21[[#This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+Sklop21[[#This Row],[cena/enota brez DDV v EUR]]*Sklop21[[#This Row],[Stopnja DDV (%)]]</f>
        <v>0</v>
      </c>
      <c r="R16" s="85">
        <f>+Sklop21[[#This Row],[cena/enota brez DDV v EUR]]+Sklop21[[#This Row],[Davek (EUR)]]</f>
        <v>0</v>
      </c>
      <c r="S16" s="85">
        <f>+Sklop21[[#This Row],[cena/enota brez DDV v EUR]]*Sklop21[[#This Row],[Okvirna količina]]</f>
        <v>0</v>
      </c>
      <c r="T16" s="85">
        <f>+Sklop21[[#This Row],[Končna cena/enoto mere (EUR) z DDV]]*Sklop21[[#This Row],[Okvirna količina]]</f>
        <v>0</v>
      </c>
      <c r="U16" s="169"/>
    </row>
    <row r="17" spans="1:21" s="54" customFormat="1" ht="24">
      <c r="A17" s="81" t="s">
        <v>3</v>
      </c>
      <c r="B17" s="9" t="s">
        <v>961</v>
      </c>
      <c r="C17" s="79">
        <v>1</v>
      </c>
      <c r="D17" s="79" t="s">
        <v>94</v>
      </c>
      <c r="E17" s="114"/>
      <c r="F17" s="87">
        <v>200</v>
      </c>
      <c r="G17" s="119" t="s">
        <v>94</v>
      </c>
      <c r="H17" s="8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7" s="82" t="str">
        <f>IF(Sklop21[[#This Row],[ZAHTEVANA SHEMA KAKOVOSTI]]&lt;&gt;"",Sklop21[[#This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+Sklop21[[#This Row],[cena/enota brez DDV v EUR]]*Sklop21[[#This Row],[Stopnja DDV (%)]]</f>
        <v>0</v>
      </c>
      <c r="R17" s="89">
        <f>+Sklop21[[#This Row],[cena/enota brez DDV v EUR]]+Sklop21[[#This Row],[Davek (EUR)]]</f>
        <v>0</v>
      </c>
      <c r="S17" s="89">
        <f>+Sklop21[[#This Row],[cena/enota brez DDV v EUR]]*Sklop21[[#This Row],[Okvirna količina]]</f>
        <v>0</v>
      </c>
      <c r="T17" s="89">
        <f>+Sklop21[[#This Row],[Končna cena/enoto mere (EUR) z DDV]]*Sklop21[[#This Row],[Okvirna količina]]</f>
        <v>0</v>
      </c>
      <c r="U17" s="169"/>
    </row>
    <row r="18" spans="1:21" s="54" customFormat="1" ht="12">
      <c r="A18" s="81" t="s">
        <v>4</v>
      </c>
      <c r="B18" s="162" t="s">
        <v>962</v>
      </c>
      <c r="C18" s="154">
        <v>1</v>
      </c>
      <c r="D18" s="79" t="s">
        <v>94</v>
      </c>
      <c r="E18" s="114"/>
      <c r="F18" s="126">
        <v>500</v>
      </c>
      <c r="G18" s="165" t="s">
        <v>94</v>
      </c>
      <c r="H18" s="8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8" s="126" t="str">
        <f>IF(Sklop21[[#This Row],[ZAHTEVANA SHEMA KAKOVOSTI]]&lt;&gt;"",Sklop21[[#This Row],[Preračunana masa/volumen/kos na enoto kg]],"")</f>
        <v/>
      </c>
      <c r="J18" s="155"/>
      <c r="K18" s="159"/>
      <c r="L18" s="159"/>
      <c r="M18" s="160"/>
      <c r="N18" s="156"/>
      <c r="O18" s="156"/>
      <c r="P18" s="157"/>
      <c r="Q18" s="156">
        <f>+Sklop21[[#This Row],[cena/enota brez DDV v EUR]]*Sklop21[[#This Row],[Stopnja DDV (%)]]</f>
        <v>0</v>
      </c>
      <c r="R18" s="156">
        <f>+Sklop21[[#This Row],[cena/enota brez DDV v EUR]]+Sklop21[[#This Row],[Davek (EUR)]]</f>
        <v>0</v>
      </c>
      <c r="S18" s="156">
        <f>+Sklop21[[#This Row],[cena/enota brez DDV v EUR]]*Sklop21[[#This Row],[Okvirna količina]]</f>
        <v>0</v>
      </c>
      <c r="T18" s="156">
        <f>+Sklop21[[#This Row],[Končna cena/enoto mere (EUR) z DDV]]*Sklop21[[#This Row],[Okvirna količina]]</f>
        <v>0</v>
      </c>
      <c r="U18" s="169"/>
    </row>
    <row r="19" spans="1:21" s="54" customFormat="1" ht="36">
      <c r="A19" s="81" t="s">
        <v>5</v>
      </c>
      <c r="B19" s="162" t="s">
        <v>963</v>
      </c>
      <c r="C19" s="154">
        <v>1</v>
      </c>
      <c r="D19" s="79" t="s">
        <v>94</v>
      </c>
      <c r="E19" s="114" t="s">
        <v>280</v>
      </c>
      <c r="F19" s="126">
        <v>50</v>
      </c>
      <c r="G19" s="165" t="s">
        <v>94</v>
      </c>
      <c r="H19" s="8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9" s="126">
        <f>IF(Sklop21[[#This Row],[ZAHTEVANA SHEMA KAKOVOSTI]]&lt;&gt;"",Sklop21[[#This Row],[Preračunana masa/volumen/kos na enoto kg]],"")</f>
        <v>50</v>
      </c>
      <c r="J19" s="155"/>
      <c r="K19" s="159"/>
      <c r="L19" s="159"/>
      <c r="M19" s="160"/>
      <c r="N19" s="156"/>
      <c r="O19" s="156"/>
      <c r="P19" s="157"/>
      <c r="Q19" s="156">
        <f>+Sklop21[[#This Row],[cena/enota brez DDV v EUR]]*Sklop21[[#This Row],[Stopnja DDV (%)]]</f>
        <v>0</v>
      </c>
      <c r="R19" s="156">
        <f>+Sklop21[[#This Row],[cena/enota brez DDV v EUR]]+Sklop21[[#This Row],[Davek (EUR)]]</f>
        <v>0</v>
      </c>
      <c r="S19" s="156">
        <f>+Sklop21[[#This Row],[cena/enota brez DDV v EUR]]*Sklop21[[#This Row],[Okvirna količina]]</f>
        <v>0</v>
      </c>
      <c r="T19" s="156">
        <f>+Sklop21[[#This Row],[Končna cena/enoto mere (EUR) z DDV]]*Sklop21[[#This Row],[Okvirna količina]]</f>
        <v>0</v>
      </c>
      <c r="U19" s="169"/>
    </row>
    <row r="20" spans="1:21">
      <c r="A20" s="195" t="s">
        <v>180</v>
      </c>
      <c r="B20" s="255"/>
      <c r="C20" s="256"/>
      <c r="D20" s="256"/>
      <c r="E20" s="257"/>
      <c r="F20" s="258"/>
      <c r="G20" s="259"/>
      <c r="H20" s="260">
        <f>SUBTOTAL(109,Sklop21[Preračunana masa/volumen/kos na enoto kg])</f>
        <v>1100</v>
      </c>
      <c r="I20" s="260">
        <f>SUBTOTAL(109,Sklop21[Živila iz shem kakovosti (kg)])</f>
        <v>50</v>
      </c>
      <c r="J20" s="258"/>
      <c r="K20" s="261"/>
      <c r="L20" s="261"/>
      <c r="M20" s="262"/>
      <c r="N20" s="263"/>
      <c r="O20" s="263"/>
      <c r="P20" s="263"/>
      <c r="Q20" s="264"/>
      <c r="R20" s="258"/>
      <c r="S20" s="264">
        <f>SUBTOTAL(109,Sklop21[Vrednost za okvirno količino (EUR) brez DDV])</f>
        <v>0</v>
      </c>
      <c r="T20" s="264">
        <f>SUBTOTAL(109,Sklop21[Vrednost za okvirno količino (EUR) z DDV])</f>
        <v>0</v>
      </c>
      <c r="U20" s="196">
        <f>SUBTOTAL(103,Sklop21[Shema kakovosti
(nacionalne, evropske)
])</f>
        <v>0</v>
      </c>
    </row>
    <row r="21" spans="1:21" ht="15">
      <c r="A21" s="6"/>
      <c r="B21" s="4"/>
      <c r="C21" s="28"/>
      <c r="D21" s="28"/>
      <c r="E21" s="27"/>
      <c r="F21" s="7"/>
      <c r="H21" s="8"/>
      <c r="I21" s="8"/>
      <c r="J21" s="8"/>
      <c r="K21" s="8"/>
      <c r="L21" s="22"/>
      <c r="M21" s="22"/>
      <c r="N21" s="8"/>
      <c r="O21" s="8"/>
      <c r="P21" s="8"/>
      <c r="Q21" s="8"/>
      <c r="R21" s="8"/>
      <c r="S21" s="3"/>
      <c r="T21" s="3"/>
      <c r="U21" s="7"/>
    </row>
    <row r="22" spans="1:21">
      <c r="A22" s="46" t="s">
        <v>177</v>
      </c>
      <c r="B22" s="18"/>
      <c r="C22" s="30"/>
      <c r="D22" s="30"/>
      <c r="E22" s="108"/>
      <c r="Q22" s="46"/>
      <c r="R22" s="46"/>
      <c r="S22" s="46"/>
      <c r="T22" s="46"/>
    </row>
    <row r="23" spans="1:21">
      <c r="A23" s="13" t="s">
        <v>284</v>
      </c>
      <c r="B23" s="18"/>
      <c r="C23" s="30"/>
      <c r="D23" s="30"/>
      <c r="E23" s="108"/>
    </row>
    <row r="24" spans="1:21">
      <c r="A24" s="103" t="s">
        <v>253</v>
      </c>
      <c r="F24" s="67"/>
      <c r="G24" s="67"/>
      <c r="H24" s="31"/>
      <c r="I24" s="31"/>
      <c r="J24" s="31"/>
      <c r="K24" s="31"/>
      <c r="L24" s="53"/>
      <c r="M24" s="53"/>
      <c r="N24" s="31"/>
      <c r="O24" s="31"/>
      <c r="P24" s="31"/>
      <c r="Q24" s="31"/>
      <c r="R24" s="31"/>
    </row>
    <row r="25" spans="1:21">
      <c r="A25" s="347" t="s">
        <v>385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1"/>
      <c r="O25" s="31"/>
      <c r="P25" s="31"/>
      <c r="Q25" s="31"/>
      <c r="R25" s="31"/>
    </row>
    <row r="26" spans="1:21">
      <c r="N26" s="31"/>
      <c r="O26" s="31"/>
      <c r="P26" s="31"/>
      <c r="Q26" s="31"/>
      <c r="R26" s="31"/>
    </row>
    <row r="27" spans="1:21">
      <c r="A27" s="103" t="s">
        <v>65</v>
      </c>
      <c r="F27" s="67"/>
      <c r="G27" s="67" t="s">
        <v>66</v>
      </c>
      <c r="H27" s="31"/>
      <c r="I27" s="31"/>
      <c r="J27" s="31"/>
      <c r="K27" s="31"/>
      <c r="L27" s="53"/>
      <c r="M27" s="53"/>
      <c r="N27" s="31"/>
      <c r="O27" s="31"/>
      <c r="P27" s="31"/>
      <c r="Q27" s="31" t="s">
        <v>67</v>
      </c>
      <c r="R27" s="31"/>
    </row>
    <row r="28" spans="1:21" ht="15">
      <c r="A28" s="6"/>
      <c r="B28" s="4"/>
      <c r="C28" s="28"/>
      <c r="D28" s="28"/>
      <c r="E28" s="27"/>
      <c r="F28" s="7"/>
      <c r="H28" s="8"/>
      <c r="I28" s="8"/>
      <c r="J28" s="8"/>
      <c r="K28" s="8"/>
      <c r="L28" s="22"/>
      <c r="M28" s="22"/>
      <c r="N28" s="8"/>
      <c r="O28" s="8"/>
      <c r="P28" s="8"/>
      <c r="Q28" s="8"/>
      <c r="R28" s="8"/>
      <c r="S28" s="3"/>
      <c r="T28" s="3"/>
      <c r="U28" s="7"/>
    </row>
    <row r="29" spans="1:21">
      <c r="B29" s="18"/>
      <c r="C29" s="30"/>
      <c r="D29" s="30"/>
      <c r="E29" s="108"/>
    </row>
    <row r="30" spans="1:21">
      <c r="B30" s="18"/>
      <c r="C30" s="30"/>
      <c r="D30" s="30"/>
      <c r="E30" s="108"/>
    </row>
    <row r="31" spans="1:21">
      <c r="B31" s="18"/>
      <c r="C31" s="30"/>
      <c r="D31" s="30"/>
      <c r="E31" s="108"/>
    </row>
    <row r="32" spans="1:21">
      <c r="B32" s="18"/>
      <c r="C32" s="30"/>
      <c r="D32" s="30"/>
      <c r="E32" s="108"/>
    </row>
    <row r="33" spans="1:22">
      <c r="B33" s="18"/>
      <c r="C33" s="30"/>
      <c r="D33" s="30"/>
      <c r="E33" s="108"/>
    </row>
    <row r="34" spans="1:22">
      <c r="B34" s="18"/>
      <c r="C34" s="30"/>
      <c r="D34" s="30"/>
      <c r="E34" s="108"/>
    </row>
    <row r="35" spans="1:22">
      <c r="B35" s="18"/>
      <c r="C35" s="30"/>
      <c r="D35" s="30"/>
      <c r="E35" s="108"/>
    </row>
    <row r="36" spans="1:22">
      <c r="B36" s="18"/>
      <c r="C36" s="30"/>
      <c r="D36" s="30"/>
      <c r="E36" s="108"/>
    </row>
    <row r="37" spans="1:22">
      <c r="B37" s="18"/>
      <c r="C37" s="30"/>
      <c r="D37" s="30"/>
      <c r="E37" s="108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 s="20" customFormat="1">
      <c r="A43" s="13"/>
      <c r="B43" s="18"/>
      <c r="C43" s="30"/>
      <c r="D43" s="30"/>
      <c r="E43" s="108"/>
      <c r="F43" s="109"/>
      <c r="G43" s="109"/>
      <c r="L43" s="13"/>
      <c r="M43" s="13"/>
      <c r="N43" s="13"/>
      <c r="O43" s="13"/>
      <c r="P43" s="13"/>
      <c r="Q43" s="13"/>
      <c r="R43" s="13"/>
      <c r="S43" s="13"/>
      <c r="T43" s="13"/>
      <c r="U43" s="67"/>
      <c r="V43" s="13"/>
    </row>
    <row r="44" spans="1:22" s="20" customFormat="1">
      <c r="A44" s="13"/>
      <c r="B44" s="18"/>
      <c r="C44" s="30"/>
      <c r="D44" s="30"/>
      <c r="E44" s="108"/>
      <c r="F44" s="109"/>
      <c r="G44" s="109"/>
      <c r="L44" s="13"/>
      <c r="M44" s="13"/>
      <c r="N44" s="13"/>
      <c r="O44" s="13"/>
      <c r="P44" s="13"/>
      <c r="Q44" s="13"/>
      <c r="R44" s="13"/>
      <c r="S44" s="13"/>
      <c r="T44" s="13"/>
      <c r="U44" s="67"/>
      <c r="V44" s="13"/>
    </row>
    <row r="45" spans="1:22" s="20" customFormat="1">
      <c r="A45" s="13"/>
      <c r="B45" s="18"/>
      <c r="C45" s="30"/>
      <c r="D45" s="30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7"/>
      <c r="V45" s="13"/>
    </row>
    <row r="46" spans="1:22" s="20" customFormat="1">
      <c r="A46" s="13"/>
      <c r="B46" s="18"/>
      <c r="C46" s="30"/>
      <c r="D46" s="30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7"/>
      <c r="V46" s="13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</sheetData>
  <sheetProtection insertRows="0" deleteRows="0"/>
  <protectedRanges>
    <protectedRange sqref="J26:P1048576 N25:P25 J1:P24 U1:U1048576" name="Obseg1"/>
    <protectedRange sqref="K25:M25" name="Obseg1_2"/>
  </protectedRanges>
  <mergeCells count="8">
    <mergeCell ref="A25:M2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97"/>
  <sheetViews>
    <sheetView zoomScaleNormal="100" zoomScaleSheetLayoutView="100" workbookViewId="0">
      <selection activeCell="X13" sqref="X13"/>
    </sheetView>
  </sheetViews>
  <sheetFormatPr defaultColWidth="8.85546875" defaultRowHeight="12.75"/>
  <cols>
    <col min="1" max="1" width="5.1406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pred_rekapitulacija'!A35</f>
        <v>22.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pred_rekapitulacija'!B35</f>
        <v>OSTALO PREHRAMBENO BLAGO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 t="s">
        <v>159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3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154" t="s">
        <v>1</v>
      </c>
      <c r="B16" s="161" t="s">
        <v>964</v>
      </c>
      <c r="C16" s="171">
        <v>1</v>
      </c>
      <c r="D16" s="154" t="s">
        <v>0</v>
      </c>
      <c r="E16" s="125"/>
      <c r="F16" s="126">
        <v>50</v>
      </c>
      <c r="G16" s="150" t="s">
        <v>0</v>
      </c>
      <c r="H1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6" s="82" t="str">
        <f>IF(Sklop22[[#This Row],[ZAHTEVANA SHEMA KAKOVOSTI]]&lt;&gt;"",Sklop22[[#This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+Sklop22[[#This Row],[cena/enota brez DDV v EUR]]*Sklop22[[#This Row],[Stopnja DDV (%)]]</f>
        <v>0</v>
      </c>
      <c r="R16" s="85">
        <f>+Sklop22[[#This Row],[cena/enota brez DDV v EUR]]+Sklop22[[#This Row],[Davek (EUR)]]</f>
        <v>0</v>
      </c>
      <c r="S16" s="85">
        <f>+Sklop22[[#This Row],[cena/enota brez DDV v EUR]]*Sklop22[[#This Row],[Okvirna količina]]</f>
        <v>0</v>
      </c>
      <c r="T16" s="85">
        <f>+Sklop22[[#This Row],[Končna cena/enoto mere (EUR) z DDV]]*Sklop22[[#This Row],[Okvirna količina]]</f>
        <v>0</v>
      </c>
      <c r="U16" s="99"/>
    </row>
    <row r="17" spans="1:21" s="54" customFormat="1" ht="12">
      <c r="A17" s="154" t="s">
        <v>3</v>
      </c>
      <c r="B17" s="162" t="s">
        <v>965</v>
      </c>
      <c r="C17" s="171">
        <v>1</v>
      </c>
      <c r="D17" s="154" t="s">
        <v>0</v>
      </c>
      <c r="E17" s="125"/>
      <c r="F17" s="126">
        <v>50</v>
      </c>
      <c r="G17" s="165" t="s">
        <v>0</v>
      </c>
      <c r="H1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7" s="126" t="str">
        <f>IF(Sklop22[[#This Row],[ZAHTEVANA SHEMA KAKOVOSTI]]&lt;&gt;"",Sklop22[[#This Row],[Preračunana masa/volumen/kos na enoto kg]],"")</f>
        <v/>
      </c>
      <c r="J17" s="155"/>
      <c r="K17" s="159"/>
      <c r="L17" s="159"/>
      <c r="M17" s="160"/>
      <c r="N17" s="156"/>
      <c r="O17" s="156"/>
      <c r="P17" s="157"/>
      <c r="Q17" s="156">
        <f>+Sklop22[[#This Row],[cena/enota brez DDV v EUR]]*Sklop22[[#This Row],[Stopnja DDV (%)]]</f>
        <v>0</v>
      </c>
      <c r="R17" s="156">
        <f>+Sklop22[[#This Row],[cena/enota brez DDV v EUR]]+Sklop22[[#This Row],[Davek (EUR)]]</f>
        <v>0</v>
      </c>
      <c r="S17" s="156">
        <f>+Sklop22[[#This Row],[cena/enota brez DDV v EUR]]*Sklop22[[#This Row],[Okvirna količina]]</f>
        <v>0</v>
      </c>
      <c r="T17" s="163">
        <f>+Sklop22[[#This Row],[Končna cena/enoto mere (EUR) z DDV]]*Sklop22[[#This Row],[Okvirna količina]]</f>
        <v>0</v>
      </c>
      <c r="U17" s="164"/>
    </row>
    <row r="18" spans="1:21" s="54" customFormat="1" ht="12">
      <c r="A18" s="154" t="s">
        <v>4</v>
      </c>
      <c r="B18" s="162" t="s">
        <v>966</v>
      </c>
      <c r="C18" s="171">
        <v>1</v>
      </c>
      <c r="D18" s="154" t="s">
        <v>0</v>
      </c>
      <c r="E18" s="125"/>
      <c r="F18" s="126">
        <v>50</v>
      </c>
      <c r="G18" s="165" t="s">
        <v>0</v>
      </c>
      <c r="H1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8" s="126" t="str">
        <f>IF(Sklop22[[#This Row],[ZAHTEVANA SHEMA KAKOVOSTI]]&lt;&gt;"",Sklop22[[#This Row],[Preračunana masa/volumen/kos na enoto kg]],"")</f>
        <v/>
      </c>
      <c r="J18" s="155"/>
      <c r="K18" s="159"/>
      <c r="L18" s="159"/>
      <c r="M18" s="160"/>
      <c r="N18" s="156"/>
      <c r="O18" s="156"/>
      <c r="P18" s="157"/>
      <c r="Q18" s="156">
        <f>+Sklop22[[#This Row],[cena/enota brez DDV v EUR]]*Sklop22[[#This Row],[Stopnja DDV (%)]]</f>
        <v>0</v>
      </c>
      <c r="R18" s="156">
        <f>+Sklop22[[#This Row],[cena/enota brez DDV v EUR]]+Sklop22[[#This Row],[Davek (EUR)]]</f>
        <v>0</v>
      </c>
      <c r="S18" s="156">
        <f>+Sklop22[[#This Row],[cena/enota brez DDV v EUR]]*Sklop22[[#This Row],[Okvirna količina]]</f>
        <v>0</v>
      </c>
      <c r="T18" s="163">
        <f>+Sklop22[[#This Row],[Končna cena/enoto mere (EUR) z DDV]]*Sklop22[[#This Row],[Okvirna količina]]</f>
        <v>0</v>
      </c>
      <c r="U18" s="164"/>
    </row>
    <row r="19" spans="1:21" s="54" customFormat="1" ht="12">
      <c r="A19" s="154" t="s">
        <v>5</v>
      </c>
      <c r="B19" s="162" t="s">
        <v>967</v>
      </c>
      <c r="C19" s="171">
        <v>1</v>
      </c>
      <c r="D19" s="154" t="s">
        <v>0</v>
      </c>
      <c r="E19" s="125"/>
      <c r="F19" s="126">
        <v>50</v>
      </c>
      <c r="G19" s="165" t="s">
        <v>0</v>
      </c>
      <c r="H1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9" s="126" t="str">
        <f>IF(Sklop22[[#This Row],[ZAHTEVANA SHEMA KAKOVOSTI]]&lt;&gt;"",Sklop22[[#This Row],[Preračunana masa/volumen/kos na enoto kg]],"")</f>
        <v/>
      </c>
      <c r="J19" s="155"/>
      <c r="K19" s="159"/>
      <c r="L19" s="159"/>
      <c r="M19" s="160"/>
      <c r="N19" s="156"/>
      <c r="O19" s="156"/>
      <c r="P19" s="157"/>
      <c r="Q19" s="156">
        <f>+Sklop22[[#This Row],[cena/enota brez DDV v EUR]]*Sklop22[[#This Row],[Stopnja DDV (%)]]</f>
        <v>0</v>
      </c>
      <c r="R19" s="156">
        <f>+Sklop22[[#This Row],[cena/enota brez DDV v EUR]]+Sklop22[[#This Row],[Davek (EUR)]]</f>
        <v>0</v>
      </c>
      <c r="S19" s="156">
        <f>+Sklop22[[#This Row],[cena/enota brez DDV v EUR]]*Sklop22[[#This Row],[Okvirna količina]]</f>
        <v>0</v>
      </c>
      <c r="T19" s="163">
        <f>+Sklop22[[#This Row],[Končna cena/enoto mere (EUR) z DDV]]*Sklop22[[#This Row],[Okvirna količina]]</f>
        <v>0</v>
      </c>
      <c r="U19" s="164"/>
    </row>
    <row r="20" spans="1:21" s="54" customFormat="1" ht="12">
      <c r="A20" s="154" t="s">
        <v>6</v>
      </c>
      <c r="B20" s="162" t="s">
        <v>968</v>
      </c>
      <c r="C20" s="171">
        <v>1</v>
      </c>
      <c r="D20" s="154" t="s">
        <v>0</v>
      </c>
      <c r="E20" s="125"/>
      <c r="F20" s="126">
        <v>400</v>
      </c>
      <c r="G20" s="165" t="s">
        <v>0</v>
      </c>
      <c r="H2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20" s="126" t="str">
        <f>IF(Sklop22[[#This Row],[ZAHTEVANA SHEMA KAKOVOSTI]]&lt;&gt;"",Sklop22[[#This Row],[Preračunana masa/volumen/kos na enoto kg]],"")</f>
        <v/>
      </c>
      <c r="J20" s="155"/>
      <c r="K20" s="159"/>
      <c r="L20" s="159"/>
      <c r="M20" s="160"/>
      <c r="N20" s="156"/>
      <c r="O20" s="156"/>
      <c r="P20" s="157"/>
      <c r="Q20" s="156">
        <f>+Sklop22[[#This Row],[cena/enota brez DDV v EUR]]*Sklop22[[#This Row],[Stopnja DDV (%)]]</f>
        <v>0</v>
      </c>
      <c r="R20" s="156">
        <f>+Sklop22[[#This Row],[cena/enota brez DDV v EUR]]+Sklop22[[#This Row],[Davek (EUR)]]</f>
        <v>0</v>
      </c>
      <c r="S20" s="156">
        <f>+Sklop22[[#This Row],[cena/enota brez DDV v EUR]]*Sklop22[[#This Row],[Okvirna količina]]</f>
        <v>0</v>
      </c>
      <c r="T20" s="163">
        <f>+Sklop22[[#This Row],[Končna cena/enoto mere (EUR) z DDV]]*Sklop22[[#This Row],[Okvirna količina]]</f>
        <v>0</v>
      </c>
      <c r="U20" s="164"/>
    </row>
    <row r="21" spans="1:21" s="54" customFormat="1" ht="12">
      <c r="A21" s="154" t="s">
        <v>7</v>
      </c>
      <c r="B21" s="162" t="s">
        <v>969</v>
      </c>
      <c r="C21" s="171">
        <v>1</v>
      </c>
      <c r="D21" s="154" t="s">
        <v>157</v>
      </c>
      <c r="E21" s="125"/>
      <c r="F21" s="126">
        <v>2</v>
      </c>
      <c r="G21" s="165" t="s">
        <v>0</v>
      </c>
      <c r="H2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2E-3</v>
      </c>
      <c r="I21" s="126" t="str">
        <f>IF(Sklop22[[#This Row],[ZAHTEVANA SHEMA KAKOVOSTI]]&lt;&gt;"",Sklop22[[#This Row],[Preračunana masa/volumen/kos na enoto kg]],"")</f>
        <v/>
      </c>
      <c r="J21" s="155"/>
      <c r="K21" s="159"/>
      <c r="L21" s="159"/>
      <c r="M21" s="160"/>
      <c r="N21" s="156"/>
      <c r="O21" s="156"/>
      <c r="P21" s="157"/>
      <c r="Q21" s="156">
        <f>+Sklop22[[#This Row],[cena/enota brez DDV v EUR]]*Sklop22[[#This Row],[Stopnja DDV (%)]]</f>
        <v>0</v>
      </c>
      <c r="R21" s="156">
        <f>+Sklop22[[#This Row],[cena/enota brez DDV v EUR]]+Sklop22[[#This Row],[Davek (EUR)]]</f>
        <v>0</v>
      </c>
      <c r="S21" s="156">
        <f>+Sklop22[[#This Row],[cena/enota brez DDV v EUR]]*Sklop22[[#This Row],[Okvirna količina]]</f>
        <v>0</v>
      </c>
      <c r="T21" s="163">
        <f>+Sklop22[[#This Row],[Končna cena/enoto mere (EUR) z DDV]]*Sklop22[[#This Row],[Okvirna količina]]</f>
        <v>0</v>
      </c>
      <c r="U21" s="164"/>
    </row>
    <row r="22" spans="1:21" s="54" customFormat="1" ht="12">
      <c r="A22" s="154" t="s">
        <v>8</v>
      </c>
      <c r="B22" s="162" t="s">
        <v>970</v>
      </c>
      <c r="C22" s="171">
        <v>1</v>
      </c>
      <c r="D22" s="154" t="s">
        <v>157</v>
      </c>
      <c r="E22" s="125"/>
      <c r="F22" s="126">
        <v>2</v>
      </c>
      <c r="G22" s="165" t="s">
        <v>0</v>
      </c>
      <c r="H2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2E-3</v>
      </c>
      <c r="I22" s="126" t="str">
        <f>IF(Sklop22[[#This Row],[ZAHTEVANA SHEMA KAKOVOSTI]]&lt;&gt;"",Sklop22[[#This Row],[Preračunana masa/volumen/kos na enoto kg]],"")</f>
        <v/>
      </c>
      <c r="J22" s="155"/>
      <c r="K22" s="159"/>
      <c r="L22" s="159"/>
      <c r="M22" s="160"/>
      <c r="N22" s="156"/>
      <c r="O22" s="156"/>
      <c r="P22" s="157"/>
      <c r="Q22" s="156">
        <f>+Sklop22[[#This Row],[cena/enota brez DDV v EUR]]*Sklop22[[#This Row],[Stopnja DDV (%)]]</f>
        <v>0</v>
      </c>
      <c r="R22" s="156">
        <f>+Sklop22[[#This Row],[cena/enota brez DDV v EUR]]+Sklop22[[#This Row],[Davek (EUR)]]</f>
        <v>0</v>
      </c>
      <c r="S22" s="156">
        <f>+Sklop22[[#This Row],[cena/enota brez DDV v EUR]]*Sklop22[[#This Row],[Okvirna količina]]</f>
        <v>0</v>
      </c>
      <c r="T22" s="163">
        <f>+Sklop22[[#This Row],[Končna cena/enoto mere (EUR) z DDV]]*Sklop22[[#This Row],[Okvirna količina]]</f>
        <v>0</v>
      </c>
      <c r="U22" s="164"/>
    </row>
    <row r="23" spans="1:21" s="54" customFormat="1" ht="12">
      <c r="A23" s="154" t="s">
        <v>9</v>
      </c>
      <c r="B23" s="162" t="s">
        <v>971</v>
      </c>
      <c r="C23" s="171">
        <v>1</v>
      </c>
      <c r="D23" s="154" t="s">
        <v>157</v>
      </c>
      <c r="E23" s="125"/>
      <c r="F23" s="126">
        <v>50</v>
      </c>
      <c r="G23" s="165" t="s">
        <v>0</v>
      </c>
      <c r="H2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0.05</v>
      </c>
      <c r="I23" s="126" t="str">
        <f>IF(Sklop22[[#This Row],[ZAHTEVANA SHEMA KAKOVOSTI]]&lt;&gt;"",Sklop22[[#This Row],[Preračunana masa/volumen/kos na enoto kg]],"")</f>
        <v/>
      </c>
      <c r="J23" s="155"/>
      <c r="K23" s="159"/>
      <c r="L23" s="159"/>
      <c r="M23" s="160"/>
      <c r="N23" s="156"/>
      <c r="O23" s="156"/>
      <c r="P23" s="157"/>
      <c r="Q23" s="156">
        <f>+Sklop22[[#This Row],[cena/enota brez DDV v EUR]]*Sklop22[[#This Row],[Stopnja DDV (%)]]</f>
        <v>0</v>
      </c>
      <c r="R23" s="156">
        <f>+Sklop22[[#This Row],[cena/enota brez DDV v EUR]]+Sklop22[[#This Row],[Davek (EUR)]]</f>
        <v>0</v>
      </c>
      <c r="S23" s="156">
        <f>+Sklop22[[#This Row],[cena/enota brez DDV v EUR]]*Sklop22[[#This Row],[Okvirna količina]]</f>
        <v>0</v>
      </c>
      <c r="T23" s="163">
        <f>+Sklop22[[#This Row],[Končna cena/enoto mere (EUR) z DDV]]*Sklop22[[#This Row],[Okvirna količina]]</f>
        <v>0</v>
      </c>
      <c r="U23" s="164"/>
    </row>
    <row r="24" spans="1:21" s="54" customFormat="1" ht="24">
      <c r="A24" s="154" t="s">
        <v>10</v>
      </c>
      <c r="B24" s="162" t="s">
        <v>972</v>
      </c>
      <c r="C24" s="171">
        <v>1</v>
      </c>
      <c r="D24" s="154" t="s">
        <v>0</v>
      </c>
      <c r="E24" s="125"/>
      <c r="F24" s="126">
        <v>600</v>
      </c>
      <c r="G24" s="165" t="s">
        <v>0</v>
      </c>
      <c r="H2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24" s="126" t="str">
        <f>IF(Sklop22[[#This Row],[ZAHTEVANA SHEMA KAKOVOSTI]]&lt;&gt;"",Sklop22[[#This Row],[Preračunana masa/volumen/kos na enoto kg]],"")</f>
        <v/>
      </c>
      <c r="J24" s="155"/>
      <c r="K24" s="159"/>
      <c r="L24" s="159"/>
      <c r="M24" s="160"/>
      <c r="N24" s="156"/>
      <c r="O24" s="156"/>
      <c r="P24" s="157"/>
      <c r="Q24" s="156">
        <f>+Sklop22[[#This Row],[cena/enota brez DDV v EUR]]*Sklop22[[#This Row],[Stopnja DDV (%)]]</f>
        <v>0</v>
      </c>
      <c r="R24" s="156">
        <f>+Sklop22[[#This Row],[cena/enota brez DDV v EUR]]+Sklop22[[#This Row],[Davek (EUR)]]</f>
        <v>0</v>
      </c>
      <c r="S24" s="156">
        <f>+Sklop22[[#This Row],[cena/enota brez DDV v EUR]]*Sklop22[[#This Row],[Okvirna količina]]</f>
        <v>0</v>
      </c>
      <c r="T24" s="163">
        <f>+Sklop22[[#This Row],[Končna cena/enoto mere (EUR) z DDV]]*Sklop22[[#This Row],[Okvirna količina]]</f>
        <v>0</v>
      </c>
      <c r="U24" s="164"/>
    </row>
    <row r="25" spans="1:21" s="54" customFormat="1" ht="24">
      <c r="A25" s="154" t="s">
        <v>11</v>
      </c>
      <c r="B25" s="162" t="s">
        <v>973</v>
      </c>
      <c r="C25" s="171">
        <v>1</v>
      </c>
      <c r="D25" s="154" t="s">
        <v>0</v>
      </c>
      <c r="E25" s="125"/>
      <c r="F25" s="126">
        <v>3</v>
      </c>
      <c r="G25" s="165" t="s">
        <v>0</v>
      </c>
      <c r="H2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25" s="126" t="str">
        <f>IF(Sklop22[[#This Row],[ZAHTEVANA SHEMA KAKOVOSTI]]&lt;&gt;"",Sklop22[[#This Row],[Preračunana masa/volumen/kos na enoto kg]],"")</f>
        <v/>
      </c>
      <c r="J25" s="155"/>
      <c r="K25" s="159"/>
      <c r="L25" s="159"/>
      <c r="M25" s="160"/>
      <c r="N25" s="156"/>
      <c r="O25" s="156"/>
      <c r="P25" s="157"/>
      <c r="Q25" s="156">
        <f>+Sklop22[[#This Row],[cena/enota brez DDV v EUR]]*Sklop22[[#This Row],[Stopnja DDV (%)]]</f>
        <v>0</v>
      </c>
      <c r="R25" s="156">
        <f>+Sklop22[[#This Row],[cena/enota brez DDV v EUR]]+Sklop22[[#This Row],[Davek (EUR)]]</f>
        <v>0</v>
      </c>
      <c r="S25" s="156">
        <f>+Sklop22[[#This Row],[cena/enota brez DDV v EUR]]*Sklop22[[#This Row],[Okvirna količina]]</f>
        <v>0</v>
      </c>
      <c r="T25" s="163">
        <f>+Sklop22[[#This Row],[Končna cena/enoto mere (EUR) z DDV]]*Sklop22[[#This Row],[Okvirna količina]]</f>
        <v>0</v>
      </c>
      <c r="U25" s="164"/>
    </row>
    <row r="26" spans="1:21" s="54" customFormat="1" ht="12">
      <c r="A26" s="154" t="s">
        <v>12</v>
      </c>
      <c r="B26" s="162" t="s">
        <v>974</v>
      </c>
      <c r="C26" s="171" t="s">
        <v>764</v>
      </c>
      <c r="D26" s="154" t="s">
        <v>157</v>
      </c>
      <c r="E26" s="125"/>
      <c r="F26" s="126">
        <v>10</v>
      </c>
      <c r="G26" s="165" t="s">
        <v>0</v>
      </c>
      <c r="H2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6" s="126" t="str">
        <f>IF(Sklop22[[#This Row],[ZAHTEVANA SHEMA KAKOVOSTI]]&lt;&gt;"",Sklop22[[#This Row],[Preračunana masa/volumen/kos na enoto kg]],"")</f>
        <v/>
      </c>
      <c r="J26" s="155"/>
      <c r="K26" s="159"/>
      <c r="L26" s="159"/>
      <c r="M26" s="160"/>
      <c r="N26" s="156"/>
      <c r="O26" s="156"/>
      <c r="P26" s="157"/>
      <c r="Q26" s="156">
        <f>+Sklop22[[#This Row],[cena/enota brez DDV v EUR]]*Sklop22[[#This Row],[Stopnja DDV (%)]]</f>
        <v>0</v>
      </c>
      <c r="R26" s="156">
        <f>+Sklop22[[#This Row],[cena/enota brez DDV v EUR]]+Sklop22[[#This Row],[Davek (EUR)]]</f>
        <v>0</v>
      </c>
      <c r="S26" s="156">
        <f>+Sklop22[[#This Row],[cena/enota brez DDV v EUR]]*Sklop22[[#This Row],[Okvirna količina]]</f>
        <v>0</v>
      </c>
      <c r="T26" s="163">
        <f>+Sklop22[[#This Row],[Končna cena/enoto mere (EUR) z DDV]]*Sklop22[[#This Row],[Okvirna količina]]</f>
        <v>0</v>
      </c>
      <c r="U26" s="164"/>
    </row>
    <row r="27" spans="1:21" s="54" customFormat="1" ht="12">
      <c r="A27" s="154" t="s">
        <v>13</v>
      </c>
      <c r="B27" s="162" t="s">
        <v>975</v>
      </c>
      <c r="C27" s="171" t="s">
        <v>764</v>
      </c>
      <c r="D27" s="154" t="s">
        <v>157</v>
      </c>
      <c r="E27" s="125"/>
      <c r="F27" s="126">
        <v>3</v>
      </c>
      <c r="G27" s="165" t="s">
        <v>0</v>
      </c>
      <c r="H2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27" s="126" t="str">
        <f>IF(Sklop22[[#This Row],[ZAHTEVANA SHEMA KAKOVOSTI]]&lt;&gt;"",Sklop22[[#This Row],[Preračunana masa/volumen/kos na enoto kg]],"")</f>
        <v/>
      </c>
      <c r="J27" s="155"/>
      <c r="K27" s="159"/>
      <c r="L27" s="159"/>
      <c r="M27" s="160"/>
      <c r="N27" s="156"/>
      <c r="O27" s="156"/>
      <c r="P27" s="157"/>
      <c r="Q27" s="156">
        <f>+Sklop22[[#This Row],[cena/enota brez DDV v EUR]]*Sklop22[[#This Row],[Stopnja DDV (%)]]</f>
        <v>0</v>
      </c>
      <c r="R27" s="156">
        <f>+Sklop22[[#This Row],[cena/enota brez DDV v EUR]]+Sklop22[[#This Row],[Davek (EUR)]]</f>
        <v>0</v>
      </c>
      <c r="S27" s="156">
        <f>+Sklop22[[#This Row],[cena/enota brez DDV v EUR]]*Sklop22[[#This Row],[Okvirna količina]]</f>
        <v>0</v>
      </c>
      <c r="T27" s="163">
        <f>+Sklop22[[#This Row],[Končna cena/enoto mere (EUR) z DDV]]*Sklop22[[#This Row],[Okvirna količina]]</f>
        <v>0</v>
      </c>
      <c r="U27" s="164"/>
    </row>
    <row r="28" spans="1:21" s="54" customFormat="1" ht="12">
      <c r="A28" s="154" t="s">
        <v>14</v>
      </c>
      <c r="B28" s="162" t="s">
        <v>976</v>
      </c>
      <c r="C28" s="171">
        <v>1</v>
      </c>
      <c r="D28" s="154" t="s">
        <v>0</v>
      </c>
      <c r="E28" s="125"/>
      <c r="F28" s="126">
        <v>30</v>
      </c>
      <c r="G28" s="165" t="s">
        <v>0</v>
      </c>
      <c r="H2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28" s="126" t="str">
        <f>IF(Sklop22[[#This Row],[ZAHTEVANA SHEMA KAKOVOSTI]]&lt;&gt;"",Sklop22[[#This Row],[Preračunana masa/volumen/kos na enoto kg]],"")</f>
        <v/>
      </c>
      <c r="J28" s="155"/>
      <c r="K28" s="159"/>
      <c r="L28" s="159"/>
      <c r="M28" s="160"/>
      <c r="N28" s="156"/>
      <c r="O28" s="156"/>
      <c r="P28" s="157"/>
      <c r="Q28" s="156">
        <f>+Sklop22[[#This Row],[cena/enota brez DDV v EUR]]*Sklop22[[#This Row],[Stopnja DDV (%)]]</f>
        <v>0</v>
      </c>
      <c r="R28" s="156">
        <f>+Sklop22[[#This Row],[cena/enota brez DDV v EUR]]+Sklop22[[#This Row],[Davek (EUR)]]</f>
        <v>0</v>
      </c>
      <c r="S28" s="156">
        <f>+Sklop22[[#This Row],[cena/enota brez DDV v EUR]]*Sklop22[[#This Row],[Okvirna količina]]</f>
        <v>0</v>
      </c>
      <c r="T28" s="163">
        <f>+Sklop22[[#This Row],[Končna cena/enoto mere (EUR) z DDV]]*Sklop22[[#This Row],[Okvirna količina]]</f>
        <v>0</v>
      </c>
      <c r="U28" s="164"/>
    </row>
    <row r="29" spans="1:21" s="54" customFormat="1" ht="12">
      <c r="A29" s="154" t="s">
        <v>15</v>
      </c>
      <c r="B29" s="162" t="s">
        <v>977</v>
      </c>
      <c r="C29" s="171">
        <v>1</v>
      </c>
      <c r="D29" s="154" t="s">
        <v>0</v>
      </c>
      <c r="E29" s="125"/>
      <c r="F29" s="126">
        <v>5</v>
      </c>
      <c r="G29" s="165" t="s">
        <v>0</v>
      </c>
      <c r="H2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29" s="126" t="str">
        <f>IF(Sklop22[[#This Row],[ZAHTEVANA SHEMA KAKOVOSTI]]&lt;&gt;"",Sklop22[[#This Row],[Preračunana masa/volumen/kos na enoto kg]],"")</f>
        <v/>
      </c>
      <c r="J29" s="155"/>
      <c r="K29" s="159"/>
      <c r="L29" s="159"/>
      <c r="M29" s="160"/>
      <c r="N29" s="156"/>
      <c r="O29" s="156"/>
      <c r="P29" s="157"/>
      <c r="Q29" s="156">
        <f>+Sklop22[[#This Row],[cena/enota brez DDV v EUR]]*Sklop22[[#This Row],[Stopnja DDV (%)]]</f>
        <v>0</v>
      </c>
      <c r="R29" s="156">
        <f>+Sklop22[[#This Row],[cena/enota brez DDV v EUR]]+Sklop22[[#This Row],[Davek (EUR)]]</f>
        <v>0</v>
      </c>
      <c r="S29" s="156">
        <f>+Sklop22[[#This Row],[cena/enota brez DDV v EUR]]*Sklop22[[#This Row],[Okvirna količina]]</f>
        <v>0</v>
      </c>
      <c r="T29" s="163">
        <f>+Sklop22[[#This Row],[Končna cena/enoto mere (EUR) z DDV]]*Sklop22[[#This Row],[Okvirna količina]]</f>
        <v>0</v>
      </c>
      <c r="U29" s="164"/>
    </row>
    <row r="30" spans="1:21" s="54" customFormat="1" ht="12">
      <c r="A30" s="154" t="s">
        <v>16</v>
      </c>
      <c r="B30" s="162" t="s">
        <v>978</v>
      </c>
      <c r="C30" s="171">
        <v>1</v>
      </c>
      <c r="D30" s="154" t="s">
        <v>0</v>
      </c>
      <c r="E30" s="125"/>
      <c r="F30" s="126">
        <v>5</v>
      </c>
      <c r="G30" s="165" t="s">
        <v>0</v>
      </c>
      <c r="H3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0" s="126" t="str">
        <f>IF(Sklop22[[#This Row],[ZAHTEVANA SHEMA KAKOVOSTI]]&lt;&gt;"",Sklop22[[#This Row],[Preračunana masa/volumen/kos na enoto kg]],"")</f>
        <v/>
      </c>
      <c r="J30" s="155"/>
      <c r="K30" s="159"/>
      <c r="L30" s="159"/>
      <c r="M30" s="160"/>
      <c r="N30" s="156"/>
      <c r="O30" s="156"/>
      <c r="P30" s="157"/>
      <c r="Q30" s="156">
        <f>+Sklop22[[#This Row],[cena/enota brez DDV v EUR]]*Sklop22[[#This Row],[Stopnja DDV (%)]]</f>
        <v>0</v>
      </c>
      <c r="R30" s="156">
        <f>+Sklop22[[#This Row],[cena/enota brez DDV v EUR]]+Sklop22[[#This Row],[Davek (EUR)]]</f>
        <v>0</v>
      </c>
      <c r="S30" s="156">
        <f>+Sklop22[[#This Row],[cena/enota brez DDV v EUR]]*Sklop22[[#This Row],[Okvirna količina]]</f>
        <v>0</v>
      </c>
      <c r="T30" s="163">
        <f>+Sklop22[[#This Row],[Končna cena/enoto mere (EUR) z DDV]]*Sklop22[[#This Row],[Okvirna količina]]</f>
        <v>0</v>
      </c>
      <c r="U30" s="164"/>
    </row>
    <row r="31" spans="1:21" s="54" customFormat="1" ht="24">
      <c r="A31" s="154" t="s">
        <v>17</v>
      </c>
      <c r="B31" s="162" t="s">
        <v>979</v>
      </c>
      <c r="C31" s="171" t="s">
        <v>764</v>
      </c>
      <c r="D31" s="154" t="s">
        <v>157</v>
      </c>
      <c r="E31" s="125"/>
      <c r="F31" s="126">
        <v>20</v>
      </c>
      <c r="G31" s="165" t="s">
        <v>0</v>
      </c>
      <c r="H3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1" s="126" t="str">
        <f>IF(Sklop22[[#This Row],[ZAHTEVANA SHEMA KAKOVOSTI]]&lt;&gt;"",Sklop22[[#This Row],[Preračunana masa/volumen/kos na enoto kg]],"")</f>
        <v/>
      </c>
      <c r="J31" s="155"/>
      <c r="K31" s="159"/>
      <c r="L31" s="159"/>
      <c r="M31" s="160"/>
      <c r="N31" s="156"/>
      <c r="O31" s="156"/>
      <c r="P31" s="157"/>
      <c r="Q31" s="156">
        <f>+Sklop22[[#This Row],[cena/enota brez DDV v EUR]]*Sklop22[[#This Row],[Stopnja DDV (%)]]</f>
        <v>0</v>
      </c>
      <c r="R31" s="156">
        <f>+Sklop22[[#This Row],[cena/enota brez DDV v EUR]]+Sklop22[[#This Row],[Davek (EUR)]]</f>
        <v>0</v>
      </c>
      <c r="S31" s="156">
        <f>+Sklop22[[#This Row],[cena/enota brez DDV v EUR]]*Sklop22[[#This Row],[Okvirna količina]]</f>
        <v>0</v>
      </c>
      <c r="T31" s="163">
        <f>+Sklop22[[#This Row],[Končna cena/enoto mere (EUR) z DDV]]*Sklop22[[#This Row],[Okvirna količina]]</f>
        <v>0</v>
      </c>
      <c r="U31" s="164"/>
    </row>
    <row r="32" spans="1:21" s="54" customFormat="1" ht="24">
      <c r="A32" s="154" t="s">
        <v>18</v>
      </c>
      <c r="B32" s="162" t="s">
        <v>980</v>
      </c>
      <c r="C32" s="171">
        <v>1</v>
      </c>
      <c r="D32" s="154" t="s">
        <v>0</v>
      </c>
      <c r="E32" s="125"/>
      <c r="F32" s="126">
        <v>70</v>
      </c>
      <c r="G32" s="165" t="s">
        <v>0</v>
      </c>
      <c r="H3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32" s="126" t="str">
        <f>IF(Sklop22[[#This Row],[ZAHTEVANA SHEMA KAKOVOSTI]]&lt;&gt;"",Sklop22[[#This Row],[Preračunana masa/volumen/kos na enoto kg]],"")</f>
        <v/>
      </c>
      <c r="J32" s="155"/>
      <c r="K32" s="159"/>
      <c r="L32" s="159"/>
      <c r="M32" s="160"/>
      <c r="N32" s="156"/>
      <c r="O32" s="156"/>
      <c r="P32" s="157"/>
      <c r="Q32" s="156">
        <f>+Sklop22[[#This Row],[cena/enota brez DDV v EUR]]*Sklop22[[#This Row],[Stopnja DDV (%)]]</f>
        <v>0</v>
      </c>
      <c r="R32" s="156">
        <f>+Sklop22[[#This Row],[cena/enota brez DDV v EUR]]+Sklop22[[#This Row],[Davek (EUR)]]</f>
        <v>0</v>
      </c>
      <c r="S32" s="156">
        <f>+Sklop22[[#This Row],[cena/enota brez DDV v EUR]]*Sklop22[[#This Row],[Okvirna količina]]</f>
        <v>0</v>
      </c>
      <c r="T32" s="163">
        <f>+Sklop22[[#This Row],[Končna cena/enoto mere (EUR) z DDV]]*Sklop22[[#This Row],[Okvirna količina]]</f>
        <v>0</v>
      </c>
      <c r="U32" s="164"/>
    </row>
    <row r="33" spans="1:21" s="54" customFormat="1" ht="24">
      <c r="A33" s="154" t="s">
        <v>19</v>
      </c>
      <c r="B33" s="162" t="s">
        <v>981</v>
      </c>
      <c r="C33" s="171" t="s">
        <v>764</v>
      </c>
      <c r="D33" s="154" t="s">
        <v>157</v>
      </c>
      <c r="E33" s="125"/>
      <c r="F33" s="126">
        <v>70</v>
      </c>
      <c r="G33" s="165" t="s">
        <v>0</v>
      </c>
      <c r="H3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33" s="126" t="str">
        <f>IF(Sklop22[[#This Row],[ZAHTEVANA SHEMA KAKOVOSTI]]&lt;&gt;"",Sklop22[[#This Row],[Preračunana masa/volumen/kos na enoto kg]],"")</f>
        <v/>
      </c>
      <c r="J33" s="155"/>
      <c r="K33" s="159"/>
      <c r="L33" s="159"/>
      <c r="M33" s="160"/>
      <c r="N33" s="156"/>
      <c r="O33" s="156"/>
      <c r="P33" s="157"/>
      <c r="Q33" s="156">
        <f>+Sklop22[[#This Row],[cena/enota brez DDV v EUR]]*Sklop22[[#This Row],[Stopnja DDV (%)]]</f>
        <v>0</v>
      </c>
      <c r="R33" s="156">
        <f>+Sklop22[[#This Row],[cena/enota brez DDV v EUR]]+Sklop22[[#This Row],[Davek (EUR)]]</f>
        <v>0</v>
      </c>
      <c r="S33" s="156">
        <f>+Sklop22[[#This Row],[cena/enota brez DDV v EUR]]*Sklop22[[#This Row],[Okvirna količina]]</f>
        <v>0</v>
      </c>
      <c r="T33" s="163">
        <f>+Sklop22[[#This Row],[Končna cena/enoto mere (EUR) z DDV]]*Sklop22[[#This Row],[Okvirna količina]]</f>
        <v>0</v>
      </c>
      <c r="U33" s="164"/>
    </row>
    <row r="34" spans="1:21" s="54" customFormat="1" ht="36">
      <c r="A34" s="154" t="s">
        <v>20</v>
      </c>
      <c r="B34" s="162" t="s">
        <v>982</v>
      </c>
      <c r="C34" s="171" t="s">
        <v>759</v>
      </c>
      <c r="D34" s="154" t="s">
        <v>0</v>
      </c>
      <c r="E34" s="125"/>
      <c r="F34" s="126">
        <v>40</v>
      </c>
      <c r="G34" s="165" t="s">
        <v>0</v>
      </c>
      <c r="H3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34" s="126" t="str">
        <f>IF(Sklop22[[#This Row],[ZAHTEVANA SHEMA KAKOVOSTI]]&lt;&gt;"",Sklop22[[#This Row],[Preračunana masa/volumen/kos na enoto kg]],"")</f>
        <v/>
      </c>
      <c r="J34" s="155"/>
      <c r="K34" s="159"/>
      <c r="L34" s="159"/>
      <c r="M34" s="160"/>
      <c r="N34" s="156"/>
      <c r="O34" s="156"/>
      <c r="P34" s="157"/>
      <c r="Q34" s="156">
        <f>+Sklop22[[#This Row],[cena/enota brez DDV v EUR]]*Sklop22[[#This Row],[Stopnja DDV (%)]]</f>
        <v>0</v>
      </c>
      <c r="R34" s="156">
        <f>+Sklop22[[#This Row],[cena/enota brez DDV v EUR]]+Sklop22[[#This Row],[Davek (EUR)]]</f>
        <v>0</v>
      </c>
      <c r="S34" s="156">
        <f>+Sklop22[[#This Row],[cena/enota brez DDV v EUR]]*Sklop22[[#This Row],[Okvirna količina]]</f>
        <v>0</v>
      </c>
      <c r="T34" s="163">
        <f>+Sklop22[[#This Row],[Končna cena/enoto mere (EUR) z DDV]]*Sklop22[[#This Row],[Okvirna količina]]</f>
        <v>0</v>
      </c>
      <c r="U34" s="164"/>
    </row>
    <row r="35" spans="1:21" s="54" customFormat="1" ht="36">
      <c r="A35" s="154" t="s">
        <v>21</v>
      </c>
      <c r="B35" s="162" t="s">
        <v>983</v>
      </c>
      <c r="C35" s="171" t="s">
        <v>764</v>
      </c>
      <c r="D35" s="154" t="s">
        <v>157</v>
      </c>
      <c r="E35" s="125"/>
      <c r="F35" s="126">
        <v>50</v>
      </c>
      <c r="G35" s="165" t="s">
        <v>0</v>
      </c>
      <c r="H3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5" s="126" t="str">
        <f>IF(Sklop22[[#This Row],[ZAHTEVANA SHEMA KAKOVOSTI]]&lt;&gt;"",Sklop22[[#This Row],[Preračunana masa/volumen/kos na enoto kg]],"")</f>
        <v/>
      </c>
      <c r="J35" s="155"/>
      <c r="K35" s="159"/>
      <c r="L35" s="159"/>
      <c r="M35" s="160"/>
      <c r="N35" s="156"/>
      <c r="O35" s="156"/>
      <c r="P35" s="157"/>
      <c r="Q35" s="156">
        <f>+Sklop22[[#This Row],[cena/enota brez DDV v EUR]]*Sklop22[[#This Row],[Stopnja DDV (%)]]</f>
        <v>0</v>
      </c>
      <c r="R35" s="156">
        <f>+Sklop22[[#This Row],[cena/enota brez DDV v EUR]]+Sklop22[[#This Row],[Davek (EUR)]]</f>
        <v>0</v>
      </c>
      <c r="S35" s="156">
        <f>+Sklop22[[#This Row],[cena/enota brez DDV v EUR]]*Sklop22[[#This Row],[Okvirna količina]]</f>
        <v>0</v>
      </c>
      <c r="T35" s="163">
        <f>+Sklop22[[#This Row],[Končna cena/enoto mere (EUR) z DDV]]*Sklop22[[#This Row],[Okvirna količina]]</f>
        <v>0</v>
      </c>
      <c r="U35" s="164"/>
    </row>
    <row r="36" spans="1:21" s="54" customFormat="1" ht="36">
      <c r="A36" s="154" t="s">
        <v>22</v>
      </c>
      <c r="B36" s="162" t="s">
        <v>984</v>
      </c>
      <c r="C36" s="171">
        <v>1</v>
      </c>
      <c r="D36" s="154" t="s">
        <v>0</v>
      </c>
      <c r="E36" s="125"/>
      <c r="F36" s="126">
        <v>50</v>
      </c>
      <c r="G36" s="165" t="s">
        <v>0</v>
      </c>
      <c r="H3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6" s="126" t="str">
        <f>IF(Sklop22[[#This Row],[ZAHTEVANA SHEMA KAKOVOSTI]]&lt;&gt;"",Sklop22[[#This Row],[Preračunana masa/volumen/kos na enoto kg]],"")</f>
        <v/>
      </c>
      <c r="J36" s="155"/>
      <c r="K36" s="159"/>
      <c r="L36" s="159"/>
      <c r="M36" s="160"/>
      <c r="N36" s="156"/>
      <c r="O36" s="156"/>
      <c r="P36" s="157"/>
      <c r="Q36" s="156">
        <f>+Sklop22[[#This Row],[cena/enota brez DDV v EUR]]*Sklop22[[#This Row],[Stopnja DDV (%)]]</f>
        <v>0</v>
      </c>
      <c r="R36" s="156">
        <f>+Sklop22[[#This Row],[cena/enota brez DDV v EUR]]+Sklop22[[#This Row],[Davek (EUR)]]</f>
        <v>0</v>
      </c>
      <c r="S36" s="156">
        <f>+Sklop22[[#This Row],[cena/enota brez DDV v EUR]]*Sklop22[[#This Row],[Okvirna količina]]</f>
        <v>0</v>
      </c>
      <c r="T36" s="163">
        <f>+Sklop22[[#This Row],[Končna cena/enoto mere (EUR) z DDV]]*Sklop22[[#This Row],[Okvirna količina]]</f>
        <v>0</v>
      </c>
      <c r="U36" s="164"/>
    </row>
    <row r="37" spans="1:21" s="54" customFormat="1" ht="24">
      <c r="A37" s="154" t="s">
        <v>23</v>
      </c>
      <c r="B37" s="162" t="s">
        <v>985</v>
      </c>
      <c r="C37" s="171" t="s">
        <v>764</v>
      </c>
      <c r="D37" s="154" t="s">
        <v>157</v>
      </c>
      <c r="E37" s="125"/>
      <c r="F37" s="126">
        <v>5</v>
      </c>
      <c r="G37" s="165" t="s">
        <v>0</v>
      </c>
      <c r="H3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7" s="126" t="str">
        <f>IF(Sklop22[[#This Row],[ZAHTEVANA SHEMA KAKOVOSTI]]&lt;&gt;"",Sklop22[[#This Row],[Preračunana masa/volumen/kos na enoto kg]],"")</f>
        <v/>
      </c>
      <c r="J37" s="155"/>
      <c r="K37" s="159"/>
      <c r="L37" s="159"/>
      <c r="M37" s="160"/>
      <c r="N37" s="156"/>
      <c r="O37" s="156"/>
      <c r="P37" s="157"/>
      <c r="Q37" s="156">
        <f>+Sklop22[[#This Row],[cena/enota brez DDV v EUR]]*Sklop22[[#This Row],[Stopnja DDV (%)]]</f>
        <v>0</v>
      </c>
      <c r="R37" s="156">
        <f>+Sklop22[[#This Row],[cena/enota brez DDV v EUR]]+Sklop22[[#This Row],[Davek (EUR)]]</f>
        <v>0</v>
      </c>
      <c r="S37" s="156">
        <f>+Sklop22[[#This Row],[cena/enota brez DDV v EUR]]*Sklop22[[#This Row],[Okvirna količina]]</f>
        <v>0</v>
      </c>
      <c r="T37" s="163">
        <f>+Sklop22[[#This Row],[Končna cena/enoto mere (EUR) z DDV]]*Sklop22[[#This Row],[Okvirna količina]]</f>
        <v>0</v>
      </c>
      <c r="U37" s="164"/>
    </row>
    <row r="38" spans="1:21" s="54" customFormat="1" ht="36">
      <c r="A38" s="154" t="s">
        <v>24</v>
      </c>
      <c r="B38" s="162" t="s">
        <v>986</v>
      </c>
      <c r="C38" s="171">
        <v>1</v>
      </c>
      <c r="D38" s="154" t="s">
        <v>0</v>
      </c>
      <c r="E38" s="125"/>
      <c r="F38" s="126">
        <v>30</v>
      </c>
      <c r="G38" s="165" t="s">
        <v>0</v>
      </c>
      <c r="H3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38" s="126" t="str">
        <f>IF(Sklop22[[#This Row],[ZAHTEVANA SHEMA KAKOVOSTI]]&lt;&gt;"",Sklop22[[#This Row],[Preračunana masa/volumen/kos na enoto kg]],"")</f>
        <v/>
      </c>
      <c r="J38" s="155"/>
      <c r="K38" s="159"/>
      <c r="L38" s="159"/>
      <c r="M38" s="160"/>
      <c r="N38" s="156"/>
      <c r="O38" s="156"/>
      <c r="P38" s="157"/>
      <c r="Q38" s="156">
        <f>+Sklop22[[#This Row],[cena/enota brez DDV v EUR]]*Sklop22[[#This Row],[Stopnja DDV (%)]]</f>
        <v>0</v>
      </c>
      <c r="R38" s="156">
        <f>+Sklop22[[#This Row],[cena/enota brez DDV v EUR]]+Sklop22[[#This Row],[Davek (EUR)]]</f>
        <v>0</v>
      </c>
      <c r="S38" s="156">
        <f>+Sklop22[[#This Row],[cena/enota brez DDV v EUR]]*Sklop22[[#This Row],[Okvirna količina]]</f>
        <v>0</v>
      </c>
      <c r="T38" s="163">
        <f>+Sklop22[[#This Row],[Končna cena/enoto mere (EUR) z DDV]]*Sklop22[[#This Row],[Okvirna količina]]</f>
        <v>0</v>
      </c>
      <c r="U38" s="164"/>
    </row>
    <row r="39" spans="1:21" s="54" customFormat="1" ht="12">
      <c r="A39" s="154" t="s">
        <v>25</v>
      </c>
      <c r="B39" s="162" t="s">
        <v>987</v>
      </c>
      <c r="C39" s="171">
        <v>42</v>
      </c>
      <c r="D39" s="154" t="s">
        <v>157</v>
      </c>
      <c r="E39" s="125"/>
      <c r="F39" s="126">
        <v>10</v>
      </c>
      <c r="G39" s="165" t="s">
        <v>93</v>
      </c>
      <c r="H3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0.42000000000000004</v>
      </c>
      <c r="I39" s="126" t="str">
        <f>IF(Sklop22[[#This Row],[ZAHTEVANA SHEMA KAKOVOSTI]]&lt;&gt;"",Sklop22[[#This Row],[Preračunana masa/volumen/kos na enoto kg]],"")</f>
        <v/>
      </c>
      <c r="J39" s="155"/>
      <c r="K39" s="159"/>
      <c r="L39" s="159"/>
      <c r="M39" s="160"/>
      <c r="N39" s="156"/>
      <c r="O39" s="156"/>
      <c r="P39" s="157"/>
      <c r="Q39" s="156">
        <f>+Sklop22[[#This Row],[cena/enota brez DDV v EUR]]*Sklop22[[#This Row],[Stopnja DDV (%)]]</f>
        <v>0</v>
      </c>
      <c r="R39" s="156">
        <f>+Sklop22[[#This Row],[cena/enota brez DDV v EUR]]+Sklop22[[#This Row],[Davek (EUR)]]</f>
        <v>0</v>
      </c>
      <c r="S39" s="156">
        <f>+Sklop22[[#This Row],[cena/enota brez DDV v EUR]]*Sklop22[[#This Row],[Okvirna količina]]</f>
        <v>0</v>
      </c>
      <c r="T39" s="163">
        <f>+Sklop22[[#This Row],[Končna cena/enoto mere (EUR) z DDV]]*Sklop22[[#This Row],[Okvirna količina]]</f>
        <v>0</v>
      </c>
      <c r="U39" s="164"/>
    </row>
    <row r="40" spans="1:21" s="54" customFormat="1" ht="12">
      <c r="A40" s="154" t="s">
        <v>26</v>
      </c>
      <c r="B40" s="162" t="s">
        <v>988</v>
      </c>
      <c r="C40" s="171">
        <v>7</v>
      </c>
      <c r="D40" s="154" t="s">
        <v>157</v>
      </c>
      <c r="E40" s="125"/>
      <c r="F40" s="126">
        <v>10</v>
      </c>
      <c r="G40" s="165" t="s">
        <v>93</v>
      </c>
      <c r="H4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7.0000000000000007E-2</v>
      </c>
      <c r="I40" s="126" t="str">
        <f>IF(Sklop22[[#This Row],[ZAHTEVANA SHEMA KAKOVOSTI]]&lt;&gt;"",Sklop22[[#This Row],[Preračunana masa/volumen/kos na enoto kg]],"")</f>
        <v/>
      </c>
      <c r="J40" s="155"/>
      <c r="K40" s="159"/>
      <c r="L40" s="159"/>
      <c r="M40" s="160"/>
      <c r="N40" s="156"/>
      <c r="O40" s="156"/>
      <c r="P40" s="157"/>
      <c r="Q40" s="156">
        <f>+Sklop22[[#This Row],[cena/enota brez DDV v EUR]]*Sklop22[[#This Row],[Stopnja DDV (%)]]</f>
        <v>0</v>
      </c>
      <c r="R40" s="156">
        <f>+Sklop22[[#This Row],[cena/enota brez DDV v EUR]]+Sklop22[[#This Row],[Davek (EUR)]]</f>
        <v>0</v>
      </c>
      <c r="S40" s="156">
        <f>+Sklop22[[#This Row],[cena/enota brez DDV v EUR]]*Sklop22[[#This Row],[Okvirna količina]]</f>
        <v>0</v>
      </c>
      <c r="T40" s="163">
        <f>+Sklop22[[#This Row],[Končna cena/enoto mere (EUR) z DDV]]*Sklop22[[#This Row],[Okvirna količina]]</f>
        <v>0</v>
      </c>
      <c r="U40" s="164"/>
    </row>
    <row r="41" spans="1:21" s="54" customFormat="1" ht="48">
      <c r="A41" s="154" t="s">
        <v>27</v>
      </c>
      <c r="B41" s="162" t="s">
        <v>989</v>
      </c>
      <c r="C41" s="171">
        <v>95</v>
      </c>
      <c r="D41" s="154" t="s">
        <v>157</v>
      </c>
      <c r="E41" s="125"/>
      <c r="F41" s="126">
        <v>50</v>
      </c>
      <c r="G41" s="165" t="s">
        <v>93</v>
      </c>
      <c r="H4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4.75</v>
      </c>
      <c r="I41" s="126" t="str">
        <f>IF(Sklop22[[#This Row],[ZAHTEVANA SHEMA KAKOVOSTI]]&lt;&gt;"",Sklop22[[#This Row],[Preračunana masa/volumen/kos na enoto kg]],"")</f>
        <v/>
      </c>
      <c r="J41" s="155"/>
      <c r="K41" s="159"/>
      <c r="L41" s="159"/>
      <c r="M41" s="160"/>
      <c r="N41" s="156"/>
      <c r="O41" s="156"/>
      <c r="P41" s="157"/>
      <c r="Q41" s="156">
        <f>+Sklop22[[#This Row],[cena/enota brez DDV v EUR]]*Sklop22[[#This Row],[Stopnja DDV (%)]]</f>
        <v>0</v>
      </c>
      <c r="R41" s="156">
        <f>+Sklop22[[#This Row],[cena/enota brez DDV v EUR]]+Sklop22[[#This Row],[Davek (EUR)]]</f>
        <v>0</v>
      </c>
      <c r="S41" s="156">
        <f>+Sklop22[[#This Row],[cena/enota brez DDV v EUR]]*Sklop22[[#This Row],[Okvirna količina]]</f>
        <v>0</v>
      </c>
      <c r="T41" s="163">
        <f>+Sklop22[[#This Row],[Končna cena/enoto mere (EUR) z DDV]]*Sklop22[[#This Row],[Okvirna količina]]</f>
        <v>0</v>
      </c>
      <c r="U41" s="164"/>
    </row>
    <row r="42" spans="1:21" s="54" customFormat="1" ht="24">
      <c r="A42" s="154" t="s">
        <v>28</v>
      </c>
      <c r="B42" s="162" t="s">
        <v>990</v>
      </c>
      <c r="C42" s="171">
        <v>95</v>
      </c>
      <c r="D42" s="154" t="s">
        <v>157</v>
      </c>
      <c r="E42" s="125"/>
      <c r="F42" s="126">
        <v>50</v>
      </c>
      <c r="G42" s="165" t="s">
        <v>93</v>
      </c>
      <c r="H4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4.75</v>
      </c>
      <c r="I42" s="126" t="str">
        <f>IF(Sklop22[[#This Row],[ZAHTEVANA SHEMA KAKOVOSTI]]&lt;&gt;"",Sklop22[[#This Row],[Preračunana masa/volumen/kos na enoto kg]],"")</f>
        <v/>
      </c>
      <c r="J42" s="155"/>
      <c r="K42" s="159"/>
      <c r="L42" s="159"/>
      <c r="M42" s="160"/>
      <c r="N42" s="156"/>
      <c r="O42" s="156"/>
      <c r="P42" s="157"/>
      <c r="Q42" s="156">
        <f>+Sklop22[[#This Row],[cena/enota brez DDV v EUR]]*Sklop22[[#This Row],[Stopnja DDV (%)]]</f>
        <v>0</v>
      </c>
      <c r="R42" s="156">
        <f>+Sklop22[[#This Row],[cena/enota brez DDV v EUR]]+Sklop22[[#This Row],[Davek (EUR)]]</f>
        <v>0</v>
      </c>
      <c r="S42" s="156">
        <f>+Sklop22[[#This Row],[cena/enota brez DDV v EUR]]*Sklop22[[#This Row],[Okvirna količina]]</f>
        <v>0</v>
      </c>
      <c r="T42" s="163">
        <f>+Sklop22[[#This Row],[Končna cena/enoto mere (EUR) z DDV]]*Sklop22[[#This Row],[Okvirna količina]]</f>
        <v>0</v>
      </c>
      <c r="U42" s="164"/>
    </row>
    <row r="43" spans="1:21" s="54" customFormat="1" ht="36">
      <c r="A43" s="154" t="s">
        <v>29</v>
      </c>
      <c r="B43" s="162" t="s">
        <v>991</v>
      </c>
      <c r="C43" s="171" t="s">
        <v>992</v>
      </c>
      <c r="D43" s="154" t="s">
        <v>157</v>
      </c>
      <c r="E43" s="125"/>
      <c r="F43" s="126">
        <v>50</v>
      </c>
      <c r="G43" s="165" t="s">
        <v>0</v>
      </c>
      <c r="H4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43" s="126" t="str">
        <f>IF(Sklop22[[#This Row],[ZAHTEVANA SHEMA KAKOVOSTI]]&lt;&gt;"",Sklop22[[#This Row],[Preračunana masa/volumen/kos na enoto kg]],"")</f>
        <v/>
      </c>
      <c r="J43" s="155"/>
      <c r="K43" s="159"/>
      <c r="L43" s="159"/>
      <c r="M43" s="160"/>
      <c r="N43" s="156"/>
      <c r="O43" s="156"/>
      <c r="P43" s="157"/>
      <c r="Q43" s="156">
        <f>+Sklop22[[#This Row],[cena/enota brez DDV v EUR]]*Sklop22[[#This Row],[Stopnja DDV (%)]]</f>
        <v>0</v>
      </c>
      <c r="R43" s="156">
        <f>+Sklop22[[#This Row],[cena/enota brez DDV v EUR]]+Sklop22[[#This Row],[Davek (EUR)]]</f>
        <v>0</v>
      </c>
      <c r="S43" s="156">
        <f>+Sklop22[[#This Row],[cena/enota brez DDV v EUR]]*Sklop22[[#This Row],[Okvirna količina]]</f>
        <v>0</v>
      </c>
      <c r="T43" s="163">
        <f>+Sklop22[[#This Row],[Končna cena/enoto mere (EUR) z DDV]]*Sklop22[[#This Row],[Okvirna količina]]</f>
        <v>0</v>
      </c>
      <c r="U43" s="164"/>
    </row>
    <row r="44" spans="1:21" s="54" customFormat="1" ht="36">
      <c r="A44" s="154" t="s">
        <v>30</v>
      </c>
      <c r="B44" s="162" t="s">
        <v>993</v>
      </c>
      <c r="C44" s="171">
        <v>95</v>
      </c>
      <c r="D44" s="154" t="s">
        <v>157</v>
      </c>
      <c r="E44" s="125"/>
      <c r="F44" s="126">
        <v>100</v>
      </c>
      <c r="G44" s="165" t="s">
        <v>93</v>
      </c>
      <c r="H4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9.5</v>
      </c>
      <c r="I44" s="126" t="str">
        <f>IF(Sklop22[[#This Row],[ZAHTEVANA SHEMA KAKOVOSTI]]&lt;&gt;"",Sklop22[[#This Row],[Preračunana masa/volumen/kos na enoto kg]],"")</f>
        <v/>
      </c>
      <c r="J44" s="155"/>
      <c r="K44" s="159"/>
      <c r="L44" s="159"/>
      <c r="M44" s="160"/>
      <c r="N44" s="156"/>
      <c r="O44" s="156"/>
      <c r="P44" s="157"/>
      <c r="Q44" s="156">
        <f>+Sklop22[[#This Row],[cena/enota brez DDV v EUR]]*Sklop22[[#This Row],[Stopnja DDV (%)]]</f>
        <v>0</v>
      </c>
      <c r="R44" s="156">
        <f>+Sklop22[[#This Row],[cena/enota brez DDV v EUR]]+Sklop22[[#This Row],[Davek (EUR)]]</f>
        <v>0</v>
      </c>
      <c r="S44" s="156">
        <f>+Sklop22[[#This Row],[cena/enota brez DDV v EUR]]*Sklop22[[#This Row],[Okvirna količina]]</f>
        <v>0</v>
      </c>
      <c r="T44" s="163">
        <f>+Sklop22[[#This Row],[Končna cena/enoto mere (EUR) z DDV]]*Sklop22[[#This Row],[Okvirna količina]]</f>
        <v>0</v>
      </c>
      <c r="U44" s="164"/>
    </row>
    <row r="45" spans="1:21" s="54" customFormat="1" ht="36">
      <c r="A45" s="154" t="s">
        <v>31</v>
      </c>
      <c r="B45" s="162" t="s">
        <v>994</v>
      </c>
      <c r="C45" s="171">
        <v>95</v>
      </c>
      <c r="D45" s="154" t="s">
        <v>157</v>
      </c>
      <c r="E45" s="125"/>
      <c r="F45" s="126">
        <v>100</v>
      </c>
      <c r="G45" s="165" t="s">
        <v>93</v>
      </c>
      <c r="H4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9.5</v>
      </c>
      <c r="I45" s="126" t="str">
        <f>IF(Sklop22[[#This Row],[ZAHTEVANA SHEMA KAKOVOSTI]]&lt;&gt;"",Sklop22[[#This Row],[Preračunana masa/volumen/kos na enoto kg]],"")</f>
        <v/>
      </c>
      <c r="J45" s="155"/>
      <c r="K45" s="159"/>
      <c r="L45" s="159"/>
      <c r="M45" s="160"/>
      <c r="N45" s="156"/>
      <c r="O45" s="156"/>
      <c r="P45" s="157"/>
      <c r="Q45" s="156">
        <f>+Sklop22[[#This Row],[cena/enota brez DDV v EUR]]*Sklop22[[#This Row],[Stopnja DDV (%)]]</f>
        <v>0</v>
      </c>
      <c r="R45" s="156">
        <f>+Sklop22[[#This Row],[cena/enota brez DDV v EUR]]+Sklop22[[#This Row],[Davek (EUR)]]</f>
        <v>0</v>
      </c>
      <c r="S45" s="156">
        <f>+Sklop22[[#This Row],[cena/enota brez DDV v EUR]]*Sklop22[[#This Row],[Okvirna količina]]</f>
        <v>0</v>
      </c>
      <c r="T45" s="163">
        <f>+Sklop22[[#This Row],[Končna cena/enoto mere (EUR) z DDV]]*Sklop22[[#This Row],[Okvirna količina]]</f>
        <v>0</v>
      </c>
      <c r="U45" s="164"/>
    </row>
    <row r="46" spans="1:21" s="54" customFormat="1" ht="36">
      <c r="A46" s="154" t="s">
        <v>32</v>
      </c>
      <c r="B46" s="162" t="s">
        <v>995</v>
      </c>
      <c r="C46" s="171">
        <v>95</v>
      </c>
      <c r="D46" s="154" t="s">
        <v>157</v>
      </c>
      <c r="E46" s="125"/>
      <c r="F46" s="126">
        <v>100</v>
      </c>
      <c r="G46" s="165" t="s">
        <v>93</v>
      </c>
      <c r="H4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9.5</v>
      </c>
      <c r="I46" s="126" t="str">
        <f>IF(Sklop22[[#This Row],[ZAHTEVANA SHEMA KAKOVOSTI]]&lt;&gt;"",Sklop22[[#This Row],[Preračunana masa/volumen/kos na enoto kg]],"")</f>
        <v/>
      </c>
      <c r="J46" s="155"/>
      <c r="K46" s="159"/>
      <c r="L46" s="159"/>
      <c r="M46" s="160"/>
      <c r="N46" s="156"/>
      <c r="O46" s="156"/>
      <c r="P46" s="157"/>
      <c r="Q46" s="156">
        <f>+Sklop22[[#This Row],[cena/enota brez DDV v EUR]]*Sklop22[[#This Row],[Stopnja DDV (%)]]</f>
        <v>0</v>
      </c>
      <c r="R46" s="156">
        <f>+Sklop22[[#This Row],[cena/enota brez DDV v EUR]]+Sklop22[[#This Row],[Davek (EUR)]]</f>
        <v>0</v>
      </c>
      <c r="S46" s="156">
        <f>+Sklop22[[#This Row],[cena/enota brez DDV v EUR]]*Sklop22[[#This Row],[Okvirna količina]]</f>
        <v>0</v>
      </c>
      <c r="T46" s="163">
        <f>+Sklop22[[#This Row],[Končna cena/enoto mere (EUR) z DDV]]*Sklop22[[#This Row],[Okvirna količina]]</f>
        <v>0</v>
      </c>
      <c r="U46" s="164"/>
    </row>
    <row r="47" spans="1:21" s="54" customFormat="1" ht="36">
      <c r="A47" s="154" t="s">
        <v>33</v>
      </c>
      <c r="B47" s="162" t="s">
        <v>996</v>
      </c>
      <c r="C47" s="171">
        <v>95</v>
      </c>
      <c r="D47" s="154" t="s">
        <v>157</v>
      </c>
      <c r="E47" s="125"/>
      <c r="F47" s="126">
        <v>100</v>
      </c>
      <c r="G47" s="165" t="s">
        <v>93</v>
      </c>
      <c r="H4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9.5</v>
      </c>
      <c r="I47" s="126" t="str">
        <f>IF(Sklop22[[#This Row],[ZAHTEVANA SHEMA KAKOVOSTI]]&lt;&gt;"",Sklop22[[#This Row],[Preračunana masa/volumen/kos na enoto kg]],"")</f>
        <v/>
      </c>
      <c r="J47" s="155"/>
      <c r="K47" s="159"/>
      <c r="L47" s="159"/>
      <c r="M47" s="160"/>
      <c r="N47" s="156"/>
      <c r="O47" s="156"/>
      <c r="P47" s="157"/>
      <c r="Q47" s="156">
        <f>+Sklop22[[#This Row],[cena/enota brez DDV v EUR]]*Sklop22[[#This Row],[Stopnja DDV (%)]]</f>
        <v>0</v>
      </c>
      <c r="R47" s="156">
        <f>+Sklop22[[#This Row],[cena/enota brez DDV v EUR]]+Sklop22[[#This Row],[Davek (EUR)]]</f>
        <v>0</v>
      </c>
      <c r="S47" s="156">
        <f>+Sklop22[[#This Row],[cena/enota brez DDV v EUR]]*Sklop22[[#This Row],[Okvirna količina]]</f>
        <v>0</v>
      </c>
      <c r="T47" s="163">
        <f>+Sklop22[[#This Row],[Končna cena/enoto mere (EUR) z DDV]]*Sklop22[[#This Row],[Okvirna količina]]</f>
        <v>0</v>
      </c>
      <c r="U47" s="164"/>
    </row>
    <row r="48" spans="1:21" s="54" customFormat="1" ht="24">
      <c r="A48" s="154" t="s">
        <v>34</v>
      </c>
      <c r="B48" s="162" t="s">
        <v>997</v>
      </c>
      <c r="C48" s="171" t="s">
        <v>761</v>
      </c>
      <c r="D48" s="154" t="s">
        <v>0</v>
      </c>
      <c r="E48" s="125"/>
      <c r="F48" s="126">
        <v>200</v>
      </c>
      <c r="G48" s="165" t="s">
        <v>0</v>
      </c>
      <c r="H4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48" s="126" t="str">
        <f>IF(Sklop22[[#This Row],[ZAHTEVANA SHEMA KAKOVOSTI]]&lt;&gt;"",Sklop22[[#This Row],[Preračunana masa/volumen/kos na enoto kg]],"")</f>
        <v/>
      </c>
      <c r="J48" s="155"/>
      <c r="K48" s="159"/>
      <c r="L48" s="159"/>
      <c r="M48" s="160"/>
      <c r="N48" s="156"/>
      <c r="O48" s="156"/>
      <c r="P48" s="157"/>
      <c r="Q48" s="156">
        <f>+Sklop22[[#This Row],[cena/enota brez DDV v EUR]]*Sklop22[[#This Row],[Stopnja DDV (%)]]</f>
        <v>0</v>
      </c>
      <c r="R48" s="156">
        <f>+Sklop22[[#This Row],[cena/enota brez DDV v EUR]]+Sklop22[[#This Row],[Davek (EUR)]]</f>
        <v>0</v>
      </c>
      <c r="S48" s="156">
        <f>+Sklop22[[#This Row],[cena/enota brez DDV v EUR]]*Sklop22[[#This Row],[Okvirna količina]]</f>
        <v>0</v>
      </c>
      <c r="T48" s="163">
        <f>+Sklop22[[#This Row],[Končna cena/enoto mere (EUR) z DDV]]*Sklop22[[#This Row],[Okvirna količina]]</f>
        <v>0</v>
      </c>
      <c r="U48" s="164"/>
    </row>
    <row r="49" spans="1:21" s="54" customFormat="1" ht="12">
      <c r="A49" s="154" t="s">
        <v>35</v>
      </c>
      <c r="B49" s="162" t="s">
        <v>998</v>
      </c>
      <c r="C49" s="171">
        <v>80</v>
      </c>
      <c r="D49" s="154" t="s">
        <v>157</v>
      </c>
      <c r="E49" s="125"/>
      <c r="F49" s="126">
        <v>40</v>
      </c>
      <c r="G49" s="165" t="s">
        <v>93</v>
      </c>
      <c r="H4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3.2</v>
      </c>
      <c r="I49" s="126" t="str">
        <f>IF(Sklop22[[#This Row],[ZAHTEVANA SHEMA KAKOVOSTI]]&lt;&gt;"",Sklop22[[#This Row],[Preračunana masa/volumen/kos na enoto kg]],"")</f>
        <v/>
      </c>
      <c r="J49" s="155"/>
      <c r="K49" s="159"/>
      <c r="L49" s="159"/>
      <c r="M49" s="160"/>
      <c r="N49" s="156"/>
      <c r="O49" s="156"/>
      <c r="P49" s="157"/>
      <c r="Q49" s="156">
        <f>+Sklop22[[#This Row],[cena/enota brez DDV v EUR]]*Sklop22[[#This Row],[Stopnja DDV (%)]]</f>
        <v>0</v>
      </c>
      <c r="R49" s="156">
        <f>+Sklop22[[#This Row],[cena/enota brez DDV v EUR]]+Sklop22[[#This Row],[Davek (EUR)]]</f>
        <v>0</v>
      </c>
      <c r="S49" s="156">
        <f>+Sklop22[[#This Row],[cena/enota brez DDV v EUR]]*Sklop22[[#This Row],[Okvirna količina]]</f>
        <v>0</v>
      </c>
      <c r="T49" s="163">
        <f>+Sklop22[[#This Row],[Končna cena/enoto mere (EUR) z DDV]]*Sklop22[[#This Row],[Okvirna količina]]</f>
        <v>0</v>
      </c>
      <c r="U49" s="164"/>
    </row>
    <row r="50" spans="1:21" s="54" customFormat="1" ht="48">
      <c r="A50" s="154" t="s">
        <v>36</v>
      </c>
      <c r="B50" s="162" t="s">
        <v>999</v>
      </c>
      <c r="C50" s="171">
        <v>125</v>
      </c>
      <c r="D50" s="154" t="s">
        <v>157</v>
      </c>
      <c r="E50" s="125"/>
      <c r="F50" s="126">
        <v>100</v>
      </c>
      <c r="G50" s="165" t="s">
        <v>93</v>
      </c>
      <c r="H5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12.5</v>
      </c>
      <c r="I50" s="126" t="str">
        <f>IF(Sklop22[[#This Row],[ZAHTEVANA SHEMA KAKOVOSTI]]&lt;&gt;"",Sklop22[[#This Row],[Preračunana masa/volumen/kos na enoto kg]],"")</f>
        <v/>
      </c>
      <c r="J50" s="155"/>
      <c r="K50" s="159"/>
      <c r="L50" s="159"/>
      <c r="M50" s="160"/>
      <c r="N50" s="156"/>
      <c r="O50" s="156"/>
      <c r="P50" s="157"/>
      <c r="Q50" s="156">
        <f>+Sklop22[[#This Row],[cena/enota brez DDV v EUR]]*Sklop22[[#This Row],[Stopnja DDV (%)]]</f>
        <v>0</v>
      </c>
      <c r="R50" s="156">
        <f>+Sklop22[[#This Row],[cena/enota brez DDV v EUR]]+Sklop22[[#This Row],[Davek (EUR)]]</f>
        <v>0</v>
      </c>
      <c r="S50" s="156">
        <f>+Sklop22[[#This Row],[cena/enota brez DDV v EUR]]*Sklop22[[#This Row],[Okvirna količina]]</f>
        <v>0</v>
      </c>
      <c r="T50" s="163">
        <f>+Sklop22[[#This Row],[Končna cena/enoto mere (EUR) z DDV]]*Sklop22[[#This Row],[Okvirna količina]]</f>
        <v>0</v>
      </c>
      <c r="U50" s="164"/>
    </row>
    <row r="51" spans="1:21" s="54" customFormat="1" ht="12">
      <c r="A51" s="154" t="s">
        <v>37</v>
      </c>
      <c r="B51" s="162" t="s">
        <v>1000</v>
      </c>
      <c r="C51" s="171" t="s">
        <v>761</v>
      </c>
      <c r="D51" s="154" t="s">
        <v>0</v>
      </c>
      <c r="E51" s="125"/>
      <c r="F51" s="126">
        <v>50</v>
      </c>
      <c r="G51" s="165" t="s">
        <v>0</v>
      </c>
      <c r="H5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51" s="126" t="str">
        <f>IF(Sklop22[[#This Row],[ZAHTEVANA SHEMA KAKOVOSTI]]&lt;&gt;"",Sklop22[[#This Row],[Preračunana masa/volumen/kos na enoto kg]],"")</f>
        <v/>
      </c>
      <c r="J51" s="155"/>
      <c r="K51" s="159"/>
      <c r="L51" s="159"/>
      <c r="M51" s="160"/>
      <c r="N51" s="156"/>
      <c r="O51" s="156"/>
      <c r="P51" s="157"/>
      <c r="Q51" s="156">
        <f>+Sklop22[[#This Row],[cena/enota brez DDV v EUR]]*Sklop22[[#This Row],[Stopnja DDV (%)]]</f>
        <v>0</v>
      </c>
      <c r="R51" s="156">
        <f>+Sklop22[[#This Row],[cena/enota brez DDV v EUR]]+Sklop22[[#This Row],[Davek (EUR)]]</f>
        <v>0</v>
      </c>
      <c r="S51" s="156">
        <f>+Sklop22[[#This Row],[cena/enota brez DDV v EUR]]*Sklop22[[#This Row],[Okvirna količina]]</f>
        <v>0</v>
      </c>
      <c r="T51" s="163">
        <f>+Sklop22[[#This Row],[Končna cena/enoto mere (EUR) z DDV]]*Sklop22[[#This Row],[Okvirna količina]]</f>
        <v>0</v>
      </c>
      <c r="U51" s="164"/>
    </row>
    <row r="52" spans="1:21" s="54" customFormat="1" ht="12">
      <c r="A52" s="154" t="s">
        <v>38</v>
      </c>
      <c r="B52" s="162" t="s">
        <v>1001</v>
      </c>
      <c r="C52" s="171" t="s">
        <v>761</v>
      </c>
      <c r="D52" s="154" t="s">
        <v>0</v>
      </c>
      <c r="E52" s="125"/>
      <c r="F52" s="126">
        <v>40</v>
      </c>
      <c r="G52" s="165" t="s">
        <v>0</v>
      </c>
      <c r="H5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52" s="126" t="str">
        <f>IF(Sklop22[[#This Row],[ZAHTEVANA SHEMA KAKOVOSTI]]&lt;&gt;"",Sklop22[[#This Row],[Preračunana masa/volumen/kos na enoto kg]],"")</f>
        <v/>
      </c>
      <c r="J52" s="155"/>
      <c r="K52" s="159"/>
      <c r="L52" s="159"/>
      <c r="M52" s="160"/>
      <c r="N52" s="156"/>
      <c r="O52" s="156"/>
      <c r="P52" s="157"/>
      <c r="Q52" s="156">
        <f>+Sklop22[[#This Row],[cena/enota brez DDV v EUR]]*Sklop22[[#This Row],[Stopnja DDV (%)]]</f>
        <v>0</v>
      </c>
      <c r="R52" s="156">
        <f>+Sklop22[[#This Row],[cena/enota brez DDV v EUR]]+Sklop22[[#This Row],[Davek (EUR)]]</f>
        <v>0</v>
      </c>
      <c r="S52" s="156">
        <f>+Sklop22[[#This Row],[cena/enota brez DDV v EUR]]*Sklop22[[#This Row],[Okvirna količina]]</f>
        <v>0</v>
      </c>
      <c r="T52" s="163">
        <f>+Sklop22[[#This Row],[Končna cena/enoto mere (EUR) z DDV]]*Sklop22[[#This Row],[Okvirna količina]]</f>
        <v>0</v>
      </c>
      <c r="U52" s="164"/>
    </row>
    <row r="53" spans="1:21" s="54" customFormat="1" ht="24">
      <c r="A53" s="154" t="s">
        <v>39</v>
      </c>
      <c r="B53" s="162" t="s">
        <v>1002</v>
      </c>
      <c r="C53" s="171">
        <v>1</v>
      </c>
      <c r="D53" s="154" t="s">
        <v>94</v>
      </c>
      <c r="E53" s="125"/>
      <c r="F53" s="126">
        <v>380</v>
      </c>
      <c r="G53" s="165" t="s">
        <v>94</v>
      </c>
      <c r="H5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380</v>
      </c>
      <c r="I53" s="126" t="str">
        <f>IF(Sklop22[[#This Row],[ZAHTEVANA SHEMA KAKOVOSTI]]&lt;&gt;"",Sklop22[[#This Row],[Preračunana masa/volumen/kos na enoto kg]],"")</f>
        <v/>
      </c>
      <c r="J53" s="155"/>
      <c r="K53" s="159"/>
      <c r="L53" s="159"/>
      <c r="M53" s="160"/>
      <c r="N53" s="156"/>
      <c r="O53" s="156"/>
      <c r="P53" s="157"/>
      <c r="Q53" s="156">
        <f>+Sklop22[[#This Row],[cena/enota brez DDV v EUR]]*Sklop22[[#This Row],[Stopnja DDV (%)]]</f>
        <v>0</v>
      </c>
      <c r="R53" s="156">
        <f>+Sklop22[[#This Row],[cena/enota brez DDV v EUR]]+Sklop22[[#This Row],[Davek (EUR)]]</f>
        <v>0</v>
      </c>
      <c r="S53" s="156">
        <f>+Sklop22[[#This Row],[cena/enota brez DDV v EUR]]*Sklop22[[#This Row],[Okvirna količina]]</f>
        <v>0</v>
      </c>
      <c r="T53" s="163">
        <f>+Sklop22[[#This Row],[Končna cena/enoto mere (EUR) z DDV]]*Sklop22[[#This Row],[Okvirna količina]]</f>
        <v>0</v>
      </c>
      <c r="U53" s="164"/>
    </row>
    <row r="54" spans="1:21" s="54" customFormat="1" ht="12">
      <c r="A54" s="154" t="s">
        <v>40</v>
      </c>
      <c r="B54" s="162" t="s">
        <v>1003</v>
      </c>
      <c r="C54" s="171" t="s">
        <v>231</v>
      </c>
      <c r="D54" s="154" t="s">
        <v>94</v>
      </c>
      <c r="E54" s="125"/>
      <c r="F54" s="126">
        <v>1</v>
      </c>
      <c r="G54" s="165" t="s">
        <v>94</v>
      </c>
      <c r="H5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54" s="126" t="str">
        <f>IF(Sklop22[[#This Row],[ZAHTEVANA SHEMA KAKOVOSTI]]&lt;&gt;"",Sklop22[[#This Row],[Preračunana masa/volumen/kos na enoto kg]],"")</f>
        <v/>
      </c>
      <c r="J54" s="155"/>
      <c r="K54" s="159"/>
      <c r="L54" s="159"/>
      <c r="M54" s="160"/>
      <c r="N54" s="156"/>
      <c r="O54" s="156"/>
      <c r="P54" s="157"/>
      <c r="Q54" s="156">
        <f>+Sklop22[[#This Row],[cena/enota brez DDV v EUR]]*Sklop22[[#This Row],[Stopnja DDV (%)]]</f>
        <v>0</v>
      </c>
      <c r="R54" s="156">
        <f>+Sklop22[[#This Row],[cena/enota brez DDV v EUR]]+Sklop22[[#This Row],[Davek (EUR)]]</f>
        <v>0</v>
      </c>
      <c r="S54" s="156">
        <f>+Sklop22[[#This Row],[cena/enota brez DDV v EUR]]*Sklop22[[#This Row],[Okvirna količina]]</f>
        <v>0</v>
      </c>
      <c r="T54" s="163">
        <f>+Sklop22[[#This Row],[Končna cena/enoto mere (EUR) z DDV]]*Sklop22[[#This Row],[Okvirna količina]]</f>
        <v>0</v>
      </c>
      <c r="U54" s="164"/>
    </row>
    <row r="55" spans="1:21" s="54" customFormat="1" ht="12">
      <c r="A55" s="154" t="s">
        <v>41</v>
      </c>
      <c r="B55" s="162" t="s">
        <v>1004</v>
      </c>
      <c r="C55" s="171" t="s">
        <v>600</v>
      </c>
      <c r="D55" s="154" t="s">
        <v>94</v>
      </c>
      <c r="E55" s="125"/>
      <c r="F55" s="126">
        <v>30</v>
      </c>
      <c r="G55" s="165" t="s">
        <v>94</v>
      </c>
      <c r="H5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55" s="126" t="str">
        <f>IF(Sklop22[[#This Row],[ZAHTEVANA SHEMA KAKOVOSTI]]&lt;&gt;"",Sklop22[[#This Row],[Preračunana masa/volumen/kos na enoto kg]],"")</f>
        <v/>
      </c>
      <c r="J55" s="155"/>
      <c r="K55" s="159"/>
      <c r="L55" s="159"/>
      <c r="M55" s="160"/>
      <c r="N55" s="156"/>
      <c r="O55" s="156"/>
      <c r="P55" s="157"/>
      <c r="Q55" s="156">
        <f>+Sklop22[[#This Row],[cena/enota brez DDV v EUR]]*Sklop22[[#This Row],[Stopnja DDV (%)]]</f>
        <v>0</v>
      </c>
      <c r="R55" s="156">
        <f>+Sklop22[[#This Row],[cena/enota brez DDV v EUR]]+Sklop22[[#This Row],[Davek (EUR)]]</f>
        <v>0</v>
      </c>
      <c r="S55" s="156">
        <f>+Sklop22[[#This Row],[cena/enota brez DDV v EUR]]*Sklop22[[#This Row],[Okvirna količina]]</f>
        <v>0</v>
      </c>
      <c r="T55" s="163">
        <f>+Sklop22[[#This Row],[Končna cena/enoto mere (EUR) z DDV]]*Sklop22[[#This Row],[Okvirna količina]]</f>
        <v>0</v>
      </c>
      <c r="U55" s="164"/>
    </row>
    <row r="56" spans="1:21" s="54" customFormat="1" ht="24">
      <c r="A56" s="154" t="s">
        <v>42</v>
      </c>
      <c r="B56" s="162" t="s">
        <v>1005</v>
      </c>
      <c r="C56" s="171">
        <v>1</v>
      </c>
      <c r="D56" s="154" t="s">
        <v>0</v>
      </c>
      <c r="E56" s="125"/>
      <c r="F56" s="126">
        <v>25</v>
      </c>
      <c r="G56" s="165" t="s">
        <v>93</v>
      </c>
      <c r="H5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56" s="126" t="str">
        <f>IF(Sklop22[[#This Row],[ZAHTEVANA SHEMA KAKOVOSTI]]&lt;&gt;"",Sklop22[[#This Row],[Preračunana masa/volumen/kos na enoto kg]],"")</f>
        <v/>
      </c>
      <c r="J56" s="155"/>
      <c r="K56" s="159"/>
      <c r="L56" s="159"/>
      <c r="M56" s="160"/>
      <c r="N56" s="156"/>
      <c r="O56" s="156"/>
      <c r="P56" s="157"/>
      <c r="Q56" s="156">
        <f>+Sklop22[[#This Row],[cena/enota brez DDV v EUR]]*Sklop22[[#This Row],[Stopnja DDV (%)]]</f>
        <v>0</v>
      </c>
      <c r="R56" s="156">
        <f>+Sklop22[[#This Row],[cena/enota brez DDV v EUR]]+Sklop22[[#This Row],[Davek (EUR)]]</f>
        <v>0</v>
      </c>
      <c r="S56" s="156">
        <f>+Sklop22[[#This Row],[cena/enota brez DDV v EUR]]*Sklop22[[#This Row],[Okvirna količina]]</f>
        <v>0</v>
      </c>
      <c r="T56" s="163">
        <f>+Sklop22[[#This Row],[Končna cena/enoto mere (EUR) z DDV]]*Sklop22[[#This Row],[Okvirna količina]]</f>
        <v>0</v>
      </c>
      <c r="U56" s="164"/>
    </row>
    <row r="57" spans="1:21" s="54" customFormat="1" ht="24">
      <c r="A57" s="154" t="s">
        <v>43</v>
      </c>
      <c r="B57" s="162" t="s">
        <v>1006</v>
      </c>
      <c r="C57" s="171">
        <v>1</v>
      </c>
      <c r="D57" s="154" t="s">
        <v>0</v>
      </c>
      <c r="E57" s="125"/>
      <c r="F57" s="126">
        <v>15</v>
      </c>
      <c r="G57" s="165" t="s">
        <v>93</v>
      </c>
      <c r="H5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57" s="126" t="str">
        <f>IF(Sklop22[[#This Row],[ZAHTEVANA SHEMA KAKOVOSTI]]&lt;&gt;"",Sklop22[[#This Row],[Preračunana masa/volumen/kos na enoto kg]],"")</f>
        <v/>
      </c>
      <c r="J57" s="155"/>
      <c r="K57" s="159"/>
      <c r="L57" s="159"/>
      <c r="M57" s="160"/>
      <c r="N57" s="156"/>
      <c r="O57" s="156"/>
      <c r="P57" s="157"/>
      <c r="Q57" s="156">
        <f>+Sklop22[[#This Row],[cena/enota brez DDV v EUR]]*Sklop22[[#This Row],[Stopnja DDV (%)]]</f>
        <v>0</v>
      </c>
      <c r="R57" s="156">
        <f>+Sklop22[[#This Row],[cena/enota brez DDV v EUR]]+Sklop22[[#This Row],[Davek (EUR)]]</f>
        <v>0</v>
      </c>
      <c r="S57" s="156">
        <f>+Sklop22[[#This Row],[cena/enota brez DDV v EUR]]*Sklop22[[#This Row],[Okvirna količina]]</f>
        <v>0</v>
      </c>
      <c r="T57" s="163">
        <f>+Sklop22[[#This Row],[Končna cena/enoto mere (EUR) z DDV]]*Sklop22[[#This Row],[Okvirna količina]]</f>
        <v>0</v>
      </c>
      <c r="U57" s="164"/>
    </row>
    <row r="58" spans="1:21" s="54" customFormat="1" ht="24">
      <c r="A58" s="154" t="s">
        <v>48</v>
      </c>
      <c r="B58" s="162" t="s">
        <v>1007</v>
      </c>
      <c r="C58" s="171">
        <v>1</v>
      </c>
      <c r="D58" s="154" t="s">
        <v>0</v>
      </c>
      <c r="E58" s="125"/>
      <c r="F58" s="126">
        <v>10</v>
      </c>
      <c r="G58" s="165" t="s">
        <v>93</v>
      </c>
      <c r="H5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58" s="126" t="str">
        <f>IF(Sklop22[[#This Row],[ZAHTEVANA SHEMA KAKOVOSTI]]&lt;&gt;"",Sklop22[[#This Row],[Preračunana masa/volumen/kos na enoto kg]],"")</f>
        <v/>
      </c>
      <c r="J58" s="155"/>
      <c r="K58" s="159"/>
      <c r="L58" s="159"/>
      <c r="M58" s="160"/>
      <c r="N58" s="156"/>
      <c r="O58" s="156"/>
      <c r="P58" s="157"/>
      <c r="Q58" s="156">
        <f>+Sklop22[[#This Row],[cena/enota brez DDV v EUR]]*Sklop22[[#This Row],[Stopnja DDV (%)]]</f>
        <v>0</v>
      </c>
      <c r="R58" s="156">
        <f>+Sklop22[[#This Row],[cena/enota brez DDV v EUR]]+Sklop22[[#This Row],[Davek (EUR)]]</f>
        <v>0</v>
      </c>
      <c r="S58" s="156">
        <f>+Sklop22[[#This Row],[cena/enota brez DDV v EUR]]*Sklop22[[#This Row],[Okvirna količina]]</f>
        <v>0</v>
      </c>
      <c r="T58" s="163">
        <f>+Sklop22[[#This Row],[Končna cena/enoto mere (EUR) z DDV]]*Sklop22[[#This Row],[Okvirna količina]]</f>
        <v>0</v>
      </c>
      <c r="U58" s="164"/>
    </row>
    <row r="59" spans="1:21" s="54" customFormat="1" ht="12">
      <c r="A59" s="154" t="s">
        <v>44</v>
      </c>
      <c r="B59" s="162" t="s">
        <v>1008</v>
      </c>
      <c r="C59" s="171">
        <v>40</v>
      </c>
      <c r="D59" s="154" t="s">
        <v>157</v>
      </c>
      <c r="E59" s="125"/>
      <c r="F59" s="126">
        <v>10</v>
      </c>
      <c r="G59" s="165" t="s">
        <v>93</v>
      </c>
      <c r="H5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</v>
      </c>
      <c r="I59" s="126" t="str">
        <f>IF(Sklop22[[#This Row],[ZAHTEVANA SHEMA KAKOVOSTI]]&lt;&gt;"",Sklop22[[#This Row],[Preračunana masa/volumen/kos na enoto kg]],"")</f>
        <v/>
      </c>
      <c r="J59" s="155"/>
      <c r="K59" s="159"/>
      <c r="L59" s="159"/>
      <c r="M59" s="160"/>
      <c r="N59" s="156"/>
      <c r="O59" s="156"/>
      <c r="P59" s="157"/>
      <c r="Q59" s="156">
        <f>+Sklop22[[#This Row],[cena/enota brez DDV v EUR]]*Sklop22[[#This Row],[Stopnja DDV (%)]]</f>
        <v>0</v>
      </c>
      <c r="R59" s="156">
        <f>+Sklop22[[#This Row],[cena/enota brez DDV v EUR]]+Sklop22[[#This Row],[Davek (EUR)]]</f>
        <v>0</v>
      </c>
      <c r="S59" s="156">
        <f>+Sklop22[[#This Row],[cena/enota brez DDV v EUR]]*Sklop22[[#This Row],[Okvirna količina]]</f>
        <v>0</v>
      </c>
      <c r="T59" s="163">
        <f>+Sklop22[[#This Row],[Končna cena/enoto mere (EUR) z DDV]]*Sklop22[[#This Row],[Okvirna količina]]</f>
        <v>0</v>
      </c>
      <c r="U59" s="164"/>
    </row>
    <row r="60" spans="1:21" s="54" customFormat="1" ht="12">
      <c r="A60" s="154" t="s">
        <v>45</v>
      </c>
      <c r="B60" s="162" t="s">
        <v>1009</v>
      </c>
      <c r="C60" s="171">
        <v>100</v>
      </c>
      <c r="D60" s="154" t="s">
        <v>157</v>
      </c>
      <c r="E60" s="125"/>
      <c r="F60" s="126">
        <v>30</v>
      </c>
      <c r="G60" s="165" t="s">
        <v>93</v>
      </c>
      <c r="H6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60" s="126" t="str">
        <f>IF(Sklop22[[#This Row],[ZAHTEVANA SHEMA KAKOVOSTI]]&lt;&gt;"",Sklop22[[#This Row],[Preračunana masa/volumen/kos na enoto kg]],"")</f>
        <v/>
      </c>
      <c r="J60" s="155"/>
      <c r="K60" s="159"/>
      <c r="L60" s="159"/>
      <c r="M60" s="160"/>
      <c r="N60" s="156"/>
      <c r="O60" s="156"/>
      <c r="P60" s="157"/>
      <c r="Q60" s="156">
        <f>+Sklop22[[#This Row],[cena/enota brez DDV v EUR]]*Sklop22[[#This Row],[Stopnja DDV (%)]]</f>
        <v>0</v>
      </c>
      <c r="R60" s="156">
        <f>+Sklop22[[#This Row],[cena/enota brez DDV v EUR]]+Sklop22[[#This Row],[Davek (EUR)]]</f>
        <v>0</v>
      </c>
      <c r="S60" s="156">
        <f>+Sklop22[[#This Row],[cena/enota brez DDV v EUR]]*Sklop22[[#This Row],[Okvirna količina]]</f>
        <v>0</v>
      </c>
      <c r="T60" s="163">
        <f>+Sklop22[[#This Row],[Končna cena/enoto mere (EUR) z DDV]]*Sklop22[[#This Row],[Okvirna količina]]</f>
        <v>0</v>
      </c>
      <c r="U60" s="164"/>
    </row>
    <row r="61" spans="1:21" s="54" customFormat="1" ht="12">
      <c r="A61" s="154" t="s">
        <v>49</v>
      </c>
      <c r="B61" s="162" t="s">
        <v>1010</v>
      </c>
      <c r="C61" s="171">
        <v>100</v>
      </c>
      <c r="D61" s="154" t="s">
        <v>157</v>
      </c>
      <c r="E61" s="125"/>
      <c r="F61" s="126">
        <v>30</v>
      </c>
      <c r="G61" s="165" t="s">
        <v>93</v>
      </c>
      <c r="H6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61" s="126" t="str">
        <f>IF(Sklop22[[#This Row],[ZAHTEVANA SHEMA KAKOVOSTI]]&lt;&gt;"",Sklop22[[#This Row],[Preračunana masa/volumen/kos na enoto kg]],"")</f>
        <v/>
      </c>
      <c r="J61" s="155"/>
      <c r="K61" s="159"/>
      <c r="L61" s="159"/>
      <c r="M61" s="160"/>
      <c r="N61" s="156"/>
      <c r="O61" s="156"/>
      <c r="P61" s="157"/>
      <c r="Q61" s="156">
        <f>+Sklop22[[#This Row],[cena/enota brez DDV v EUR]]*Sklop22[[#This Row],[Stopnja DDV (%)]]</f>
        <v>0</v>
      </c>
      <c r="R61" s="156">
        <f>+Sklop22[[#This Row],[cena/enota brez DDV v EUR]]+Sklop22[[#This Row],[Davek (EUR)]]</f>
        <v>0</v>
      </c>
      <c r="S61" s="156">
        <f>+Sklop22[[#This Row],[cena/enota brez DDV v EUR]]*Sklop22[[#This Row],[Okvirna količina]]</f>
        <v>0</v>
      </c>
      <c r="T61" s="163">
        <f>+Sklop22[[#This Row],[Končna cena/enoto mere (EUR) z DDV]]*Sklop22[[#This Row],[Okvirna količina]]</f>
        <v>0</v>
      </c>
      <c r="U61" s="164"/>
    </row>
    <row r="62" spans="1:21" s="54" customFormat="1" ht="12">
      <c r="A62" s="154" t="s">
        <v>50</v>
      </c>
      <c r="B62" s="162" t="s">
        <v>1011</v>
      </c>
      <c r="C62" s="171">
        <v>330</v>
      </c>
      <c r="D62" s="154" t="s">
        <v>157</v>
      </c>
      <c r="E62" s="125"/>
      <c r="F62" s="126">
        <v>30</v>
      </c>
      <c r="G62" s="165" t="s">
        <v>93</v>
      </c>
      <c r="H6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9.9</v>
      </c>
      <c r="I62" s="126" t="str">
        <f>IF(Sklop22[[#This Row],[ZAHTEVANA SHEMA KAKOVOSTI]]&lt;&gt;"",Sklop22[[#This Row],[Preračunana masa/volumen/kos na enoto kg]],"")</f>
        <v/>
      </c>
      <c r="J62" s="155"/>
      <c r="K62" s="159"/>
      <c r="L62" s="159"/>
      <c r="M62" s="160"/>
      <c r="N62" s="156"/>
      <c r="O62" s="156"/>
      <c r="P62" s="157"/>
      <c r="Q62" s="156">
        <f>+Sklop22[[#This Row],[cena/enota brez DDV v EUR]]*Sklop22[[#This Row],[Stopnja DDV (%)]]</f>
        <v>0</v>
      </c>
      <c r="R62" s="156">
        <f>+Sklop22[[#This Row],[cena/enota brez DDV v EUR]]+Sklop22[[#This Row],[Davek (EUR)]]</f>
        <v>0</v>
      </c>
      <c r="S62" s="156">
        <f>+Sklop22[[#This Row],[cena/enota brez DDV v EUR]]*Sklop22[[#This Row],[Okvirna količina]]</f>
        <v>0</v>
      </c>
      <c r="T62" s="163">
        <f>+Sklop22[[#This Row],[Končna cena/enoto mere (EUR) z DDV]]*Sklop22[[#This Row],[Okvirna količina]]</f>
        <v>0</v>
      </c>
      <c r="U62" s="164"/>
    </row>
    <row r="63" spans="1:21" s="54" customFormat="1" ht="12">
      <c r="A63" s="154" t="s">
        <v>46</v>
      </c>
      <c r="B63" s="162" t="s">
        <v>1012</v>
      </c>
      <c r="C63" s="171">
        <v>400</v>
      </c>
      <c r="D63" s="154" t="s">
        <v>157</v>
      </c>
      <c r="E63" s="125"/>
      <c r="F63" s="126">
        <v>50</v>
      </c>
      <c r="G63" s="165" t="s">
        <v>93</v>
      </c>
      <c r="H6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63" s="126" t="str">
        <f>IF(Sklop22[[#This Row],[ZAHTEVANA SHEMA KAKOVOSTI]]&lt;&gt;"",Sklop22[[#This Row],[Preračunana masa/volumen/kos na enoto kg]],"")</f>
        <v/>
      </c>
      <c r="J63" s="155"/>
      <c r="K63" s="159"/>
      <c r="L63" s="159"/>
      <c r="M63" s="160"/>
      <c r="N63" s="156"/>
      <c r="O63" s="156"/>
      <c r="P63" s="157"/>
      <c r="Q63" s="156">
        <f>+Sklop22[[#This Row],[cena/enota brez DDV v EUR]]*Sklop22[[#This Row],[Stopnja DDV (%)]]</f>
        <v>0</v>
      </c>
      <c r="R63" s="156">
        <f>+Sklop22[[#This Row],[cena/enota brez DDV v EUR]]+Sklop22[[#This Row],[Davek (EUR)]]</f>
        <v>0</v>
      </c>
      <c r="S63" s="156">
        <f>+Sklop22[[#This Row],[cena/enota brez DDV v EUR]]*Sklop22[[#This Row],[Okvirna količina]]</f>
        <v>0</v>
      </c>
      <c r="T63" s="163">
        <f>+Sklop22[[#This Row],[Končna cena/enoto mere (EUR) z DDV]]*Sklop22[[#This Row],[Okvirna količina]]</f>
        <v>0</v>
      </c>
      <c r="U63" s="164"/>
    </row>
    <row r="64" spans="1:21" s="54" customFormat="1" ht="24">
      <c r="A64" s="154" t="s">
        <v>51</v>
      </c>
      <c r="B64" s="162" t="s">
        <v>1013</v>
      </c>
      <c r="C64" s="171">
        <v>150</v>
      </c>
      <c r="D64" s="154" t="s">
        <v>157</v>
      </c>
      <c r="E64" s="125"/>
      <c r="F64" s="126">
        <v>50</v>
      </c>
      <c r="G64" s="165" t="s">
        <v>93</v>
      </c>
      <c r="H6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7.5</v>
      </c>
      <c r="I64" s="126" t="str">
        <f>IF(Sklop22[[#This Row],[ZAHTEVANA SHEMA KAKOVOSTI]]&lt;&gt;"",Sklop22[[#This Row],[Preračunana masa/volumen/kos na enoto kg]],"")</f>
        <v/>
      </c>
      <c r="J64" s="155"/>
      <c r="K64" s="159"/>
      <c r="L64" s="159"/>
      <c r="M64" s="160"/>
      <c r="N64" s="156"/>
      <c r="O64" s="156"/>
      <c r="P64" s="157"/>
      <c r="Q64" s="156">
        <f>+Sklop22[[#This Row],[cena/enota brez DDV v EUR]]*Sklop22[[#This Row],[Stopnja DDV (%)]]</f>
        <v>0</v>
      </c>
      <c r="R64" s="156">
        <f>+Sklop22[[#This Row],[cena/enota brez DDV v EUR]]+Sklop22[[#This Row],[Davek (EUR)]]</f>
        <v>0</v>
      </c>
      <c r="S64" s="156">
        <f>+Sklop22[[#This Row],[cena/enota brez DDV v EUR]]*Sklop22[[#This Row],[Okvirna količina]]</f>
        <v>0</v>
      </c>
      <c r="T64" s="163">
        <f>+Sklop22[[#This Row],[Končna cena/enoto mere (EUR) z DDV]]*Sklop22[[#This Row],[Okvirna količina]]</f>
        <v>0</v>
      </c>
      <c r="U64" s="164"/>
    </row>
    <row r="65" spans="1:21" s="54" customFormat="1" ht="12">
      <c r="A65" s="154" t="s">
        <v>47</v>
      </c>
      <c r="B65" s="162" t="s">
        <v>1014</v>
      </c>
      <c r="C65" s="171" t="s">
        <v>806</v>
      </c>
      <c r="D65" s="154" t="s">
        <v>157</v>
      </c>
      <c r="E65" s="125"/>
      <c r="F65" s="126">
        <v>1</v>
      </c>
      <c r="G65" s="165" t="s">
        <v>0</v>
      </c>
      <c r="H6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65" s="126" t="str">
        <f>IF(Sklop22[[#This Row],[ZAHTEVANA SHEMA KAKOVOSTI]]&lt;&gt;"",Sklop22[[#This Row],[Preračunana masa/volumen/kos na enoto kg]],"")</f>
        <v/>
      </c>
      <c r="J65" s="155"/>
      <c r="K65" s="159"/>
      <c r="L65" s="159"/>
      <c r="M65" s="160"/>
      <c r="N65" s="156"/>
      <c r="O65" s="156"/>
      <c r="P65" s="157"/>
      <c r="Q65" s="156">
        <f>+Sklop22[[#This Row],[cena/enota brez DDV v EUR]]*Sklop22[[#This Row],[Stopnja DDV (%)]]</f>
        <v>0</v>
      </c>
      <c r="R65" s="156">
        <f>+Sklop22[[#This Row],[cena/enota brez DDV v EUR]]+Sklop22[[#This Row],[Davek (EUR)]]</f>
        <v>0</v>
      </c>
      <c r="S65" s="156">
        <f>+Sklop22[[#This Row],[cena/enota brez DDV v EUR]]*Sklop22[[#This Row],[Okvirna količina]]</f>
        <v>0</v>
      </c>
      <c r="T65" s="163">
        <f>+Sklop22[[#This Row],[Končna cena/enoto mere (EUR) z DDV]]*Sklop22[[#This Row],[Okvirna količina]]</f>
        <v>0</v>
      </c>
      <c r="U65" s="164"/>
    </row>
    <row r="66" spans="1:21" s="54" customFormat="1" ht="12">
      <c r="A66" s="154" t="s">
        <v>52</v>
      </c>
      <c r="B66" s="162" t="s">
        <v>1015</v>
      </c>
      <c r="C66" s="171">
        <v>100</v>
      </c>
      <c r="D66" s="154" t="s">
        <v>157</v>
      </c>
      <c r="E66" s="125"/>
      <c r="F66" s="126">
        <v>1</v>
      </c>
      <c r="G66" s="165" t="s">
        <v>93</v>
      </c>
      <c r="H6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</v>
      </c>
      <c r="I66" s="126" t="str">
        <f>IF(Sklop22[[#This Row],[ZAHTEVANA SHEMA KAKOVOSTI]]&lt;&gt;"",Sklop22[[#This Row],[Preračunana masa/volumen/kos na enoto kg]],"")</f>
        <v/>
      </c>
      <c r="J66" s="155"/>
      <c r="K66" s="159"/>
      <c r="L66" s="159"/>
      <c r="M66" s="160"/>
      <c r="N66" s="156"/>
      <c r="O66" s="156"/>
      <c r="P66" s="157"/>
      <c r="Q66" s="156">
        <f>+Sklop22[[#This Row],[cena/enota brez DDV v EUR]]*Sklop22[[#This Row],[Stopnja DDV (%)]]</f>
        <v>0</v>
      </c>
      <c r="R66" s="156">
        <f>+Sklop22[[#This Row],[cena/enota brez DDV v EUR]]+Sklop22[[#This Row],[Davek (EUR)]]</f>
        <v>0</v>
      </c>
      <c r="S66" s="156">
        <f>+Sklop22[[#This Row],[cena/enota brez DDV v EUR]]*Sklop22[[#This Row],[Okvirna količina]]</f>
        <v>0</v>
      </c>
      <c r="T66" s="163">
        <f>+Sklop22[[#This Row],[Končna cena/enoto mere (EUR) z DDV]]*Sklop22[[#This Row],[Okvirna količina]]</f>
        <v>0</v>
      </c>
      <c r="U66" s="164"/>
    </row>
    <row r="67" spans="1:21" s="54" customFormat="1" ht="12">
      <c r="A67" s="154" t="s">
        <v>53</v>
      </c>
      <c r="B67" s="162" t="s">
        <v>1016</v>
      </c>
      <c r="C67" s="171">
        <v>125</v>
      </c>
      <c r="D67" s="154" t="s">
        <v>157</v>
      </c>
      <c r="E67" s="125"/>
      <c r="F67" s="126">
        <v>50</v>
      </c>
      <c r="G67" s="165" t="s">
        <v>93</v>
      </c>
      <c r="H6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6.25</v>
      </c>
      <c r="I67" s="126" t="str">
        <f>IF(Sklop22[[#This Row],[ZAHTEVANA SHEMA KAKOVOSTI]]&lt;&gt;"",Sklop22[[#This Row],[Preračunana masa/volumen/kos na enoto kg]],"")</f>
        <v/>
      </c>
      <c r="J67" s="155"/>
      <c r="K67" s="159"/>
      <c r="L67" s="159"/>
      <c r="M67" s="160"/>
      <c r="N67" s="156"/>
      <c r="O67" s="156"/>
      <c r="P67" s="157"/>
      <c r="Q67" s="156">
        <f>+Sklop22[[#This Row],[cena/enota brez DDV v EUR]]*Sklop22[[#This Row],[Stopnja DDV (%)]]</f>
        <v>0</v>
      </c>
      <c r="R67" s="156">
        <f>+Sklop22[[#This Row],[cena/enota brez DDV v EUR]]+Sklop22[[#This Row],[Davek (EUR)]]</f>
        <v>0</v>
      </c>
      <c r="S67" s="156">
        <f>+Sklop22[[#This Row],[cena/enota brez DDV v EUR]]*Sklop22[[#This Row],[Okvirna količina]]</f>
        <v>0</v>
      </c>
      <c r="T67" s="163">
        <f>+Sklop22[[#This Row],[Končna cena/enoto mere (EUR) z DDV]]*Sklop22[[#This Row],[Okvirna količina]]</f>
        <v>0</v>
      </c>
      <c r="U67" s="164"/>
    </row>
    <row r="68" spans="1:21" s="54" customFormat="1" ht="12">
      <c r="A68" s="154" t="s">
        <v>54</v>
      </c>
      <c r="B68" s="162" t="s">
        <v>1017</v>
      </c>
      <c r="C68" s="171">
        <v>500</v>
      </c>
      <c r="D68" s="154" t="s">
        <v>157</v>
      </c>
      <c r="E68" s="125"/>
      <c r="F68" s="126">
        <v>25</v>
      </c>
      <c r="G68" s="165" t="s">
        <v>93</v>
      </c>
      <c r="H6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12.5</v>
      </c>
      <c r="I68" s="126" t="str">
        <f>IF(Sklop22[[#This Row],[ZAHTEVANA SHEMA KAKOVOSTI]]&lt;&gt;"",Sklop22[[#This Row],[Preračunana masa/volumen/kos na enoto kg]],"")</f>
        <v/>
      </c>
      <c r="J68" s="155"/>
      <c r="K68" s="159"/>
      <c r="L68" s="159"/>
      <c r="M68" s="160"/>
      <c r="N68" s="156"/>
      <c r="O68" s="156"/>
      <c r="P68" s="157"/>
      <c r="Q68" s="156">
        <f>+Sklop22[[#This Row],[cena/enota brez DDV v EUR]]*Sklop22[[#This Row],[Stopnja DDV (%)]]</f>
        <v>0</v>
      </c>
      <c r="R68" s="156">
        <f>+Sklop22[[#This Row],[cena/enota brez DDV v EUR]]+Sklop22[[#This Row],[Davek (EUR)]]</f>
        <v>0</v>
      </c>
      <c r="S68" s="156">
        <f>+Sklop22[[#This Row],[cena/enota brez DDV v EUR]]*Sklop22[[#This Row],[Okvirna količina]]</f>
        <v>0</v>
      </c>
      <c r="T68" s="163">
        <f>+Sklop22[[#This Row],[Končna cena/enoto mere (EUR) z DDV]]*Sklop22[[#This Row],[Okvirna količina]]</f>
        <v>0</v>
      </c>
      <c r="U68" s="164"/>
    </row>
    <row r="69" spans="1:21" s="54" customFormat="1" ht="12">
      <c r="A69" s="154" t="s">
        <v>55</v>
      </c>
      <c r="B69" s="162" t="s">
        <v>1018</v>
      </c>
      <c r="C69" s="171" t="s">
        <v>1119</v>
      </c>
      <c r="D69" s="154" t="s">
        <v>157</v>
      </c>
      <c r="E69" s="125" t="s">
        <v>1019</v>
      </c>
      <c r="F69" s="126">
        <v>100</v>
      </c>
      <c r="G69" s="165" t="s">
        <v>0</v>
      </c>
      <c r="H6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69" s="126">
        <f>IF(Sklop22[[#This Row],[ZAHTEVANA SHEMA KAKOVOSTI]]&lt;&gt;"",Sklop22[[#This Row],[Preračunana masa/volumen/kos na enoto kg]],"")</f>
        <v>100</v>
      </c>
      <c r="J69" s="155"/>
      <c r="K69" s="159"/>
      <c r="L69" s="159"/>
      <c r="M69" s="160"/>
      <c r="N69" s="156"/>
      <c r="O69" s="156"/>
      <c r="P69" s="157"/>
      <c r="Q69" s="156">
        <f>+Sklop22[[#This Row],[cena/enota brez DDV v EUR]]*Sklop22[[#This Row],[Stopnja DDV (%)]]</f>
        <v>0</v>
      </c>
      <c r="R69" s="156">
        <f>+Sklop22[[#This Row],[cena/enota brez DDV v EUR]]+Sklop22[[#This Row],[Davek (EUR)]]</f>
        <v>0</v>
      </c>
      <c r="S69" s="156">
        <f>+Sklop22[[#This Row],[cena/enota brez DDV v EUR]]*Sklop22[[#This Row],[Okvirna količina]]</f>
        <v>0</v>
      </c>
      <c r="T69" s="163">
        <f>+Sklop22[[#This Row],[Končna cena/enoto mere (EUR) z DDV]]*Sklop22[[#This Row],[Okvirna količina]]</f>
        <v>0</v>
      </c>
      <c r="U69" s="164"/>
    </row>
    <row r="70" spans="1:21" s="54" customFormat="1" ht="24">
      <c r="A70" s="154" t="s">
        <v>56</v>
      </c>
      <c r="B70" s="162" t="s">
        <v>1020</v>
      </c>
      <c r="C70" s="171">
        <v>400</v>
      </c>
      <c r="D70" s="154" t="s">
        <v>157</v>
      </c>
      <c r="E70" s="125"/>
      <c r="F70" s="126">
        <v>10</v>
      </c>
      <c r="G70" s="165" t="s">
        <v>93</v>
      </c>
      <c r="H7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70" s="126" t="str">
        <f>IF(Sklop22[[#This Row],[ZAHTEVANA SHEMA KAKOVOSTI]]&lt;&gt;"",Sklop22[[#This Row],[Preračunana masa/volumen/kos na enoto kg]],"")</f>
        <v/>
      </c>
      <c r="J70" s="155"/>
      <c r="K70" s="159"/>
      <c r="L70" s="159"/>
      <c r="M70" s="160"/>
      <c r="N70" s="156"/>
      <c r="O70" s="156"/>
      <c r="P70" s="157"/>
      <c r="Q70" s="156">
        <f>+Sklop22[[#This Row],[cena/enota brez DDV v EUR]]*Sklop22[[#This Row],[Stopnja DDV (%)]]</f>
        <v>0</v>
      </c>
      <c r="R70" s="156">
        <f>+Sklop22[[#This Row],[cena/enota brez DDV v EUR]]+Sklop22[[#This Row],[Davek (EUR)]]</f>
        <v>0</v>
      </c>
      <c r="S70" s="156">
        <f>+Sklop22[[#This Row],[cena/enota brez DDV v EUR]]*Sklop22[[#This Row],[Okvirna količina]]</f>
        <v>0</v>
      </c>
      <c r="T70" s="163">
        <f>+Sklop22[[#This Row],[Končna cena/enoto mere (EUR) z DDV]]*Sklop22[[#This Row],[Okvirna količina]]</f>
        <v>0</v>
      </c>
      <c r="U70" s="164"/>
    </row>
    <row r="71" spans="1:21" s="54" customFormat="1" ht="36">
      <c r="A71" s="154" t="s">
        <v>57</v>
      </c>
      <c r="B71" s="162" t="s">
        <v>1021</v>
      </c>
      <c r="C71" s="171">
        <v>300</v>
      </c>
      <c r="D71" s="154" t="s">
        <v>157</v>
      </c>
      <c r="E71" s="125"/>
      <c r="F71" s="126">
        <v>150</v>
      </c>
      <c r="G71" s="165" t="s">
        <v>93</v>
      </c>
      <c r="H7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45</v>
      </c>
      <c r="I71" s="126" t="str">
        <f>IF(Sklop22[[#This Row],[ZAHTEVANA SHEMA KAKOVOSTI]]&lt;&gt;"",Sklop22[[#This Row],[Preračunana masa/volumen/kos na enoto kg]],"")</f>
        <v/>
      </c>
      <c r="J71" s="155"/>
      <c r="K71" s="159"/>
      <c r="L71" s="159"/>
      <c r="M71" s="160"/>
      <c r="N71" s="156"/>
      <c r="O71" s="156"/>
      <c r="P71" s="157"/>
      <c r="Q71" s="156">
        <f>+Sklop22[[#This Row],[cena/enota brez DDV v EUR]]*Sklop22[[#This Row],[Stopnja DDV (%)]]</f>
        <v>0</v>
      </c>
      <c r="R71" s="156">
        <f>+Sklop22[[#This Row],[cena/enota brez DDV v EUR]]+Sklop22[[#This Row],[Davek (EUR)]]</f>
        <v>0</v>
      </c>
      <c r="S71" s="156">
        <f>+Sklop22[[#This Row],[cena/enota brez DDV v EUR]]*Sklop22[[#This Row],[Okvirna količina]]</f>
        <v>0</v>
      </c>
      <c r="T71" s="163">
        <f>+Sklop22[[#This Row],[Končna cena/enoto mere (EUR) z DDV]]*Sklop22[[#This Row],[Okvirna količina]]</f>
        <v>0</v>
      </c>
      <c r="U71" s="164"/>
    </row>
    <row r="72" spans="1:21" s="54" customFormat="1" ht="36">
      <c r="A72" s="154" t="s">
        <v>58</v>
      </c>
      <c r="B72" s="162" t="s">
        <v>1022</v>
      </c>
      <c r="C72" s="171" t="s">
        <v>806</v>
      </c>
      <c r="D72" s="154" t="s">
        <v>157</v>
      </c>
      <c r="E72" s="125"/>
      <c r="F72" s="126">
        <v>20</v>
      </c>
      <c r="G72" s="165" t="s">
        <v>0</v>
      </c>
      <c r="H7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72" s="126" t="str">
        <f>IF(Sklop22[[#This Row],[ZAHTEVANA SHEMA KAKOVOSTI]]&lt;&gt;"",Sklop22[[#This Row],[Preračunana masa/volumen/kos na enoto kg]],"")</f>
        <v/>
      </c>
      <c r="J72" s="155"/>
      <c r="K72" s="159"/>
      <c r="L72" s="159"/>
      <c r="M72" s="160"/>
      <c r="N72" s="156"/>
      <c r="O72" s="156"/>
      <c r="P72" s="157"/>
      <c r="Q72" s="156">
        <f>+Sklop22[[#This Row],[cena/enota brez DDV v EUR]]*Sklop22[[#This Row],[Stopnja DDV (%)]]</f>
        <v>0</v>
      </c>
      <c r="R72" s="156">
        <f>+Sklop22[[#This Row],[cena/enota brez DDV v EUR]]+Sklop22[[#This Row],[Davek (EUR)]]</f>
        <v>0</v>
      </c>
      <c r="S72" s="156">
        <f>+Sklop22[[#This Row],[cena/enota brez DDV v EUR]]*Sklop22[[#This Row],[Okvirna količina]]</f>
        <v>0</v>
      </c>
      <c r="T72" s="163">
        <f>+Sklop22[[#This Row],[Končna cena/enoto mere (EUR) z DDV]]*Sklop22[[#This Row],[Okvirna količina]]</f>
        <v>0</v>
      </c>
      <c r="U72" s="164"/>
    </row>
    <row r="73" spans="1:21" s="54" customFormat="1" ht="12">
      <c r="A73" s="154" t="s">
        <v>59</v>
      </c>
      <c r="B73" s="162" t="s">
        <v>1023</v>
      </c>
      <c r="C73" s="171" t="s">
        <v>764</v>
      </c>
      <c r="D73" s="154" t="s">
        <v>157</v>
      </c>
      <c r="E73" s="125"/>
      <c r="F73" s="126">
        <v>100</v>
      </c>
      <c r="G73" s="165" t="s">
        <v>0</v>
      </c>
      <c r="H7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73" s="126" t="str">
        <f>IF(Sklop22[[#This Row],[ZAHTEVANA SHEMA KAKOVOSTI]]&lt;&gt;"",Sklop22[[#This Row],[Preračunana masa/volumen/kos na enoto kg]],"")</f>
        <v/>
      </c>
      <c r="J73" s="155"/>
      <c r="K73" s="159"/>
      <c r="L73" s="159"/>
      <c r="M73" s="160"/>
      <c r="N73" s="156"/>
      <c r="O73" s="156"/>
      <c r="P73" s="157"/>
      <c r="Q73" s="156">
        <f>+Sklop22[[#This Row],[cena/enota brez DDV v EUR]]*Sklop22[[#This Row],[Stopnja DDV (%)]]</f>
        <v>0</v>
      </c>
      <c r="R73" s="156">
        <f>+Sklop22[[#This Row],[cena/enota brez DDV v EUR]]+Sklop22[[#This Row],[Davek (EUR)]]</f>
        <v>0</v>
      </c>
      <c r="S73" s="156">
        <f>+Sklop22[[#This Row],[cena/enota brez DDV v EUR]]*Sklop22[[#This Row],[Okvirna količina]]</f>
        <v>0</v>
      </c>
      <c r="T73" s="163">
        <f>+Sklop22[[#This Row],[Končna cena/enoto mere (EUR) z DDV]]*Sklop22[[#This Row],[Okvirna količina]]</f>
        <v>0</v>
      </c>
      <c r="U73" s="164"/>
    </row>
    <row r="74" spans="1:21" s="54" customFormat="1" ht="36">
      <c r="A74" s="154" t="s">
        <v>60</v>
      </c>
      <c r="B74" s="162" t="s">
        <v>1024</v>
      </c>
      <c r="C74" s="171">
        <v>100</v>
      </c>
      <c r="D74" s="154" t="s">
        <v>157</v>
      </c>
      <c r="E74" s="125"/>
      <c r="F74" s="126">
        <v>10</v>
      </c>
      <c r="G74" s="165" t="s">
        <v>93</v>
      </c>
      <c r="H7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74" s="126" t="str">
        <f>IF(Sklop22[[#This Row],[ZAHTEVANA SHEMA KAKOVOSTI]]&lt;&gt;"",Sklop22[[#This Row],[Preračunana masa/volumen/kos na enoto kg]],"")</f>
        <v/>
      </c>
      <c r="J74" s="155"/>
      <c r="K74" s="159"/>
      <c r="L74" s="159"/>
      <c r="M74" s="160"/>
      <c r="N74" s="156"/>
      <c r="O74" s="156"/>
      <c r="P74" s="157"/>
      <c r="Q74" s="156">
        <f>+Sklop22[[#This Row],[cena/enota brez DDV v EUR]]*Sklop22[[#This Row],[Stopnja DDV (%)]]</f>
        <v>0</v>
      </c>
      <c r="R74" s="156">
        <f>+Sklop22[[#This Row],[cena/enota brez DDV v EUR]]+Sklop22[[#This Row],[Davek (EUR)]]</f>
        <v>0</v>
      </c>
      <c r="S74" s="156">
        <f>+Sklop22[[#This Row],[cena/enota brez DDV v EUR]]*Sklop22[[#This Row],[Okvirna količina]]</f>
        <v>0</v>
      </c>
      <c r="T74" s="163">
        <f>+Sklop22[[#This Row],[Končna cena/enoto mere (EUR) z DDV]]*Sklop22[[#This Row],[Okvirna količina]]</f>
        <v>0</v>
      </c>
      <c r="U74" s="164"/>
    </row>
    <row r="75" spans="1:21" s="54" customFormat="1" ht="36">
      <c r="A75" s="154" t="s">
        <v>61</v>
      </c>
      <c r="B75" s="162" t="s">
        <v>1024</v>
      </c>
      <c r="C75" s="171">
        <v>250</v>
      </c>
      <c r="D75" s="154" t="s">
        <v>157</v>
      </c>
      <c r="E75" s="125"/>
      <c r="F75" s="126">
        <v>10</v>
      </c>
      <c r="G75" s="165" t="s">
        <v>93</v>
      </c>
      <c r="H7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75" s="126" t="str">
        <f>IF(Sklop22[[#This Row],[ZAHTEVANA SHEMA KAKOVOSTI]]&lt;&gt;"",Sklop22[[#This Row],[Preračunana masa/volumen/kos na enoto kg]],"")</f>
        <v/>
      </c>
      <c r="J75" s="155"/>
      <c r="K75" s="159"/>
      <c r="L75" s="159"/>
      <c r="M75" s="160"/>
      <c r="N75" s="156"/>
      <c r="O75" s="156"/>
      <c r="P75" s="157"/>
      <c r="Q75" s="156">
        <f>+Sklop22[[#This Row],[cena/enota brez DDV v EUR]]*Sklop22[[#This Row],[Stopnja DDV (%)]]</f>
        <v>0</v>
      </c>
      <c r="R75" s="156">
        <f>+Sklop22[[#This Row],[cena/enota brez DDV v EUR]]+Sklop22[[#This Row],[Davek (EUR)]]</f>
        <v>0</v>
      </c>
      <c r="S75" s="156">
        <f>+Sklop22[[#This Row],[cena/enota brez DDV v EUR]]*Sklop22[[#This Row],[Okvirna količina]]</f>
        <v>0</v>
      </c>
      <c r="T75" s="163">
        <f>+Sklop22[[#This Row],[Končna cena/enoto mere (EUR) z DDV]]*Sklop22[[#This Row],[Okvirna količina]]</f>
        <v>0</v>
      </c>
      <c r="U75" s="164"/>
    </row>
    <row r="76" spans="1:21" s="54" customFormat="1" ht="24">
      <c r="A76" s="154" t="s">
        <v>62</v>
      </c>
      <c r="B76" s="162" t="s">
        <v>1025</v>
      </c>
      <c r="C76" s="171">
        <v>18</v>
      </c>
      <c r="D76" s="154" t="s">
        <v>157</v>
      </c>
      <c r="E76" s="125"/>
      <c r="F76" s="126">
        <v>3500</v>
      </c>
      <c r="G76" s="165" t="s">
        <v>93</v>
      </c>
      <c r="H7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62.999999999999993</v>
      </c>
      <c r="I76" s="126" t="str">
        <f>IF(Sklop22[[#This Row],[ZAHTEVANA SHEMA KAKOVOSTI]]&lt;&gt;"",Sklop22[[#This Row],[Preračunana masa/volumen/kos na enoto kg]],"")</f>
        <v/>
      </c>
      <c r="J76" s="155"/>
      <c r="K76" s="159"/>
      <c r="L76" s="159"/>
      <c r="M76" s="160"/>
      <c r="N76" s="156"/>
      <c r="O76" s="156"/>
      <c r="P76" s="157"/>
      <c r="Q76" s="156">
        <f>+Sklop22[[#This Row],[cena/enota brez DDV v EUR]]*Sklop22[[#This Row],[Stopnja DDV (%)]]</f>
        <v>0</v>
      </c>
      <c r="R76" s="156">
        <f>+Sklop22[[#This Row],[cena/enota brez DDV v EUR]]+Sklop22[[#This Row],[Davek (EUR)]]</f>
        <v>0</v>
      </c>
      <c r="S76" s="156">
        <f>+Sklop22[[#This Row],[cena/enota brez DDV v EUR]]*Sklop22[[#This Row],[Okvirna količina]]</f>
        <v>0</v>
      </c>
      <c r="T76" s="163">
        <f>+Sklop22[[#This Row],[Končna cena/enoto mere (EUR) z DDV]]*Sklop22[[#This Row],[Okvirna količina]]</f>
        <v>0</v>
      </c>
      <c r="U76" s="164"/>
    </row>
    <row r="77" spans="1:21" s="54" customFormat="1" ht="12">
      <c r="A77" s="154" t="s">
        <v>68</v>
      </c>
      <c r="B77" s="162" t="s">
        <v>1026</v>
      </c>
      <c r="C77" s="171" t="s">
        <v>283</v>
      </c>
      <c r="D77" s="154" t="s">
        <v>0</v>
      </c>
      <c r="E77" s="125"/>
      <c r="F77" s="126">
        <v>3</v>
      </c>
      <c r="G77" s="165" t="s">
        <v>0</v>
      </c>
      <c r="H7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77" s="126" t="str">
        <f>IF(Sklop22[[#This Row],[ZAHTEVANA SHEMA KAKOVOSTI]]&lt;&gt;"",Sklop22[[#This Row],[Preračunana masa/volumen/kos na enoto kg]],"")</f>
        <v/>
      </c>
      <c r="J77" s="155"/>
      <c r="K77" s="159"/>
      <c r="L77" s="159"/>
      <c r="M77" s="160"/>
      <c r="N77" s="156"/>
      <c r="O77" s="156"/>
      <c r="P77" s="157"/>
      <c r="Q77" s="156">
        <f>+Sklop22[[#This Row],[cena/enota brez DDV v EUR]]*Sklop22[[#This Row],[Stopnja DDV (%)]]</f>
        <v>0</v>
      </c>
      <c r="R77" s="156">
        <f>+Sklop22[[#This Row],[cena/enota brez DDV v EUR]]+Sklop22[[#This Row],[Davek (EUR)]]</f>
        <v>0</v>
      </c>
      <c r="S77" s="156">
        <f>+Sklop22[[#This Row],[cena/enota brez DDV v EUR]]*Sklop22[[#This Row],[Okvirna količina]]</f>
        <v>0</v>
      </c>
      <c r="T77" s="163">
        <f>+Sklop22[[#This Row],[Končna cena/enoto mere (EUR) z DDV]]*Sklop22[[#This Row],[Okvirna količina]]</f>
        <v>0</v>
      </c>
      <c r="U77" s="164"/>
    </row>
    <row r="78" spans="1:21" s="54" customFormat="1" ht="12">
      <c r="A78" s="154" t="s">
        <v>69</v>
      </c>
      <c r="B78" s="162" t="s">
        <v>1027</v>
      </c>
      <c r="C78" s="171" t="s">
        <v>1121</v>
      </c>
      <c r="D78" s="154" t="s">
        <v>157</v>
      </c>
      <c r="E78" s="125"/>
      <c r="F78" s="126">
        <v>1</v>
      </c>
      <c r="G78" s="165" t="s">
        <v>0</v>
      </c>
      <c r="H7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78" s="126" t="str">
        <f>IF(Sklop22[[#This Row],[ZAHTEVANA SHEMA KAKOVOSTI]]&lt;&gt;"",Sklop22[[#This Row],[Preračunana masa/volumen/kos na enoto kg]],"")</f>
        <v/>
      </c>
      <c r="J78" s="155"/>
      <c r="K78" s="159"/>
      <c r="L78" s="159"/>
      <c r="M78" s="160"/>
      <c r="N78" s="156"/>
      <c r="O78" s="156"/>
      <c r="P78" s="157"/>
      <c r="Q78" s="156">
        <f>+Sklop22[[#This Row],[cena/enota brez DDV v EUR]]*Sklop22[[#This Row],[Stopnja DDV (%)]]</f>
        <v>0</v>
      </c>
      <c r="R78" s="156">
        <f>+Sklop22[[#This Row],[cena/enota brez DDV v EUR]]+Sklop22[[#This Row],[Davek (EUR)]]</f>
        <v>0</v>
      </c>
      <c r="S78" s="156">
        <f>+Sklop22[[#This Row],[cena/enota brez DDV v EUR]]*Sklop22[[#This Row],[Okvirna količina]]</f>
        <v>0</v>
      </c>
      <c r="T78" s="163">
        <f>+Sklop22[[#This Row],[Končna cena/enoto mere (EUR) z DDV]]*Sklop22[[#This Row],[Okvirna količina]]</f>
        <v>0</v>
      </c>
      <c r="U78" s="164"/>
    </row>
    <row r="79" spans="1:21" s="54" customFormat="1" ht="12">
      <c r="A79" s="154" t="s">
        <v>70</v>
      </c>
      <c r="B79" s="162" t="s">
        <v>1028</v>
      </c>
      <c r="C79" s="171">
        <v>10</v>
      </c>
      <c r="D79" s="154" t="s">
        <v>157</v>
      </c>
      <c r="E79" s="125"/>
      <c r="F79" s="126">
        <v>100</v>
      </c>
      <c r="G79" s="165" t="s">
        <v>93</v>
      </c>
      <c r="H7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79" s="126" t="str">
        <f>IF(Sklop22[[#This Row],[ZAHTEVANA SHEMA KAKOVOSTI]]&lt;&gt;"",Sklop22[[#This Row],[Preračunana masa/volumen/kos na enoto kg]],"")</f>
        <v/>
      </c>
      <c r="J79" s="155"/>
      <c r="K79" s="159"/>
      <c r="L79" s="159"/>
      <c r="M79" s="160"/>
      <c r="N79" s="156"/>
      <c r="O79" s="156"/>
      <c r="P79" s="157"/>
      <c r="Q79" s="156">
        <f>+Sklop22[[#This Row],[cena/enota brez DDV v EUR]]*Sklop22[[#This Row],[Stopnja DDV (%)]]</f>
        <v>0</v>
      </c>
      <c r="R79" s="156">
        <f>+Sklop22[[#This Row],[cena/enota brez DDV v EUR]]+Sklop22[[#This Row],[Davek (EUR)]]</f>
        <v>0</v>
      </c>
      <c r="S79" s="156">
        <f>+Sklop22[[#This Row],[cena/enota brez DDV v EUR]]*Sklop22[[#This Row],[Okvirna količina]]</f>
        <v>0</v>
      </c>
      <c r="T79" s="163">
        <f>+Sklop22[[#This Row],[Končna cena/enoto mere (EUR) z DDV]]*Sklop22[[#This Row],[Okvirna količina]]</f>
        <v>0</v>
      </c>
      <c r="U79" s="164"/>
    </row>
    <row r="80" spans="1:21" s="54" customFormat="1" ht="12">
      <c r="A80" s="154" t="s">
        <v>71</v>
      </c>
      <c r="B80" s="162" t="s">
        <v>1029</v>
      </c>
      <c r="C80" s="171">
        <v>1</v>
      </c>
      <c r="D80" s="154" t="s">
        <v>0</v>
      </c>
      <c r="E80" s="125"/>
      <c r="F80" s="126">
        <v>1</v>
      </c>
      <c r="G80" s="165" t="s">
        <v>0</v>
      </c>
      <c r="H8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80" s="126" t="str">
        <f>IF(Sklop22[[#This Row],[ZAHTEVANA SHEMA KAKOVOSTI]]&lt;&gt;"",Sklop22[[#This Row],[Preračunana masa/volumen/kos na enoto kg]],"")</f>
        <v/>
      </c>
      <c r="J80" s="155"/>
      <c r="K80" s="159"/>
      <c r="L80" s="159"/>
      <c r="M80" s="160"/>
      <c r="N80" s="156"/>
      <c r="O80" s="156"/>
      <c r="P80" s="157"/>
      <c r="Q80" s="156">
        <f>+Sklop22[[#This Row],[cena/enota brez DDV v EUR]]*Sklop22[[#This Row],[Stopnja DDV (%)]]</f>
        <v>0</v>
      </c>
      <c r="R80" s="156">
        <f>+Sklop22[[#This Row],[cena/enota brez DDV v EUR]]+Sklop22[[#This Row],[Davek (EUR)]]</f>
        <v>0</v>
      </c>
      <c r="S80" s="156">
        <f>+Sklop22[[#This Row],[cena/enota brez DDV v EUR]]*Sklop22[[#This Row],[Okvirna količina]]</f>
        <v>0</v>
      </c>
      <c r="T80" s="163">
        <f>+Sklop22[[#This Row],[Končna cena/enoto mere (EUR) z DDV]]*Sklop22[[#This Row],[Okvirna količina]]</f>
        <v>0</v>
      </c>
      <c r="U80" s="164"/>
    </row>
    <row r="81" spans="1:21" s="54" customFormat="1" ht="12">
      <c r="A81" s="154" t="s">
        <v>72</v>
      </c>
      <c r="B81" s="162" t="s">
        <v>1030</v>
      </c>
      <c r="C81" s="171">
        <v>1500</v>
      </c>
      <c r="D81" s="154" t="s">
        <v>157</v>
      </c>
      <c r="E81" s="125"/>
      <c r="F81" s="126">
        <v>5</v>
      </c>
      <c r="G81" s="165" t="s">
        <v>93</v>
      </c>
      <c r="H8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7.5</v>
      </c>
      <c r="I81" s="126" t="str">
        <f>IF(Sklop22[[#This Row],[ZAHTEVANA SHEMA KAKOVOSTI]]&lt;&gt;"",Sklop22[[#This Row],[Preračunana masa/volumen/kos na enoto kg]],"")</f>
        <v/>
      </c>
      <c r="J81" s="155"/>
      <c r="K81" s="159"/>
      <c r="L81" s="159"/>
      <c r="M81" s="160"/>
      <c r="N81" s="156"/>
      <c r="O81" s="156"/>
      <c r="P81" s="157"/>
      <c r="Q81" s="156">
        <f>+Sklop22[[#This Row],[cena/enota brez DDV v EUR]]*Sklop22[[#This Row],[Stopnja DDV (%)]]</f>
        <v>0</v>
      </c>
      <c r="R81" s="156">
        <f>+Sklop22[[#This Row],[cena/enota brez DDV v EUR]]+Sklop22[[#This Row],[Davek (EUR)]]</f>
        <v>0</v>
      </c>
      <c r="S81" s="156">
        <f>+Sklop22[[#This Row],[cena/enota brez DDV v EUR]]*Sklop22[[#This Row],[Okvirna količina]]</f>
        <v>0</v>
      </c>
      <c r="T81" s="163">
        <f>+Sklop22[[#This Row],[Končna cena/enoto mere (EUR) z DDV]]*Sklop22[[#This Row],[Okvirna količina]]</f>
        <v>0</v>
      </c>
      <c r="U81" s="164"/>
    </row>
    <row r="82" spans="1:21" s="54" customFormat="1" ht="24">
      <c r="A82" s="154" t="s">
        <v>73</v>
      </c>
      <c r="B82" s="162" t="s">
        <v>1031</v>
      </c>
      <c r="C82" s="171">
        <v>53</v>
      </c>
      <c r="D82" s="154" t="s">
        <v>157</v>
      </c>
      <c r="E82" s="125"/>
      <c r="F82" s="126">
        <v>2000</v>
      </c>
      <c r="G82" s="165" t="s">
        <v>93</v>
      </c>
      <c r="H8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106</v>
      </c>
      <c r="I82" s="126" t="str">
        <f>IF(Sklop22[[#This Row],[ZAHTEVANA SHEMA KAKOVOSTI]]&lt;&gt;"",Sklop22[[#This Row],[Preračunana masa/volumen/kos na enoto kg]],"")</f>
        <v/>
      </c>
      <c r="J82" s="155"/>
      <c r="K82" s="159"/>
      <c r="L82" s="159"/>
      <c r="M82" s="160"/>
      <c r="N82" s="156"/>
      <c r="O82" s="156"/>
      <c r="P82" s="157"/>
      <c r="Q82" s="156">
        <f>+Sklop22[[#This Row],[cena/enota brez DDV v EUR]]*Sklop22[[#This Row],[Stopnja DDV (%)]]</f>
        <v>0</v>
      </c>
      <c r="R82" s="156">
        <f>+Sklop22[[#This Row],[cena/enota brez DDV v EUR]]+Sklop22[[#This Row],[Davek (EUR)]]</f>
        <v>0</v>
      </c>
      <c r="S82" s="156">
        <f>+Sklop22[[#This Row],[cena/enota brez DDV v EUR]]*Sklop22[[#This Row],[Okvirna količina]]</f>
        <v>0</v>
      </c>
      <c r="T82" s="163">
        <f>+Sklop22[[#This Row],[Končna cena/enoto mere (EUR) z DDV]]*Sklop22[[#This Row],[Okvirna količina]]</f>
        <v>0</v>
      </c>
      <c r="U82" s="164"/>
    </row>
    <row r="83" spans="1:21" s="54" customFormat="1" ht="24">
      <c r="A83" s="154" t="s">
        <v>74</v>
      </c>
      <c r="B83" s="162" t="s">
        <v>1032</v>
      </c>
      <c r="C83" s="171">
        <v>63</v>
      </c>
      <c r="D83" s="154" t="s">
        <v>157</v>
      </c>
      <c r="E83" s="125"/>
      <c r="F83" s="126">
        <v>200</v>
      </c>
      <c r="G83" s="165" t="s">
        <v>93</v>
      </c>
      <c r="H8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12.6</v>
      </c>
      <c r="I83" s="126" t="str">
        <f>IF(Sklop22[[#This Row],[ZAHTEVANA SHEMA KAKOVOSTI]]&lt;&gt;"",Sklop22[[#This Row],[Preračunana masa/volumen/kos na enoto kg]],"")</f>
        <v/>
      </c>
      <c r="J83" s="155"/>
      <c r="K83" s="159"/>
      <c r="L83" s="159"/>
      <c r="M83" s="160"/>
      <c r="N83" s="156"/>
      <c r="O83" s="156"/>
      <c r="P83" s="157"/>
      <c r="Q83" s="156">
        <f>+Sklop22[[#This Row],[cena/enota brez DDV v EUR]]*Sklop22[[#This Row],[Stopnja DDV (%)]]</f>
        <v>0</v>
      </c>
      <c r="R83" s="156">
        <f>+Sklop22[[#This Row],[cena/enota brez DDV v EUR]]+Sklop22[[#This Row],[Davek (EUR)]]</f>
        <v>0</v>
      </c>
      <c r="S83" s="156">
        <f>+Sklop22[[#This Row],[cena/enota brez DDV v EUR]]*Sklop22[[#This Row],[Okvirna količina]]</f>
        <v>0</v>
      </c>
      <c r="T83" s="163">
        <f>+Sklop22[[#This Row],[Končna cena/enoto mere (EUR) z DDV]]*Sklop22[[#This Row],[Okvirna količina]]</f>
        <v>0</v>
      </c>
      <c r="U83" s="164"/>
    </row>
    <row r="84" spans="1:21" s="54" customFormat="1" ht="12">
      <c r="A84" s="154" t="s">
        <v>75</v>
      </c>
      <c r="B84" s="162" t="s">
        <v>1033</v>
      </c>
      <c r="C84" s="171">
        <v>1</v>
      </c>
      <c r="D84" s="154" t="s">
        <v>0</v>
      </c>
      <c r="E84" s="125"/>
      <c r="F84" s="126">
        <v>5</v>
      </c>
      <c r="G84" s="165" t="s">
        <v>0</v>
      </c>
      <c r="H8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84" s="126" t="str">
        <f>IF(Sklop22[[#This Row],[ZAHTEVANA SHEMA KAKOVOSTI]]&lt;&gt;"",Sklop22[[#This Row],[Preračunana masa/volumen/kos na enoto kg]],"")</f>
        <v/>
      </c>
      <c r="J84" s="155"/>
      <c r="K84" s="159"/>
      <c r="L84" s="159"/>
      <c r="M84" s="160"/>
      <c r="N84" s="156"/>
      <c r="O84" s="156"/>
      <c r="P84" s="157"/>
      <c r="Q84" s="156">
        <f>+Sklop22[[#This Row],[cena/enota brez DDV v EUR]]*Sklop22[[#This Row],[Stopnja DDV (%)]]</f>
        <v>0</v>
      </c>
      <c r="R84" s="156">
        <f>+Sklop22[[#This Row],[cena/enota brez DDV v EUR]]+Sklop22[[#This Row],[Davek (EUR)]]</f>
        <v>0</v>
      </c>
      <c r="S84" s="156">
        <f>+Sklop22[[#This Row],[cena/enota brez DDV v EUR]]*Sklop22[[#This Row],[Okvirna količina]]</f>
        <v>0</v>
      </c>
      <c r="T84" s="163">
        <f>+Sklop22[[#This Row],[Končna cena/enoto mere (EUR) z DDV]]*Sklop22[[#This Row],[Okvirna količina]]</f>
        <v>0</v>
      </c>
      <c r="U84" s="164"/>
    </row>
    <row r="85" spans="1:21" s="54" customFormat="1" ht="12">
      <c r="A85" s="154" t="s">
        <v>76</v>
      </c>
      <c r="B85" s="162" t="s">
        <v>1034</v>
      </c>
      <c r="C85" s="171" t="s">
        <v>806</v>
      </c>
      <c r="D85" s="154" t="s">
        <v>157</v>
      </c>
      <c r="E85" s="125"/>
      <c r="F85" s="126">
        <v>2</v>
      </c>
      <c r="G85" s="165" t="s">
        <v>0</v>
      </c>
      <c r="H8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85" s="126" t="str">
        <f>IF(Sklop22[[#This Row],[ZAHTEVANA SHEMA KAKOVOSTI]]&lt;&gt;"",Sklop22[[#This Row],[Preračunana masa/volumen/kos na enoto kg]],"")</f>
        <v/>
      </c>
      <c r="J85" s="155"/>
      <c r="K85" s="159"/>
      <c r="L85" s="159"/>
      <c r="M85" s="160"/>
      <c r="N85" s="156"/>
      <c r="O85" s="156"/>
      <c r="P85" s="157"/>
      <c r="Q85" s="156">
        <f>+Sklop22[[#This Row],[cena/enota brez DDV v EUR]]*Sklop22[[#This Row],[Stopnja DDV (%)]]</f>
        <v>0</v>
      </c>
      <c r="R85" s="156">
        <f>+Sklop22[[#This Row],[cena/enota brez DDV v EUR]]+Sklop22[[#This Row],[Davek (EUR)]]</f>
        <v>0</v>
      </c>
      <c r="S85" s="156">
        <f>+Sklop22[[#This Row],[cena/enota brez DDV v EUR]]*Sklop22[[#This Row],[Okvirna količina]]</f>
        <v>0</v>
      </c>
      <c r="T85" s="163">
        <f>+Sklop22[[#This Row],[Končna cena/enoto mere (EUR) z DDV]]*Sklop22[[#This Row],[Okvirna količina]]</f>
        <v>0</v>
      </c>
      <c r="U85" s="164"/>
    </row>
    <row r="86" spans="1:21" s="54" customFormat="1" ht="24">
      <c r="A86" s="154" t="s">
        <v>77</v>
      </c>
      <c r="B86" s="162" t="s">
        <v>1035</v>
      </c>
      <c r="C86" s="171">
        <v>200</v>
      </c>
      <c r="D86" s="154" t="s">
        <v>157</v>
      </c>
      <c r="E86" s="125"/>
      <c r="F86" s="126">
        <v>5</v>
      </c>
      <c r="G86" s="165" t="s">
        <v>93</v>
      </c>
      <c r="H8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86" s="126" t="str">
        <f>IF(Sklop22[[#This Row],[ZAHTEVANA SHEMA KAKOVOSTI]]&lt;&gt;"",Sklop22[[#This Row],[Preračunana masa/volumen/kos na enoto kg]],"")</f>
        <v/>
      </c>
      <c r="J86" s="155"/>
      <c r="K86" s="159"/>
      <c r="L86" s="159"/>
      <c r="M86" s="160"/>
      <c r="N86" s="156"/>
      <c r="O86" s="156"/>
      <c r="P86" s="157"/>
      <c r="Q86" s="156">
        <f>+Sklop22[[#This Row],[cena/enota brez DDV v EUR]]*Sklop22[[#This Row],[Stopnja DDV (%)]]</f>
        <v>0</v>
      </c>
      <c r="R86" s="156">
        <f>+Sklop22[[#This Row],[cena/enota brez DDV v EUR]]+Sklop22[[#This Row],[Davek (EUR)]]</f>
        <v>0</v>
      </c>
      <c r="S86" s="156">
        <f>+Sklop22[[#This Row],[cena/enota brez DDV v EUR]]*Sklop22[[#This Row],[Okvirna količina]]</f>
        <v>0</v>
      </c>
      <c r="T86" s="163">
        <f>+Sklop22[[#This Row],[Končna cena/enoto mere (EUR) z DDV]]*Sklop22[[#This Row],[Okvirna količina]]</f>
        <v>0</v>
      </c>
      <c r="U86" s="164"/>
    </row>
    <row r="87" spans="1:21" s="54" customFormat="1" ht="12">
      <c r="A87" s="154" t="s">
        <v>78</v>
      </c>
      <c r="B87" s="162" t="s">
        <v>1036</v>
      </c>
      <c r="C87" s="171">
        <v>170</v>
      </c>
      <c r="D87" s="154" t="s">
        <v>157</v>
      </c>
      <c r="E87" s="125"/>
      <c r="F87" s="126">
        <v>12</v>
      </c>
      <c r="G87" s="165" t="s">
        <v>93</v>
      </c>
      <c r="H8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2.04</v>
      </c>
      <c r="I87" s="126" t="str">
        <f>IF(Sklop22[[#This Row],[ZAHTEVANA SHEMA KAKOVOSTI]]&lt;&gt;"",Sklop22[[#This Row],[Preračunana masa/volumen/kos na enoto kg]],"")</f>
        <v/>
      </c>
      <c r="J87" s="155"/>
      <c r="K87" s="159"/>
      <c r="L87" s="159"/>
      <c r="M87" s="160"/>
      <c r="N87" s="156"/>
      <c r="O87" s="156"/>
      <c r="P87" s="157"/>
      <c r="Q87" s="156">
        <f>+Sklop22[[#This Row],[cena/enota brez DDV v EUR]]*Sklop22[[#This Row],[Stopnja DDV (%)]]</f>
        <v>0</v>
      </c>
      <c r="R87" s="156">
        <f>+Sklop22[[#This Row],[cena/enota brez DDV v EUR]]+Sklop22[[#This Row],[Davek (EUR)]]</f>
        <v>0</v>
      </c>
      <c r="S87" s="156">
        <f>+Sklop22[[#This Row],[cena/enota brez DDV v EUR]]*Sklop22[[#This Row],[Okvirna količina]]</f>
        <v>0</v>
      </c>
      <c r="T87" s="163">
        <f>+Sklop22[[#This Row],[Končna cena/enoto mere (EUR) z DDV]]*Sklop22[[#This Row],[Okvirna količina]]</f>
        <v>0</v>
      </c>
      <c r="U87" s="164"/>
    </row>
    <row r="88" spans="1:21" s="54" customFormat="1" ht="12">
      <c r="A88" s="154" t="s">
        <v>79</v>
      </c>
      <c r="B88" s="162" t="s">
        <v>1037</v>
      </c>
      <c r="C88" s="171" t="s">
        <v>806</v>
      </c>
      <c r="D88" s="154" t="s">
        <v>157</v>
      </c>
      <c r="E88" s="125"/>
      <c r="F88" s="126">
        <v>2</v>
      </c>
      <c r="G88" s="165" t="s">
        <v>0</v>
      </c>
      <c r="H8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88" s="126" t="str">
        <f>IF(Sklop22[[#This Row],[ZAHTEVANA SHEMA KAKOVOSTI]]&lt;&gt;"",Sklop22[[#This Row],[Preračunana masa/volumen/kos na enoto kg]],"")</f>
        <v/>
      </c>
      <c r="J88" s="155"/>
      <c r="K88" s="159"/>
      <c r="L88" s="159"/>
      <c r="M88" s="160"/>
      <c r="N88" s="156"/>
      <c r="O88" s="156"/>
      <c r="P88" s="157"/>
      <c r="Q88" s="156">
        <f>+Sklop22[[#This Row],[cena/enota brez DDV v EUR]]*Sklop22[[#This Row],[Stopnja DDV (%)]]</f>
        <v>0</v>
      </c>
      <c r="R88" s="156">
        <f>+Sklop22[[#This Row],[cena/enota brez DDV v EUR]]+Sklop22[[#This Row],[Davek (EUR)]]</f>
        <v>0</v>
      </c>
      <c r="S88" s="156">
        <f>+Sklop22[[#This Row],[cena/enota brez DDV v EUR]]*Sklop22[[#This Row],[Okvirna količina]]</f>
        <v>0</v>
      </c>
      <c r="T88" s="163">
        <f>+Sklop22[[#This Row],[Končna cena/enoto mere (EUR) z DDV]]*Sklop22[[#This Row],[Okvirna količina]]</f>
        <v>0</v>
      </c>
      <c r="U88" s="164"/>
    </row>
    <row r="89" spans="1:21" s="54" customFormat="1" ht="12">
      <c r="A89" s="154" t="s">
        <v>80</v>
      </c>
      <c r="B89" s="162" t="s">
        <v>1038</v>
      </c>
      <c r="C89" s="171">
        <v>500</v>
      </c>
      <c r="D89" s="154" t="s">
        <v>157</v>
      </c>
      <c r="E89" s="125"/>
      <c r="F89" s="126">
        <v>2</v>
      </c>
      <c r="G89" s="165" t="s">
        <v>93</v>
      </c>
      <c r="H8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89" s="126" t="str">
        <f>IF(Sklop22[[#This Row],[ZAHTEVANA SHEMA KAKOVOSTI]]&lt;&gt;"",Sklop22[[#This Row],[Preračunana masa/volumen/kos na enoto kg]],"")</f>
        <v/>
      </c>
      <c r="J89" s="155"/>
      <c r="K89" s="159"/>
      <c r="L89" s="159"/>
      <c r="M89" s="160"/>
      <c r="N89" s="156"/>
      <c r="O89" s="156"/>
      <c r="P89" s="157"/>
      <c r="Q89" s="156">
        <f>+Sklop22[[#This Row],[cena/enota brez DDV v EUR]]*Sklop22[[#This Row],[Stopnja DDV (%)]]</f>
        <v>0</v>
      </c>
      <c r="R89" s="156">
        <f>+Sklop22[[#This Row],[cena/enota brez DDV v EUR]]+Sklop22[[#This Row],[Davek (EUR)]]</f>
        <v>0</v>
      </c>
      <c r="S89" s="156">
        <f>+Sklop22[[#This Row],[cena/enota brez DDV v EUR]]*Sklop22[[#This Row],[Okvirna količina]]</f>
        <v>0</v>
      </c>
      <c r="T89" s="163">
        <f>+Sklop22[[#This Row],[Končna cena/enoto mere (EUR) z DDV]]*Sklop22[[#This Row],[Okvirna količina]]</f>
        <v>0</v>
      </c>
      <c r="U89" s="164"/>
    </row>
    <row r="90" spans="1:21" s="54" customFormat="1" ht="12">
      <c r="A90" s="154" t="s">
        <v>81</v>
      </c>
      <c r="B90" s="162" t="s">
        <v>1039</v>
      </c>
      <c r="C90" s="171" t="s">
        <v>1120</v>
      </c>
      <c r="D90" s="154" t="s">
        <v>94</v>
      </c>
      <c r="E90" s="125"/>
      <c r="F90" s="126">
        <v>60</v>
      </c>
      <c r="G90" s="165" t="s">
        <v>94</v>
      </c>
      <c r="H9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90" s="126" t="str">
        <f>IF(Sklop22[[#This Row],[ZAHTEVANA SHEMA KAKOVOSTI]]&lt;&gt;"",Sklop22[[#This Row],[Preračunana masa/volumen/kos na enoto kg]],"")</f>
        <v/>
      </c>
      <c r="J90" s="155"/>
      <c r="K90" s="159"/>
      <c r="L90" s="159"/>
      <c r="M90" s="160"/>
      <c r="N90" s="156"/>
      <c r="O90" s="156"/>
      <c r="P90" s="157"/>
      <c r="Q90" s="156">
        <f>+Sklop22[[#This Row],[cena/enota brez DDV v EUR]]*Sklop22[[#This Row],[Stopnja DDV (%)]]</f>
        <v>0</v>
      </c>
      <c r="R90" s="156">
        <f>+Sklop22[[#This Row],[cena/enota brez DDV v EUR]]+Sklop22[[#This Row],[Davek (EUR)]]</f>
        <v>0</v>
      </c>
      <c r="S90" s="156">
        <f>+Sklop22[[#This Row],[cena/enota brez DDV v EUR]]*Sklop22[[#This Row],[Okvirna količina]]</f>
        <v>0</v>
      </c>
      <c r="T90" s="163">
        <f>+Sklop22[[#This Row],[Končna cena/enoto mere (EUR) z DDV]]*Sklop22[[#This Row],[Okvirna količina]]</f>
        <v>0</v>
      </c>
      <c r="U90" s="164"/>
    </row>
    <row r="91" spans="1:21" s="54" customFormat="1" ht="12">
      <c r="A91" s="154" t="s">
        <v>82</v>
      </c>
      <c r="B91" s="162" t="s">
        <v>1040</v>
      </c>
      <c r="C91" s="171" t="s">
        <v>806</v>
      </c>
      <c r="D91" s="154" t="s">
        <v>157</v>
      </c>
      <c r="E91" s="125"/>
      <c r="F91" s="126">
        <v>2</v>
      </c>
      <c r="G91" s="165" t="s">
        <v>0</v>
      </c>
      <c r="H9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91" s="126" t="str">
        <f>IF(Sklop22[[#This Row],[ZAHTEVANA SHEMA KAKOVOSTI]]&lt;&gt;"",Sklop22[[#This Row],[Preračunana masa/volumen/kos na enoto kg]],"")</f>
        <v/>
      </c>
      <c r="J91" s="155"/>
      <c r="K91" s="159"/>
      <c r="L91" s="159"/>
      <c r="M91" s="160"/>
      <c r="N91" s="156"/>
      <c r="O91" s="156"/>
      <c r="P91" s="157"/>
      <c r="Q91" s="156">
        <f>+Sklop22[[#This Row],[cena/enota brez DDV v EUR]]*Sklop22[[#This Row],[Stopnja DDV (%)]]</f>
        <v>0</v>
      </c>
      <c r="R91" s="156">
        <f>+Sklop22[[#This Row],[cena/enota brez DDV v EUR]]+Sklop22[[#This Row],[Davek (EUR)]]</f>
        <v>0</v>
      </c>
      <c r="S91" s="156">
        <f>+Sklop22[[#This Row],[cena/enota brez DDV v EUR]]*Sklop22[[#This Row],[Okvirna količina]]</f>
        <v>0</v>
      </c>
      <c r="T91" s="163">
        <f>+Sklop22[[#This Row],[Končna cena/enoto mere (EUR) z DDV]]*Sklop22[[#This Row],[Okvirna količina]]</f>
        <v>0</v>
      </c>
      <c r="U91" s="164"/>
    </row>
    <row r="92" spans="1:21" s="54" customFormat="1" ht="12">
      <c r="A92" s="154" t="s">
        <v>83</v>
      </c>
      <c r="B92" s="162" t="s">
        <v>1041</v>
      </c>
      <c r="C92" s="171" t="s">
        <v>806</v>
      </c>
      <c r="D92" s="154" t="s">
        <v>157</v>
      </c>
      <c r="E92" s="125"/>
      <c r="F92" s="126">
        <v>2</v>
      </c>
      <c r="G92" s="165" t="s">
        <v>0</v>
      </c>
      <c r="H9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92" s="126" t="str">
        <f>IF(Sklop22[[#This Row],[ZAHTEVANA SHEMA KAKOVOSTI]]&lt;&gt;"",Sklop22[[#This Row],[Preračunana masa/volumen/kos na enoto kg]],"")</f>
        <v/>
      </c>
      <c r="J92" s="155"/>
      <c r="K92" s="159"/>
      <c r="L92" s="159"/>
      <c r="M92" s="160"/>
      <c r="N92" s="156"/>
      <c r="O92" s="156"/>
      <c r="P92" s="157"/>
      <c r="Q92" s="156">
        <f>+Sklop22[[#This Row],[cena/enota brez DDV v EUR]]*Sklop22[[#This Row],[Stopnja DDV (%)]]</f>
        <v>0</v>
      </c>
      <c r="R92" s="156">
        <f>+Sklop22[[#This Row],[cena/enota brez DDV v EUR]]+Sklop22[[#This Row],[Davek (EUR)]]</f>
        <v>0</v>
      </c>
      <c r="S92" s="156">
        <f>+Sklop22[[#This Row],[cena/enota brez DDV v EUR]]*Sklop22[[#This Row],[Okvirna količina]]</f>
        <v>0</v>
      </c>
      <c r="T92" s="163">
        <f>+Sklop22[[#This Row],[Končna cena/enoto mere (EUR) z DDV]]*Sklop22[[#This Row],[Okvirna količina]]</f>
        <v>0</v>
      </c>
      <c r="U92" s="164"/>
    </row>
    <row r="93" spans="1:21" s="54" customFormat="1" ht="24">
      <c r="A93" s="154" t="s">
        <v>84</v>
      </c>
      <c r="B93" s="162" t="s">
        <v>1042</v>
      </c>
      <c r="C93" s="171" t="s">
        <v>764</v>
      </c>
      <c r="D93" s="154" t="s">
        <v>157</v>
      </c>
      <c r="E93" s="125"/>
      <c r="F93" s="126">
        <v>4</v>
      </c>
      <c r="G93" s="165" t="s">
        <v>0</v>
      </c>
      <c r="H9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93" s="126" t="str">
        <f>IF(Sklop22[[#This Row],[ZAHTEVANA SHEMA KAKOVOSTI]]&lt;&gt;"",Sklop22[[#This Row],[Preračunana masa/volumen/kos na enoto kg]],"")</f>
        <v/>
      </c>
      <c r="J93" s="155"/>
      <c r="K93" s="159"/>
      <c r="L93" s="159"/>
      <c r="M93" s="160"/>
      <c r="N93" s="156"/>
      <c r="O93" s="156"/>
      <c r="P93" s="157"/>
      <c r="Q93" s="156">
        <f>+Sklop22[[#This Row],[cena/enota brez DDV v EUR]]*Sklop22[[#This Row],[Stopnja DDV (%)]]</f>
        <v>0</v>
      </c>
      <c r="R93" s="156">
        <f>+Sklop22[[#This Row],[cena/enota brez DDV v EUR]]+Sklop22[[#This Row],[Davek (EUR)]]</f>
        <v>0</v>
      </c>
      <c r="S93" s="156">
        <f>+Sklop22[[#This Row],[cena/enota brez DDV v EUR]]*Sklop22[[#This Row],[Okvirna količina]]</f>
        <v>0</v>
      </c>
      <c r="T93" s="163">
        <f>+Sklop22[[#This Row],[Končna cena/enoto mere (EUR) z DDV]]*Sklop22[[#This Row],[Okvirna količina]]</f>
        <v>0</v>
      </c>
      <c r="U93" s="164"/>
    </row>
    <row r="94" spans="1:21" s="54" customFormat="1" ht="24">
      <c r="A94" s="154" t="s">
        <v>85</v>
      </c>
      <c r="B94" s="162" t="s">
        <v>1043</v>
      </c>
      <c r="C94" s="171" t="s">
        <v>764</v>
      </c>
      <c r="D94" s="154" t="s">
        <v>157</v>
      </c>
      <c r="E94" s="125"/>
      <c r="F94" s="126">
        <v>2</v>
      </c>
      <c r="G94" s="165" t="s">
        <v>0</v>
      </c>
      <c r="H9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94" s="126" t="str">
        <f>IF(Sklop22[[#This Row],[ZAHTEVANA SHEMA KAKOVOSTI]]&lt;&gt;"",Sklop22[[#This Row],[Preračunana masa/volumen/kos na enoto kg]],"")</f>
        <v/>
      </c>
      <c r="J94" s="155"/>
      <c r="K94" s="159"/>
      <c r="L94" s="159"/>
      <c r="M94" s="160"/>
      <c r="N94" s="156"/>
      <c r="O94" s="156"/>
      <c r="P94" s="157"/>
      <c r="Q94" s="156">
        <f>+Sklop22[[#This Row],[cena/enota brez DDV v EUR]]*Sklop22[[#This Row],[Stopnja DDV (%)]]</f>
        <v>0</v>
      </c>
      <c r="R94" s="156">
        <f>+Sklop22[[#This Row],[cena/enota brez DDV v EUR]]+Sklop22[[#This Row],[Davek (EUR)]]</f>
        <v>0</v>
      </c>
      <c r="S94" s="156">
        <f>+Sklop22[[#This Row],[cena/enota brez DDV v EUR]]*Sklop22[[#This Row],[Okvirna količina]]</f>
        <v>0</v>
      </c>
      <c r="T94" s="163">
        <f>+Sklop22[[#This Row],[Končna cena/enoto mere (EUR) z DDV]]*Sklop22[[#This Row],[Okvirna količina]]</f>
        <v>0</v>
      </c>
      <c r="U94" s="164"/>
    </row>
    <row r="95" spans="1:21" s="54" customFormat="1" ht="24">
      <c r="A95" s="154" t="s">
        <v>86</v>
      </c>
      <c r="B95" s="162" t="s">
        <v>1044</v>
      </c>
      <c r="C95" s="171">
        <v>220</v>
      </c>
      <c r="D95" s="154" t="s">
        <v>157</v>
      </c>
      <c r="E95" s="125"/>
      <c r="F95" s="126">
        <v>10</v>
      </c>
      <c r="G95" s="165" t="s">
        <v>93</v>
      </c>
      <c r="H9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2.2000000000000002</v>
      </c>
      <c r="I95" s="126" t="str">
        <f>IF(Sklop22[[#This Row],[ZAHTEVANA SHEMA KAKOVOSTI]]&lt;&gt;"",Sklop22[[#This Row],[Preračunana masa/volumen/kos na enoto kg]],"")</f>
        <v/>
      </c>
      <c r="J95" s="155"/>
      <c r="K95" s="159"/>
      <c r="L95" s="159"/>
      <c r="M95" s="160"/>
      <c r="N95" s="156"/>
      <c r="O95" s="156"/>
      <c r="P95" s="157"/>
      <c r="Q95" s="156">
        <f>+Sklop22[[#This Row],[cena/enota brez DDV v EUR]]*Sklop22[[#This Row],[Stopnja DDV (%)]]</f>
        <v>0</v>
      </c>
      <c r="R95" s="156">
        <f>+Sklop22[[#This Row],[cena/enota brez DDV v EUR]]+Sklop22[[#This Row],[Davek (EUR)]]</f>
        <v>0</v>
      </c>
      <c r="S95" s="156">
        <f>+Sklop22[[#This Row],[cena/enota brez DDV v EUR]]*Sklop22[[#This Row],[Okvirna količina]]</f>
        <v>0</v>
      </c>
      <c r="T95" s="163">
        <f>+Sklop22[[#This Row],[Končna cena/enoto mere (EUR) z DDV]]*Sklop22[[#This Row],[Okvirna količina]]</f>
        <v>0</v>
      </c>
      <c r="U95" s="164"/>
    </row>
    <row r="96" spans="1:21" s="54" customFormat="1" ht="24">
      <c r="A96" s="154" t="s">
        <v>87</v>
      </c>
      <c r="B96" s="162" t="s">
        <v>1045</v>
      </c>
      <c r="C96" s="171">
        <v>230</v>
      </c>
      <c r="D96" s="154" t="s">
        <v>157</v>
      </c>
      <c r="E96" s="125"/>
      <c r="F96" s="126">
        <v>10</v>
      </c>
      <c r="G96" s="165" t="s">
        <v>93</v>
      </c>
      <c r="H9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2.3000000000000003</v>
      </c>
      <c r="I96" s="126" t="str">
        <f>IF(Sklop22[[#This Row],[ZAHTEVANA SHEMA KAKOVOSTI]]&lt;&gt;"",Sklop22[[#This Row],[Preračunana masa/volumen/kos na enoto kg]],"")</f>
        <v/>
      </c>
      <c r="J96" s="155"/>
      <c r="K96" s="159"/>
      <c r="L96" s="159"/>
      <c r="M96" s="160"/>
      <c r="N96" s="156"/>
      <c r="O96" s="156"/>
      <c r="P96" s="157"/>
      <c r="Q96" s="156">
        <f>+Sklop22[[#This Row],[cena/enota brez DDV v EUR]]*Sklop22[[#This Row],[Stopnja DDV (%)]]</f>
        <v>0</v>
      </c>
      <c r="R96" s="156">
        <f>+Sklop22[[#This Row],[cena/enota brez DDV v EUR]]+Sklop22[[#This Row],[Davek (EUR)]]</f>
        <v>0</v>
      </c>
      <c r="S96" s="156">
        <f>+Sklop22[[#This Row],[cena/enota brez DDV v EUR]]*Sklop22[[#This Row],[Okvirna količina]]</f>
        <v>0</v>
      </c>
      <c r="T96" s="163">
        <f>+Sklop22[[#This Row],[Končna cena/enoto mere (EUR) z DDV]]*Sklop22[[#This Row],[Okvirna količina]]</f>
        <v>0</v>
      </c>
      <c r="U96" s="164"/>
    </row>
    <row r="97" spans="1:21" s="54" customFormat="1" ht="24">
      <c r="A97" s="154" t="s">
        <v>88</v>
      </c>
      <c r="B97" s="162" t="s">
        <v>1046</v>
      </c>
      <c r="C97" s="171">
        <v>230</v>
      </c>
      <c r="D97" s="154" t="s">
        <v>157</v>
      </c>
      <c r="E97" s="125"/>
      <c r="F97" s="126">
        <v>10</v>
      </c>
      <c r="G97" s="165" t="s">
        <v>93</v>
      </c>
      <c r="H9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2.3000000000000003</v>
      </c>
      <c r="I97" s="126" t="str">
        <f>IF(Sklop22[[#This Row],[ZAHTEVANA SHEMA KAKOVOSTI]]&lt;&gt;"",Sklop22[[#This Row],[Preračunana masa/volumen/kos na enoto kg]],"")</f>
        <v/>
      </c>
      <c r="J97" s="155"/>
      <c r="K97" s="159"/>
      <c r="L97" s="159"/>
      <c r="M97" s="160"/>
      <c r="N97" s="156"/>
      <c r="O97" s="156"/>
      <c r="P97" s="157"/>
      <c r="Q97" s="156">
        <f>+Sklop22[[#This Row],[cena/enota brez DDV v EUR]]*Sklop22[[#This Row],[Stopnja DDV (%)]]</f>
        <v>0</v>
      </c>
      <c r="R97" s="156">
        <f>+Sklop22[[#This Row],[cena/enota brez DDV v EUR]]+Sklop22[[#This Row],[Davek (EUR)]]</f>
        <v>0</v>
      </c>
      <c r="S97" s="156">
        <f>+Sklop22[[#This Row],[cena/enota brez DDV v EUR]]*Sklop22[[#This Row],[Okvirna količina]]</f>
        <v>0</v>
      </c>
      <c r="T97" s="163">
        <f>+Sklop22[[#This Row],[Končna cena/enoto mere (EUR) z DDV]]*Sklop22[[#This Row],[Okvirna količina]]</f>
        <v>0</v>
      </c>
      <c r="U97" s="164"/>
    </row>
    <row r="98" spans="1:21" s="54" customFormat="1" ht="24">
      <c r="A98" s="154" t="s">
        <v>89</v>
      </c>
      <c r="B98" s="162" t="s">
        <v>1047</v>
      </c>
      <c r="C98" s="171">
        <v>230</v>
      </c>
      <c r="D98" s="154" t="s">
        <v>157</v>
      </c>
      <c r="E98" s="125"/>
      <c r="F98" s="126">
        <v>10</v>
      </c>
      <c r="G98" s="165" t="s">
        <v>93</v>
      </c>
      <c r="H9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2.3000000000000003</v>
      </c>
      <c r="I98" s="126" t="str">
        <f>IF(Sklop22[[#This Row],[ZAHTEVANA SHEMA KAKOVOSTI]]&lt;&gt;"",Sklop22[[#This Row],[Preračunana masa/volumen/kos na enoto kg]],"")</f>
        <v/>
      </c>
      <c r="J98" s="155"/>
      <c r="K98" s="159"/>
      <c r="L98" s="159"/>
      <c r="M98" s="160"/>
      <c r="N98" s="156"/>
      <c r="O98" s="156"/>
      <c r="P98" s="157"/>
      <c r="Q98" s="156">
        <f>+Sklop22[[#This Row],[cena/enota brez DDV v EUR]]*Sklop22[[#This Row],[Stopnja DDV (%)]]</f>
        <v>0</v>
      </c>
      <c r="R98" s="156">
        <f>+Sklop22[[#This Row],[cena/enota brez DDV v EUR]]+Sklop22[[#This Row],[Davek (EUR)]]</f>
        <v>0</v>
      </c>
      <c r="S98" s="156">
        <f>+Sklop22[[#This Row],[cena/enota brez DDV v EUR]]*Sklop22[[#This Row],[Okvirna količina]]</f>
        <v>0</v>
      </c>
      <c r="T98" s="163">
        <f>+Sklop22[[#This Row],[Končna cena/enoto mere (EUR) z DDV]]*Sklop22[[#This Row],[Okvirna količina]]</f>
        <v>0</v>
      </c>
      <c r="U98" s="164"/>
    </row>
    <row r="99" spans="1:21" s="54" customFormat="1" ht="24">
      <c r="A99" s="154" t="s">
        <v>90</v>
      </c>
      <c r="B99" s="162" t="s">
        <v>1048</v>
      </c>
      <c r="C99" s="171">
        <v>250</v>
      </c>
      <c r="D99" s="154" t="s">
        <v>157</v>
      </c>
      <c r="E99" s="125"/>
      <c r="F99" s="126">
        <v>10</v>
      </c>
      <c r="G99" s="165" t="s">
        <v>93</v>
      </c>
      <c r="H9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99" s="126" t="str">
        <f>IF(Sklop22[[#This Row],[ZAHTEVANA SHEMA KAKOVOSTI]]&lt;&gt;"",Sklop22[[#This Row],[Preračunana masa/volumen/kos na enoto kg]],"")</f>
        <v/>
      </c>
      <c r="J99" s="155"/>
      <c r="K99" s="159"/>
      <c r="L99" s="159"/>
      <c r="M99" s="160"/>
      <c r="N99" s="156"/>
      <c r="O99" s="156"/>
      <c r="P99" s="157"/>
      <c r="Q99" s="156">
        <f>+Sklop22[[#This Row],[cena/enota brez DDV v EUR]]*Sklop22[[#This Row],[Stopnja DDV (%)]]</f>
        <v>0</v>
      </c>
      <c r="R99" s="156">
        <f>+Sklop22[[#This Row],[cena/enota brez DDV v EUR]]+Sklop22[[#This Row],[Davek (EUR)]]</f>
        <v>0</v>
      </c>
      <c r="S99" s="156">
        <f>+Sklop22[[#This Row],[cena/enota brez DDV v EUR]]*Sklop22[[#This Row],[Okvirna količina]]</f>
        <v>0</v>
      </c>
      <c r="T99" s="163">
        <f>+Sklop22[[#This Row],[Končna cena/enoto mere (EUR) z DDV]]*Sklop22[[#This Row],[Okvirna količina]]</f>
        <v>0</v>
      </c>
      <c r="U99" s="164"/>
    </row>
    <row r="100" spans="1:21" s="54" customFormat="1" ht="24">
      <c r="A100" s="154" t="s">
        <v>91</v>
      </c>
      <c r="B100" s="162" t="s">
        <v>1049</v>
      </c>
      <c r="C100" s="171">
        <v>240</v>
      </c>
      <c r="D100" s="154" t="s">
        <v>157</v>
      </c>
      <c r="E100" s="125"/>
      <c r="F100" s="126">
        <v>10</v>
      </c>
      <c r="G100" s="165" t="s">
        <v>93</v>
      </c>
      <c r="H10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2.4</v>
      </c>
      <c r="I100" s="126" t="str">
        <f>IF(Sklop22[[#This Row],[ZAHTEVANA SHEMA KAKOVOSTI]]&lt;&gt;"",Sklop22[[#This Row],[Preračunana masa/volumen/kos na enoto kg]],"")</f>
        <v/>
      </c>
      <c r="J100" s="155"/>
      <c r="K100" s="159"/>
      <c r="L100" s="159"/>
      <c r="M100" s="160"/>
      <c r="N100" s="156"/>
      <c r="O100" s="156"/>
      <c r="P100" s="157"/>
      <c r="Q100" s="156">
        <f>+Sklop22[[#This Row],[cena/enota brez DDV v EUR]]*Sklop22[[#This Row],[Stopnja DDV (%)]]</f>
        <v>0</v>
      </c>
      <c r="R100" s="156">
        <f>+Sklop22[[#This Row],[cena/enota brez DDV v EUR]]+Sklop22[[#This Row],[Davek (EUR)]]</f>
        <v>0</v>
      </c>
      <c r="S100" s="156">
        <f>+Sklop22[[#This Row],[cena/enota brez DDV v EUR]]*Sklop22[[#This Row],[Okvirna količina]]</f>
        <v>0</v>
      </c>
      <c r="T100" s="163">
        <f>+Sklop22[[#This Row],[Končna cena/enoto mere (EUR) z DDV]]*Sklop22[[#This Row],[Okvirna količina]]</f>
        <v>0</v>
      </c>
      <c r="U100" s="164"/>
    </row>
    <row r="101" spans="1:21" s="54" customFormat="1" ht="24">
      <c r="A101" s="154" t="s">
        <v>92</v>
      </c>
      <c r="B101" s="162" t="s">
        <v>1050</v>
      </c>
      <c r="C101" s="171">
        <v>250</v>
      </c>
      <c r="D101" s="154" t="s">
        <v>157</v>
      </c>
      <c r="E101" s="125"/>
      <c r="F101" s="126">
        <v>10</v>
      </c>
      <c r="G101" s="165" t="s">
        <v>93</v>
      </c>
      <c r="H10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101" s="126" t="str">
        <f>IF(Sklop22[[#This Row],[ZAHTEVANA SHEMA KAKOVOSTI]]&lt;&gt;"",Sklop22[[#This Row],[Preračunana masa/volumen/kos na enoto kg]],"")</f>
        <v/>
      </c>
      <c r="J101" s="155"/>
      <c r="K101" s="159"/>
      <c r="L101" s="159"/>
      <c r="M101" s="160"/>
      <c r="N101" s="156"/>
      <c r="O101" s="156"/>
      <c r="P101" s="157"/>
      <c r="Q101" s="156">
        <f>+Sklop22[[#This Row],[cena/enota brez DDV v EUR]]*Sklop22[[#This Row],[Stopnja DDV (%)]]</f>
        <v>0</v>
      </c>
      <c r="R101" s="156">
        <f>+Sklop22[[#This Row],[cena/enota brez DDV v EUR]]+Sklop22[[#This Row],[Davek (EUR)]]</f>
        <v>0</v>
      </c>
      <c r="S101" s="156">
        <f>+Sklop22[[#This Row],[cena/enota brez DDV v EUR]]*Sklop22[[#This Row],[Okvirna količina]]</f>
        <v>0</v>
      </c>
      <c r="T101" s="163">
        <f>+Sklop22[[#This Row],[Končna cena/enoto mere (EUR) z DDV]]*Sklop22[[#This Row],[Okvirna količina]]</f>
        <v>0</v>
      </c>
      <c r="U101" s="164"/>
    </row>
    <row r="102" spans="1:21" s="54" customFormat="1" ht="12">
      <c r="A102" s="154" t="s">
        <v>99</v>
      </c>
      <c r="B102" s="162" t="s">
        <v>1051</v>
      </c>
      <c r="C102" s="171">
        <v>400</v>
      </c>
      <c r="D102" s="154" t="s">
        <v>157</v>
      </c>
      <c r="E102" s="125"/>
      <c r="F102" s="126">
        <v>3</v>
      </c>
      <c r="G102" s="165" t="s">
        <v>93</v>
      </c>
      <c r="H10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1.2000000000000002</v>
      </c>
      <c r="I102" s="126" t="str">
        <f>IF(Sklop22[[#This Row],[ZAHTEVANA SHEMA KAKOVOSTI]]&lt;&gt;"",Sklop22[[#This Row],[Preračunana masa/volumen/kos na enoto kg]],"")</f>
        <v/>
      </c>
      <c r="J102" s="155"/>
      <c r="K102" s="159"/>
      <c r="L102" s="159"/>
      <c r="M102" s="160"/>
      <c r="N102" s="156"/>
      <c r="O102" s="156"/>
      <c r="P102" s="157"/>
      <c r="Q102" s="156">
        <f>+Sklop22[[#This Row],[cena/enota brez DDV v EUR]]*Sklop22[[#This Row],[Stopnja DDV (%)]]</f>
        <v>0</v>
      </c>
      <c r="R102" s="156">
        <f>+Sklop22[[#This Row],[cena/enota brez DDV v EUR]]+Sklop22[[#This Row],[Davek (EUR)]]</f>
        <v>0</v>
      </c>
      <c r="S102" s="156">
        <f>+Sklop22[[#This Row],[cena/enota brez DDV v EUR]]*Sklop22[[#This Row],[Okvirna količina]]</f>
        <v>0</v>
      </c>
      <c r="T102" s="163">
        <f>+Sklop22[[#This Row],[Končna cena/enoto mere (EUR) z DDV]]*Sklop22[[#This Row],[Okvirna količina]]</f>
        <v>0</v>
      </c>
      <c r="U102" s="164"/>
    </row>
    <row r="103" spans="1:21" s="54" customFormat="1" ht="12">
      <c r="A103" s="154" t="s">
        <v>100</v>
      </c>
      <c r="B103" s="162" t="s">
        <v>1052</v>
      </c>
      <c r="C103" s="171">
        <v>200</v>
      </c>
      <c r="D103" s="154" t="s">
        <v>157</v>
      </c>
      <c r="E103" s="125"/>
      <c r="F103" s="126">
        <v>15</v>
      </c>
      <c r="G103" s="165" t="s">
        <v>93</v>
      </c>
      <c r="H10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103" s="126" t="str">
        <f>IF(Sklop22[[#This Row],[ZAHTEVANA SHEMA KAKOVOSTI]]&lt;&gt;"",Sklop22[[#This Row],[Preračunana masa/volumen/kos na enoto kg]],"")</f>
        <v/>
      </c>
      <c r="J103" s="155"/>
      <c r="K103" s="159"/>
      <c r="L103" s="159"/>
      <c r="M103" s="160"/>
      <c r="N103" s="156"/>
      <c r="O103" s="156"/>
      <c r="P103" s="157"/>
      <c r="Q103" s="156">
        <f>+Sklop22[[#This Row],[cena/enota brez DDV v EUR]]*Sklop22[[#This Row],[Stopnja DDV (%)]]</f>
        <v>0</v>
      </c>
      <c r="R103" s="156">
        <f>+Sklop22[[#This Row],[cena/enota brez DDV v EUR]]+Sklop22[[#This Row],[Davek (EUR)]]</f>
        <v>0</v>
      </c>
      <c r="S103" s="156">
        <f>+Sklop22[[#This Row],[cena/enota brez DDV v EUR]]*Sklop22[[#This Row],[Okvirna količina]]</f>
        <v>0</v>
      </c>
      <c r="T103" s="163">
        <f>+Sklop22[[#This Row],[Končna cena/enoto mere (EUR) z DDV]]*Sklop22[[#This Row],[Okvirna količina]]</f>
        <v>0</v>
      </c>
      <c r="U103" s="164"/>
    </row>
    <row r="104" spans="1:21" s="54" customFormat="1" ht="12">
      <c r="A104" s="154" t="s">
        <v>101</v>
      </c>
      <c r="B104" s="162" t="s">
        <v>1053</v>
      </c>
      <c r="C104" s="171">
        <v>1</v>
      </c>
      <c r="D104" s="154" t="s">
        <v>0</v>
      </c>
      <c r="E104" s="125"/>
      <c r="F104" s="126">
        <v>100</v>
      </c>
      <c r="G104" s="165" t="s">
        <v>0</v>
      </c>
      <c r="H10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4" s="126" t="str">
        <f>IF(Sklop22[[#This Row],[ZAHTEVANA SHEMA KAKOVOSTI]]&lt;&gt;"",Sklop22[[#This Row],[Preračunana masa/volumen/kos na enoto kg]],"")</f>
        <v/>
      </c>
      <c r="J104" s="155"/>
      <c r="K104" s="159"/>
      <c r="L104" s="159"/>
      <c r="M104" s="160"/>
      <c r="N104" s="156"/>
      <c r="O104" s="156"/>
      <c r="P104" s="157"/>
      <c r="Q104" s="156">
        <f>+Sklop22[[#This Row],[cena/enota brez DDV v EUR]]*Sklop22[[#This Row],[Stopnja DDV (%)]]</f>
        <v>0</v>
      </c>
      <c r="R104" s="156">
        <f>+Sklop22[[#This Row],[cena/enota brez DDV v EUR]]+Sklop22[[#This Row],[Davek (EUR)]]</f>
        <v>0</v>
      </c>
      <c r="S104" s="156">
        <f>+Sklop22[[#This Row],[cena/enota brez DDV v EUR]]*Sklop22[[#This Row],[Okvirna količina]]</f>
        <v>0</v>
      </c>
      <c r="T104" s="163">
        <f>+Sklop22[[#This Row],[Končna cena/enoto mere (EUR) z DDV]]*Sklop22[[#This Row],[Okvirna količina]]</f>
        <v>0</v>
      </c>
      <c r="U104" s="164"/>
    </row>
    <row r="105" spans="1:21" s="54" customFormat="1" ht="12">
      <c r="A105" s="154" t="s">
        <v>102</v>
      </c>
      <c r="B105" s="162" t="s">
        <v>1054</v>
      </c>
      <c r="C105" s="171">
        <v>1</v>
      </c>
      <c r="D105" s="154" t="s">
        <v>0</v>
      </c>
      <c r="E105" s="125"/>
      <c r="F105" s="126">
        <v>100</v>
      </c>
      <c r="G105" s="165" t="s">
        <v>0</v>
      </c>
      <c r="H10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5" s="126" t="str">
        <f>IF(Sklop22[[#This Row],[ZAHTEVANA SHEMA KAKOVOSTI]]&lt;&gt;"",Sklop22[[#This Row],[Preračunana masa/volumen/kos na enoto kg]],"")</f>
        <v/>
      </c>
      <c r="J105" s="155"/>
      <c r="K105" s="159"/>
      <c r="L105" s="159"/>
      <c r="M105" s="160"/>
      <c r="N105" s="156"/>
      <c r="O105" s="156"/>
      <c r="P105" s="157"/>
      <c r="Q105" s="156">
        <f>+Sklop22[[#This Row],[cena/enota brez DDV v EUR]]*Sklop22[[#This Row],[Stopnja DDV (%)]]</f>
        <v>0</v>
      </c>
      <c r="R105" s="156">
        <f>+Sklop22[[#This Row],[cena/enota brez DDV v EUR]]+Sklop22[[#This Row],[Davek (EUR)]]</f>
        <v>0</v>
      </c>
      <c r="S105" s="156">
        <f>+Sklop22[[#This Row],[cena/enota brez DDV v EUR]]*Sklop22[[#This Row],[Okvirna količina]]</f>
        <v>0</v>
      </c>
      <c r="T105" s="163">
        <f>+Sklop22[[#This Row],[Končna cena/enoto mere (EUR) z DDV]]*Sklop22[[#This Row],[Okvirna količina]]</f>
        <v>0</v>
      </c>
      <c r="U105" s="164"/>
    </row>
    <row r="106" spans="1:21" s="54" customFormat="1" ht="12">
      <c r="A106" s="154" t="s">
        <v>103</v>
      </c>
      <c r="B106" s="162" t="s">
        <v>1055</v>
      </c>
      <c r="C106" s="171">
        <v>1</v>
      </c>
      <c r="D106" s="154" t="s">
        <v>0</v>
      </c>
      <c r="E106" s="125"/>
      <c r="F106" s="126">
        <v>50</v>
      </c>
      <c r="G106" s="165" t="s">
        <v>0</v>
      </c>
      <c r="H10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06" s="126" t="str">
        <f>IF(Sklop22[[#This Row],[ZAHTEVANA SHEMA KAKOVOSTI]]&lt;&gt;"",Sklop22[[#This Row],[Preračunana masa/volumen/kos na enoto kg]],"")</f>
        <v/>
      </c>
      <c r="J106" s="155"/>
      <c r="K106" s="159"/>
      <c r="L106" s="159"/>
      <c r="M106" s="160"/>
      <c r="N106" s="156"/>
      <c r="O106" s="156"/>
      <c r="P106" s="157"/>
      <c r="Q106" s="156">
        <f>+Sklop22[[#This Row],[cena/enota brez DDV v EUR]]*Sklop22[[#This Row],[Stopnja DDV (%)]]</f>
        <v>0</v>
      </c>
      <c r="R106" s="156">
        <f>+Sklop22[[#This Row],[cena/enota brez DDV v EUR]]+Sklop22[[#This Row],[Davek (EUR)]]</f>
        <v>0</v>
      </c>
      <c r="S106" s="156">
        <f>+Sklop22[[#This Row],[cena/enota brez DDV v EUR]]*Sklop22[[#This Row],[Okvirna količina]]</f>
        <v>0</v>
      </c>
      <c r="T106" s="163">
        <f>+Sklop22[[#This Row],[Končna cena/enoto mere (EUR) z DDV]]*Sklop22[[#This Row],[Okvirna količina]]</f>
        <v>0</v>
      </c>
      <c r="U106" s="164"/>
    </row>
    <row r="107" spans="1:21" s="54" customFormat="1" ht="12">
      <c r="A107" s="154" t="s">
        <v>104</v>
      </c>
      <c r="B107" s="162" t="s">
        <v>1056</v>
      </c>
      <c r="C107" s="171">
        <v>1</v>
      </c>
      <c r="D107" s="154" t="s">
        <v>0</v>
      </c>
      <c r="E107" s="125"/>
      <c r="F107" s="126">
        <v>100</v>
      </c>
      <c r="G107" s="165" t="s">
        <v>0</v>
      </c>
      <c r="H10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7" s="126" t="str">
        <f>IF(Sklop22[[#This Row],[ZAHTEVANA SHEMA KAKOVOSTI]]&lt;&gt;"",Sklop22[[#This Row],[Preračunana masa/volumen/kos na enoto kg]],"")</f>
        <v/>
      </c>
      <c r="J107" s="155"/>
      <c r="K107" s="159"/>
      <c r="L107" s="159"/>
      <c r="M107" s="160"/>
      <c r="N107" s="156"/>
      <c r="O107" s="156"/>
      <c r="P107" s="157"/>
      <c r="Q107" s="156">
        <f>+Sklop22[[#This Row],[cena/enota brez DDV v EUR]]*Sklop22[[#This Row],[Stopnja DDV (%)]]</f>
        <v>0</v>
      </c>
      <c r="R107" s="156">
        <f>+Sklop22[[#This Row],[cena/enota brez DDV v EUR]]+Sklop22[[#This Row],[Davek (EUR)]]</f>
        <v>0</v>
      </c>
      <c r="S107" s="156">
        <f>+Sklop22[[#This Row],[cena/enota brez DDV v EUR]]*Sklop22[[#This Row],[Okvirna količina]]</f>
        <v>0</v>
      </c>
      <c r="T107" s="163">
        <f>+Sklop22[[#This Row],[Končna cena/enoto mere (EUR) z DDV]]*Sklop22[[#This Row],[Okvirna količina]]</f>
        <v>0</v>
      </c>
      <c r="U107" s="164"/>
    </row>
    <row r="108" spans="1:21" s="54" customFormat="1" ht="12">
      <c r="A108" s="154" t="s">
        <v>105</v>
      </c>
      <c r="B108" s="162" t="s">
        <v>1057</v>
      </c>
      <c r="C108" s="171">
        <v>1</v>
      </c>
      <c r="D108" s="154" t="s">
        <v>0</v>
      </c>
      <c r="E108" s="125"/>
      <c r="F108" s="126">
        <v>30</v>
      </c>
      <c r="G108" s="165" t="s">
        <v>0</v>
      </c>
      <c r="H10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08" s="126" t="str">
        <f>IF(Sklop22[[#This Row],[ZAHTEVANA SHEMA KAKOVOSTI]]&lt;&gt;"",Sklop22[[#This Row],[Preračunana masa/volumen/kos na enoto kg]],"")</f>
        <v/>
      </c>
      <c r="J108" s="155"/>
      <c r="K108" s="159"/>
      <c r="L108" s="159"/>
      <c r="M108" s="160"/>
      <c r="N108" s="156"/>
      <c r="O108" s="156"/>
      <c r="P108" s="157"/>
      <c r="Q108" s="156">
        <f>+Sklop22[[#This Row],[cena/enota brez DDV v EUR]]*Sklop22[[#This Row],[Stopnja DDV (%)]]</f>
        <v>0</v>
      </c>
      <c r="R108" s="156">
        <f>+Sklop22[[#This Row],[cena/enota brez DDV v EUR]]+Sklop22[[#This Row],[Davek (EUR)]]</f>
        <v>0</v>
      </c>
      <c r="S108" s="156">
        <f>+Sklop22[[#This Row],[cena/enota brez DDV v EUR]]*Sklop22[[#This Row],[Okvirna količina]]</f>
        <v>0</v>
      </c>
      <c r="T108" s="163">
        <f>+Sklop22[[#This Row],[Končna cena/enoto mere (EUR) z DDV]]*Sklop22[[#This Row],[Okvirna količina]]</f>
        <v>0</v>
      </c>
      <c r="U108" s="164"/>
    </row>
    <row r="109" spans="1:21" s="54" customFormat="1" ht="12">
      <c r="A109" s="154" t="s">
        <v>106</v>
      </c>
      <c r="B109" s="162" t="s">
        <v>1058</v>
      </c>
      <c r="C109" s="171">
        <v>1</v>
      </c>
      <c r="D109" s="154" t="s">
        <v>0</v>
      </c>
      <c r="E109" s="125"/>
      <c r="F109" s="126">
        <v>50</v>
      </c>
      <c r="G109" s="165" t="s">
        <v>0</v>
      </c>
      <c r="H10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09" s="126" t="str">
        <f>IF(Sklop22[[#This Row],[ZAHTEVANA SHEMA KAKOVOSTI]]&lt;&gt;"",Sklop22[[#This Row],[Preračunana masa/volumen/kos na enoto kg]],"")</f>
        <v/>
      </c>
      <c r="J109" s="155"/>
      <c r="K109" s="159"/>
      <c r="L109" s="159"/>
      <c r="M109" s="160"/>
      <c r="N109" s="156"/>
      <c r="O109" s="156"/>
      <c r="P109" s="157"/>
      <c r="Q109" s="156">
        <f>+Sklop22[[#This Row],[cena/enota brez DDV v EUR]]*Sklop22[[#This Row],[Stopnja DDV (%)]]</f>
        <v>0</v>
      </c>
      <c r="R109" s="156">
        <f>+Sklop22[[#This Row],[cena/enota brez DDV v EUR]]+Sklop22[[#This Row],[Davek (EUR)]]</f>
        <v>0</v>
      </c>
      <c r="S109" s="156">
        <f>+Sklop22[[#This Row],[cena/enota brez DDV v EUR]]*Sklop22[[#This Row],[Okvirna količina]]</f>
        <v>0</v>
      </c>
      <c r="T109" s="163">
        <f>+Sklop22[[#This Row],[Končna cena/enoto mere (EUR) z DDV]]*Sklop22[[#This Row],[Okvirna količina]]</f>
        <v>0</v>
      </c>
      <c r="U109" s="164"/>
    </row>
    <row r="110" spans="1:21" s="54" customFormat="1" ht="12">
      <c r="A110" s="154" t="s">
        <v>107</v>
      </c>
      <c r="B110" s="162" t="s">
        <v>1059</v>
      </c>
      <c r="C110" s="171">
        <v>1</v>
      </c>
      <c r="D110" s="154" t="s">
        <v>0</v>
      </c>
      <c r="E110" s="125"/>
      <c r="F110" s="126">
        <v>30</v>
      </c>
      <c r="G110" s="165" t="s">
        <v>0</v>
      </c>
      <c r="H11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10" s="126" t="str">
        <f>IF(Sklop22[[#This Row],[ZAHTEVANA SHEMA KAKOVOSTI]]&lt;&gt;"",Sklop22[[#This Row],[Preračunana masa/volumen/kos na enoto kg]],"")</f>
        <v/>
      </c>
      <c r="J110" s="155"/>
      <c r="K110" s="159"/>
      <c r="L110" s="159"/>
      <c r="M110" s="160"/>
      <c r="N110" s="156"/>
      <c r="O110" s="156"/>
      <c r="P110" s="157"/>
      <c r="Q110" s="156">
        <f>+Sklop22[[#This Row],[cena/enota brez DDV v EUR]]*Sklop22[[#This Row],[Stopnja DDV (%)]]</f>
        <v>0</v>
      </c>
      <c r="R110" s="156">
        <f>+Sklop22[[#This Row],[cena/enota brez DDV v EUR]]+Sklop22[[#This Row],[Davek (EUR)]]</f>
        <v>0</v>
      </c>
      <c r="S110" s="156">
        <f>+Sklop22[[#This Row],[cena/enota brez DDV v EUR]]*Sklop22[[#This Row],[Okvirna količina]]</f>
        <v>0</v>
      </c>
      <c r="T110" s="163">
        <f>+Sklop22[[#This Row],[Končna cena/enoto mere (EUR) z DDV]]*Sklop22[[#This Row],[Okvirna količina]]</f>
        <v>0</v>
      </c>
      <c r="U110" s="164"/>
    </row>
    <row r="111" spans="1:21" s="54" customFormat="1" ht="12">
      <c r="A111" s="154" t="s">
        <v>108</v>
      </c>
      <c r="B111" s="162" t="s">
        <v>1060</v>
      </c>
      <c r="C111" s="171">
        <v>1</v>
      </c>
      <c r="D111" s="154" t="s">
        <v>0</v>
      </c>
      <c r="E111" s="125"/>
      <c r="F111" s="126">
        <v>100</v>
      </c>
      <c r="G111" s="165" t="s">
        <v>0</v>
      </c>
      <c r="H11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11" s="126" t="str">
        <f>IF(Sklop22[[#This Row],[ZAHTEVANA SHEMA KAKOVOSTI]]&lt;&gt;"",Sklop22[[#This Row],[Preračunana masa/volumen/kos na enoto kg]],"")</f>
        <v/>
      </c>
      <c r="J111" s="155"/>
      <c r="K111" s="159"/>
      <c r="L111" s="159"/>
      <c r="M111" s="160"/>
      <c r="N111" s="156"/>
      <c r="O111" s="156"/>
      <c r="P111" s="157"/>
      <c r="Q111" s="156">
        <f>+Sklop22[[#This Row],[cena/enota brez DDV v EUR]]*Sklop22[[#This Row],[Stopnja DDV (%)]]</f>
        <v>0</v>
      </c>
      <c r="R111" s="156">
        <f>+Sklop22[[#This Row],[cena/enota brez DDV v EUR]]+Sklop22[[#This Row],[Davek (EUR)]]</f>
        <v>0</v>
      </c>
      <c r="S111" s="156">
        <f>+Sklop22[[#This Row],[cena/enota brez DDV v EUR]]*Sklop22[[#This Row],[Okvirna količina]]</f>
        <v>0</v>
      </c>
      <c r="T111" s="163">
        <f>+Sklop22[[#This Row],[Končna cena/enoto mere (EUR) z DDV]]*Sklop22[[#This Row],[Okvirna količina]]</f>
        <v>0</v>
      </c>
      <c r="U111" s="164"/>
    </row>
    <row r="112" spans="1:21" s="54" customFormat="1" ht="12">
      <c r="A112" s="154" t="s">
        <v>109</v>
      </c>
      <c r="B112" s="162" t="s">
        <v>1061</v>
      </c>
      <c r="C112" s="171">
        <v>1</v>
      </c>
      <c r="D112" s="154" t="s">
        <v>0</v>
      </c>
      <c r="E112" s="125"/>
      <c r="F112" s="126">
        <v>30</v>
      </c>
      <c r="G112" s="165" t="s">
        <v>0</v>
      </c>
      <c r="H11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12" s="126" t="str">
        <f>IF(Sklop22[[#This Row],[ZAHTEVANA SHEMA KAKOVOSTI]]&lt;&gt;"",Sklop22[[#This Row],[Preračunana masa/volumen/kos na enoto kg]],"")</f>
        <v/>
      </c>
      <c r="J112" s="155"/>
      <c r="K112" s="159"/>
      <c r="L112" s="159"/>
      <c r="M112" s="160"/>
      <c r="N112" s="156"/>
      <c r="O112" s="156"/>
      <c r="P112" s="157"/>
      <c r="Q112" s="156">
        <f>+Sklop22[[#This Row],[cena/enota brez DDV v EUR]]*Sklop22[[#This Row],[Stopnja DDV (%)]]</f>
        <v>0</v>
      </c>
      <c r="R112" s="156">
        <f>+Sklop22[[#This Row],[cena/enota brez DDV v EUR]]+Sklop22[[#This Row],[Davek (EUR)]]</f>
        <v>0</v>
      </c>
      <c r="S112" s="156">
        <f>+Sklop22[[#This Row],[cena/enota brez DDV v EUR]]*Sklop22[[#This Row],[Okvirna količina]]</f>
        <v>0</v>
      </c>
      <c r="T112" s="163">
        <f>+Sklop22[[#This Row],[Končna cena/enoto mere (EUR) z DDV]]*Sklop22[[#This Row],[Okvirna količina]]</f>
        <v>0</v>
      </c>
      <c r="U112" s="164"/>
    </row>
    <row r="113" spans="1:21" s="54" customFormat="1" ht="12">
      <c r="A113" s="154" t="s">
        <v>110</v>
      </c>
      <c r="B113" s="162" t="s">
        <v>1062</v>
      </c>
      <c r="C113" s="171">
        <v>1</v>
      </c>
      <c r="D113" s="154" t="s">
        <v>0</v>
      </c>
      <c r="E113" s="125"/>
      <c r="F113" s="126">
        <v>20</v>
      </c>
      <c r="G113" s="165" t="s">
        <v>0</v>
      </c>
      <c r="H11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13" s="126" t="str">
        <f>IF(Sklop22[[#This Row],[ZAHTEVANA SHEMA KAKOVOSTI]]&lt;&gt;"",Sklop22[[#This Row],[Preračunana masa/volumen/kos na enoto kg]],"")</f>
        <v/>
      </c>
      <c r="J113" s="155"/>
      <c r="K113" s="159"/>
      <c r="L113" s="159"/>
      <c r="M113" s="160"/>
      <c r="N113" s="156"/>
      <c r="O113" s="156"/>
      <c r="P113" s="157"/>
      <c r="Q113" s="156">
        <f>+Sklop22[[#This Row],[cena/enota brez DDV v EUR]]*Sklop22[[#This Row],[Stopnja DDV (%)]]</f>
        <v>0</v>
      </c>
      <c r="R113" s="156">
        <f>+Sklop22[[#This Row],[cena/enota brez DDV v EUR]]+Sklop22[[#This Row],[Davek (EUR)]]</f>
        <v>0</v>
      </c>
      <c r="S113" s="156">
        <f>+Sklop22[[#This Row],[cena/enota brez DDV v EUR]]*Sklop22[[#This Row],[Okvirna količina]]</f>
        <v>0</v>
      </c>
      <c r="T113" s="163">
        <f>+Sklop22[[#This Row],[Končna cena/enoto mere (EUR) z DDV]]*Sklop22[[#This Row],[Okvirna količina]]</f>
        <v>0</v>
      </c>
      <c r="U113" s="164"/>
    </row>
    <row r="114" spans="1:21" s="54" customFormat="1" ht="12">
      <c r="A114" s="154" t="s">
        <v>111</v>
      </c>
      <c r="B114" s="162" t="s">
        <v>1063</v>
      </c>
      <c r="C114" s="171">
        <v>1</v>
      </c>
      <c r="D114" s="154" t="s">
        <v>0</v>
      </c>
      <c r="E114" s="125"/>
      <c r="F114" s="126">
        <v>30</v>
      </c>
      <c r="G114" s="165" t="s">
        <v>0</v>
      </c>
      <c r="H11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14" s="126" t="str">
        <f>IF(Sklop22[[#This Row],[ZAHTEVANA SHEMA KAKOVOSTI]]&lt;&gt;"",Sklop22[[#This Row],[Preračunana masa/volumen/kos na enoto kg]],"")</f>
        <v/>
      </c>
      <c r="J114" s="155"/>
      <c r="K114" s="159"/>
      <c r="L114" s="159"/>
      <c r="M114" s="160"/>
      <c r="N114" s="156"/>
      <c r="O114" s="156"/>
      <c r="P114" s="157"/>
      <c r="Q114" s="156">
        <f>+Sklop22[[#This Row],[cena/enota brez DDV v EUR]]*Sklop22[[#This Row],[Stopnja DDV (%)]]</f>
        <v>0</v>
      </c>
      <c r="R114" s="156">
        <f>+Sklop22[[#This Row],[cena/enota brez DDV v EUR]]+Sklop22[[#This Row],[Davek (EUR)]]</f>
        <v>0</v>
      </c>
      <c r="S114" s="156">
        <f>+Sklop22[[#This Row],[cena/enota brez DDV v EUR]]*Sklop22[[#This Row],[Okvirna količina]]</f>
        <v>0</v>
      </c>
      <c r="T114" s="163">
        <f>+Sklop22[[#This Row],[Končna cena/enoto mere (EUR) z DDV]]*Sklop22[[#This Row],[Okvirna količina]]</f>
        <v>0</v>
      </c>
      <c r="U114" s="164"/>
    </row>
    <row r="115" spans="1:21" s="54" customFormat="1" ht="12">
      <c r="A115" s="154" t="s">
        <v>112</v>
      </c>
      <c r="B115" s="162" t="s">
        <v>1064</v>
      </c>
      <c r="C115" s="171">
        <v>1</v>
      </c>
      <c r="D115" s="154" t="s">
        <v>0</v>
      </c>
      <c r="E115" s="125"/>
      <c r="F115" s="126">
        <v>20</v>
      </c>
      <c r="G115" s="165" t="s">
        <v>0</v>
      </c>
      <c r="H11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15" s="126" t="str">
        <f>IF(Sklop22[[#This Row],[ZAHTEVANA SHEMA KAKOVOSTI]]&lt;&gt;"",Sklop22[[#This Row],[Preračunana masa/volumen/kos na enoto kg]],"")</f>
        <v/>
      </c>
      <c r="J115" s="155"/>
      <c r="K115" s="159"/>
      <c r="L115" s="159"/>
      <c r="M115" s="160"/>
      <c r="N115" s="156"/>
      <c r="O115" s="156"/>
      <c r="P115" s="157"/>
      <c r="Q115" s="156">
        <f>+Sklop22[[#This Row],[cena/enota brez DDV v EUR]]*Sklop22[[#This Row],[Stopnja DDV (%)]]</f>
        <v>0</v>
      </c>
      <c r="R115" s="156">
        <f>+Sklop22[[#This Row],[cena/enota brez DDV v EUR]]+Sklop22[[#This Row],[Davek (EUR)]]</f>
        <v>0</v>
      </c>
      <c r="S115" s="156">
        <f>+Sklop22[[#This Row],[cena/enota brez DDV v EUR]]*Sklop22[[#This Row],[Okvirna količina]]</f>
        <v>0</v>
      </c>
      <c r="T115" s="163">
        <f>+Sklop22[[#This Row],[Končna cena/enoto mere (EUR) z DDV]]*Sklop22[[#This Row],[Okvirna količina]]</f>
        <v>0</v>
      </c>
      <c r="U115" s="164"/>
    </row>
    <row r="116" spans="1:21" s="54" customFormat="1" ht="12">
      <c r="A116" s="154" t="s">
        <v>113</v>
      </c>
      <c r="B116" s="162" t="s">
        <v>1065</v>
      </c>
      <c r="C116" s="171">
        <v>1</v>
      </c>
      <c r="D116" s="154" t="s">
        <v>0</v>
      </c>
      <c r="E116" s="125"/>
      <c r="F116" s="126">
        <v>20</v>
      </c>
      <c r="G116" s="165" t="s">
        <v>0</v>
      </c>
      <c r="H11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16" s="126" t="str">
        <f>IF(Sklop22[[#This Row],[ZAHTEVANA SHEMA KAKOVOSTI]]&lt;&gt;"",Sklop22[[#This Row],[Preračunana masa/volumen/kos na enoto kg]],"")</f>
        <v/>
      </c>
      <c r="J116" s="155"/>
      <c r="K116" s="159"/>
      <c r="L116" s="159"/>
      <c r="M116" s="160"/>
      <c r="N116" s="156"/>
      <c r="O116" s="156"/>
      <c r="P116" s="157"/>
      <c r="Q116" s="156">
        <f>+Sklop22[[#This Row],[cena/enota brez DDV v EUR]]*Sklop22[[#This Row],[Stopnja DDV (%)]]</f>
        <v>0</v>
      </c>
      <c r="R116" s="156">
        <f>+Sklop22[[#This Row],[cena/enota brez DDV v EUR]]+Sklop22[[#This Row],[Davek (EUR)]]</f>
        <v>0</v>
      </c>
      <c r="S116" s="156">
        <f>+Sklop22[[#This Row],[cena/enota brez DDV v EUR]]*Sklop22[[#This Row],[Okvirna količina]]</f>
        <v>0</v>
      </c>
      <c r="T116" s="163">
        <f>+Sklop22[[#This Row],[Končna cena/enoto mere (EUR) z DDV]]*Sklop22[[#This Row],[Okvirna količina]]</f>
        <v>0</v>
      </c>
      <c r="U116" s="164"/>
    </row>
    <row r="117" spans="1:21" s="54" customFormat="1" ht="12">
      <c r="A117" s="154" t="s">
        <v>114</v>
      </c>
      <c r="B117" s="162" t="s">
        <v>1066</v>
      </c>
      <c r="C117" s="171">
        <v>1</v>
      </c>
      <c r="D117" s="154" t="s">
        <v>0</v>
      </c>
      <c r="E117" s="125"/>
      <c r="F117" s="126">
        <v>100</v>
      </c>
      <c r="G117" s="165" t="s">
        <v>0</v>
      </c>
      <c r="H11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17" s="126" t="str">
        <f>IF(Sklop22[[#This Row],[ZAHTEVANA SHEMA KAKOVOSTI]]&lt;&gt;"",Sklop22[[#This Row],[Preračunana masa/volumen/kos na enoto kg]],"")</f>
        <v/>
      </c>
      <c r="J117" s="155"/>
      <c r="K117" s="159"/>
      <c r="L117" s="159"/>
      <c r="M117" s="160"/>
      <c r="N117" s="156"/>
      <c r="O117" s="156"/>
      <c r="P117" s="157"/>
      <c r="Q117" s="156">
        <f>+Sklop22[[#This Row],[cena/enota brez DDV v EUR]]*Sklop22[[#This Row],[Stopnja DDV (%)]]</f>
        <v>0</v>
      </c>
      <c r="R117" s="156">
        <f>+Sklop22[[#This Row],[cena/enota brez DDV v EUR]]+Sklop22[[#This Row],[Davek (EUR)]]</f>
        <v>0</v>
      </c>
      <c r="S117" s="156">
        <f>+Sklop22[[#This Row],[cena/enota brez DDV v EUR]]*Sklop22[[#This Row],[Okvirna količina]]</f>
        <v>0</v>
      </c>
      <c r="T117" s="163">
        <f>+Sklop22[[#This Row],[Končna cena/enoto mere (EUR) z DDV]]*Sklop22[[#This Row],[Okvirna količina]]</f>
        <v>0</v>
      </c>
      <c r="U117" s="164"/>
    </row>
    <row r="118" spans="1:21" s="54" customFormat="1" ht="24">
      <c r="A118" s="154" t="s">
        <v>115</v>
      </c>
      <c r="B118" s="162" t="s">
        <v>1067</v>
      </c>
      <c r="C118" s="171">
        <v>1</v>
      </c>
      <c r="D118" s="154" t="s">
        <v>0</v>
      </c>
      <c r="E118" s="125"/>
      <c r="F118" s="126">
        <v>50</v>
      </c>
      <c r="G118" s="165" t="s">
        <v>0</v>
      </c>
      <c r="H11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18" s="126" t="str">
        <f>IF(Sklop22[[#This Row],[ZAHTEVANA SHEMA KAKOVOSTI]]&lt;&gt;"",Sklop22[[#This Row],[Preračunana masa/volumen/kos na enoto kg]],"")</f>
        <v/>
      </c>
      <c r="J118" s="155"/>
      <c r="K118" s="159"/>
      <c r="L118" s="159"/>
      <c r="M118" s="160"/>
      <c r="N118" s="156"/>
      <c r="O118" s="156"/>
      <c r="P118" s="157"/>
      <c r="Q118" s="156">
        <f>+Sklop22[[#This Row],[cena/enota brez DDV v EUR]]*Sklop22[[#This Row],[Stopnja DDV (%)]]</f>
        <v>0</v>
      </c>
      <c r="R118" s="156">
        <f>+Sklop22[[#This Row],[cena/enota brez DDV v EUR]]+Sklop22[[#This Row],[Davek (EUR)]]</f>
        <v>0</v>
      </c>
      <c r="S118" s="156">
        <f>+Sklop22[[#This Row],[cena/enota brez DDV v EUR]]*Sklop22[[#This Row],[Okvirna količina]]</f>
        <v>0</v>
      </c>
      <c r="T118" s="163">
        <f>+Sklop22[[#This Row],[Končna cena/enoto mere (EUR) z DDV]]*Sklop22[[#This Row],[Okvirna količina]]</f>
        <v>0</v>
      </c>
      <c r="U118" s="164"/>
    </row>
    <row r="119" spans="1:21" s="54" customFormat="1" ht="12">
      <c r="A119" s="154" t="s">
        <v>116</v>
      </c>
      <c r="B119" s="162" t="s">
        <v>1068</v>
      </c>
      <c r="C119" s="171">
        <v>1</v>
      </c>
      <c r="D119" s="154" t="s">
        <v>0</v>
      </c>
      <c r="E119" s="125"/>
      <c r="F119" s="126">
        <v>5</v>
      </c>
      <c r="G119" s="165" t="s">
        <v>0</v>
      </c>
      <c r="H11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19" s="126" t="str">
        <f>IF(Sklop22[[#This Row],[ZAHTEVANA SHEMA KAKOVOSTI]]&lt;&gt;"",Sklop22[[#This Row],[Preračunana masa/volumen/kos na enoto kg]],"")</f>
        <v/>
      </c>
      <c r="J119" s="155"/>
      <c r="K119" s="159"/>
      <c r="L119" s="159"/>
      <c r="M119" s="160"/>
      <c r="N119" s="156"/>
      <c r="O119" s="156"/>
      <c r="P119" s="157"/>
      <c r="Q119" s="156">
        <f>+Sklop22[[#This Row],[cena/enota brez DDV v EUR]]*Sklop22[[#This Row],[Stopnja DDV (%)]]</f>
        <v>0</v>
      </c>
      <c r="R119" s="156">
        <f>+Sklop22[[#This Row],[cena/enota brez DDV v EUR]]+Sklop22[[#This Row],[Davek (EUR)]]</f>
        <v>0</v>
      </c>
      <c r="S119" s="156">
        <f>+Sklop22[[#This Row],[cena/enota brez DDV v EUR]]*Sklop22[[#This Row],[Okvirna količina]]</f>
        <v>0</v>
      </c>
      <c r="T119" s="163">
        <f>+Sklop22[[#This Row],[Končna cena/enoto mere (EUR) z DDV]]*Sklop22[[#This Row],[Okvirna količina]]</f>
        <v>0</v>
      </c>
      <c r="U119" s="164"/>
    </row>
    <row r="120" spans="1:21" s="54" customFormat="1" ht="12">
      <c r="A120" s="154" t="s">
        <v>117</v>
      </c>
      <c r="B120" s="162" t="s">
        <v>1069</v>
      </c>
      <c r="C120" s="171">
        <v>1</v>
      </c>
      <c r="D120" s="154" t="s">
        <v>0</v>
      </c>
      <c r="E120" s="125"/>
      <c r="F120" s="126">
        <v>5</v>
      </c>
      <c r="G120" s="165" t="s">
        <v>0</v>
      </c>
      <c r="H12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20" s="126" t="str">
        <f>IF(Sklop22[[#This Row],[ZAHTEVANA SHEMA KAKOVOSTI]]&lt;&gt;"",Sklop22[[#This Row],[Preračunana masa/volumen/kos na enoto kg]],"")</f>
        <v/>
      </c>
      <c r="J120" s="155"/>
      <c r="K120" s="159"/>
      <c r="L120" s="159"/>
      <c r="M120" s="160"/>
      <c r="N120" s="156"/>
      <c r="O120" s="156"/>
      <c r="P120" s="157"/>
      <c r="Q120" s="156">
        <f>+Sklop22[[#This Row],[cena/enota brez DDV v EUR]]*Sklop22[[#This Row],[Stopnja DDV (%)]]</f>
        <v>0</v>
      </c>
      <c r="R120" s="156">
        <f>+Sklop22[[#This Row],[cena/enota brez DDV v EUR]]+Sklop22[[#This Row],[Davek (EUR)]]</f>
        <v>0</v>
      </c>
      <c r="S120" s="156">
        <f>+Sklop22[[#This Row],[cena/enota brez DDV v EUR]]*Sklop22[[#This Row],[Okvirna količina]]</f>
        <v>0</v>
      </c>
      <c r="T120" s="163">
        <f>+Sklop22[[#This Row],[Končna cena/enoto mere (EUR) z DDV]]*Sklop22[[#This Row],[Okvirna količina]]</f>
        <v>0</v>
      </c>
      <c r="U120" s="164"/>
    </row>
    <row r="121" spans="1:21" s="54" customFormat="1" ht="12">
      <c r="A121" s="154" t="s">
        <v>118</v>
      </c>
      <c r="B121" s="162" t="s">
        <v>1070</v>
      </c>
      <c r="C121" s="171">
        <v>1</v>
      </c>
      <c r="D121" s="154" t="s">
        <v>0</v>
      </c>
      <c r="E121" s="125"/>
      <c r="F121" s="126">
        <v>5</v>
      </c>
      <c r="G121" s="165" t="s">
        <v>0</v>
      </c>
      <c r="H12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21" s="126" t="str">
        <f>IF(Sklop22[[#This Row],[ZAHTEVANA SHEMA KAKOVOSTI]]&lt;&gt;"",Sklop22[[#This Row],[Preračunana masa/volumen/kos na enoto kg]],"")</f>
        <v/>
      </c>
      <c r="J121" s="155"/>
      <c r="K121" s="159"/>
      <c r="L121" s="159"/>
      <c r="M121" s="160"/>
      <c r="N121" s="156"/>
      <c r="O121" s="156"/>
      <c r="P121" s="157"/>
      <c r="Q121" s="156">
        <f>+Sklop22[[#This Row],[cena/enota brez DDV v EUR]]*Sklop22[[#This Row],[Stopnja DDV (%)]]</f>
        <v>0</v>
      </c>
      <c r="R121" s="156">
        <f>+Sklop22[[#This Row],[cena/enota brez DDV v EUR]]+Sklop22[[#This Row],[Davek (EUR)]]</f>
        <v>0</v>
      </c>
      <c r="S121" s="156">
        <f>+Sklop22[[#This Row],[cena/enota brez DDV v EUR]]*Sklop22[[#This Row],[Okvirna količina]]</f>
        <v>0</v>
      </c>
      <c r="T121" s="163">
        <f>+Sklop22[[#This Row],[Končna cena/enoto mere (EUR) z DDV]]*Sklop22[[#This Row],[Okvirna količina]]</f>
        <v>0</v>
      </c>
      <c r="U121" s="164"/>
    </row>
    <row r="122" spans="1:21" s="54" customFormat="1" ht="24">
      <c r="A122" s="154" t="s">
        <v>119</v>
      </c>
      <c r="B122" s="162" t="s">
        <v>1071</v>
      </c>
      <c r="C122" s="171" t="s">
        <v>160</v>
      </c>
      <c r="D122" s="154" t="s">
        <v>0</v>
      </c>
      <c r="E122" s="125"/>
      <c r="F122" s="126">
        <v>10</v>
      </c>
      <c r="G122" s="165" t="s">
        <v>0</v>
      </c>
      <c r="H12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22" s="126" t="str">
        <f>IF(Sklop22[[#This Row],[ZAHTEVANA SHEMA KAKOVOSTI]]&lt;&gt;"",Sklop22[[#This Row],[Preračunana masa/volumen/kos na enoto kg]],"")</f>
        <v/>
      </c>
      <c r="J122" s="155"/>
      <c r="K122" s="159"/>
      <c r="L122" s="159"/>
      <c r="M122" s="160"/>
      <c r="N122" s="156"/>
      <c r="O122" s="156"/>
      <c r="P122" s="157"/>
      <c r="Q122" s="156">
        <f>+Sklop22[[#This Row],[cena/enota brez DDV v EUR]]*Sklop22[[#This Row],[Stopnja DDV (%)]]</f>
        <v>0</v>
      </c>
      <c r="R122" s="156">
        <f>+Sklop22[[#This Row],[cena/enota brez DDV v EUR]]+Sklop22[[#This Row],[Davek (EUR)]]</f>
        <v>0</v>
      </c>
      <c r="S122" s="156">
        <f>+Sklop22[[#This Row],[cena/enota brez DDV v EUR]]*Sklop22[[#This Row],[Okvirna količina]]</f>
        <v>0</v>
      </c>
      <c r="T122" s="163">
        <f>+Sklop22[[#This Row],[Končna cena/enoto mere (EUR) z DDV]]*Sklop22[[#This Row],[Okvirna količina]]</f>
        <v>0</v>
      </c>
      <c r="U122" s="164"/>
    </row>
    <row r="123" spans="1:21" s="54" customFormat="1" ht="12">
      <c r="A123" s="154" t="s">
        <v>120</v>
      </c>
      <c r="B123" s="162" t="s">
        <v>1072</v>
      </c>
      <c r="C123" s="171">
        <v>340</v>
      </c>
      <c r="D123" s="154" t="s">
        <v>157</v>
      </c>
      <c r="E123" s="125"/>
      <c r="F123" s="126">
        <v>3</v>
      </c>
      <c r="G123" s="165" t="s">
        <v>93</v>
      </c>
      <c r="H12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1.02</v>
      </c>
      <c r="I123" s="126" t="str">
        <f>IF(Sklop22[[#This Row],[ZAHTEVANA SHEMA KAKOVOSTI]]&lt;&gt;"",Sklop22[[#This Row],[Preračunana masa/volumen/kos na enoto kg]],"")</f>
        <v/>
      </c>
      <c r="J123" s="155"/>
      <c r="K123" s="159"/>
      <c r="L123" s="159"/>
      <c r="M123" s="160"/>
      <c r="N123" s="156"/>
      <c r="O123" s="156"/>
      <c r="P123" s="157"/>
      <c r="Q123" s="156">
        <f>+Sklop22[[#This Row],[cena/enota brez DDV v EUR]]*Sklop22[[#This Row],[Stopnja DDV (%)]]</f>
        <v>0</v>
      </c>
      <c r="R123" s="156">
        <f>+Sklop22[[#This Row],[cena/enota brez DDV v EUR]]+Sklop22[[#This Row],[Davek (EUR)]]</f>
        <v>0</v>
      </c>
      <c r="S123" s="156">
        <f>+Sklop22[[#This Row],[cena/enota brez DDV v EUR]]*Sklop22[[#This Row],[Okvirna količina]]</f>
        <v>0</v>
      </c>
      <c r="T123" s="163">
        <f>+Sklop22[[#This Row],[Končna cena/enoto mere (EUR) z DDV]]*Sklop22[[#This Row],[Okvirna količina]]</f>
        <v>0</v>
      </c>
      <c r="U123" s="164"/>
    </row>
    <row r="124" spans="1:21" s="54" customFormat="1" ht="24">
      <c r="A124" s="154" t="s">
        <v>121</v>
      </c>
      <c r="B124" s="162" t="s">
        <v>1073</v>
      </c>
      <c r="C124" s="171">
        <v>130</v>
      </c>
      <c r="D124" s="154" t="s">
        <v>157</v>
      </c>
      <c r="E124" s="125"/>
      <c r="F124" s="126">
        <v>10</v>
      </c>
      <c r="G124" s="165" t="s">
        <v>93</v>
      </c>
      <c r="H12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1.3</v>
      </c>
      <c r="I124" s="126" t="str">
        <f>IF(Sklop22[[#This Row],[ZAHTEVANA SHEMA KAKOVOSTI]]&lt;&gt;"",Sklop22[[#This Row],[Preračunana masa/volumen/kos na enoto kg]],"")</f>
        <v/>
      </c>
      <c r="J124" s="155"/>
      <c r="K124" s="159"/>
      <c r="L124" s="159"/>
      <c r="M124" s="160"/>
      <c r="N124" s="156"/>
      <c r="O124" s="156"/>
      <c r="P124" s="157"/>
      <c r="Q124" s="156">
        <f>+Sklop22[[#This Row],[cena/enota brez DDV v EUR]]*Sklop22[[#This Row],[Stopnja DDV (%)]]</f>
        <v>0</v>
      </c>
      <c r="R124" s="156">
        <f>+Sklop22[[#This Row],[cena/enota brez DDV v EUR]]+Sklop22[[#This Row],[Davek (EUR)]]</f>
        <v>0</v>
      </c>
      <c r="S124" s="156">
        <f>+Sklop22[[#This Row],[cena/enota brez DDV v EUR]]*Sklop22[[#This Row],[Okvirna količina]]</f>
        <v>0</v>
      </c>
      <c r="T124" s="163">
        <f>+Sklop22[[#This Row],[Končna cena/enoto mere (EUR) z DDV]]*Sklop22[[#This Row],[Okvirna količina]]</f>
        <v>0</v>
      </c>
      <c r="U124" s="164"/>
    </row>
    <row r="125" spans="1:21" s="54" customFormat="1" ht="24">
      <c r="A125" s="154" t="s">
        <v>122</v>
      </c>
      <c r="B125" s="162" t="s">
        <v>1074</v>
      </c>
      <c r="C125" s="171">
        <v>220</v>
      </c>
      <c r="D125" s="154" t="s">
        <v>157</v>
      </c>
      <c r="E125" s="125"/>
      <c r="F125" s="126">
        <v>5</v>
      </c>
      <c r="G125" s="165" t="s">
        <v>93</v>
      </c>
      <c r="H12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1.1000000000000001</v>
      </c>
      <c r="I125" s="126" t="str">
        <f>IF(Sklop22[[#This Row],[ZAHTEVANA SHEMA KAKOVOSTI]]&lt;&gt;"",Sklop22[[#This Row],[Preračunana masa/volumen/kos na enoto kg]],"")</f>
        <v/>
      </c>
      <c r="J125" s="155"/>
      <c r="K125" s="159"/>
      <c r="L125" s="159"/>
      <c r="M125" s="160"/>
      <c r="N125" s="156"/>
      <c r="O125" s="156"/>
      <c r="P125" s="157"/>
      <c r="Q125" s="156">
        <f>+Sklop22[[#This Row],[cena/enota brez DDV v EUR]]*Sklop22[[#This Row],[Stopnja DDV (%)]]</f>
        <v>0</v>
      </c>
      <c r="R125" s="156">
        <f>+Sklop22[[#This Row],[cena/enota brez DDV v EUR]]+Sklop22[[#This Row],[Davek (EUR)]]</f>
        <v>0</v>
      </c>
      <c r="S125" s="156">
        <f>+Sklop22[[#This Row],[cena/enota brez DDV v EUR]]*Sklop22[[#This Row],[Okvirna količina]]</f>
        <v>0</v>
      </c>
      <c r="T125" s="163">
        <f>+Sklop22[[#This Row],[Končna cena/enoto mere (EUR) z DDV]]*Sklop22[[#This Row],[Okvirna količina]]</f>
        <v>0</v>
      </c>
      <c r="U125" s="164"/>
    </row>
    <row r="126" spans="1:21" s="54" customFormat="1" ht="24">
      <c r="A126" s="154" t="s">
        <v>123</v>
      </c>
      <c r="B126" s="162" t="s">
        <v>1075</v>
      </c>
      <c r="C126" s="171">
        <v>100</v>
      </c>
      <c r="D126" s="154" t="s">
        <v>157</v>
      </c>
      <c r="E126" s="125"/>
      <c r="F126" s="126">
        <v>10</v>
      </c>
      <c r="G126" s="165" t="s">
        <v>93</v>
      </c>
      <c r="H12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26" s="126" t="str">
        <f>IF(Sklop22[[#This Row],[ZAHTEVANA SHEMA KAKOVOSTI]]&lt;&gt;"",Sklop22[[#This Row],[Preračunana masa/volumen/kos na enoto kg]],"")</f>
        <v/>
      </c>
      <c r="J126" s="155"/>
      <c r="K126" s="159"/>
      <c r="L126" s="159"/>
      <c r="M126" s="160"/>
      <c r="N126" s="156"/>
      <c r="O126" s="156"/>
      <c r="P126" s="157"/>
      <c r="Q126" s="156">
        <f>+Sklop22[[#This Row],[cena/enota brez DDV v EUR]]*Sklop22[[#This Row],[Stopnja DDV (%)]]</f>
        <v>0</v>
      </c>
      <c r="R126" s="156">
        <f>+Sklop22[[#This Row],[cena/enota brez DDV v EUR]]+Sklop22[[#This Row],[Davek (EUR)]]</f>
        <v>0</v>
      </c>
      <c r="S126" s="156">
        <f>+Sklop22[[#This Row],[cena/enota brez DDV v EUR]]*Sklop22[[#This Row],[Okvirna količina]]</f>
        <v>0</v>
      </c>
      <c r="T126" s="163">
        <f>+Sklop22[[#This Row],[Končna cena/enoto mere (EUR) z DDV]]*Sklop22[[#This Row],[Okvirna količina]]</f>
        <v>0</v>
      </c>
      <c r="U126" s="164"/>
    </row>
    <row r="127" spans="1:21" s="54" customFormat="1" ht="24">
      <c r="A127" s="154" t="s">
        <v>124</v>
      </c>
      <c r="B127" s="162" t="s">
        <v>1076</v>
      </c>
      <c r="C127" s="171">
        <v>140</v>
      </c>
      <c r="D127" s="154" t="s">
        <v>157</v>
      </c>
      <c r="E127" s="125"/>
      <c r="F127" s="126">
        <v>5</v>
      </c>
      <c r="G127" s="165" t="s">
        <v>93</v>
      </c>
      <c r="H12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0.70000000000000007</v>
      </c>
      <c r="I127" s="126" t="str">
        <f>IF(Sklop22[[#This Row],[ZAHTEVANA SHEMA KAKOVOSTI]]&lt;&gt;"",Sklop22[[#This Row],[Preračunana masa/volumen/kos na enoto kg]],"")</f>
        <v/>
      </c>
      <c r="J127" s="155"/>
      <c r="K127" s="159"/>
      <c r="L127" s="159"/>
      <c r="M127" s="160"/>
      <c r="N127" s="156"/>
      <c r="O127" s="156"/>
      <c r="P127" s="157"/>
      <c r="Q127" s="156">
        <f>+Sklop22[[#This Row],[cena/enota brez DDV v EUR]]*Sklop22[[#This Row],[Stopnja DDV (%)]]</f>
        <v>0</v>
      </c>
      <c r="R127" s="156">
        <f>+Sklop22[[#This Row],[cena/enota brez DDV v EUR]]+Sklop22[[#This Row],[Davek (EUR)]]</f>
        <v>0</v>
      </c>
      <c r="S127" s="156">
        <f>+Sklop22[[#This Row],[cena/enota brez DDV v EUR]]*Sklop22[[#This Row],[Okvirna količina]]</f>
        <v>0</v>
      </c>
      <c r="T127" s="163">
        <f>+Sklop22[[#This Row],[Končna cena/enoto mere (EUR) z DDV]]*Sklop22[[#This Row],[Okvirna količina]]</f>
        <v>0</v>
      </c>
      <c r="U127" s="164"/>
    </row>
    <row r="128" spans="1:21" s="54" customFormat="1" ht="24">
      <c r="A128" s="154" t="s">
        <v>125</v>
      </c>
      <c r="B128" s="162" t="s">
        <v>1077</v>
      </c>
      <c r="C128" s="171">
        <v>130</v>
      </c>
      <c r="D128" s="154" t="s">
        <v>157</v>
      </c>
      <c r="E128" s="125"/>
      <c r="F128" s="126">
        <v>1</v>
      </c>
      <c r="G128" s="165" t="s">
        <v>93</v>
      </c>
      <c r="H12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0.13</v>
      </c>
      <c r="I128" s="126" t="str">
        <f>IF(Sklop22[[#This Row],[ZAHTEVANA SHEMA KAKOVOSTI]]&lt;&gt;"",Sklop22[[#This Row],[Preračunana masa/volumen/kos na enoto kg]],"")</f>
        <v/>
      </c>
      <c r="J128" s="155"/>
      <c r="K128" s="159"/>
      <c r="L128" s="159"/>
      <c r="M128" s="160"/>
      <c r="N128" s="156"/>
      <c r="O128" s="156"/>
      <c r="P128" s="157"/>
      <c r="Q128" s="156">
        <f>+Sklop22[[#This Row],[cena/enota brez DDV v EUR]]*Sklop22[[#This Row],[Stopnja DDV (%)]]</f>
        <v>0</v>
      </c>
      <c r="R128" s="156">
        <f>+Sklop22[[#This Row],[cena/enota brez DDV v EUR]]+Sklop22[[#This Row],[Davek (EUR)]]</f>
        <v>0</v>
      </c>
      <c r="S128" s="156">
        <f>+Sklop22[[#This Row],[cena/enota brez DDV v EUR]]*Sklop22[[#This Row],[Okvirna količina]]</f>
        <v>0</v>
      </c>
      <c r="T128" s="163">
        <f>+Sklop22[[#This Row],[Končna cena/enoto mere (EUR) z DDV]]*Sklop22[[#This Row],[Okvirna količina]]</f>
        <v>0</v>
      </c>
      <c r="U128" s="164"/>
    </row>
    <row r="129" spans="1:21" s="54" customFormat="1" ht="24">
      <c r="A129" s="154" t="s">
        <v>126</v>
      </c>
      <c r="B129" s="162" t="s">
        <v>1078</v>
      </c>
      <c r="C129" s="171">
        <v>620</v>
      </c>
      <c r="D129" s="154" t="s">
        <v>157</v>
      </c>
      <c r="E129" s="125"/>
      <c r="F129" s="126">
        <v>2</v>
      </c>
      <c r="G129" s="165" t="s">
        <v>93</v>
      </c>
      <c r="H12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1.24</v>
      </c>
      <c r="I129" s="126" t="str">
        <f>IF(Sklop22[[#This Row],[ZAHTEVANA SHEMA KAKOVOSTI]]&lt;&gt;"",Sklop22[[#This Row],[Preračunana masa/volumen/kos na enoto kg]],"")</f>
        <v/>
      </c>
      <c r="J129" s="155"/>
      <c r="K129" s="159"/>
      <c r="L129" s="159"/>
      <c r="M129" s="160"/>
      <c r="N129" s="156"/>
      <c r="O129" s="156"/>
      <c r="P129" s="157"/>
      <c r="Q129" s="156">
        <f>+Sklop22[[#This Row],[cena/enota brez DDV v EUR]]*Sklop22[[#This Row],[Stopnja DDV (%)]]</f>
        <v>0</v>
      </c>
      <c r="R129" s="156">
        <f>+Sklop22[[#This Row],[cena/enota brez DDV v EUR]]+Sklop22[[#This Row],[Davek (EUR)]]</f>
        <v>0</v>
      </c>
      <c r="S129" s="156">
        <f>+Sklop22[[#This Row],[cena/enota brez DDV v EUR]]*Sklop22[[#This Row],[Okvirna količina]]</f>
        <v>0</v>
      </c>
      <c r="T129" s="163">
        <f>+Sklop22[[#This Row],[Končna cena/enoto mere (EUR) z DDV]]*Sklop22[[#This Row],[Okvirna količina]]</f>
        <v>0</v>
      </c>
      <c r="U129" s="164"/>
    </row>
    <row r="130" spans="1:21" s="54" customFormat="1" ht="24">
      <c r="A130" s="154" t="s">
        <v>232</v>
      </c>
      <c r="B130" s="162" t="s">
        <v>1079</v>
      </c>
      <c r="C130" s="171">
        <v>220</v>
      </c>
      <c r="D130" s="154" t="s">
        <v>157</v>
      </c>
      <c r="E130" s="125"/>
      <c r="F130" s="126">
        <v>3</v>
      </c>
      <c r="G130" s="165" t="s">
        <v>93</v>
      </c>
      <c r="H13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0.66</v>
      </c>
      <c r="I130" s="126" t="str">
        <f>IF(Sklop22[[#This Row],[ZAHTEVANA SHEMA KAKOVOSTI]]&lt;&gt;"",Sklop22[[#This Row],[Preračunana masa/volumen/kos na enoto kg]],"")</f>
        <v/>
      </c>
      <c r="J130" s="155"/>
      <c r="K130" s="159"/>
      <c r="L130" s="159"/>
      <c r="M130" s="160"/>
      <c r="N130" s="156"/>
      <c r="O130" s="156"/>
      <c r="P130" s="157"/>
      <c r="Q130" s="156">
        <f>+Sklop22[[#This Row],[cena/enota brez DDV v EUR]]*Sklop22[[#This Row],[Stopnja DDV (%)]]</f>
        <v>0</v>
      </c>
      <c r="R130" s="156">
        <f>+Sklop22[[#This Row],[cena/enota brez DDV v EUR]]+Sklop22[[#This Row],[Davek (EUR)]]</f>
        <v>0</v>
      </c>
      <c r="S130" s="156">
        <f>+Sklop22[[#This Row],[cena/enota brez DDV v EUR]]*Sklop22[[#This Row],[Okvirna količina]]</f>
        <v>0</v>
      </c>
      <c r="T130" s="163">
        <f>+Sklop22[[#This Row],[Končna cena/enoto mere (EUR) z DDV]]*Sklop22[[#This Row],[Okvirna količina]]</f>
        <v>0</v>
      </c>
      <c r="U130" s="164"/>
    </row>
    <row r="131" spans="1:21" s="54" customFormat="1" ht="24">
      <c r="A131" s="154" t="s">
        <v>233</v>
      </c>
      <c r="B131" s="162" t="s">
        <v>1080</v>
      </c>
      <c r="C131" s="171">
        <v>155</v>
      </c>
      <c r="D131" s="154" t="s">
        <v>157</v>
      </c>
      <c r="E131" s="125"/>
      <c r="F131" s="126">
        <v>1</v>
      </c>
      <c r="G131" s="165" t="s">
        <v>93</v>
      </c>
      <c r="H13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0.155</v>
      </c>
      <c r="I131" s="126" t="str">
        <f>IF(Sklop22[[#This Row],[ZAHTEVANA SHEMA KAKOVOSTI]]&lt;&gt;"",Sklop22[[#This Row],[Preračunana masa/volumen/kos na enoto kg]],"")</f>
        <v/>
      </c>
      <c r="J131" s="155"/>
      <c r="K131" s="159"/>
      <c r="L131" s="159"/>
      <c r="M131" s="160"/>
      <c r="N131" s="156"/>
      <c r="O131" s="156"/>
      <c r="P131" s="157"/>
      <c r="Q131" s="156">
        <f>+Sklop22[[#This Row],[cena/enota brez DDV v EUR]]*Sklop22[[#This Row],[Stopnja DDV (%)]]</f>
        <v>0</v>
      </c>
      <c r="R131" s="156">
        <f>+Sklop22[[#This Row],[cena/enota brez DDV v EUR]]+Sklop22[[#This Row],[Davek (EUR)]]</f>
        <v>0</v>
      </c>
      <c r="S131" s="156">
        <f>+Sklop22[[#This Row],[cena/enota brez DDV v EUR]]*Sklop22[[#This Row],[Okvirna količina]]</f>
        <v>0</v>
      </c>
      <c r="T131" s="163">
        <f>+Sklop22[[#This Row],[Končna cena/enoto mere (EUR) z DDV]]*Sklop22[[#This Row],[Okvirna količina]]</f>
        <v>0</v>
      </c>
      <c r="U131" s="164"/>
    </row>
    <row r="132" spans="1:21" s="54" customFormat="1" ht="24">
      <c r="A132" s="154" t="s">
        <v>234</v>
      </c>
      <c r="B132" s="162" t="s">
        <v>1081</v>
      </c>
      <c r="C132" s="171">
        <v>60</v>
      </c>
      <c r="D132" s="154" t="s">
        <v>157</v>
      </c>
      <c r="E132" s="125"/>
      <c r="F132" s="126">
        <v>3</v>
      </c>
      <c r="G132" s="165" t="s">
        <v>93</v>
      </c>
      <c r="H13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0.18</v>
      </c>
      <c r="I132" s="126" t="str">
        <f>IF(Sklop22[[#This Row],[ZAHTEVANA SHEMA KAKOVOSTI]]&lt;&gt;"",Sklop22[[#This Row],[Preračunana masa/volumen/kos na enoto kg]],"")</f>
        <v/>
      </c>
      <c r="J132" s="155"/>
      <c r="K132" s="159"/>
      <c r="L132" s="159"/>
      <c r="M132" s="160"/>
      <c r="N132" s="156"/>
      <c r="O132" s="156"/>
      <c r="P132" s="157"/>
      <c r="Q132" s="156">
        <f>+Sklop22[[#This Row],[cena/enota brez DDV v EUR]]*Sklop22[[#This Row],[Stopnja DDV (%)]]</f>
        <v>0</v>
      </c>
      <c r="R132" s="156">
        <f>+Sklop22[[#This Row],[cena/enota brez DDV v EUR]]+Sklop22[[#This Row],[Davek (EUR)]]</f>
        <v>0</v>
      </c>
      <c r="S132" s="156">
        <f>+Sklop22[[#This Row],[cena/enota brez DDV v EUR]]*Sklop22[[#This Row],[Okvirna količina]]</f>
        <v>0</v>
      </c>
      <c r="T132" s="163">
        <f>+Sklop22[[#This Row],[Končna cena/enoto mere (EUR) z DDV]]*Sklop22[[#This Row],[Okvirna količina]]</f>
        <v>0</v>
      </c>
      <c r="U132" s="164"/>
    </row>
    <row r="133" spans="1:21" s="54" customFormat="1" ht="24">
      <c r="A133" s="154" t="s">
        <v>235</v>
      </c>
      <c r="B133" s="162" t="s">
        <v>1082</v>
      </c>
      <c r="C133" s="171">
        <v>185</v>
      </c>
      <c r="D133" s="154" t="s">
        <v>157</v>
      </c>
      <c r="E133" s="125"/>
      <c r="F133" s="126">
        <v>1</v>
      </c>
      <c r="G133" s="165" t="s">
        <v>93</v>
      </c>
      <c r="H13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0.185</v>
      </c>
      <c r="I133" s="126" t="str">
        <f>IF(Sklop22[[#This Row],[ZAHTEVANA SHEMA KAKOVOSTI]]&lt;&gt;"",Sklop22[[#This Row],[Preračunana masa/volumen/kos na enoto kg]],"")</f>
        <v/>
      </c>
      <c r="J133" s="155"/>
      <c r="K133" s="159"/>
      <c r="L133" s="159"/>
      <c r="M133" s="160"/>
      <c r="N133" s="156"/>
      <c r="O133" s="156"/>
      <c r="P133" s="157"/>
      <c r="Q133" s="156">
        <f>+Sklop22[[#This Row],[cena/enota brez DDV v EUR]]*Sklop22[[#This Row],[Stopnja DDV (%)]]</f>
        <v>0</v>
      </c>
      <c r="R133" s="156">
        <f>+Sklop22[[#This Row],[cena/enota brez DDV v EUR]]+Sklop22[[#This Row],[Davek (EUR)]]</f>
        <v>0</v>
      </c>
      <c r="S133" s="156">
        <f>+Sklop22[[#This Row],[cena/enota brez DDV v EUR]]*Sklop22[[#This Row],[Okvirna količina]]</f>
        <v>0</v>
      </c>
      <c r="T133" s="163">
        <f>+Sklop22[[#This Row],[Končna cena/enoto mere (EUR) z DDV]]*Sklop22[[#This Row],[Okvirna količina]]</f>
        <v>0</v>
      </c>
      <c r="U133" s="164"/>
    </row>
    <row r="134" spans="1:21" s="54" customFormat="1" ht="24">
      <c r="A134" s="154" t="s">
        <v>236</v>
      </c>
      <c r="B134" s="162" t="s">
        <v>1083</v>
      </c>
      <c r="C134" s="171">
        <v>100</v>
      </c>
      <c r="D134" s="154" t="s">
        <v>157</v>
      </c>
      <c r="E134" s="125"/>
      <c r="F134" s="126">
        <v>3</v>
      </c>
      <c r="G134" s="165" t="s">
        <v>93</v>
      </c>
      <c r="H13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0.30000000000000004</v>
      </c>
      <c r="I134" s="126" t="str">
        <f>IF(Sklop22[[#This Row],[ZAHTEVANA SHEMA KAKOVOSTI]]&lt;&gt;"",Sklop22[[#This Row],[Preračunana masa/volumen/kos na enoto kg]],"")</f>
        <v/>
      </c>
      <c r="J134" s="155"/>
      <c r="K134" s="159"/>
      <c r="L134" s="159"/>
      <c r="M134" s="160"/>
      <c r="N134" s="156"/>
      <c r="O134" s="156"/>
      <c r="P134" s="157"/>
      <c r="Q134" s="156">
        <f>+Sklop22[[#This Row],[cena/enota brez DDV v EUR]]*Sklop22[[#This Row],[Stopnja DDV (%)]]</f>
        <v>0</v>
      </c>
      <c r="R134" s="156">
        <f>+Sklop22[[#This Row],[cena/enota brez DDV v EUR]]+Sklop22[[#This Row],[Davek (EUR)]]</f>
        <v>0</v>
      </c>
      <c r="S134" s="156">
        <f>+Sklop22[[#This Row],[cena/enota brez DDV v EUR]]*Sklop22[[#This Row],[Okvirna količina]]</f>
        <v>0</v>
      </c>
      <c r="T134" s="163">
        <f>+Sklop22[[#This Row],[Končna cena/enoto mere (EUR) z DDV]]*Sklop22[[#This Row],[Okvirna količina]]</f>
        <v>0</v>
      </c>
      <c r="U134" s="164"/>
    </row>
    <row r="135" spans="1:21" s="54" customFormat="1" ht="24">
      <c r="A135" s="154" t="s">
        <v>237</v>
      </c>
      <c r="B135" s="162" t="s">
        <v>1084</v>
      </c>
      <c r="C135" s="171">
        <v>570</v>
      </c>
      <c r="D135" s="154" t="s">
        <v>157</v>
      </c>
      <c r="E135" s="125"/>
      <c r="F135" s="126">
        <v>3</v>
      </c>
      <c r="G135" s="165" t="s">
        <v>93</v>
      </c>
      <c r="H13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1.71</v>
      </c>
      <c r="I135" s="126" t="str">
        <f>IF(Sklop22[[#This Row],[ZAHTEVANA SHEMA KAKOVOSTI]]&lt;&gt;"",Sklop22[[#This Row],[Preračunana masa/volumen/kos na enoto kg]],"")</f>
        <v/>
      </c>
      <c r="J135" s="155"/>
      <c r="K135" s="159"/>
      <c r="L135" s="159"/>
      <c r="M135" s="160"/>
      <c r="N135" s="156"/>
      <c r="O135" s="156"/>
      <c r="P135" s="157"/>
      <c r="Q135" s="156">
        <f>+Sklop22[[#This Row],[cena/enota brez DDV v EUR]]*Sklop22[[#This Row],[Stopnja DDV (%)]]</f>
        <v>0</v>
      </c>
      <c r="R135" s="156">
        <f>+Sklop22[[#This Row],[cena/enota brez DDV v EUR]]+Sklop22[[#This Row],[Davek (EUR)]]</f>
        <v>0</v>
      </c>
      <c r="S135" s="156">
        <f>+Sklop22[[#This Row],[cena/enota brez DDV v EUR]]*Sklop22[[#This Row],[Okvirna količina]]</f>
        <v>0</v>
      </c>
      <c r="T135" s="163">
        <f>+Sklop22[[#This Row],[Končna cena/enoto mere (EUR) z DDV]]*Sklop22[[#This Row],[Okvirna količina]]</f>
        <v>0</v>
      </c>
      <c r="U135" s="164"/>
    </row>
    <row r="136" spans="1:21" s="54" customFormat="1" ht="24">
      <c r="A136" s="154" t="s">
        <v>238</v>
      </c>
      <c r="B136" s="162" t="s">
        <v>1085</v>
      </c>
      <c r="C136" s="171">
        <v>600</v>
      </c>
      <c r="D136" s="154" t="s">
        <v>157</v>
      </c>
      <c r="E136" s="125"/>
      <c r="F136" s="126">
        <v>5</v>
      </c>
      <c r="G136" s="165" t="s">
        <v>93</v>
      </c>
      <c r="H13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136" s="126" t="str">
        <f>IF(Sklop22[[#This Row],[ZAHTEVANA SHEMA KAKOVOSTI]]&lt;&gt;"",Sklop22[[#This Row],[Preračunana masa/volumen/kos na enoto kg]],"")</f>
        <v/>
      </c>
      <c r="J136" s="155"/>
      <c r="K136" s="159"/>
      <c r="L136" s="159"/>
      <c r="M136" s="160"/>
      <c r="N136" s="156"/>
      <c r="O136" s="156"/>
      <c r="P136" s="157"/>
      <c r="Q136" s="156">
        <f>+Sklop22[[#This Row],[cena/enota brez DDV v EUR]]*Sklop22[[#This Row],[Stopnja DDV (%)]]</f>
        <v>0</v>
      </c>
      <c r="R136" s="156">
        <f>+Sklop22[[#This Row],[cena/enota brez DDV v EUR]]+Sklop22[[#This Row],[Davek (EUR)]]</f>
        <v>0</v>
      </c>
      <c r="S136" s="156">
        <f>+Sklop22[[#This Row],[cena/enota brez DDV v EUR]]*Sklop22[[#This Row],[Okvirna količina]]</f>
        <v>0</v>
      </c>
      <c r="T136" s="163">
        <f>+Sklop22[[#This Row],[Končna cena/enoto mere (EUR) z DDV]]*Sklop22[[#This Row],[Okvirna količina]]</f>
        <v>0</v>
      </c>
      <c r="U136" s="164"/>
    </row>
    <row r="137" spans="1:21" s="54" customFormat="1" ht="24">
      <c r="A137" s="154" t="s">
        <v>239</v>
      </c>
      <c r="B137" s="162" t="s">
        <v>1086</v>
      </c>
      <c r="C137" s="171">
        <v>630</v>
      </c>
      <c r="D137" s="154" t="s">
        <v>157</v>
      </c>
      <c r="E137" s="125"/>
      <c r="F137" s="126">
        <v>1</v>
      </c>
      <c r="G137" s="165" t="s">
        <v>93</v>
      </c>
      <c r="H13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0.63</v>
      </c>
      <c r="I137" s="126" t="str">
        <f>IF(Sklop22[[#This Row],[ZAHTEVANA SHEMA KAKOVOSTI]]&lt;&gt;"",Sklop22[[#This Row],[Preračunana masa/volumen/kos na enoto kg]],"")</f>
        <v/>
      </c>
      <c r="J137" s="155"/>
      <c r="K137" s="159"/>
      <c r="L137" s="159"/>
      <c r="M137" s="160"/>
      <c r="N137" s="156"/>
      <c r="O137" s="156"/>
      <c r="P137" s="157"/>
      <c r="Q137" s="156">
        <f>+Sklop22[[#This Row],[cena/enota brez DDV v EUR]]*Sklop22[[#This Row],[Stopnja DDV (%)]]</f>
        <v>0</v>
      </c>
      <c r="R137" s="156">
        <f>+Sklop22[[#This Row],[cena/enota brez DDV v EUR]]+Sklop22[[#This Row],[Davek (EUR)]]</f>
        <v>0</v>
      </c>
      <c r="S137" s="156">
        <f>+Sklop22[[#This Row],[cena/enota brez DDV v EUR]]*Sklop22[[#This Row],[Okvirna količina]]</f>
        <v>0</v>
      </c>
      <c r="T137" s="163">
        <f>+Sklop22[[#This Row],[Končna cena/enoto mere (EUR) z DDV]]*Sklop22[[#This Row],[Okvirna količina]]</f>
        <v>0</v>
      </c>
      <c r="U137" s="164"/>
    </row>
    <row r="138" spans="1:21" s="54" customFormat="1" ht="12">
      <c r="A138" s="154" t="s">
        <v>240</v>
      </c>
      <c r="B138" s="162" t="s">
        <v>1087</v>
      </c>
      <c r="C138" s="171">
        <v>1</v>
      </c>
      <c r="D138" s="154" t="s">
        <v>0</v>
      </c>
      <c r="E138" s="125"/>
      <c r="F138" s="126">
        <v>100</v>
      </c>
      <c r="G138" s="165" t="s">
        <v>93</v>
      </c>
      <c r="H13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38" s="126" t="str">
        <f>IF(Sklop22[[#This Row],[ZAHTEVANA SHEMA KAKOVOSTI]]&lt;&gt;"",Sklop22[[#This Row],[Preračunana masa/volumen/kos na enoto kg]],"")</f>
        <v/>
      </c>
      <c r="J138" s="155"/>
      <c r="K138" s="159"/>
      <c r="L138" s="159"/>
      <c r="M138" s="160"/>
      <c r="N138" s="156"/>
      <c r="O138" s="156"/>
      <c r="P138" s="157"/>
      <c r="Q138" s="156">
        <f>+Sklop22[[#This Row],[cena/enota brez DDV v EUR]]*Sklop22[[#This Row],[Stopnja DDV (%)]]</f>
        <v>0</v>
      </c>
      <c r="R138" s="156">
        <f>+Sklop22[[#This Row],[cena/enota brez DDV v EUR]]+Sklop22[[#This Row],[Davek (EUR)]]</f>
        <v>0</v>
      </c>
      <c r="S138" s="156">
        <f>+Sklop22[[#This Row],[cena/enota brez DDV v EUR]]*Sklop22[[#This Row],[Okvirna količina]]</f>
        <v>0</v>
      </c>
      <c r="T138" s="163">
        <f>+Sklop22[[#This Row],[Končna cena/enoto mere (EUR) z DDV]]*Sklop22[[#This Row],[Okvirna količina]]</f>
        <v>0</v>
      </c>
      <c r="U138" s="164"/>
    </row>
    <row r="139" spans="1:21" s="54" customFormat="1" ht="12">
      <c r="A139" s="154" t="s">
        <v>241</v>
      </c>
      <c r="B139" s="162" t="s">
        <v>1088</v>
      </c>
      <c r="C139" s="171">
        <v>500</v>
      </c>
      <c r="D139" s="154" t="s">
        <v>157</v>
      </c>
      <c r="E139" s="125"/>
      <c r="F139" s="126">
        <v>3</v>
      </c>
      <c r="G139" s="165" t="s">
        <v>93</v>
      </c>
      <c r="H13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1.5</v>
      </c>
      <c r="I139" s="126" t="str">
        <f>IF(Sklop22[[#This Row],[ZAHTEVANA SHEMA KAKOVOSTI]]&lt;&gt;"",Sklop22[[#This Row],[Preračunana masa/volumen/kos na enoto kg]],"")</f>
        <v/>
      </c>
      <c r="J139" s="155"/>
      <c r="K139" s="159"/>
      <c r="L139" s="159"/>
      <c r="M139" s="160"/>
      <c r="N139" s="156"/>
      <c r="O139" s="156"/>
      <c r="P139" s="157"/>
      <c r="Q139" s="156">
        <f>+Sklop22[[#This Row],[cena/enota brez DDV v EUR]]*Sklop22[[#This Row],[Stopnja DDV (%)]]</f>
        <v>0</v>
      </c>
      <c r="R139" s="156">
        <f>+Sklop22[[#This Row],[cena/enota brez DDV v EUR]]+Sklop22[[#This Row],[Davek (EUR)]]</f>
        <v>0</v>
      </c>
      <c r="S139" s="156">
        <f>+Sklop22[[#This Row],[cena/enota brez DDV v EUR]]*Sklop22[[#This Row],[Okvirna količina]]</f>
        <v>0</v>
      </c>
      <c r="T139" s="163">
        <f>+Sklop22[[#This Row],[Končna cena/enoto mere (EUR) z DDV]]*Sklop22[[#This Row],[Okvirna količina]]</f>
        <v>0</v>
      </c>
      <c r="U139" s="164"/>
    </row>
    <row r="140" spans="1:21" s="54" customFormat="1" ht="12">
      <c r="A140" s="154" t="s">
        <v>242</v>
      </c>
      <c r="B140" s="162" t="s">
        <v>1089</v>
      </c>
      <c r="C140" s="171">
        <v>1</v>
      </c>
      <c r="D140" s="154" t="s">
        <v>0</v>
      </c>
      <c r="E140" s="125"/>
      <c r="F140" s="126">
        <v>5</v>
      </c>
      <c r="G140" s="165" t="s">
        <v>93</v>
      </c>
      <c r="H14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40" s="126" t="str">
        <f>IF(Sklop22[[#This Row],[ZAHTEVANA SHEMA KAKOVOSTI]]&lt;&gt;"",Sklop22[[#This Row],[Preračunana masa/volumen/kos na enoto kg]],"")</f>
        <v/>
      </c>
      <c r="J140" s="155"/>
      <c r="K140" s="159"/>
      <c r="L140" s="159"/>
      <c r="M140" s="160"/>
      <c r="N140" s="156"/>
      <c r="O140" s="156"/>
      <c r="P140" s="157"/>
      <c r="Q140" s="156">
        <f>+Sklop22[[#This Row],[cena/enota brez DDV v EUR]]*Sklop22[[#This Row],[Stopnja DDV (%)]]</f>
        <v>0</v>
      </c>
      <c r="R140" s="156">
        <f>+Sklop22[[#This Row],[cena/enota brez DDV v EUR]]+Sklop22[[#This Row],[Davek (EUR)]]</f>
        <v>0</v>
      </c>
      <c r="S140" s="156">
        <f>+Sklop22[[#This Row],[cena/enota brez DDV v EUR]]*Sklop22[[#This Row],[Okvirna količina]]</f>
        <v>0</v>
      </c>
      <c r="T140" s="163">
        <f>+Sklop22[[#This Row],[Končna cena/enoto mere (EUR) z DDV]]*Sklop22[[#This Row],[Okvirna količina]]</f>
        <v>0</v>
      </c>
      <c r="U140" s="164"/>
    </row>
    <row r="141" spans="1:21" s="54" customFormat="1" ht="24">
      <c r="A141" s="154" t="s">
        <v>243</v>
      </c>
      <c r="B141" s="162" t="s">
        <v>1090</v>
      </c>
      <c r="C141" s="171">
        <v>100</v>
      </c>
      <c r="D141" s="154" t="s">
        <v>157</v>
      </c>
      <c r="E141" s="125"/>
      <c r="F141" s="126">
        <v>1</v>
      </c>
      <c r="G141" s="165" t="s">
        <v>93</v>
      </c>
      <c r="H14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</v>
      </c>
      <c r="I141" s="126" t="str">
        <f>IF(Sklop22[[#This Row],[ZAHTEVANA SHEMA KAKOVOSTI]]&lt;&gt;"",Sklop22[[#This Row],[Preračunana masa/volumen/kos na enoto kg]],"")</f>
        <v/>
      </c>
      <c r="J141" s="155"/>
      <c r="K141" s="159"/>
      <c r="L141" s="159"/>
      <c r="M141" s="160"/>
      <c r="N141" s="156"/>
      <c r="O141" s="156"/>
      <c r="P141" s="157"/>
      <c r="Q141" s="156">
        <f>+Sklop22[[#This Row],[cena/enota brez DDV v EUR]]*Sklop22[[#This Row],[Stopnja DDV (%)]]</f>
        <v>0</v>
      </c>
      <c r="R141" s="156">
        <f>+Sklop22[[#This Row],[cena/enota brez DDV v EUR]]+Sklop22[[#This Row],[Davek (EUR)]]</f>
        <v>0</v>
      </c>
      <c r="S141" s="156">
        <f>+Sklop22[[#This Row],[cena/enota brez DDV v EUR]]*Sklop22[[#This Row],[Okvirna količina]]</f>
        <v>0</v>
      </c>
      <c r="T141" s="163">
        <f>+Sklop22[[#This Row],[Končna cena/enoto mere (EUR) z DDV]]*Sklop22[[#This Row],[Okvirna količina]]</f>
        <v>0</v>
      </c>
      <c r="U141" s="164"/>
    </row>
    <row r="142" spans="1:21" s="54" customFormat="1" ht="24">
      <c r="A142" s="154" t="s">
        <v>244</v>
      </c>
      <c r="B142" s="162" t="s">
        <v>1091</v>
      </c>
      <c r="C142" s="171">
        <v>1</v>
      </c>
      <c r="D142" s="154" t="s">
        <v>0</v>
      </c>
      <c r="E142" s="125"/>
      <c r="F142" s="126">
        <v>10</v>
      </c>
      <c r="G142" s="165" t="s">
        <v>93</v>
      </c>
      <c r="H14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42" s="126" t="str">
        <f>IF(Sklop22[[#This Row],[ZAHTEVANA SHEMA KAKOVOSTI]]&lt;&gt;"",Sklop22[[#This Row],[Preračunana masa/volumen/kos na enoto kg]],"")</f>
        <v/>
      </c>
      <c r="J142" s="155"/>
      <c r="K142" s="159"/>
      <c r="L142" s="159"/>
      <c r="M142" s="160"/>
      <c r="N142" s="156"/>
      <c r="O142" s="156"/>
      <c r="P142" s="157"/>
      <c r="Q142" s="156">
        <f>+Sklop22[[#This Row],[cena/enota brez DDV v EUR]]*Sklop22[[#This Row],[Stopnja DDV (%)]]</f>
        <v>0</v>
      </c>
      <c r="R142" s="156">
        <f>+Sklop22[[#This Row],[cena/enota brez DDV v EUR]]+Sklop22[[#This Row],[Davek (EUR)]]</f>
        <v>0</v>
      </c>
      <c r="S142" s="156">
        <f>+Sklop22[[#This Row],[cena/enota brez DDV v EUR]]*Sklop22[[#This Row],[Okvirna količina]]</f>
        <v>0</v>
      </c>
      <c r="T142" s="163">
        <f>+Sklop22[[#This Row],[Končna cena/enoto mere (EUR) z DDV]]*Sklop22[[#This Row],[Okvirna količina]]</f>
        <v>0</v>
      </c>
      <c r="U142" s="164"/>
    </row>
    <row r="143" spans="1:21" s="54" customFormat="1" ht="24">
      <c r="A143" s="154" t="s">
        <v>245</v>
      </c>
      <c r="B143" s="162" t="s">
        <v>1092</v>
      </c>
      <c r="C143" s="171">
        <v>464</v>
      </c>
      <c r="D143" s="154" t="s">
        <v>157</v>
      </c>
      <c r="E143" s="125"/>
      <c r="F143" s="126">
        <v>3</v>
      </c>
      <c r="G143" s="165" t="s">
        <v>93</v>
      </c>
      <c r="H14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1.3920000000000001</v>
      </c>
      <c r="I143" s="126" t="str">
        <f>IF(Sklop22[[#This Row],[ZAHTEVANA SHEMA KAKOVOSTI]]&lt;&gt;"",Sklop22[[#This Row],[Preračunana masa/volumen/kos na enoto kg]],"")</f>
        <v/>
      </c>
      <c r="J143" s="155"/>
      <c r="K143" s="159"/>
      <c r="L143" s="159"/>
      <c r="M143" s="160"/>
      <c r="N143" s="156"/>
      <c r="O143" s="156"/>
      <c r="P143" s="157"/>
      <c r="Q143" s="156">
        <f>+Sklop22[[#This Row],[cena/enota brez DDV v EUR]]*Sklop22[[#This Row],[Stopnja DDV (%)]]</f>
        <v>0</v>
      </c>
      <c r="R143" s="156">
        <f>+Sklop22[[#This Row],[cena/enota brez DDV v EUR]]+Sklop22[[#This Row],[Davek (EUR)]]</f>
        <v>0</v>
      </c>
      <c r="S143" s="156">
        <f>+Sklop22[[#This Row],[cena/enota brez DDV v EUR]]*Sklop22[[#This Row],[Okvirna količina]]</f>
        <v>0</v>
      </c>
      <c r="T143" s="163">
        <f>+Sklop22[[#This Row],[Končna cena/enoto mere (EUR) z DDV]]*Sklop22[[#This Row],[Okvirna količina]]</f>
        <v>0</v>
      </c>
      <c r="U143" s="164"/>
    </row>
    <row r="144" spans="1:21" s="54" customFormat="1" ht="12">
      <c r="A144" s="154" t="s">
        <v>246</v>
      </c>
      <c r="B144" s="162" t="s">
        <v>1093</v>
      </c>
      <c r="C144" s="171">
        <v>1</v>
      </c>
      <c r="D144" s="154" t="s">
        <v>0</v>
      </c>
      <c r="E144" s="125"/>
      <c r="F144" s="126">
        <v>1</v>
      </c>
      <c r="G144" s="165" t="s">
        <v>93</v>
      </c>
      <c r="H14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44" s="126" t="str">
        <f>IF(Sklop22[[#This Row],[ZAHTEVANA SHEMA KAKOVOSTI]]&lt;&gt;"",Sklop22[[#This Row],[Preračunana masa/volumen/kos na enoto kg]],"")</f>
        <v/>
      </c>
      <c r="J144" s="155"/>
      <c r="K144" s="159"/>
      <c r="L144" s="159"/>
      <c r="M144" s="160"/>
      <c r="N144" s="156"/>
      <c r="O144" s="156"/>
      <c r="P144" s="157"/>
      <c r="Q144" s="156">
        <f>+Sklop22[[#This Row],[cena/enota brez DDV v EUR]]*Sklop22[[#This Row],[Stopnja DDV (%)]]</f>
        <v>0</v>
      </c>
      <c r="R144" s="156">
        <f>+Sklop22[[#This Row],[cena/enota brez DDV v EUR]]+Sklop22[[#This Row],[Davek (EUR)]]</f>
        <v>0</v>
      </c>
      <c r="S144" s="156">
        <f>+Sklop22[[#This Row],[cena/enota brez DDV v EUR]]*Sklop22[[#This Row],[Okvirna količina]]</f>
        <v>0</v>
      </c>
      <c r="T144" s="163">
        <f>+Sklop22[[#This Row],[Končna cena/enoto mere (EUR) z DDV]]*Sklop22[[#This Row],[Okvirna količina]]</f>
        <v>0</v>
      </c>
      <c r="U144" s="164"/>
    </row>
    <row r="145" spans="1:21" s="54" customFormat="1" ht="24">
      <c r="A145" s="154" t="s">
        <v>254</v>
      </c>
      <c r="B145" s="162" t="s">
        <v>1094</v>
      </c>
      <c r="C145" s="171">
        <v>400</v>
      </c>
      <c r="D145" s="154" t="s">
        <v>157</v>
      </c>
      <c r="E145" s="125"/>
      <c r="F145" s="126">
        <v>3</v>
      </c>
      <c r="G145" s="165" t="s">
        <v>93</v>
      </c>
      <c r="H14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1.2000000000000002</v>
      </c>
      <c r="I145" s="126" t="str">
        <f>IF(Sklop22[[#This Row],[ZAHTEVANA SHEMA KAKOVOSTI]]&lt;&gt;"",Sklop22[[#This Row],[Preračunana masa/volumen/kos na enoto kg]],"")</f>
        <v/>
      </c>
      <c r="J145" s="155"/>
      <c r="K145" s="159"/>
      <c r="L145" s="159"/>
      <c r="M145" s="160"/>
      <c r="N145" s="156"/>
      <c r="O145" s="156"/>
      <c r="P145" s="157"/>
      <c r="Q145" s="156">
        <f>+Sklop22[[#This Row],[cena/enota brez DDV v EUR]]*Sklop22[[#This Row],[Stopnja DDV (%)]]</f>
        <v>0</v>
      </c>
      <c r="R145" s="156">
        <f>+Sklop22[[#This Row],[cena/enota brez DDV v EUR]]+Sklop22[[#This Row],[Davek (EUR)]]</f>
        <v>0</v>
      </c>
      <c r="S145" s="156">
        <f>+Sklop22[[#This Row],[cena/enota brez DDV v EUR]]*Sklop22[[#This Row],[Okvirna količina]]</f>
        <v>0</v>
      </c>
      <c r="T145" s="163">
        <f>+Sklop22[[#This Row],[Končna cena/enoto mere (EUR) z DDV]]*Sklop22[[#This Row],[Okvirna količina]]</f>
        <v>0</v>
      </c>
      <c r="U145" s="164"/>
    </row>
    <row r="146" spans="1:21" s="54" customFormat="1" ht="24">
      <c r="A146" s="154" t="s">
        <v>255</v>
      </c>
      <c r="B146" s="162" t="s">
        <v>1095</v>
      </c>
      <c r="C146" s="171">
        <v>10</v>
      </c>
      <c r="D146" s="154" t="s">
        <v>157</v>
      </c>
      <c r="E146" s="125"/>
      <c r="F146" s="126">
        <v>0.5</v>
      </c>
      <c r="G146" s="165" t="s">
        <v>93</v>
      </c>
      <c r="H14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5.0000000000000001E-3</v>
      </c>
      <c r="I146" s="126" t="str">
        <f>IF(Sklop22[[#This Row],[ZAHTEVANA SHEMA KAKOVOSTI]]&lt;&gt;"",Sklop22[[#This Row],[Preračunana masa/volumen/kos na enoto kg]],"")</f>
        <v/>
      </c>
      <c r="J146" s="155"/>
      <c r="K146" s="159"/>
      <c r="L146" s="159"/>
      <c r="M146" s="160"/>
      <c r="N146" s="156"/>
      <c r="O146" s="156"/>
      <c r="P146" s="157"/>
      <c r="Q146" s="156">
        <f>+Sklop22[[#This Row],[cena/enota brez DDV v EUR]]*Sklop22[[#This Row],[Stopnja DDV (%)]]</f>
        <v>0</v>
      </c>
      <c r="R146" s="156">
        <f>+Sklop22[[#This Row],[cena/enota brez DDV v EUR]]+Sklop22[[#This Row],[Davek (EUR)]]</f>
        <v>0</v>
      </c>
      <c r="S146" s="156">
        <f>+Sklop22[[#This Row],[cena/enota brez DDV v EUR]]*Sklop22[[#This Row],[Okvirna količina]]</f>
        <v>0</v>
      </c>
      <c r="T146" s="163">
        <f>+Sklop22[[#This Row],[Končna cena/enoto mere (EUR) z DDV]]*Sklop22[[#This Row],[Okvirna količina]]</f>
        <v>0</v>
      </c>
      <c r="U146" s="164"/>
    </row>
    <row r="147" spans="1:21" s="54" customFormat="1" ht="12">
      <c r="A147" s="154" t="s">
        <v>256</v>
      </c>
      <c r="B147" s="140" t="s">
        <v>1096</v>
      </c>
      <c r="C147" s="318">
        <v>450</v>
      </c>
      <c r="D147" s="141" t="s">
        <v>157</v>
      </c>
      <c r="E147" s="282"/>
      <c r="F147" s="142">
        <v>1</v>
      </c>
      <c r="G147" s="165" t="s">
        <v>93</v>
      </c>
      <c r="H14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0.45</v>
      </c>
      <c r="I147" s="201" t="str">
        <f>IF(Sklop22[[#This Row],[ZAHTEVANA SHEMA KAKOVOSTI]]&lt;&gt;"",Sklop22[[#This Row],[Preračunana masa/volumen/kos na enoto kg]],"")</f>
        <v/>
      </c>
      <c r="J147" s="202"/>
      <c r="K147" s="203"/>
      <c r="L147" s="203"/>
      <c r="M147" s="211"/>
      <c r="N147" s="204"/>
      <c r="O147" s="204"/>
      <c r="P147" s="212"/>
      <c r="Q147" s="204">
        <f>+Sklop22[[#This Row],[cena/enota brez DDV v EUR]]*Sklop22[[#This Row],[Stopnja DDV (%)]]</f>
        <v>0</v>
      </c>
      <c r="R147" s="204">
        <f>+Sklop22[[#This Row],[cena/enota brez DDV v EUR]]+Sklop22[[#This Row],[Davek (EUR)]]</f>
        <v>0</v>
      </c>
      <c r="S147" s="204">
        <f>+Sklop22[[#This Row],[cena/enota brez DDV v EUR]]*Sklop22[[#This Row],[Okvirna količina]]</f>
        <v>0</v>
      </c>
      <c r="T147" s="206">
        <f>+Sklop22[[#This Row],[Končna cena/enoto mere (EUR) z DDV]]*Sklop22[[#This Row],[Okvirna količina]]</f>
        <v>0</v>
      </c>
      <c r="U147" s="207"/>
    </row>
    <row r="148" spans="1:21" s="54" customFormat="1" ht="12">
      <c r="A148" s="154" t="s">
        <v>257</v>
      </c>
      <c r="B148" s="140" t="s">
        <v>1097</v>
      </c>
      <c r="C148" s="318">
        <v>4</v>
      </c>
      <c r="D148" s="141" t="s">
        <v>157</v>
      </c>
      <c r="E148" s="282"/>
      <c r="F148" s="142">
        <v>2</v>
      </c>
      <c r="G148" s="165" t="s">
        <v>93</v>
      </c>
      <c r="H14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8.0000000000000002E-3</v>
      </c>
      <c r="I148" s="201" t="str">
        <f>IF(Sklop22[[#This Row],[ZAHTEVANA SHEMA KAKOVOSTI]]&lt;&gt;"",Sklop22[[#This Row],[Preračunana masa/volumen/kos na enoto kg]],"")</f>
        <v/>
      </c>
      <c r="J148" s="202"/>
      <c r="K148" s="203"/>
      <c r="L148" s="203"/>
      <c r="M148" s="211"/>
      <c r="N148" s="204"/>
      <c r="O148" s="204"/>
      <c r="P148" s="212"/>
      <c r="Q148" s="204">
        <f>+Sklop22[[#This Row],[cena/enota brez DDV v EUR]]*Sklop22[[#This Row],[Stopnja DDV (%)]]</f>
        <v>0</v>
      </c>
      <c r="R148" s="204">
        <f>+Sklop22[[#This Row],[cena/enota brez DDV v EUR]]+Sklop22[[#This Row],[Davek (EUR)]]</f>
        <v>0</v>
      </c>
      <c r="S148" s="204">
        <f>+Sklop22[[#This Row],[cena/enota brez DDV v EUR]]*Sklop22[[#This Row],[Okvirna količina]]</f>
        <v>0</v>
      </c>
      <c r="T148" s="206">
        <f>+Sklop22[[#This Row],[Končna cena/enoto mere (EUR) z DDV]]*Sklop22[[#This Row],[Okvirna količina]]</f>
        <v>0</v>
      </c>
      <c r="U148" s="207"/>
    </row>
    <row r="149" spans="1:21" s="54" customFormat="1" ht="12">
      <c r="A149" s="154" t="s">
        <v>258</v>
      </c>
      <c r="B149" s="140" t="s">
        <v>1098</v>
      </c>
      <c r="C149" s="171">
        <v>14</v>
      </c>
      <c r="D149" s="154" t="s">
        <v>157</v>
      </c>
      <c r="E149" s="282"/>
      <c r="F149" s="142">
        <v>20</v>
      </c>
      <c r="G149" s="165" t="s">
        <v>93</v>
      </c>
      <c r="H14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0.28000000000000003</v>
      </c>
      <c r="I149" s="201" t="str">
        <f>IF(Sklop22[[#This Row],[ZAHTEVANA SHEMA KAKOVOSTI]]&lt;&gt;"",Sklop22[[#This Row],[Preračunana masa/volumen/kos na enoto kg]],"")</f>
        <v/>
      </c>
      <c r="J149" s="202"/>
      <c r="K149" s="203"/>
      <c r="L149" s="203"/>
      <c r="M149" s="211"/>
      <c r="N149" s="204"/>
      <c r="O149" s="204"/>
      <c r="P149" s="212"/>
      <c r="Q149" s="204">
        <f>+Sklop22[[#This Row],[cena/enota brez DDV v EUR]]*Sklop22[[#This Row],[Stopnja DDV (%)]]</f>
        <v>0</v>
      </c>
      <c r="R149" s="204">
        <f>+Sklop22[[#This Row],[cena/enota brez DDV v EUR]]+Sklop22[[#This Row],[Davek (EUR)]]</f>
        <v>0</v>
      </c>
      <c r="S149" s="204">
        <f>+Sklop22[[#This Row],[cena/enota brez DDV v EUR]]*Sklop22[[#This Row],[Okvirna količina]]</f>
        <v>0</v>
      </c>
      <c r="T149" s="206">
        <f>+Sklop22[[#This Row],[Končna cena/enoto mere (EUR) z DDV]]*Sklop22[[#This Row],[Okvirna količina]]</f>
        <v>0</v>
      </c>
      <c r="U149" s="207"/>
    </row>
    <row r="150" spans="1:21" s="54" customFormat="1" ht="12">
      <c r="A150" s="154" t="s">
        <v>259</v>
      </c>
      <c r="B150" s="140" t="s">
        <v>1099</v>
      </c>
      <c r="C150" s="171">
        <v>1</v>
      </c>
      <c r="D150" s="154" t="s">
        <v>0</v>
      </c>
      <c r="E150" s="282"/>
      <c r="F150" s="142">
        <v>50</v>
      </c>
      <c r="G150" s="165" t="s">
        <v>93</v>
      </c>
      <c r="H15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50" s="201" t="str">
        <f>IF(Sklop22[[#This Row],[ZAHTEVANA SHEMA KAKOVOSTI]]&lt;&gt;"",Sklop22[[#This Row],[Preračunana masa/volumen/kos na enoto kg]],"")</f>
        <v/>
      </c>
      <c r="J150" s="202"/>
      <c r="K150" s="203"/>
      <c r="L150" s="203"/>
      <c r="M150" s="211"/>
      <c r="N150" s="204"/>
      <c r="O150" s="204"/>
      <c r="P150" s="212"/>
      <c r="Q150" s="204">
        <f>+Sklop22[[#This Row],[cena/enota brez DDV v EUR]]*Sklop22[[#This Row],[Stopnja DDV (%)]]</f>
        <v>0</v>
      </c>
      <c r="R150" s="204">
        <f>+Sklop22[[#This Row],[cena/enota brez DDV v EUR]]+Sklop22[[#This Row],[Davek (EUR)]]</f>
        <v>0</v>
      </c>
      <c r="S150" s="204">
        <f>+Sklop22[[#This Row],[cena/enota brez DDV v EUR]]*Sklop22[[#This Row],[Okvirna količina]]</f>
        <v>0</v>
      </c>
      <c r="T150" s="206">
        <f>+Sklop22[[#This Row],[Končna cena/enoto mere (EUR) z DDV]]*Sklop22[[#This Row],[Okvirna količina]]</f>
        <v>0</v>
      </c>
      <c r="U150" s="207"/>
    </row>
    <row r="151" spans="1:21" s="54" customFormat="1" ht="24">
      <c r="A151" s="154" t="s">
        <v>260</v>
      </c>
      <c r="B151" s="140" t="s">
        <v>1100</v>
      </c>
      <c r="C151" s="171">
        <v>130</v>
      </c>
      <c r="D151" s="154" t="s">
        <v>157</v>
      </c>
      <c r="E151" s="282"/>
      <c r="F151" s="142">
        <v>1</v>
      </c>
      <c r="G151" s="165" t="s">
        <v>93</v>
      </c>
      <c r="H15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0.13</v>
      </c>
      <c r="I151" s="201" t="str">
        <f>IF(Sklop22[[#This Row],[ZAHTEVANA SHEMA KAKOVOSTI]]&lt;&gt;"",Sklop22[[#This Row],[Preračunana masa/volumen/kos na enoto kg]],"")</f>
        <v/>
      </c>
      <c r="J151" s="202"/>
      <c r="K151" s="203"/>
      <c r="L151" s="203"/>
      <c r="M151" s="211"/>
      <c r="N151" s="204"/>
      <c r="O151" s="204"/>
      <c r="P151" s="212"/>
      <c r="Q151" s="204">
        <f>+Sklop22[[#This Row],[cena/enota brez DDV v EUR]]*Sklop22[[#This Row],[Stopnja DDV (%)]]</f>
        <v>0</v>
      </c>
      <c r="R151" s="204">
        <f>+Sklop22[[#This Row],[cena/enota brez DDV v EUR]]+Sklop22[[#This Row],[Davek (EUR)]]</f>
        <v>0</v>
      </c>
      <c r="S151" s="204">
        <f>+Sklop22[[#This Row],[cena/enota brez DDV v EUR]]*Sklop22[[#This Row],[Okvirna količina]]</f>
        <v>0</v>
      </c>
      <c r="T151" s="206">
        <f>+Sklop22[[#This Row],[Končna cena/enoto mere (EUR) z DDV]]*Sklop22[[#This Row],[Okvirna količina]]</f>
        <v>0</v>
      </c>
      <c r="U151" s="207"/>
    </row>
    <row r="152" spans="1:21" s="54" customFormat="1" ht="12">
      <c r="A152" s="154" t="s">
        <v>261</v>
      </c>
      <c r="B152" s="140" t="s">
        <v>1101</v>
      </c>
      <c r="C152" s="171">
        <v>500</v>
      </c>
      <c r="D152" s="154" t="s">
        <v>157</v>
      </c>
      <c r="E152" s="282"/>
      <c r="F152" s="142">
        <v>15</v>
      </c>
      <c r="G152" s="165" t="s">
        <v>93</v>
      </c>
      <c r="H15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7.5</v>
      </c>
      <c r="I152" s="201" t="str">
        <f>IF(Sklop22[[#This Row],[ZAHTEVANA SHEMA KAKOVOSTI]]&lt;&gt;"",Sklop22[[#This Row],[Preračunana masa/volumen/kos na enoto kg]],"")</f>
        <v/>
      </c>
      <c r="J152" s="202"/>
      <c r="K152" s="203"/>
      <c r="L152" s="203"/>
      <c r="M152" s="211"/>
      <c r="N152" s="204"/>
      <c r="O152" s="204"/>
      <c r="P152" s="212"/>
      <c r="Q152" s="204">
        <f>+Sklop22[[#This Row],[cena/enota brez DDV v EUR]]*Sklop22[[#This Row],[Stopnja DDV (%)]]</f>
        <v>0</v>
      </c>
      <c r="R152" s="204">
        <f>+Sklop22[[#This Row],[cena/enota brez DDV v EUR]]+Sklop22[[#This Row],[Davek (EUR)]]</f>
        <v>0</v>
      </c>
      <c r="S152" s="204">
        <f>+Sklop22[[#This Row],[cena/enota brez DDV v EUR]]*Sklop22[[#This Row],[Okvirna količina]]</f>
        <v>0</v>
      </c>
      <c r="T152" s="206">
        <f>+Sklop22[[#This Row],[Končna cena/enoto mere (EUR) z DDV]]*Sklop22[[#This Row],[Okvirna količina]]</f>
        <v>0</v>
      </c>
      <c r="U152" s="207"/>
    </row>
    <row r="153" spans="1:21" s="54" customFormat="1" ht="12">
      <c r="A153" s="154" t="s">
        <v>262</v>
      </c>
      <c r="B153" s="140" t="s">
        <v>1102</v>
      </c>
      <c r="C153" s="171">
        <v>190</v>
      </c>
      <c r="D153" s="154" t="s">
        <v>157</v>
      </c>
      <c r="E153" s="282"/>
      <c r="F153" s="142">
        <v>3</v>
      </c>
      <c r="G153" s="165" t="s">
        <v>93</v>
      </c>
      <c r="H15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0.57000000000000006</v>
      </c>
      <c r="I153" s="201" t="str">
        <f>IF(Sklop22[[#This Row],[ZAHTEVANA SHEMA KAKOVOSTI]]&lt;&gt;"",Sklop22[[#This Row],[Preračunana masa/volumen/kos na enoto kg]],"")</f>
        <v/>
      </c>
      <c r="J153" s="202"/>
      <c r="K153" s="203"/>
      <c r="L153" s="203"/>
      <c r="M153" s="211"/>
      <c r="N153" s="204"/>
      <c r="O153" s="204"/>
      <c r="P153" s="212"/>
      <c r="Q153" s="204">
        <f>+Sklop22[[#This Row],[cena/enota brez DDV v EUR]]*Sklop22[[#This Row],[Stopnja DDV (%)]]</f>
        <v>0</v>
      </c>
      <c r="R153" s="204">
        <f>+Sklop22[[#This Row],[cena/enota brez DDV v EUR]]+Sklop22[[#This Row],[Davek (EUR)]]</f>
        <v>0</v>
      </c>
      <c r="S153" s="204">
        <f>+Sklop22[[#This Row],[cena/enota brez DDV v EUR]]*Sklop22[[#This Row],[Okvirna količina]]</f>
        <v>0</v>
      </c>
      <c r="T153" s="206">
        <f>+Sklop22[[#This Row],[Končna cena/enoto mere (EUR) z DDV]]*Sklop22[[#This Row],[Okvirna količina]]</f>
        <v>0</v>
      </c>
      <c r="U153" s="207"/>
    </row>
    <row r="154" spans="1:21" s="54" customFormat="1" ht="12">
      <c r="A154" s="154" t="s">
        <v>263</v>
      </c>
      <c r="B154" s="140" t="s">
        <v>1103</v>
      </c>
      <c r="C154" s="171">
        <v>10</v>
      </c>
      <c r="D154" s="154" t="s">
        <v>158</v>
      </c>
      <c r="E154" s="282"/>
      <c r="F154" s="142">
        <v>6</v>
      </c>
      <c r="G154" s="165" t="s">
        <v>93</v>
      </c>
      <c r="H15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0.06</v>
      </c>
      <c r="I154" s="201" t="str">
        <f>IF(Sklop22[[#This Row],[ZAHTEVANA SHEMA KAKOVOSTI]]&lt;&gt;"",Sklop22[[#This Row],[Preračunana masa/volumen/kos na enoto kg]],"")</f>
        <v/>
      </c>
      <c r="J154" s="202"/>
      <c r="K154" s="203"/>
      <c r="L154" s="203"/>
      <c r="M154" s="211"/>
      <c r="N154" s="204"/>
      <c r="O154" s="204"/>
      <c r="P154" s="212"/>
      <c r="Q154" s="204">
        <f>+Sklop22[[#This Row],[cena/enota brez DDV v EUR]]*Sklop22[[#This Row],[Stopnja DDV (%)]]</f>
        <v>0</v>
      </c>
      <c r="R154" s="204">
        <f>+Sklop22[[#This Row],[cena/enota brez DDV v EUR]]+Sklop22[[#This Row],[Davek (EUR)]]</f>
        <v>0</v>
      </c>
      <c r="S154" s="204">
        <f>+Sklop22[[#This Row],[cena/enota brez DDV v EUR]]*Sklop22[[#This Row],[Okvirna količina]]</f>
        <v>0</v>
      </c>
      <c r="T154" s="206">
        <f>+Sklop22[[#This Row],[Končna cena/enoto mere (EUR) z DDV]]*Sklop22[[#This Row],[Okvirna količina]]</f>
        <v>0</v>
      </c>
      <c r="U154" s="207"/>
    </row>
    <row r="155" spans="1:21" s="54" customFormat="1" ht="36">
      <c r="A155" s="154" t="s">
        <v>264</v>
      </c>
      <c r="B155" s="140" t="s">
        <v>1104</v>
      </c>
      <c r="C155" s="171">
        <v>1000</v>
      </c>
      <c r="D155" s="154" t="s">
        <v>157</v>
      </c>
      <c r="E155" s="282"/>
      <c r="F155" s="142">
        <v>30</v>
      </c>
      <c r="G155" s="165" t="s">
        <v>93</v>
      </c>
      <c r="H15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55" s="201" t="str">
        <f>IF(Sklop22[[#This Row],[ZAHTEVANA SHEMA KAKOVOSTI]]&lt;&gt;"",Sklop22[[#This Row],[Preračunana masa/volumen/kos na enoto kg]],"")</f>
        <v/>
      </c>
      <c r="J155" s="202"/>
      <c r="K155" s="203"/>
      <c r="L155" s="203"/>
      <c r="M155" s="211"/>
      <c r="N155" s="204"/>
      <c r="O155" s="204"/>
      <c r="P155" s="212"/>
      <c r="Q155" s="204">
        <f>+Sklop22[[#This Row],[cena/enota brez DDV v EUR]]*Sklop22[[#This Row],[Stopnja DDV (%)]]</f>
        <v>0</v>
      </c>
      <c r="R155" s="204">
        <f>+Sklop22[[#This Row],[cena/enota brez DDV v EUR]]+Sklop22[[#This Row],[Davek (EUR)]]</f>
        <v>0</v>
      </c>
      <c r="S155" s="204">
        <f>+Sklop22[[#This Row],[cena/enota brez DDV v EUR]]*Sklop22[[#This Row],[Okvirna količina]]</f>
        <v>0</v>
      </c>
      <c r="T155" s="206">
        <f>+Sklop22[[#This Row],[Končna cena/enoto mere (EUR) z DDV]]*Sklop22[[#This Row],[Okvirna količina]]</f>
        <v>0</v>
      </c>
      <c r="U155" s="207"/>
    </row>
    <row r="156" spans="1:21" s="54" customFormat="1" ht="12">
      <c r="A156" s="154" t="s">
        <v>272</v>
      </c>
      <c r="B156" s="162" t="s">
        <v>1105</v>
      </c>
      <c r="C156" s="171">
        <v>1</v>
      </c>
      <c r="D156" s="154" t="s">
        <v>0</v>
      </c>
      <c r="E156" s="125"/>
      <c r="F156" s="126">
        <v>70</v>
      </c>
      <c r="G156" s="165" t="s">
        <v>0</v>
      </c>
      <c r="H15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156" s="126" t="str">
        <f>IF(Sklop22[[#This Row],[ZAHTEVANA SHEMA KAKOVOSTI]]&lt;&gt;"",Sklop22[[#This Row],[Preračunana masa/volumen/kos na enoto kg]],"")</f>
        <v/>
      </c>
      <c r="J156" s="155"/>
      <c r="K156" s="159"/>
      <c r="L156" s="159"/>
      <c r="M156" s="160"/>
      <c r="N156" s="156"/>
      <c r="O156" s="156"/>
      <c r="P156" s="157"/>
      <c r="Q156" s="156">
        <f>+Sklop22[[#This Row],[cena/enota brez DDV v EUR]]*Sklop22[[#This Row],[Stopnja DDV (%)]]</f>
        <v>0</v>
      </c>
      <c r="R156" s="156">
        <f>+Sklop22[[#This Row],[cena/enota brez DDV v EUR]]+Sklop22[[#This Row],[Davek (EUR)]]</f>
        <v>0</v>
      </c>
      <c r="S156" s="156">
        <f>+Sklop22[[#This Row],[cena/enota brez DDV v EUR]]*Sklop22[[#This Row],[Okvirna količina]]</f>
        <v>0</v>
      </c>
      <c r="T156" s="163">
        <f>+Sklop22[[#This Row],[Končna cena/enoto mere (EUR) z DDV]]*Sklop22[[#This Row],[Okvirna količina]]</f>
        <v>0</v>
      </c>
      <c r="U156" s="164"/>
    </row>
    <row r="157" spans="1:21" s="54" customFormat="1" ht="24">
      <c r="A157" s="154" t="s">
        <v>273</v>
      </c>
      <c r="B157" s="162" t="s">
        <v>1106</v>
      </c>
      <c r="C157" s="171">
        <v>1</v>
      </c>
      <c r="D157" s="154" t="s">
        <v>0</v>
      </c>
      <c r="E157" s="125"/>
      <c r="F157" s="126">
        <v>5</v>
      </c>
      <c r="G157" s="165" t="s">
        <v>0</v>
      </c>
      <c r="H15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57" s="126" t="str">
        <f>IF(Sklop22[[#This Row],[ZAHTEVANA SHEMA KAKOVOSTI]]&lt;&gt;"",Sklop22[[#This Row],[Preračunana masa/volumen/kos na enoto kg]],"")</f>
        <v/>
      </c>
      <c r="J157" s="155"/>
      <c r="K157" s="159"/>
      <c r="L157" s="159"/>
      <c r="M157" s="160"/>
      <c r="N157" s="156"/>
      <c r="O157" s="156"/>
      <c r="P157" s="157"/>
      <c r="Q157" s="156">
        <f>+Sklop22[[#This Row],[cena/enota brez DDV v EUR]]*Sklop22[[#This Row],[Stopnja DDV (%)]]</f>
        <v>0</v>
      </c>
      <c r="R157" s="156">
        <f>+Sklop22[[#This Row],[cena/enota brez DDV v EUR]]+Sklop22[[#This Row],[Davek (EUR)]]</f>
        <v>0</v>
      </c>
      <c r="S157" s="156">
        <f>+Sklop22[[#This Row],[cena/enota brez DDV v EUR]]*Sklop22[[#This Row],[Okvirna količina]]</f>
        <v>0</v>
      </c>
      <c r="T157" s="163">
        <f>+Sklop22[[#This Row],[Končna cena/enoto mere (EUR) z DDV]]*Sklop22[[#This Row],[Okvirna količina]]</f>
        <v>0</v>
      </c>
      <c r="U157" s="164"/>
    </row>
    <row r="158" spans="1:21" s="54" customFormat="1" ht="24">
      <c r="A158" s="154" t="s">
        <v>274</v>
      </c>
      <c r="B158" s="162" t="s">
        <v>1107</v>
      </c>
      <c r="C158" s="171">
        <v>435</v>
      </c>
      <c r="D158" s="154" t="s">
        <v>157</v>
      </c>
      <c r="E158" s="125"/>
      <c r="F158" s="126">
        <v>5</v>
      </c>
      <c r="G158" s="165" t="s">
        <v>93</v>
      </c>
      <c r="H15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2.1749999999999998</v>
      </c>
      <c r="I158" s="126" t="str">
        <f>IF(Sklop22[[#This Row],[ZAHTEVANA SHEMA KAKOVOSTI]]&lt;&gt;"",Sklop22[[#This Row],[Preračunana masa/volumen/kos na enoto kg]],"")</f>
        <v/>
      </c>
      <c r="J158" s="155"/>
      <c r="K158" s="159"/>
      <c r="L158" s="159"/>
      <c r="M158" s="160"/>
      <c r="N158" s="156"/>
      <c r="O158" s="156"/>
      <c r="P158" s="157"/>
      <c r="Q158" s="156">
        <f>+Sklop22[[#This Row],[cena/enota brez DDV v EUR]]*Sklop22[[#This Row],[Stopnja DDV (%)]]</f>
        <v>0</v>
      </c>
      <c r="R158" s="156">
        <f>+Sklop22[[#This Row],[cena/enota brez DDV v EUR]]+Sklop22[[#This Row],[Davek (EUR)]]</f>
        <v>0</v>
      </c>
      <c r="S158" s="156">
        <f>+Sklop22[[#This Row],[cena/enota brez DDV v EUR]]*Sklop22[[#This Row],[Okvirna količina]]</f>
        <v>0</v>
      </c>
      <c r="T158" s="163">
        <f>+Sklop22[[#This Row],[Končna cena/enoto mere (EUR) z DDV]]*Sklop22[[#This Row],[Okvirna količina]]</f>
        <v>0</v>
      </c>
      <c r="U158" s="164"/>
    </row>
    <row r="159" spans="1:21" s="54" customFormat="1" ht="12">
      <c r="A159" s="154" t="s">
        <v>275</v>
      </c>
      <c r="B159" s="162" t="s">
        <v>1108</v>
      </c>
      <c r="C159" s="171">
        <v>150</v>
      </c>
      <c r="D159" s="154" t="s">
        <v>158</v>
      </c>
      <c r="E159" s="125"/>
      <c r="F159" s="126">
        <v>2</v>
      </c>
      <c r="G159" s="165" t="s">
        <v>93</v>
      </c>
      <c r="H15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159" s="126" t="str">
        <f>IF(Sklop22[[#This Row],[ZAHTEVANA SHEMA KAKOVOSTI]]&lt;&gt;"",Sklop22[[#This Row],[Preračunana masa/volumen/kos na enoto kg]],"")</f>
        <v/>
      </c>
      <c r="J159" s="155"/>
      <c r="K159" s="159"/>
      <c r="L159" s="159"/>
      <c r="M159" s="160"/>
      <c r="N159" s="156"/>
      <c r="O159" s="156"/>
      <c r="P159" s="157"/>
      <c r="Q159" s="156">
        <f>+Sklop22[[#This Row],[cena/enota brez DDV v EUR]]*Sklop22[[#This Row],[Stopnja DDV (%)]]</f>
        <v>0</v>
      </c>
      <c r="R159" s="156">
        <f>+Sklop22[[#This Row],[cena/enota brez DDV v EUR]]+Sklop22[[#This Row],[Davek (EUR)]]</f>
        <v>0</v>
      </c>
      <c r="S159" s="156">
        <f>+Sklop22[[#This Row],[cena/enota brez DDV v EUR]]*Sklop22[[#This Row],[Okvirna količina]]</f>
        <v>0</v>
      </c>
      <c r="T159" s="163">
        <f>+Sklop22[[#This Row],[Končna cena/enoto mere (EUR) z DDV]]*Sklop22[[#This Row],[Okvirna količina]]</f>
        <v>0</v>
      </c>
      <c r="U159" s="164"/>
    </row>
    <row r="160" spans="1:21" s="54" customFormat="1" ht="12">
      <c r="A160" s="154" t="s">
        <v>276</v>
      </c>
      <c r="B160" s="162" t="s">
        <v>1109</v>
      </c>
      <c r="C160" s="171">
        <v>180</v>
      </c>
      <c r="D160" s="154" t="s">
        <v>157</v>
      </c>
      <c r="E160" s="125"/>
      <c r="F160" s="126">
        <v>30</v>
      </c>
      <c r="G160" s="165" t="s">
        <v>93</v>
      </c>
      <c r="H16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5.3999999999999995</v>
      </c>
      <c r="I160" s="126" t="str">
        <f>IF(Sklop22[[#This Row],[ZAHTEVANA SHEMA KAKOVOSTI]]&lt;&gt;"",Sklop22[[#This Row],[Preračunana masa/volumen/kos na enoto kg]],"")</f>
        <v/>
      </c>
      <c r="J160" s="155"/>
      <c r="K160" s="159"/>
      <c r="L160" s="159"/>
      <c r="M160" s="160"/>
      <c r="N160" s="156"/>
      <c r="O160" s="156"/>
      <c r="P160" s="157"/>
      <c r="Q160" s="156">
        <f>+Sklop22[[#This Row],[cena/enota brez DDV v EUR]]*Sklop22[[#This Row],[Stopnja DDV (%)]]</f>
        <v>0</v>
      </c>
      <c r="R160" s="156">
        <f>+Sklop22[[#This Row],[cena/enota brez DDV v EUR]]+Sklop22[[#This Row],[Davek (EUR)]]</f>
        <v>0</v>
      </c>
      <c r="S160" s="156">
        <f>+Sklop22[[#This Row],[cena/enota brez DDV v EUR]]*Sklop22[[#This Row],[Okvirna količina]]</f>
        <v>0</v>
      </c>
      <c r="T160" s="163">
        <f>+Sklop22[[#This Row],[Končna cena/enoto mere (EUR) z DDV]]*Sklop22[[#This Row],[Okvirna količina]]</f>
        <v>0</v>
      </c>
      <c r="U160" s="164"/>
    </row>
    <row r="161" spans="1:22" s="54" customFormat="1" ht="12">
      <c r="A161" s="154" t="s">
        <v>277</v>
      </c>
      <c r="B161" s="162" t="s">
        <v>1110</v>
      </c>
      <c r="C161" s="171">
        <v>500</v>
      </c>
      <c r="D161" s="154" t="s">
        <v>157</v>
      </c>
      <c r="E161" s="125"/>
      <c r="F161" s="126">
        <v>50</v>
      </c>
      <c r="G161" s="165" t="s">
        <v>93</v>
      </c>
      <c r="H16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161" s="126" t="str">
        <f>IF(Sklop22[[#This Row],[ZAHTEVANA SHEMA KAKOVOSTI]]&lt;&gt;"",Sklop22[[#This Row],[Preračunana masa/volumen/kos na enoto kg]],"")</f>
        <v/>
      </c>
      <c r="J161" s="155"/>
      <c r="K161" s="159"/>
      <c r="L161" s="159"/>
      <c r="M161" s="160"/>
      <c r="N161" s="156"/>
      <c r="O161" s="156"/>
      <c r="P161" s="157"/>
      <c r="Q161" s="156">
        <f>+Sklop22[[#This Row],[cena/enota brez DDV v EUR]]*Sklop22[[#This Row],[Stopnja DDV (%)]]</f>
        <v>0</v>
      </c>
      <c r="R161" s="156">
        <f>+Sklop22[[#This Row],[cena/enota brez DDV v EUR]]+Sklop22[[#This Row],[Davek (EUR)]]</f>
        <v>0</v>
      </c>
      <c r="S161" s="156">
        <f>+Sklop22[[#This Row],[cena/enota brez DDV v EUR]]*Sklop22[[#This Row],[Okvirna količina]]</f>
        <v>0</v>
      </c>
      <c r="T161" s="163">
        <f>+Sklop22[[#This Row],[Končna cena/enoto mere (EUR) z DDV]]*Sklop22[[#This Row],[Okvirna količina]]</f>
        <v>0</v>
      </c>
      <c r="U161" s="164"/>
    </row>
    <row r="162" spans="1:22" ht="27" customHeight="1">
      <c r="A162" s="312" t="s">
        <v>1111</v>
      </c>
      <c r="B162" s="311" t="s">
        <v>1112</v>
      </c>
      <c r="C162" s="154">
        <v>95</v>
      </c>
      <c r="D162" s="154" t="s">
        <v>157</v>
      </c>
      <c r="E162" s="125"/>
      <c r="F162" s="126">
        <v>400</v>
      </c>
      <c r="G162" s="165" t="s">
        <v>93</v>
      </c>
      <c r="H162" s="30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38</v>
      </c>
      <c r="I162" s="126" t="str">
        <f>IF(Sklop22[[#This Row],[ZAHTEVANA SHEMA KAKOVOSTI]]&lt;&gt;"",Sklop22[[#This Row],[Preračunana masa/volumen/kos na enoto kg]],"")</f>
        <v/>
      </c>
      <c r="J162" s="155"/>
      <c r="K162" s="159"/>
      <c r="L162" s="159"/>
      <c r="M162" s="160"/>
      <c r="N162" s="156"/>
      <c r="O162" s="156"/>
      <c r="P162" s="187"/>
      <c r="Q162" s="156">
        <f>+Sklop22[[#This Row],[cena/enota brez DDV v EUR]]*Sklop22[[#This Row],[Stopnja DDV (%)]]</f>
        <v>0</v>
      </c>
      <c r="R162" s="156">
        <f>+Sklop22[[#This Row],[cena/enota brez DDV v EUR]]+Sklop22[[#This Row],[Davek (EUR)]]</f>
        <v>0</v>
      </c>
      <c r="S162" s="156">
        <f>+Sklop22[[#This Row],[cena/enota brez DDV v EUR]]*Sklop22[[#This Row],[Okvirna količina]]</f>
        <v>0</v>
      </c>
      <c r="T162" s="303">
        <f>+Sklop22[[#This Row],[Končna cena/enoto mere (EUR) z DDV]]*Sklop22[[#This Row],[Okvirna količina]]</f>
        <v>0</v>
      </c>
      <c r="U162" s="304"/>
    </row>
    <row r="163" spans="1:22">
      <c r="A163" s="314" t="s">
        <v>1113</v>
      </c>
      <c r="B163" s="311" t="s">
        <v>1114</v>
      </c>
      <c r="C163" s="154">
        <v>800</v>
      </c>
      <c r="D163" s="154" t="s">
        <v>157</v>
      </c>
      <c r="E163" s="125"/>
      <c r="F163" s="126">
        <v>10</v>
      </c>
      <c r="G163" s="165" t="s">
        <v>93</v>
      </c>
      <c r="H163" s="30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163" s="126" t="str">
        <f>IF(Sklop22[[#This Row],[ZAHTEVANA SHEMA KAKOVOSTI]]&lt;&gt;"",Sklop22[[#This Row],[Preračunana masa/volumen/kos na enoto kg]],"")</f>
        <v/>
      </c>
      <c r="J163" s="155"/>
      <c r="K163" s="159"/>
      <c r="L163" s="159"/>
      <c r="M163" s="160"/>
      <c r="N163" s="156"/>
      <c r="O163" s="156"/>
      <c r="P163" s="187"/>
      <c r="Q163" s="156">
        <f>+Sklop22[[#This Row],[cena/enota brez DDV v EUR]]*Sklop22[[#This Row],[Stopnja DDV (%)]]</f>
        <v>0</v>
      </c>
      <c r="R163" s="156">
        <f>+Sklop22[[#This Row],[cena/enota brez DDV v EUR]]+Sklop22[[#This Row],[Davek (EUR)]]</f>
        <v>0</v>
      </c>
      <c r="S163" s="156">
        <f>+Sklop22[[#This Row],[cena/enota brez DDV v EUR]]*Sklop22[[#This Row],[Okvirna količina]]</f>
        <v>0</v>
      </c>
      <c r="T163" s="303">
        <f>+Sklop22[[#This Row],[Končna cena/enoto mere (EUR) z DDV]]*Sklop22[[#This Row],[Okvirna količina]]</f>
        <v>0</v>
      </c>
      <c r="U163" s="304"/>
    </row>
    <row r="164" spans="1:22">
      <c r="A164" s="314" t="s">
        <v>1115</v>
      </c>
      <c r="B164" s="311" t="s">
        <v>1116</v>
      </c>
      <c r="C164" s="154">
        <v>800</v>
      </c>
      <c r="D164" s="154" t="s">
        <v>157</v>
      </c>
      <c r="E164" s="125"/>
      <c r="F164" s="126">
        <v>10</v>
      </c>
      <c r="G164" s="165" t="s">
        <v>93</v>
      </c>
      <c r="H164" s="30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164" s="126" t="str">
        <f>IF(Sklop22[[#This Row],[ZAHTEVANA SHEMA KAKOVOSTI]]&lt;&gt;"",Sklop22[[#This Row],[Preračunana masa/volumen/kos na enoto kg]],"")</f>
        <v/>
      </c>
      <c r="J164" s="155"/>
      <c r="K164" s="159"/>
      <c r="L164" s="159"/>
      <c r="M164" s="160"/>
      <c r="N164" s="156"/>
      <c r="O164" s="156"/>
      <c r="P164" s="187"/>
      <c r="Q164" s="156">
        <f>+Sklop22[[#This Row],[cena/enota brez DDV v EUR]]*Sklop22[[#This Row],[Stopnja DDV (%)]]</f>
        <v>0</v>
      </c>
      <c r="R164" s="156">
        <f>+Sklop22[[#This Row],[cena/enota brez DDV v EUR]]+Sklop22[[#This Row],[Davek (EUR)]]</f>
        <v>0</v>
      </c>
      <c r="S164" s="156">
        <f>+Sklop22[[#This Row],[cena/enota brez DDV v EUR]]*Sklop22[[#This Row],[Okvirna količina]]</f>
        <v>0</v>
      </c>
      <c r="T164" s="303">
        <f>+Sklop22[[#This Row],[Končna cena/enoto mere (EUR) z DDV]]*Sklop22[[#This Row],[Okvirna količina]]</f>
        <v>0</v>
      </c>
      <c r="U164" s="304"/>
    </row>
    <row r="165" spans="1:22">
      <c r="A165" s="314" t="s">
        <v>1117</v>
      </c>
      <c r="B165" s="311" t="s">
        <v>1118</v>
      </c>
      <c r="C165" s="154">
        <v>150</v>
      </c>
      <c r="D165" s="154" t="s">
        <v>158</v>
      </c>
      <c r="E165" s="125"/>
      <c r="F165" s="126">
        <v>2</v>
      </c>
      <c r="G165" s="165" t="s">
        <v>93</v>
      </c>
      <c r="H165" s="30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165" s="126" t="str">
        <f>IF(Sklop22[[#This Row],[ZAHTEVANA SHEMA KAKOVOSTI]]&lt;&gt;"",Sklop22[[#This Row],[Preračunana masa/volumen/kos na enoto kg]],"")</f>
        <v/>
      </c>
      <c r="J165" s="155"/>
      <c r="K165" s="159"/>
      <c r="L165" s="159"/>
      <c r="M165" s="160"/>
      <c r="N165" s="156"/>
      <c r="O165" s="156"/>
      <c r="P165" s="187"/>
      <c r="Q165" s="156">
        <f>+Sklop22[[#This Row],[cena/enota brez DDV v EUR]]*Sklop22[[#This Row],[Stopnja DDV (%)]]</f>
        <v>0</v>
      </c>
      <c r="R165" s="156">
        <f>+Sklop22[[#This Row],[cena/enota brez DDV v EUR]]+Sklop22[[#This Row],[Davek (EUR)]]</f>
        <v>0</v>
      </c>
      <c r="S165" s="156">
        <f>+Sklop22[[#This Row],[cena/enota brez DDV v EUR]]*Sklop22[[#This Row],[Okvirna količina]]</f>
        <v>0</v>
      </c>
      <c r="T165" s="303">
        <f>+Sklop22[[#This Row],[Končna cena/enoto mere (EUR) z DDV]]*Sklop22[[#This Row],[Okvirna količina]]</f>
        <v>0</v>
      </c>
      <c r="U165" s="304"/>
    </row>
    <row r="166" spans="1:22">
      <c r="A166" s="195" t="s">
        <v>180</v>
      </c>
      <c r="B166" s="255"/>
      <c r="C166" s="256"/>
      <c r="D166" s="256"/>
      <c r="E166" s="257"/>
      <c r="F166" s="258"/>
      <c r="G166" s="259"/>
      <c r="H166" s="260">
        <f>SUBTOTAL(109,Sklop22[Preračunana masa/volumen/kos na enoto kg])</f>
        <v>4330.4139999999998</v>
      </c>
      <c r="I166" s="260">
        <f>SUBTOTAL(109,Sklop22[Živila iz shem kakovosti (kg)])</f>
        <v>100</v>
      </c>
      <c r="J166" s="258"/>
      <c r="K166" s="261"/>
      <c r="L166" s="261"/>
      <c r="M166" s="262"/>
      <c r="N166" s="263"/>
      <c r="O166" s="263"/>
      <c r="P166" s="263"/>
      <c r="Q166" s="264"/>
      <c r="R166" s="258"/>
      <c r="S166" s="264">
        <f>SUBTOTAL(109,Sklop22[Vrednost za okvirno količino (EUR) brez DDV])</f>
        <v>0</v>
      </c>
      <c r="T166" s="264">
        <f>SUBTOTAL(109,Sklop22[Vrednost za okvirno količino (EUR) z DDV])</f>
        <v>0</v>
      </c>
      <c r="U166" s="196">
        <f>SUBTOTAL(103,Sklop22[Shema kakovosti
(nacionalne, evropske)
])</f>
        <v>0</v>
      </c>
    </row>
    <row r="167" spans="1:22">
      <c r="A167" s="46" t="s">
        <v>177</v>
      </c>
      <c r="B167" s="18"/>
      <c r="C167" s="30"/>
      <c r="D167" s="30"/>
      <c r="E167" s="108"/>
      <c r="Q167" s="46"/>
      <c r="R167" s="46"/>
      <c r="S167" s="46"/>
      <c r="T167" s="46"/>
      <c r="V167" s="117"/>
    </row>
    <row r="168" spans="1:22">
      <c r="A168" s="13" t="s">
        <v>284</v>
      </c>
      <c r="B168" s="18"/>
      <c r="C168" s="30"/>
      <c r="D168" s="30"/>
      <c r="E168" s="108"/>
      <c r="V168" s="117"/>
    </row>
    <row r="169" spans="1:22">
      <c r="A169" s="103" t="s">
        <v>253</v>
      </c>
      <c r="F169" s="67"/>
      <c r="G169" s="67"/>
      <c r="H169" s="31"/>
      <c r="I169" s="31"/>
      <c r="J169" s="31"/>
      <c r="K169" s="31"/>
      <c r="L169" s="53"/>
      <c r="M169" s="53"/>
      <c r="N169" s="31"/>
      <c r="O169" s="31"/>
      <c r="P169" s="31"/>
      <c r="Q169" s="31"/>
      <c r="R169" s="31"/>
    </row>
    <row r="170" spans="1:22">
      <c r="A170" s="347" t="s">
        <v>385</v>
      </c>
      <c r="B170" s="347"/>
      <c r="C170" s="347"/>
      <c r="D170" s="347"/>
      <c r="E170" s="347"/>
      <c r="F170" s="347"/>
      <c r="G170" s="347"/>
      <c r="H170" s="347"/>
      <c r="I170" s="347"/>
      <c r="J170" s="347"/>
      <c r="K170" s="347"/>
      <c r="L170" s="347"/>
      <c r="M170" s="347"/>
      <c r="N170" s="118"/>
      <c r="O170" s="118"/>
      <c r="P170" s="118"/>
      <c r="Q170" s="118"/>
      <c r="R170" s="118"/>
      <c r="S170" s="118"/>
      <c r="T170" s="118"/>
      <c r="U170" s="118"/>
    </row>
    <row r="171" spans="1:22">
      <c r="A171" s="348" t="s">
        <v>250</v>
      </c>
      <c r="B171" s="348"/>
      <c r="C171" s="348"/>
      <c r="D171" s="348"/>
      <c r="E171" s="348"/>
      <c r="F171" s="348"/>
      <c r="G171" s="348"/>
      <c r="H171" s="348"/>
      <c r="I171" s="348"/>
      <c r="J171" s="348"/>
      <c r="K171" s="348"/>
      <c r="L171" s="348"/>
      <c r="N171" s="31"/>
      <c r="O171" s="31"/>
      <c r="P171" s="31"/>
      <c r="Q171" s="31"/>
      <c r="R171" s="31"/>
    </row>
    <row r="172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N172" s="31"/>
      <c r="O172" s="31"/>
      <c r="P172" s="31"/>
      <c r="Q172" s="31"/>
      <c r="R172" s="31"/>
    </row>
    <row r="173" spans="1:22">
      <c r="A173" s="103" t="s">
        <v>65</v>
      </c>
      <c r="F173" s="67"/>
      <c r="G173" s="67" t="s">
        <v>66</v>
      </c>
      <c r="H173" s="31"/>
      <c r="I173" s="31"/>
      <c r="J173" s="31"/>
      <c r="K173" s="31"/>
      <c r="L173" s="53"/>
      <c r="M173" s="53"/>
      <c r="N173" s="31"/>
      <c r="O173" s="31"/>
      <c r="P173" s="31"/>
      <c r="Q173" s="31" t="s">
        <v>67</v>
      </c>
      <c r="R173" s="31"/>
    </row>
    <row r="174" spans="1:22" ht="15">
      <c r="A174" s="6"/>
      <c r="B174" s="4"/>
      <c r="C174" s="28"/>
      <c r="D174" s="28"/>
      <c r="E174" s="27"/>
      <c r="F174" s="7"/>
      <c r="H174" s="8"/>
      <c r="I174" s="8"/>
      <c r="J174" s="8"/>
      <c r="K174" s="8"/>
      <c r="L174" s="22"/>
      <c r="M174" s="22"/>
      <c r="N174" s="8"/>
      <c r="O174" s="8"/>
      <c r="P174" s="8"/>
      <c r="Q174" s="8"/>
      <c r="R174" s="8"/>
      <c r="S174" s="3"/>
      <c r="T174" s="3"/>
      <c r="U174" s="7"/>
    </row>
    <row r="175" spans="1:22">
      <c r="B175" s="18"/>
      <c r="C175" s="30"/>
      <c r="D175" s="30"/>
      <c r="E175" s="108"/>
    </row>
    <row r="176" spans="1:22">
      <c r="B176" s="18"/>
      <c r="C176" s="30"/>
      <c r="D176" s="30"/>
      <c r="E176" s="108"/>
    </row>
    <row r="177" spans="1:22">
      <c r="B177" s="18"/>
      <c r="C177" s="30"/>
      <c r="D177" s="30"/>
      <c r="E177" s="108"/>
    </row>
    <row r="178" spans="1:22">
      <c r="B178" s="18"/>
      <c r="C178" s="30"/>
      <c r="D178" s="30"/>
      <c r="E178" s="108"/>
    </row>
    <row r="179" spans="1:22">
      <c r="B179" s="18"/>
      <c r="C179" s="30"/>
      <c r="D179" s="30"/>
      <c r="E179" s="108"/>
    </row>
    <row r="180" spans="1:22">
      <c r="B180" s="18"/>
      <c r="C180" s="30"/>
      <c r="D180" s="30"/>
      <c r="E180" s="108"/>
    </row>
    <row r="181" spans="1:22">
      <c r="B181" s="18"/>
      <c r="C181" s="30"/>
      <c r="D181" s="30"/>
      <c r="E181" s="108"/>
    </row>
    <row r="182" spans="1:22">
      <c r="B182" s="18"/>
      <c r="C182" s="30"/>
      <c r="D182" s="30"/>
      <c r="E182" s="108"/>
    </row>
    <row r="183" spans="1:22">
      <c r="B183" s="18"/>
      <c r="C183" s="30"/>
      <c r="D183" s="30"/>
      <c r="E183" s="108"/>
    </row>
    <row r="184" spans="1:22">
      <c r="B184" s="18"/>
      <c r="C184" s="30"/>
      <c r="D184" s="30"/>
      <c r="E184" s="108"/>
    </row>
    <row r="185" spans="1:22">
      <c r="B185" s="18"/>
      <c r="C185" s="30"/>
      <c r="D185" s="30"/>
      <c r="E185" s="108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  <row r="281" spans="1:22" s="20" customFormat="1">
      <c r="A281" s="13"/>
      <c r="B281" s="18"/>
      <c r="C281" s="30"/>
      <c r="D281" s="30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7"/>
      <c r="V281" s="13"/>
    </row>
    <row r="282" spans="1:22" s="20" customFormat="1">
      <c r="A282" s="13"/>
      <c r="B282" s="18"/>
      <c r="C282" s="30"/>
      <c r="D282" s="30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7"/>
      <c r="V282" s="13"/>
    </row>
    <row r="283" spans="1:22" s="20" customFormat="1">
      <c r="A283" s="13"/>
      <c r="B283" s="18"/>
      <c r="C283" s="30"/>
      <c r="D283" s="30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7"/>
      <c r="V283" s="13"/>
    </row>
    <row r="284" spans="1:22" s="20" customFormat="1">
      <c r="A284" s="13"/>
      <c r="B284" s="18"/>
      <c r="C284" s="30"/>
      <c r="D284" s="30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7"/>
      <c r="V284" s="13"/>
    </row>
    <row r="285" spans="1:22" s="20" customFormat="1">
      <c r="A285" s="13"/>
      <c r="B285" s="18"/>
      <c r="C285" s="30"/>
      <c r="D285" s="30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7"/>
      <c r="V285" s="13"/>
    </row>
    <row r="286" spans="1:22" s="20" customFormat="1">
      <c r="A286" s="13"/>
      <c r="B286" s="18"/>
      <c r="C286" s="30"/>
      <c r="D286" s="30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7"/>
      <c r="V286" s="13"/>
    </row>
    <row r="287" spans="1:22" s="20" customFormat="1">
      <c r="A287" s="13"/>
      <c r="B287" s="18"/>
      <c r="C287" s="30"/>
      <c r="D287" s="30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7"/>
      <c r="V287" s="13"/>
    </row>
    <row r="288" spans="1:22" s="20" customFormat="1">
      <c r="A288" s="13"/>
      <c r="B288" s="18"/>
      <c r="C288" s="30"/>
      <c r="D288" s="30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7"/>
      <c r="V288" s="13"/>
    </row>
    <row r="289" spans="1:22" s="20" customFormat="1">
      <c r="A289" s="13"/>
      <c r="B289" s="18"/>
      <c r="C289" s="30"/>
      <c r="D289" s="30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7"/>
      <c r="V289" s="13"/>
    </row>
    <row r="290" spans="1:22" s="20" customFormat="1">
      <c r="A290" s="13"/>
      <c r="B290" s="18"/>
      <c r="C290" s="30"/>
      <c r="D290" s="30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7"/>
      <c r="V290" s="13"/>
    </row>
    <row r="291" spans="1:22" s="20" customFormat="1">
      <c r="A291" s="13"/>
      <c r="B291" s="18"/>
      <c r="C291" s="30"/>
      <c r="D291" s="30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7"/>
      <c r="V291" s="13"/>
    </row>
    <row r="292" spans="1:22" s="20" customFormat="1">
      <c r="A292" s="13"/>
      <c r="B292" s="18"/>
      <c r="C292" s="30"/>
      <c r="D292" s="30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7"/>
      <c r="V292" s="13"/>
    </row>
    <row r="293" spans="1:22" s="20" customFormat="1">
      <c r="A293" s="13"/>
      <c r="B293" s="18"/>
      <c r="C293" s="30"/>
      <c r="D293" s="30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7"/>
      <c r="V293" s="13"/>
    </row>
    <row r="294" spans="1:22" s="20" customFormat="1">
      <c r="A294" s="13"/>
      <c r="B294" s="18"/>
      <c r="C294" s="30"/>
      <c r="D294" s="30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7"/>
      <c r="V294" s="13"/>
    </row>
    <row r="295" spans="1:22" s="20" customFormat="1">
      <c r="A295" s="13"/>
      <c r="B295" s="18"/>
      <c r="C295" s="30"/>
      <c r="D295" s="30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7"/>
      <c r="V295" s="13"/>
    </row>
    <row r="296" spans="1:22" s="20" customFormat="1">
      <c r="A296" s="13"/>
      <c r="B296" s="18"/>
      <c r="C296" s="30"/>
      <c r="D296" s="30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7"/>
      <c r="V296" s="13"/>
    </row>
    <row r="297" spans="1:22" s="20" customFormat="1">
      <c r="A297" s="13"/>
      <c r="B297" s="18"/>
      <c r="C297" s="30"/>
      <c r="D297" s="30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7"/>
      <c r="V297" s="13"/>
    </row>
    <row r="298" spans="1:22" s="20" customFormat="1">
      <c r="A298" s="13"/>
      <c r="B298" s="18"/>
      <c r="C298" s="30"/>
      <c r="D298" s="30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7"/>
      <c r="V298" s="13"/>
    </row>
    <row r="299" spans="1:22" s="20" customFormat="1">
      <c r="A299" s="13"/>
      <c r="B299" s="18"/>
      <c r="C299" s="30"/>
      <c r="D299" s="30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7"/>
      <c r="V299" s="13"/>
    </row>
    <row r="300" spans="1:22" s="20" customFormat="1">
      <c r="A300" s="13"/>
      <c r="B300" s="18"/>
      <c r="C300" s="30"/>
      <c r="D300" s="30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7"/>
      <c r="V300" s="13"/>
    </row>
    <row r="301" spans="1:22" s="20" customFormat="1">
      <c r="A301" s="13"/>
      <c r="B301" s="18"/>
      <c r="C301" s="30"/>
      <c r="D301" s="30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7"/>
      <c r="V301" s="13"/>
    </row>
    <row r="302" spans="1:22" s="20" customFormat="1">
      <c r="A302" s="13"/>
      <c r="B302" s="18"/>
      <c r="C302" s="30"/>
      <c r="D302" s="30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7"/>
      <c r="V302" s="13"/>
    </row>
    <row r="303" spans="1:22" s="20" customFormat="1">
      <c r="A303" s="13"/>
      <c r="B303" s="18"/>
      <c r="C303" s="30"/>
      <c r="D303" s="30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7"/>
      <c r="V303" s="13"/>
    </row>
    <row r="304" spans="1:22" s="20" customFormat="1">
      <c r="A304" s="13"/>
      <c r="B304" s="18"/>
      <c r="C304" s="30"/>
      <c r="D304" s="30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7"/>
      <c r="V304" s="13"/>
    </row>
    <row r="305" spans="1:22" s="20" customFormat="1">
      <c r="A305" s="13"/>
      <c r="B305" s="18"/>
      <c r="C305" s="30"/>
      <c r="D305" s="30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7"/>
      <c r="V305" s="13"/>
    </row>
    <row r="306" spans="1:22" s="20" customFormat="1">
      <c r="A306" s="13"/>
      <c r="B306" s="18"/>
      <c r="C306" s="30"/>
      <c r="D306" s="30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7"/>
      <c r="V306" s="13"/>
    </row>
    <row r="307" spans="1:22" s="20" customFormat="1">
      <c r="A307" s="13"/>
      <c r="B307" s="18"/>
      <c r="C307" s="30"/>
      <c r="D307" s="30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7"/>
      <c r="V307" s="13"/>
    </row>
    <row r="308" spans="1:22" s="20" customFormat="1">
      <c r="A308" s="13"/>
      <c r="B308" s="18"/>
      <c r="C308" s="30"/>
      <c r="D308" s="30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7"/>
      <c r="V308" s="13"/>
    </row>
    <row r="309" spans="1:22" s="20" customFormat="1">
      <c r="A309" s="13"/>
      <c r="B309" s="18"/>
      <c r="C309" s="30"/>
      <c r="D309" s="30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7"/>
      <c r="V309" s="13"/>
    </row>
    <row r="310" spans="1:22" s="20" customFormat="1">
      <c r="A310" s="13"/>
      <c r="B310" s="18"/>
      <c r="C310" s="30"/>
      <c r="D310" s="30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7"/>
      <c r="V310" s="13"/>
    </row>
    <row r="311" spans="1:22" s="20" customFormat="1">
      <c r="A311" s="13"/>
      <c r="B311" s="18"/>
      <c r="C311" s="30"/>
      <c r="D311" s="30"/>
      <c r="E311" s="108"/>
      <c r="F311" s="109"/>
      <c r="G311" s="109"/>
      <c r="L311" s="13"/>
      <c r="M311" s="13"/>
      <c r="N311" s="13"/>
      <c r="O311" s="13"/>
      <c r="P311" s="13"/>
      <c r="Q311" s="13"/>
      <c r="R311" s="13"/>
      <c r="S311" s="13"/>
      <c r="T311" s="13"/>
      <c r="U311" s="67"/>
      <c r="V311" s="13"/>
    </row>
    <row r="312" spans="1:22" s="20" customFormat="1">
      <c r="A312" s="13"/>
      <c r="B312" s="18"/>
      <c r="C312" s="30"/>
      <c r="D312" s="30"/>
      <c r="E312" s="108"/>
      <c r="F312" s="109"/>
      <c r="G312" s="109"/>
      <c r="L312" s="13"/>
      <c r="M312" s="13"/>
      <c r="N312" s="13"/>
      <c r="O312" s="13"/>
      <c r="P312" s="13"/>
      <c r="Q312" s="13"/>
      <c r="R312" s="13"/>
      <c r="S312" s="13"/>
      <c r="T312" s="13"/>
      <c r="U312" s="67"/>
      <c r="V312" s="13"/>
    </row>
    <row r="313" spans="1:22" s="20" customFormat="1">
      <c r="A313" s="13"/>
      <c r="B313" s="18"/>
      <c r="C313" s="30"/>
      <c r="D313" s="30"/>
      <c r="E313" s="108"/>
      <c r="F313" s="109"/>
      <c r="G313" s="109"/>
      <c r="L313" s="13"/>
      <c r="M313" s="13"/>
      <c r="N313" s="13"/>
      <c r="O313" s="13"/>
      <c r="P313" s="13"/>
      <c r="Q313" s="13"/>
      <c r="R313" s="13"/>
      <c r="S313" s="13"/>
      <c r="T313" s="13"/>
      <c r="U313" s="67"/>
      <c r="V313" s="13"/>
    </row>
    <row r="314" spans="1:22" s="20" customFormat="1">
      <c r="A314" s="13"/>
      <c r="B314" s="18"/>
      <c r="C314" s="30"/>
      <c r="D314" s="30"/>
      <c r="E314" s="108"/>
      <c r="F314" s="109"/>
      <c r="G314" s="109"/>
      <c r="L314" s="13"/>
      <c r="M314" s="13"/>
      <c r="N314" s="13"/>
      <c r="O314" s="13"/>
      <c r="P314" s="13"/>
      <c r="Q314" s="13"/>
      <c r="R314" s="13"/>
      <c r="S314" s="13"/>
      <c r="T314" s="13"/>
      <c r="U314" s="67"/>
      <c r="V314" s="13"/>
    </row>
    <row r="315" spans="1:22" s="20" customFormat="1">
      <c r="A315" s="13"/>
      <c r="B315" s="18"/>
      <c r="C315" s="30"/>
      <c r="D315" s="30"/>
      <c r="E315" s="108"/>
      <c r="F315" s="109"/>
      <c r="G315" s="109"/>
      <c r="L315" s="13"/>
      <c r="M315" s="13"/>
      <c r="N315" s="13"/>
      <c r="O315" s="13"/>
      <c r="P315" s="13"/>
      <c r="Q315" s="13"/>
      <c r="R315" s="13"/>
      <c r="S315" s="13"/>
      <c r="T315" s="13"/>
      <c r="U315" s="67"/>
      <c r="V315" s="13"/>
    </row>
    <row r="316" spans="1:22" s="20" customFormat="1">
      <c r="A316" s="13"/>
      <c r="B316" s="18"/>
      <c r="C316" s="30"/>
      <c r="D316" s="30"/>
      <c r="E316" s="108"/>
      <c r="F316" s="109"/>
      <c r="G316" s="109"/>
      <c r="L316" s="13"/>
      <c r="M316" s="13"/>
      <c r="N316" s="13"/>
      <c r="O316" s="13"/>
      <c r="P316" s="13"/>
      <c r="Q316" s="13"/>
      <c r="R316" s="13"/>
      <c r="S316" s="13"/>
      <c r="T316" s="13"/>
      <c r="U316" s="67"/>
      <c r="V316" s="13"/>
    </row>
    <row r="317" spans="1:22" s="20" customFormat="1">
      <c r="A317" s="13"/>
      <c r="B317" s="18"/>
      <c r="C317" s="30"/>
      <c r="D317" s="30"/>
      <c r="E317" s="108"/>
      <c r="F317" s="109"/>
      <c r="G317" s="109"/>
      <c r="L317" s="13"/>
      <c r="M317" s="13"/>
      <c r="N317" s="13"/>
      <c r="O317" s="13"/>
      <c r="P317" s="13"/>
      <c r="Q317" s="13"/>
      <c r="R317" s="13"/>
      <c r="S317" s="13"/>
      <c r="T317" s="13"/>
      <c r="U317" s="67"/>
      <c r="V317" s="13"/>
    </row>
    <row r="318" spans="1:22" s="20" customFormat="1">
      <c r="A318" s="13"/>
      <c r="B318" s="18"/>
      <c r="C318" s="30"/>
      <c r="D318" s="30"/>
      <c r="E318" s="108"/>
      <c r="F318" s="109"/>
      <c r="G318" s="109"/>
      <c r="L318" s="13"/>
      <c r="M318" s="13"/>
      <c r="N318" s="13"/>
      <c r="O318" s="13"/>
      <c r="P318" s="13"/>
      <c r="Q318" s="13"/>
      <c r="R318" s="13"/>
      <c r="S318" s="13"/>
      <c r="T318" s="13"/>
      <c r="U318" s="67"/>
      <c r="V318" s="13"/>
    </row>
    <row r="319" spans="1:22" s="20" customFormat="1">
      <c r="A319" s="13"/>
      <c r="B319" s="18"/>
      <c r="C319" s="30"/>
      <c r="D319" s="30"/>
      <c r="E319" s="108"/>
      <c r="F319" s="109"/>
      <c r="G319" s="109"/>
      <c r="L319" s="13"/>
      <c r="M319" s="13"/>
      <c r="N319" s="13"/>
      <c r="O319" s="13"/>
      <c r="P319" s="13"/>
      <c r="Q319" s="13"/>
      <c r="R319" s="13"/>
      <c r="S319" s="13"/>
      <c r="T319" s="13"/>
      <c r="U319" s="67"/>
      <c r="V319" s="13"/>
    </row>
    <row r="320" spans="1:22" s="20" customFormat="1">
      <c r="A320" s="13"/>
      <c r="B320" s="18"/>
      <c r="C320" s="30"/>
      <c r="D320" s="30"/>
      <c r="E320" s="108"/>
      <c r="F320" s="109"/>
      <c r="G320" s="109"/>
      <c r="L320" s="13"/>
      <c r="M320" s="13"/>
      <c r="N320" s="13"/>
      <c r="O320" s="13"/>
      <c r="P320" s="13"/>
      <c r="Q320" s="13"/>
      <c r="R320" s="13"/>
      <c r="S320" s="13"/>
      <c r="T320" s="13"/>
      <c r="U320" s="67"/>
      <c r="V320" s="13"/>
    </row>
    <row r="321" spans="1:22" s="20" customFormat="1">
      <c r="A321" s="13"/>
      <c r="B321" s="18"/>
      <c r="C321" s="30"/>
      <c r="D321" s="30"/>
      <c r="E321" s="108"/>
      <c r="F321" s="109"/>
      <c r="G321" s="109"/>
      <c r="L321" s="13"/>
      <c r="M321" s="13"/>
      <c r="N321" s="13"/>
      <c r="O321" s="13"/>
      <c r="P321" s="13"/>
      <c r="Q321" s="13"/>
      <c r="R321" s="13"/>
      <c r="S321" s="13"/>
      <c r="T321" s="13"/>
      <c r="U321" s="67"/>
      <c r="V321" s="13"/>
    </row>
    <row r="322" spans="1:22" s="20" customFormat="1">
      <c r="A322" s="13"/>
      <c r="B322" s="18"/>
      <c r="C322" s="30"/>
      <c r="D322" s="30"/>
      <c r="E322" s="108"/>
      <c r="F322" s="109"/>
      <c r="G322" s="109"/>
      <c r="L322" s="13"/>
      <c r="M322" s="13"/>
      <c r="N322" s="13"/>
      <c r="O322" s="13"/>
      <c r="P322" s="13"/>
      <c r="Q322" s="13"/>
      <c r="R322" s="13"/>
      <c r="S322" s="13"/>
      <c r="T322" s="13"/>
      <c r="U322" s="67"/>
      <c r="V322" s="13"/>
    </row>
    <row r="323" spans="1:22" s="20" customFormat="1">
      <c r="A323" s="13"/>
      <c r="B323" s="18"/>
      <c r="C323" s="30"/>
      <c r="D323" s="30"/>
      <c r="E323" s="108"/>
      <c r="F323" s="109"/>
      <c r="G323" s="109"/>
      <c r="L323" s="13"/>
      <c r="M323" s="13"/>
      <c r="N323" s="13"/>
      <c r="O323" s="13"/>
      <c r="P323" s="13"/>
      <c r="Q323" s="13"/>
      <c r="R323" s="13"/>
      <c r="S323" s="13"/>
      <c r="T323" s="13"/>
      <c r="U323" s="67"/>
      <c r="V323" s="13"/>
    </row>
    <row r="324" spans="1:22" s="20" customFormat="1">
      <c r="A324" s="13"/>
      <c r="B324" s="18"/>
      <c r="C324" s="30"/>
      <c r="D324" s="30"/>
      <c r="E324" s="108"/>
      <c r="F324" s="109"/>
      <c r="G324" s="109"/>
      <c r="L324" s="13"/>
      <c r="M324" s="13"/>
      <c r="N324" s="13"/>
      <c r="O324" s="13"/>
      <c r="P324" s="13"/>
      <c r="Q324" s="13"/>
      <c r="R324" s="13"/>
      <c r="S324" s="13"/>
      <c r="T324" s="13"/>
      <c r="U324" s="67"/>
      <c r="V324" s="13"/>
    </row>
    <row r="325" spans="1:22" s="20" customFormat="1">
      <c r="A325" s="13"/>
      <c r="B325" s="18"/>
      <c r="C325" s="30"/>
      <c r="D325" s="30"/>
      <c r="E325" s="108"/>
      <c r="F325" s="109"/>
      <c r="G325" s="109"/>
      <c r="L325" s="13"/>
      <c r="M325" s="13"/>
      <c r="N325" s="13"/>
      <c r="O325" s="13"/>
      <c r="P325" s="13"/>
      <c r="Q325" s="13"/>
      <c r="R325" s="13"/>
      <c r="S325" s="13"/>
      <c r="T325" s="13"/>
      <c r="U325" s="67"/>
      <c r="V325" s="13"/>
    </row>
    <row r="326" spans="1:22" s="20" customFormat="1">
      <c r="A326" s="13"/>
      <c r="B326" s="18"/>
      <c r="C326" s="30"/>
      <c r="D326" s="30"/>
      <c r="E326" s="108"/>
      <c r="F326" s="109"/>
      <c r="G326" s="109"/>
      <c r="L326" s="13"/>
      <c r="M326" s="13"/>
      <c r="N326" s="13"/>
      <c r="O326" s="13"/>
      <c r="P326" s="13"/>
      <c r="Q326" s="13"/>
      <c r="R326" s="13"/>
      <c r="S326" s="13"/>
      <c r="T326" s="13"/>
      <c r="U326" s="67"/>
      <c r="V326" s="13"/>
    </row>
    <row r="327" spans="1:22" s="20" customFormat="1">
      <c r="A327" s="13"/>
      <c r="B327" s="18"/>
      <c r="C327" s="30"/>
      <c r="D327" s="30"/>
      <c r="E327" s="108"/>
      <c r="F327" s="109"/>
      <c r="G327" s="109"/>
      <c r="L327" s="13"/>
      <c r="M327" s="13"/>
      <c r="N327" s="13"/>
      <c r="O327" s="13"/>
      <c r="P327" s="13"/>
      <c r="Q327" s="13"/>
      <c r="R327" s="13"/>
      <c r="S327" s="13"/>
      <c r="T327" s="13"/>
      <c r="U327" s="67"/>
      <c r="V327" s="13"/>
    </row>
    <row r="328" spans="1:22" s="20" customFormat="1">
      <c r="A328" s="13"/>
      <c r="B328" s="18"/>
      <c r="C328" s="30"/>
      <c r="D328" s="30"/>
      <c r="E328" s="108"/>
      <c r="F328" s="109"/>
      <c r="G328" s="109"/>
      <c r="L328" s="13"/>
      <c r="M328" s="13"/>
      <c r="N328" s="13"/>
      <c r="O328" s="13"/>
      <c r="P328" s="13"/>
      <c r="Q328" s="13"/>
      <c r="R328" s="13"/>
      <c r="S328" s="13"/>
      <c r="T328" s="13"/>
      <c r="U328" s="67"/>
      <c r="V328" s="13"/>
    </row>
    <row r="329" spans="1:22" s="20" customFormat="1">
      <c r="A329" s="13"/>
      <c r="B329" s="18"/>
      <c r="C329" s="30"/>
      <c r="D329" s="30"/>
      <c r="E329" s="108"/>
      <c r="F329" s="109"/>
      <c r="G329" s="109"/>
      <c r="L329" s="13"/>
      <c r="M329" s="13"/>
      <c r="N329" s="13"/>
      <c r="O329" s="13"/>
      <c r="P329" s="13"/>
      <c r="Q329" s="13"/>
      <c r="R329" s="13"/>
      <c r="S329" s="13"/>
      <c r="T329" s="13"/>
      <c r="U329" s="67"/>
      <c r="V329" s="13"/>
    </row>
    <row r="330" spans="1:22" s="20" customFormat="1">
      <c r="A330" s="13"/>
      <c r="B330" s="18"/>
      <c r="C330" s="30"/>
      <c r="D330" s="30"/>
      <c r="E330" s="108"/>
      <c r="F330" s="109"/>
      <c r="G330" s="109"/>
      <c r="L330" s="13"/>
      <c r="M330" s="13"/>
      <c r="N330" s="13"/>
      <c r="O330" s="13"/>
      <c r="P330" s="13"/>
      <c r="Q330" s="13"/>
      <c r="R330" s="13"/>
      <c r="S330" s="13"/>
      <c r="T330" s="13"/>
      <c r="U330" s="67"/>
      <c r="V330" s="13"/>
    </row>
    <row r="331" spans="1:22" s="20" customFormat="1">
      <c r="A331" s="13"/>
      <c r="B331" s="18"/>
      <c r="C331" s="30"/>
      <c r="D331" s="30"/>
      <c r="E331" s="108"/>
      <c r="F331" s="109"/>
      <c r="G331" s="109"/>
      <c r="L331" s="13"/>
      <c r="M331" s="13"/>
      <c r="N331" s="13"/>
      <c r="O331" s="13"/>
      <c r="P331" s="13"/>
      <c r="Q331" s="13"/>
      <c r="R331" s="13"/>
      <c r="S331" s="13"/>
      <c r="T331" s="13"/>
      <c r="U331" s="67"/>
      <c r="V331" s="13"/>
    </row>
    <row r="332" spans="1:22" s="20" customFormat="1">
      <c r="A332" s="13"/>
      <c r="B332" s="18"/>
      <c r="C332" s="30"/>
      <c r="D332" s="30"/>
      <c r="E332" s="108"/>
      <c r="F332" s="109"/>
      <c r="G332" s="109"/>
      <c r="L332" s="13"/>
      <c r="M332" s="13"/>
      <c r="N332" s="13"/>
      <c r="O332" s="13"/>
      <c r="P332" s="13"/>
      <c r="Q332" s="13"/>
      <c r="R332" s="13"/>
      <c r="S332" s="13"/>
      <c r="T332" s="13"/>
      <c r="U332" s="67"/>
      <c r="V332" s="13"/>
    </row>
    <row r="333" spans="1:22" s="20" customFormat="1">
      <c r="A333" s="13"/>
      <c r="B333" s="18"/>
      <c r="C333" s="30"/>
      <c r="D333" s="30"/>
      <c r="E333" s="108"/>
      <c r="F333" s="109"/>
      <c r="G333" s="109"/>
      <c r="L333" s="13"/>
      <c r="M333" s="13"/>
      <c r="N333" s="13"/>
      <c r="O333" s="13"/>
      <c r="P333" s="13"/>
      <c r="Q333" s="13"/>
      <c r="R333" s="13"/>
      <c r="S333" s="13"/>
      <c r="T333" s="13"/>
      <c r="U333" s="67"/>
      <c r="V333" s="13"/>
    </row>
    <row r="334" spans="1:22" s="20" customFormat="1">
      <c r="A334" s="13"/>
      <c r="B334" s="18"/>
      <c r="C334" s="30"/>
      <c r="D334" s="30"/>
      <c r="E334" s="108"/>
      <c r="F334" s="109"/>
      <c r="G334" s="109"/>
      <c r="L334" s="13"/>
      <c r="M334" s="13"/>
      <c r="N334" s="13"/>
      <c r="O334" s="13"/>
      <c r="P334" s="13"/>
      <c r="Q334" s="13"/>
      <c r="R334" s="13"/>
      <c r="S334" s="13"/>
      <c r="T334" s="13"/>
      <c r="U334" s="67"/>
      <c r="V334" s="13"/>
    </row>
    <row r="335" spans="1:22" s="20" customFormat="1">
      <c r="A335" s="13"/>
      <c r="B335" s="18"/>
      <c r="C335" s="30"/>
      <c r="D335" s="30"/>
      <c r="E335" s="108"/>
      <c r="F335" s="109"/>
      <c r="G335" s="109"/>
      <c r="L335" s="13"/>
      <c r="M335" s="13"/>
      <c r="N335" s="13"/>
      <c r="O335" s="13"/>
      <c r="P335" s="13"/>
      <c r="Q335" s="13"/>
      <c r="R335" s="13"/>
      <c r="S335" s="13"/>
      <c r="T335" s="13"/>
      <c r="U335" s="67"/>
      <c r="V335" s="13"/>
    </row>
    <row r="336" spans="1:22" s="20" customFormat="1">
      <c r="A336" s="13"/>
      <c r="B336" s="18"/>
      <c r="C336" s="30"/>
      <c r="D336" s="30"/>
      <c r="E336" s="108"/>
      <c r="F336" s="109"/>
      <c r="G336" s="109"/>
      <c r="L336" s="13"/>
      <c r="M336" s="13"/>
      <c r="N336" s="13"/>
      <c r="O336" s="13"/>
      <c r="P336" s="13"/>
      <c r="Q336" s="13"/>
      <c r="R336" s="13"/>
      <c r="S336" s="13"/>
      <c r="T336" s="13"/>
      <c r="U336" s="67"/>
      <c r="V336" s="13"/>
    </row>
    <row r="337" spans="1:22" s="20" customFormat="1">
      <c r="A337" s="13"/>
      <c r="B337" s="18"/>
      <c r="C337" s="30"/>
      <c r="D337" s="30"/>
      <c r="E337" s="108"/>
      <c r="F337" s="109"/>
      <c r="G337" s="109"/>
      <c r="L337" s="13"/>
      <c r="M337" s="13"/>
      <c r="N337" s="13"/>
      <c r="O337" s="13"/>
      <c r="P337" s="13"/>
      <c r="Q337" s="13"/>
      <c r="R337" s="13"/>
      <c r="S337" s="13"/>
      <c r="T337" s="13"/>
      <c r="U337" s="67"/>
      <c r="V337" s="13"/>
    </row>
    <row r="338" spans="1:22" s="20" customFormat="1">
      <c r="A338" s="13"/>
      <c r="B338" s="18"/>
      <c r="C338" s="30"/>
      <c r="D338" s="30"/>
      <c r="E338" s="108"/>
      <c r="F338" s="109"/>
      <c r="G338" s="109"/>
      <c r="L338" s="13"/>
      <c r="M338" s="13"/>
      <c r="N338" s="13"/>
      <c r="O338" s="13"/>
      <c r="P338" s="13"/>
      <c r="Q338" s="13"/>
      <c r="R338" s="13"/>
      <c r="S338" s="13"/>
      <c r="T338" s="13"/>
      <c r="U338" s="67"/>
      <c r="V338" s="13"/>
    </row>
    <row r="339" spans="1:22" s="20" customFormat="1">
      <c r="A339" s="13"/>
      <c r="B339" s="18"/>
      <c r="C339" s="30"/>
      <c r="D339" s="30"/>
      <c r="E339" s="108"/>
      <c r="F339" s="109"/>
      <c r="G339" s="109"/>
      <c r="L339" s="13"/>
      <c r="M339" s="13"/>
      <c r="N339" s="13"/>
      <c r="O339" s="13"/>
      <c r="P339" s="13"/>
      <c r="Q339" s="13"/>
      <c r="R339" s="13"/>
      <c r="S339" s="13"/>
      <c r="T339" s="13"/>
      <c r="U339" s="67"/>
      <c r="V339" s="13"/>
    </row>
    <row r="340" spans="1:22" s="20" customFormat="1">
      <c r="A340" s="13"/>
      <c r="B340" s="18"/>
      <c r="C340" s="30"/>
      <c r="D340" s="30"/>
      <c r="E340" s="108"/>
      <c r="F340" s="109"/>
      <c r="G340" s="109"/>
      <c r="L340" s="13"/>
      <c r="M340" s="13"/>
      <c r="N340" s="13"/>
      <c r="O340" s="13"/>
      <c r="P340" s="13"/>
      <c r="Q340" s="13"/>
      <c r="R340" s="13"/>
      <c r="S340" s="13"/>
      <c r="T340" s="13"/>
      <c r="U340" s="67"/>
      <c r="V340" s="13"/>
    </row>
    <row r="341" spans="1:22" s="20" customFormat="1">
      <c r="A341" s="13"/>
      <c r="B341" s="18"/>
      <c r="C341" s="30"/>
      <c r="D341" s="30"/>
      <c r="E341" s="108"/>
      <c r="F341" s="109"/>
      <c r="G341" s="109"/>
      <c r="L341" s="13"/>
      <c r="M341" s="13"/>
      <c r="N341" s="13"/>
      <c r="O341" s="13"/>
      <c r="P341" s="13"/>
      <c r="Q341" s="13"/>
      <c r="R341" s="13"/>
      <c r="S341" s="13"/>
      <c r="T341" s="13"/>
      <c r="U341" s="67"/>
      <c r="V341" s="13"/>
    </row>
    <row r="342" spans="1:22" s="20" customFormat="1">
      <c r="A342" s="13"/>
      <c r="B342" s="18"/>
      <c r="C342" s="30"/>
      <c r="D342" s="30"/>
      <c r="E342" s="108"/>
      <c r="F342" s="109"/>
      <c r="G342" s="109"/>
      <c r="L342" s="13"/>
      <c r="M342" s="13"/>
      <c r="N342" s="13"/>
      <c r="O342" s="13"/>
      <c r="P342" s="13"/>
      <c r="Q342" s="13"/>
      <c r="R342" s="13"/>
      <c r="S342" s="13"/>
      <c r="T342" s="13"/>
      <c r="U342" s="67"/>
      <c r="V342" s="13"/>
    </row>
    <row r="343" spans="1:22" s="20" customFormat="1">
      <c r="A343" s="13"/>
      <c r="B343" s="18"/>
      <c r="C343" s="30"/>
      <c r="D343" s="30"/>
      <c r="E343" s="108"/>
      <c r="F343" s="109"/>
      <c r="G343" s="109"/>
      <c r="L343" s="13"/>
      <c r="M343" s="13"/>
      <c r="N343" s="13"/>
      <c r="O343" s="13"/>
      <c r="P343" s="13"/>
      <c r="Q343" s="13"/>
      <c r="R343" s="13"/>
      <c r="S343" s="13"/>
      <c r="T343" s="13"/>
      <c r="U343" s="67"/>
      <c r="V343" s="13"/>
    </row>
    <row r="344" spans="1:22" s="20" customFormat="1">
      <c r="A344" s="13"/>
      <c r="B344" s="18"/>
      <c r="C344" s="30"/>
      <c r="D344" s="30"/>
      <c r="E344" s="108"/>
      <c r="F344" s="109"/>
      <c r="G344" s="109"/>
      <c r="L344" s="13"/>
      <c r="M344" s="13"/>
      <c r="N344" s="13"/>
      <c r="O344" s="13"/>
      <c r="P344" s="13"/>
      <c r="Q344" s="13"/>
      <c r="R344" s="13"/>
      <c r="S344" s="13"/>
      <c r="T344" s="13"/>
      <c r="U344" s="67"/>
      <c r="V344" s="13"/>
    </row>
    <row r="345" spans="1:22" s="20" customFormat="1">
      <c r="A345" s="13"/>
      <c r="B345" s="18"/>
      <c r="C345" s="30"/>
      <c r="D345" s="30"/>
      <c r="E345" s="108"/>
      <c r="F345" s="109"/>
      <c r="G345" s="109"/>
      <c r="L345" s="13"/>
      <c r="M345" s="13"/>
      <c r="N345" s="13"/>
      <c r="O345" s="13"/>
      <c r="P345" s="13"/>
      <c r="Q345" s="13"/>
      <c r="R345" s="13"/>
      <c r="S345" s="13"/>
      <c r="T345" s="13"/>
      <c r="U345" s="67"/>
      <c r="V345" s="13"/>
    </row>
    <row r="346" spans="1:22" s="20" customFormat="1">
      <c r="A346" s="13"/>
      <c r="B346" s="18"/>
      <c r="C346" s="30"/>
      <c r="D346" s="30"/>
      <c r="E346" s="108"/>
      <c r="F346" s="109"/>
      <c r="G346" s="109"/>
      <c r="L346" s="13"/>
      <c r="M346" s="13"/>
      <c r="N346" s="13"/>
      <c r="O346" s="13"/>
      <c r="P346" s="13"/>
      <c r="Q346" s="13"/>
      <c r="R346" s="13"/>
      <c r="S346" s="13"/>
      <c r="T346" s="13"/>
      <c r="U346" s="67"/>
      <c r="V346" s="13"/>
    </row>
    <row r="347" spans="1:22" s="20" customFormat="1">
      <c r="A347" s="13"/>
      <c r="B347" s="18"/>
      <c r="C347" s="30"/>
      <c r="D347" s="30"/>
      <c r="E347" s="108"/>
      <c r="F347" s="109"/>
      <c r="G347" s="109"/>
      <c r="L347" s="13"/>
      <c r="M347" s="13"/>
      <c r="N347" s="13"/>
      <c r="O347" s="13"/>
      <c r="P347" s="13"/>
      <c r="Q347" s="13"/>
      <c r="R347" s="13"/>
      <c r="S347" s="13"/>
      <c r="T347" s="13"/>
      <c r="U347" s="67"/>
      <c r="V347" s="13"/>
    </row>
    <row r="348" spans="1:22" s="20" customFormat="1">
      <c r="A348" s="13"/>
      <c r="B348" s="18"/>
      <c r="C348" s="30"/>
      <c r="D348" s="30"/>
      <c r="E348" s="108"/>
      <c r="F348" s="109"/>
      <c r="G348" s="109"/>
      <c r="L348" s="13"/>
      <c r="M348" s="13"/>
      <c r="N348" s="13"/>
      <c r="O348" s="13"/>
      <c r="P348" s="13"/>
      <c r="Q348" s="13"/>
      <c r="R348" s="13"/>
      <c r="S348" s="13"/>
      <c r="T348" s="13"/>
      <c r="U348" s="67"/>
      <c r="V348" s="13"/>
    </row>
    <row r="349" spans="1:22" s="20" customFormat="1">
      <c r="A349" s="13"/>
      <c r="B349" s="18"/>
      <c r="C349" s="30"/>
      <c r="D349" s="30"/>
      <c r="E349" s="108"/>
      <c r="F349" s="109"/>
      <c r="G349" s="109"/>
      <c r="L349" s="13"/>
      <c r="M349" s="13"/>
      <c r="N349" s="13"/>
      <c r="O349" s="13"/>
      <c r="P349" s="13"/>
      <c r="Q349" s="13"/>
      <c r="R349" s="13"/>
      <c r="S349" s="13"/>
      <c r="T349" s="13"/>
      <c r="U349" s="67"/>
      <c r="V349" s="13"/>
    </row>
    <row r="350" spans="1:22" s="20" customFormat="1">
      <c r="A350" s="13"/>
      <c r="B350" s="18"/>
      <c r="C350" s="30"/>
      <c r="D350" s="30"/>
      <c r="E350" s="108"/>
      <c r="F350" s="109"/>
      <c r="G350" s="109"/>
      <c r="L350" s="13"/>
      <c r="M350" s="13"/>
      <c r="N350" s="13"/>
      <c r="O350" s="13"/>
      <c r="P350" s="13"/>
      <c r="Q350" s="13"/>
      <c r="R350" s="13"/>
      <c r="S350" s="13"/>
      <c r="T350" s="13"/>
      <c r="U350" s="67"/>
      <c r="V350" s="13"/>
    </row>
    <row r="351" spans="1:22" s="20" customFormat="1">
      <c r="A351" s="13"/>
      <c r="B351" s="18"/>
      <c r="C351" s="30"/>
      <c r="D351" s="30"/>
      <c r="E351" s="108"/>
      <c r="F351" s="109"/>
      <c r="G351" s="109"/>
      <c r="L351" s="13"/>
      <c r="M351" s="13"/>
      <c r="N351" s="13"/>
      <c r="O351" s="13"/>
      <c r="P351" s="13"/>
      <c r="Q351" s="13"/>
      <c r="R351" s="13"/>
      <c r="S351" s="13"/>
      <c r="T351" s="13"/>
      <c r="U351" s="67"/>
      <c r="V351" s="13"/>
    </row>
    <row r="352" spans="1:22" s="20" customFormat="1">
      <c r="A352" s="13"/>
      <c r="B352" s="18"/>
      <c r="C352" s="30"/>
      <c r="D352" s="30"/>
      <c r="E352" s="108"/>
      <c r="F352" s="109"/>
      <c r="G352" s="109"/>
      <c r="L352" s="13"/>
      <c r="M352" s="13"/>
      <c r="N352" s="13"/>
      <c r="O352" s="13"/>
      <c r="P352" s="13"/>
      <c r="Q352" s="13"/>
      <c r="R352" s="13"/>
      <c r="S352" s="13"/>
      <c r="T352" s="13"/>
      <c r="U352" s="67"/>
      <c r="V352" s="13"/>
    </row>
    <row r="353" spans="1:22" s="20" customFormat="1">
      <c r="A353" s="13"/>
      <c r="B353" s="18"/>
      <c r="C353" s="30"/>
      <c r="D353" s="30"/>
      <c r="E353" s="108"/>
      <c r="F353" s="109"/>
      <c r="G353" s="109"/>
      <c r="L353" s="13"/>
      <c r="M353" s="13"/>
      <c r="N353" s="13"/>
      <c r="O353" s="13"/>
      <c r="P353" s="13"/>
      <c r="Q353" s="13"/>
      <c r="R353" s="13"/>
      <c r="S353" s="13"/>
      <c r="T353" s="13"/>
      <c r="U353" s="67"/>
      <c r="V353" s="13"/>
    </row>
    <row r="354" spans="1:22" s="20" customFormat="1">
      <c r="A354" s="13"/>
      <c r="B354" s="18"/>
      <c r="C354" s="30"/>
      <c r="D354" s="30"/>
      <c r="E354" s="108"/>
      <c r="F354" s="109"/>
      <c r="G354" s="109"/>
      <c r="L354" s="13"/>
      <c r="M354" s="13"/>
      <c r="N354" s="13"/>
      <c r="O354" s="13"/>
      <c r="P354" s="13"/>
      <c r="Q354" s="13"/>
      <c r="R354" s="13"/>
      <c r="S354" s="13"/>
      <c r="T354" s="13"/>
      <c r="U354" s="67"/>
      <c r="V354" s="13"/>
    </row>
    <row r="355" spans="1:22" s="20" customFormat="1">
      <c r="A355" s="13"/>
      <c r="B355" s="18"/>
      <c r="C355" s="30"/>
      <c r="D355" s="30"/>
      <c r="E355" s="108"/>
      <c r="F355" s="109"/>
      <c r="G355" s="109"/>
      <c r="L355" s="13"/>
      <c r="M355" s="13"/>
      <c r="N355" s="13"/>
      <c r="O355" s="13"/>
      <c r="P355" s="13"/>
      <c r="Q355" s="13"/>
      <c r="R355" s="13"/>
      <c r="S355" s="13"/>
      <c r="T355" s="13"/>
      <c r="U355" s="67"/>
      <c r="V355" s="13"/>
    </row>
    <row r="356" spans="1:22" s="20" customFormat="1">
      <c r="A356" s="13"/>
      <c r="B356" s="18"/>
      <c r="C356" s="30"/>
      <c r="D356" s="30"/>
      <c r="E356" s="108"/>
      <c r="F356" s="109"/>
      <c r="G356" s="109"/>
      <c r="L356" s="13"/>
      <c r="M356" s="13"/>
      <c r="N356" s="13"/>
      <c r="O356" s="13"/>
      <c r="P356" s="13"/>
      <c r="Q356" s="13"/>
      <c r="R356" s="13"/>
      <c r="S356" s="13"/>
      <c r="T356" s="13"/>
      <c r="U356" s="67"/>
      <c r="V356" s="13"/>
    </row>
    <row r="357" spans="1:22" s="20" customFormat="1">
      <c r="A357" s="13"/>
      <c r="B357" s="18"/>
      <c r="C357" s="30"/>
      <c r="D357" s="30"/>
      <c r="E357" s="108"/>
      <c r="F357" s="109"/>
      <c r="G357" s="109"/>
      <c r="L357" s="13"/>
      <c r="M357" s="13"/>
      <c r="N357" s="13"/>
      <c r="O357" s="13"/>
      <c r="P357" s="13"/>
      <c r="Q357" s="13"/>
      <c r="R357" s="13"/>
      <c r="S357" s="13"/>
      <c r="T357" s="13"/>
      <c r="U357" s="67"/>
      <c r="V357" s="13"/>
    </row>
    <row r="358" spans="1:22" s="20" customFormat="1">
      <c r="A358" s="13"/>
      <c r="B358" s="18"/>
      <c r="C358" s="30"/>
      <c r="D358" s="30"/>
      <c r="E358" s="108"/>
      <c r="F358" s="109"/>
      <c r="G358" s="109"/>
      <c r="L358" s="13"/>
      <c r="M358" s="13"/>
      <c r="N358" s="13"/>
      <c r="O358" s="13"/>
      <c r="P358" s="13"/>
      <c r="Q358" s="13"/>
      <c r="R358" s="13"/>
      <c r="S358" s="13"/>
      <c r="T358" s="13"/>
      <c r="U358" s="67"/>
      <c r="V358" s="13"/>
    </row>
    <row r="359" spans="1:22" s="20" customFormat="1">
      <c r="A359" s="13"/>
      <c r="B359" s="18"/>
      <c r="C359" s="30"/>
      <c r="D359" s="30"/>
      <c r="E359" s="108"/>
      <c r="F359" s="109"/>
      <c r="G359" s="109"/>
      <c r="L359" s="13"/>
      <c r="M359" s="13"/>
      <c r="N359" s="13"/>
      <c r="O359" s="13"/>
      <c r="P359" s="13"/>
      <c r="Q359" s="13"/>
      <c r="R359" s="13"/>
      <c r="S359" s="13"/>
      <c r="T359" s="13"/>
      <c r="U359" s="67"/>
      <c r="V359" s="13"/>
    </row>
    <row r="360" spans="1:22" s="20" customFormat="1">
      <c r="A360" s="13"/>
      <c r="B360" s="18"/>
      <c r="C360" s="30"/>
      <c r="D360" s="30"/>
      <c r="E360" s="108"/>
      <c r="F360" s="109"/>
      <c r="G360" s="109"/>
      <c r="L360" s="13"/>
      <c r="M360" s="13"/>
      <c r="N360" s="13"/>
      <c r="O360" s="13"/>
      <c r="P360" s="13"/>
      <c r="Q360" s="13"/>
      <c r="R360" s="13"/>
      <c r="S360" s="13"/>
      <c r="T360" s="13"/>
      <c r="U360" s="67"/>
      <c r="V360" s="13"/>
    </row>
    <row r="361" spans="1:22" s="20" customFormat="1">
      <c r="A361" s="13"/>
      <c r="B361" s="18"/>
      <c r="C361" s="30"/>
      <c r="D361" s="30"/>
      <c r="E361" s="108"/>
      <c r="F361" s="109"/>
      <c r="G361" s="109"/>
      <c r="L361" s="13"/>
      <c r="M361" s="13"/>
      <c r="N361" s="13"/>
      <c r="O361" s="13"/>
      <c r="P361" s="13"/>
      <c r="Q361" s="13"/>
      <c r="R361" s="13"/>
      <c r="S361" s="13"/>
      <c r="T361" s="13"/>
      <c r="U361" s="67"/>
      <c r="V361" s="13"/>
    </row>
    <row r="362" spans="1:22" s="20" customFormat="1">
      <c r="A362" s="13"/>
      <c r="B362" s="18"/>
      <c r="C362" s="30"/>
      <c r="D362" s="30"/>
      <c r="E362" s="108"/>
      <c r="F362" s="109"/>
      <c r="G362" s="109"/>
      <c r="L362" s="13"/>
      <c r="M362" s="13"/>
      <c r="N362" s="13"/>
      <c r="O362" s="13"/>
      <c r="P362" s="13"/>
      <c r="Q362" s="13"/>
      <c r="R362" s="13"/>
      <c r="S362" s="13"/>
      <c r="T362" s="13"/>
      <c r="U362" s="67"/>
      <c r="V362" s="13"/>
    </row>
    <row r="363" spans="1:22" s="20" customFormat="1">
      <c r="A363" s="13"/>
      <c r="B363" s="18"/>
      <c r="C363" s="30"/>
      <c r="D363" s="30"/>
      <c r="E363" s="108"/>
      <c r="F363" s="109"/>
      <c r="G363" s="109"/>
      <c r="L363" s="13"/>
      <c r="M363" s="13"/>
      <c r="N363" s="13"/>
      <c r="O363" s="13"/>
      <c r="P363" s="13"/>
      <c r="Q363" s="13"/>
      <c r="R363" s="13"/>
      <c r="S363" s="13"/>
      <c r="T363" s="13"/>
      <c r="U363" s="67"/>
      <c r="V363" s="13"/>
    </row>
    <row r="364" spans="1:22" s="20" customFormat="1">
      <c r="A364" s="13"/>
      <c r="B364" s="18"/>
      <c r="C364" s="30"/>
      <c r="D364" s="30"/>
      <c r="E364" s="108"/>
      <c r="F364" s="109"/>
      <c r="G364" s="109"/>
      <c r="L364" s="13"/>
      <c r="M364" s="13"/>
      <c r="N364" s="13"/>
      <c r="O364" s="13"/>
      <c r="P364" s="13"/>
      <c r="Q364" s="13"/>
      <c r="R364" s="13"/>
      <c r="S364" s="13"/>
      <c r="T364" s="13"/>
      <c r="U364" s="67"/>
      <c r="V364" s="13"/>
    </row>
    <row r="365" spans="1:22" s="20" customFormat="1">
      <c r="A365" s="13"/>
      <c r="B365" s="18"/>
      <c r="C365" s="30"/>
      <c r="D365" s="30"/>
      <c r="E365" s="108"/>
      <c r="F365" s="109"/>
      <c r="G365" s="109"/>
      <c r="L365" s="13"/>
      <c r="M365" s="13"/>
      <c r="N365" s="13"/>
      <c r="O365" s="13"/>
      <c r="P365" s="13"/>
      <c r="Q365" s="13"/>
      <c r="R365" s="13"/>
      <c r="S365" s="13"/>
      <c r="T365" s="13"/>
      <c r="U365" s="67"/>
      <c r="V365" s="13"/>
    </row>
    <row r="366" spans="1:22" s="20" customFormat="1">
      <c r="A366" s="13"/>
      <c r="B366" s="18"/>
      <c r="C366" s="30"/>
      <c r="D366" s="30"/>
      <c r="E366" s="108"/>
      <c r="F366" s="109"/>
      <c r="G366" s="109"/>
      <c r="L366" s="13"/>
      <c r="M366" s="13"/>
      <c r="N366" s="13"/>
      <c r="O366" s="13"/>
      <c r="P366" s="13"/>
      <c r="Q366" s="13"/>
      <c r="R366" s="13"/>
      <c r="S366" s="13"/>
      <c r="T366" s="13"/>
      <c r="U366" s="67"/>
      <c r="V366" s="13"/>
    </row>
    <row r="367" spans="1:22" s="20" customFormat="1">
      <c r="A367" s="13"/>
      <c r="B367" s="18"/>
      <c r="C367" s="30"/>
      <c r="D367" s="30"/>
      <c r="E367" s="108"/>
      <c r="F367" s="109"/>
      <c r="G367" s="109"/>
      <c r="L367" s="13"/>
      <c r="M367" s="13"/>
      <c r="N367" s="13"/>
      <c r="O367" s="13"/>
      <c r="P367" s="13"/>
      <c r="Q367" s="13"/>
      <c r="R367" s="13"/>
      <c r="S367" s="13"/>
      <c r="T367" s="13"/>
      <c r="U367" s="67"/>
      <c r="V367" s="13"/>
    </row>
    <row r="368" spans="1:22" s="20" customFormat="1">
      <c r="A368" s="13"/>
      <c r="B368" s="18"/>
      <c r="C368" s="30"/>
      <c r="D368" s="30"/>
      <c r="E368" s="108"/>
      <c r="F368" s="109"/>
      <c r="G368" s="109"/>
      <c r="L368" s="13"/>
      <c r="M368" s="13"/>
      <c r="N368" s="13"/>
      <c r="O368" s="13"/>
      <c r="P368" s="13"/>
      <c r="Q368" s="13"/>
      <c r="R368" s="13"/>
      <c r="S368" s="13"/>
      <c r="T368" s="13"/>
      <c r="U368" s="67"/>
      <c r="V368" s="13"/>
    </row>
    <row r="369" spans="1:22" s="20" customFormat="1">
      <c r="A369" s="13"/>
      <c r="B369" s="18"/>
      <c r="C369" s="30"/>
      <c r="D369" s="30"/>
      <c r="E369" s="108"/>
      <c r="F369" s="109"/>
      <c r="G369" s="109"/>
      <c r="L369" s="13"/>
      <c r="M369" s="13"/>
      <c r="N369" s="13"/>
      <c r="O369" s="13"/>
      <c r="P369" s="13"/>
      <c r="Q369" s="13"/>
      <c r="R369" s="13"/>
      <c r="S369" s="13"/>
      <c r="T369" s="13"/>
      <c r="U369" s="67"/>
      <c r="V369" s="13"/>
    </row>
    <row r="370" spans="1:22" s="20" customFormat="1">
      <c r="A370" s="13"/>
      <c r="B370" s="18"/>
      <c r="C370" s="30"/>
      <c r="D370" s="30"/>
      <c r="E370" s="108"/>
      <c r="F370" s="109"/>
      <c r="G370" s="109"/>
      <c r="L370" s="13"/>
      <c r="M370" s="13"/>
      <c r="N370" s="13"/>
      <c r="O370" s="13"/>
      <c r="P370" s="13"/>
      <c r="Q370" s="13"/>
      <c r="R370" s="13"/>
      <c r="S370" s="13"/>
      <c r="T370" s="13"/>
      <c r="U370" s="67"/>
      <c r="V370" s="13"/>
    </row>
    <row r="371" spans="1:22" s="20" customFormat="1">
      <c r="A371" s="13"/>
      <c r="B371" s="18"/>
      <c r="C371" s="30"/>
      <c r="D371" s="30"/>
      <c r="E371" s="108"/>
      <c r="F371" s="109"/>
      <c r="G371" s="109"/>
      <c r="L371" s="13"/>
      <c r="M371" s="13"/>
      <c r="N371" s="13"/>
      <c r="O371" s="13"/>
      <c r="P371" s="13"/>
      <c r="Q371" s="13"/>
      <c r="R371" s="13"/>
      <c r="S371" s="13"/>
      <c r="T371" s="13"/>
      <c r="U371" s="67"/>
      <c r="V371" s="13"/>
    </row>
    <row r="372" spans="1:22" s="20" customFormat="1">
      <c r="A372" s="13"/>
      <c r="B372" s="18"/>
      <c r="C372" s="30"/>
      <c r="D372" s="30"/>
      <c r="E372" s="108"/>
      <c r="F372" s="109"/>
      <c r="G372" s="109"/>
      <c r="L372" s="13"/>
      <c r="M372" s="13"/>
      <c r="N372" s="13"/>
      <c r="O372" s="13"/>
      <c r="P372" s="13"/>
      <c r="Q372" s="13"/>
      <c r="R372" s="13"/>
      <c r="S372" s="13"/>
      <c r="T372" s="13"/>
      <c r="U372" s="67"/>
      <c r="V372" s="13"/>
    </row>
    <row r="373" spans="1:22" s="20" customFormat="1">
      <c r="A373" s="13"/>
      <c r="B373" s="18"/>
      <c r="C373" s="30"/>
      <c r="D373" s="30"/>
      <c r="E373" s="108"/>
      <c r="F373" s="109"/>
      <c r="G373" s="109"/>
      <c r="L373" s="13"/>
      <c r="M373" s="13"/>
      <c r="N373" s="13"/>
      <c r="O373" s="13"/>
      <c r="P373" s="13"/>
      <c r="Q373" s="13"/>
      <c r="R373" s="13"/>
      <c r="S373" s="13"/>
      <c r="T373" s="13"/>
      <c r="U373" s="67"/>
      <c r="V373" s="13"/>
    </row>
    <row r="374" spans="1:22" s="20" customFormat="1">
      <c r="A374" s="13"/>
      <c r="B374" s="18"/>
      <c r="C374" s="30"/>
      <c r="D374" s="30"/>
      <c r="E374" s="108"/>
      <c r="F374" s="109"/>
      <c r="G374" s="109"/>
      <c r="L374" s="13"/>
      <c r="M374" s="13"/>
      <c r="N374" s="13"/>
      <c r="O374" s="13"/>
      <c r="P374" s="13"/>
      <c r="Q374" s="13"/>
      <c r="R374" s="13"/>
      <c r="S374" s="13"/>
      <c r="T374" s="13"/>
      <c r="U374" s="67"/>
      <c r="V374" s="13"/>
    </row>
    <row r="375" spans="1:22" s="20" customFormat="1">
      <c r="A375" s="13"/>
      <c r="B375" s="18"/>
      <c r="C375" s="30"/>
      <c r="D375" s="30"/>
      <c r="E375" s="108"/>
      <c r="F375" s="109"/>
      <c r="G375" s="109"/>
      <c r="L375" s="13"/>
      <c r="M375" s="13"/>
      <c r="N375" s="13"/>
      <c r="O375" s="13"/>
      <c r="P375" s="13"/>
      <c r="Q375" s="13"/>
      <c r="R375" s="13"/>
      <c r="S375" s="13"/>
      <c r="T375" s="13"/>
      <c r="U375" s="67"/>
      <c r="V375" s="13"/>
    </row>
    <row r="376" spans="1:22" s="20" customFormat="1">
      <c r="A376" s="13"/>
      <c r="B376" s="18"/>
      <c r="C376" s="30"/>
      <c r="D376" s="30"/>
      <c r="E376" s="108"/>
      <c r="F376" s="109"/>
      <c r="G376" s="109"/>
      <c r="L376" s="13"/>
      <c r="M376" s="13"/>
      <c r="N376" s="13"/>
      <c r="O376" s="13"/>
      <c r="P376" s="13"/>
      <c r="Q376" s="13"/>
      <c r="R376" s="13"/>
      <c r="S376" s="13"/>
      <c r="T376" s="13"/>
      <c r="U376" s="67"/>
      <c r="V376" s="13"/>
    </row>
    <row r="377" spans="1:22" s="20" customFormat="1">
      <c r="A377" s="13"/>
      <c r="B377" s="18"/>
      <c r="C377" s="30"/>
      <c r="D377" s="30"/>
      <c r="E377" s="108"/>
      <c r="F377" s="109"/>
      <c r="G377" s="109"/>
      <c r="L377" s="13"/>
      <c r="M377" s="13"/>
      <c r="N377" s="13"/>
      <c r="O377" s="13"/>
      <c r="P377" s="13"/>
      <c r="Q377" s="13"/>
      <c r="R377" s="13"/>
      <c r="S377" s="13"/>
      <c r="T377" s="13"/>
      <c r="U377" s="67"/>
      <c r="V377" s="13"/>
    </row>
    <row r="378" spans="1:22" s="20" customFormat="1">
      <c r="A378" s="13"/>
      <c r="B378" s="18"/>
      <c r="C378" s="30"/>
      <c r="D378" s="30"/>
      <c r="E378" s="108"/>
      <c r="F378" s="109"/>
      <c r="G378" s="109"/>
      <c r="L378" s="13"/>
      <c r="M378" s="13"/>
      <c r="N378" s="13"/>
      <c r="O378" s="13"/>
      <c r="P378" s="13"/>
      <c r="Q378" s="13"/>
      <c r="R378" s="13"/>
      <c r="S378" s="13"/>
      <c r="T378" s="13"/>
      <c r="U378" s="67"/>
      <c r="V378" s="13"/>
    </row>
    <row r="379" spans="1:22" s="20" customFormat="1">
      <c r="A379" s="13"/>
      <c r="B379" s="18"/>
      <c r="C379" s="30"/>
      <c r="D379" s="30"/>
      <c r="E379" s="108"/>
      <c r="F379" s="109"/>
      <c r="G379" s="109"/>
      <c r="L379" s="13"/>
      <c r="M379" s="13"/>
      <c r="N379" s="13"/>
      <c r="O379" s="13"/>
      <c r="P379" s="13"/>
      <c r="Q379" s="13"/>
      <c r="R379" s="13"/>
      <c r="S379" s="13"/>
      <c r="T379" s="13"/>
      <c r="U379" s="67"/>
      <c r="V379" s="13"/>
    </row>
    <row r="380" spans="1:22" s="20" customFormat="1">
      <c r="A380" s="13"/>
      <c r="B380" s="18"/>
      <c r="C380" s="30"/>
      <c r="D380" s="30"/>
      <c r="E380" s="108"/>
      <c r="F380" s="109"/>
      <c r="G380" s="109"/>
      <c r="L380" s="13"/>
      <c r="M380" s="13"/>
      <c r="N380" s="13"/>
      <c r="O380" s="13"/>
      <c r="P380" s="13"/>
      <c r="Q380" s="13"/>
      <c r="R380" s="13"/>
      <c r="S380" s="13"/>
      <c r="T380" s="13"/>
      <c r="U380" s="67"/>
      <c r="V380" s="13"/>
    </row>
    <row r="381" spans="1:22" s="20" customFormat="1">
      <c r="A381" s="13"/>
      <c r="B381" s="18"/>
      <c r="C381" s="30"/>
      <c r="D381" s="30"/>
      <c r="E381" s="108"/>
      <c r="F381" s="109"/>
      <c r="G381" s="109"/>
      <c r="L381" s="13"/>
      <c r="M381" s="13"/>
      <c r="N381" s="13"/>
      <c r="O381" s="13"/>
      <c r="P381" s="13"/>
      <c r="Q381" s="13"/>
      <c r="R381" s="13"/>
      <c r="S381" s="13"/>
      <c r="T381" s="13"/>
      <c r="U381" s="67"/>
      <c r="V381" s="13"/>
    </row>
    <row r="382" spans="1:22" s="20" customFormat="1">
      <c r="A382" s="13"/>
      <c r="B382" s="18"/>
      <c r="C382" s="30"/>
      <c r="D382" s="30"/>
      <c r="E382" s="108"/>
      <c r="F382" s="109"/>
      <c r="G382" s="109"/>
      <c r="L382" s="13"/>
      <c r="M382" s="13"/>
      <c r="N382" s="13"/>
      <c r="O382" s="13"/>
      <c r="P382" s="13"/>
      <c r="Q382" s="13"/>
      <c r="R382" s="13"/>
      <c r="S382" s="13"/>
      <c r="T382" s="13"/>
      <c r="U382" s="67"/>
      <c r="V382" s="13"/>
    </row>
    <row r="383" spans="1:22" s="20" customFormat="1">
      <c r="A383" s="13"/>
      <c r="B383" s="18"/>
      <c r="C383" s="30"/>
      <c r="D383" s="30"/>
      <c r="E383" s="108"/>
      <c r="F383" s="109"/>
      <c r="G383" s="109"/>
      <c r="L383" s="13"/>
      <c r="M383" s="13"/>
      <c r="N383" s="13"/>
      <c r="O383" s="13"/>
      <c r="P383" s="13"/>
      <c r="Q383" s="13"/>
      <c r="R383" s="13"/>
      <c r="S383" s="13"/>
      <c r="T383" s="13"/>
      <c r="U383" s="67"/>
      <c r="V383" s="13"/>
    </row>
    <row r="384" spans="1:22" s="20" customFormat="1">
      <c r="A384" s="13"/>
      <c r="B384" s="18"/>
      <c r="C384" s="30"/>
      <c r="D384" s="30"/>
      <c r="E384" s="108"/>
      <c r="F384" s="109"/>
      <c r="G384" s="109"/>
      <c r="L384" s="13"/>
      <c r="M384" s="13"/>
      <c r="N384" s="13"/>
      <c r="O384" s="13"/>
      <c r="P384" s="13"/>
      <c r="Q384" s="13"/>
      <c r="R384" s="13"/>
      <c r="S384" s="13"/>
      <c r="T384" s="13"/>
      <c r="U384" s="67"/>
      <c r="V384" s="13"/>
    </row>
    <row r="385" spans="1:22" s="20" customFormat="1">
      <c r="A385" s="13"/>
      <c r="B385" s="18"/>
      <c r="C385" s="30"/>
      <c r="D385" s="30"/>
      <c r="E385" s="108"/>
      <c r="F385" s="109"/>
      <c r="G385" s="109"/>
      <c r="L385" s="13"/>
      <c r="M385" s="13"/>
      <c r="N385" s="13"/>
      <c r="O385" s="13"/>
      <c r="P385" s="13"/>
      <c r="Q385" s="13"/>
      <c r="R385" s="13"/>
      <c r="S385" s="13"/>
      <c r="T385" s="13"/>
      <c r="U385" s="67"/>
      <c r="V385" s="13"/>
    </row>
    <row r="386" spans="1:22" s="20" customFormat="1">
      <c r="A386" s="13"/>
      <c r="B386" s="18"/>
      <c r="C386" s="30"/>
      <c r="D386" s="30"/>
      <c r="E386" s="108"/>
      <c r="F386" s="109"/>
      <c r="G386" s="109"/>
      <c r="L386" s="13"/>
      <c r="M386" s="13"/>
      <c r="N386" s="13"/>
      <c r="O386" s="13"/>
      <c r="P386" s="13"/>
      <c r="Q386" s="13"/>
      <c r="R386" s="13"/>
      <c r="S386" s="13"/>
      <c r="T386" s="13"/>
      <c r="U386" s="67"/>
      <c r="V386" s="13"/>
    </row>
    <row r="387" spans="1:22" s="20" customFormat="1">
      <c r="A387" s="13"/>
      <c r="B387" s="18"/>
      <c r="C387" s="30"/>
      <c r="D387" s="30"/>
      <c r="E387" s="108"/>
      <c r="F387" s="109"/>
      <c r="G387" s="109"/>
      <c r="L387" s="13"/>
      <c r="M387" s="13"/>
      <c r="N387" s="13"/>
      <c r="O387" s="13"/>
      <c r="P387" s="13"/>
      <c r="Q387" s="13"/>
      <c r="R387" s="13"/>
      <c r="S387" s="13"/>
      <c r="T387" s="13"/>
      <c r="U387" s="67"/>
      <c r="V387" s="13"/>
    </row>
    <row r="388" spans="1:22" s="20" customFormat="1">
      <c r="A388" s="13"/>
      <c r="B388" s="18"/>
      <c r="C388" s="30"/>
      <c r="D388" s="30"/>
      <c r="E388" s="108"/>
      <c r="F388" s="109"/>
      <c r="G388" s="109"/>
      <c r="L388" s="13"/>
      <c r="M388" s="13"/>
      <c r="N388" s="13"/>
      <c r="O388" s="13"/>
      <c r="P388" s="13"/>
      <c r="Q388" s="13"/>
      <c r="R388" s="13"/>
      <c r="S388" s="13"/>
      <c r="T388" s="13"/>
      <c r="U388" s="67"/>
      <c r="V388" s="13"/>
    </row>
    <row r="389" spans="1:22" s="20" customFormat="1">
      <c r="A389" s="13"/>
      <c r="B389" s="18"/>
      <c r="C389" s="30"/>
      <c r="D389" s="30"/>
      <c r="E389" s="108"/>
      <c r="F389" s="109"/>
      <c r="G389" s="109"/>
      <c r="L389" s="13"/>
      <c r="M389" s="13"/>
      <c r="N389" s="13"/>
      <c r="O389" s="13"/>
      <c r="P389" s="13"/>
      <c r="Q389" s="13"/>
      <c r="R389" s="13"/>
      <c r="S389" s="13"/>
      <c r="T389" s="13"/>
      <c r="U389" s="67"/>
      <c r="V389" s="13"/>
    </row>
    <row r="390" spans="1:22" s="20" customFormat="1">
      <c r="A390" s="13"/>
      <c r="B390" s="18"/>
      <c r="C390" s="30"/>
      <c r="D390" s="30"/>
      <c r="E390" s="108"/>
      <c r="F390" s="109"/>
      <c r="G390" s="109"/>
      <c r="L390" s="13"/>
      <c r="M390" s="13"/>
      <c r="N390" s="13"/>
      <c r="O390" s="13"/>
      <c r="P390" s="13"/>
      <c r="Q390" s="13"/>
      <c r="R390" s="13"/>
      <c r="S390" s="13"/>
      <c r="T390" s="13"/>
      <c r="U390" s="67"/>
      <c r="V390" s="13"/>
    </row>
    <row r="391" spans="1:22" s="20" customFormat="1">
      <c r="A391" s="13"/>
      <c r="B391" s="18"/>
      <c r="C391" s="30"/>
      <c r="D391" s="30"/>
      <c r="E391" s="108"/>
      <c r="F391" s="109"/>
      <c r="G391" s="109"/>
      <c r="L391" s="13"/>
      <c r="M391" s="13"/>
      <c r="N391" s="13"/>
      <c r="O391" s="13"/>
      <c r="P391" s="13"/>
      <c r="Q391" s="13"/>
      <c r="R391" s="13"/>
      <c r="S391" s="13"/>
      <c r="T391" s="13"/>
      <c r="U391" s="67"/>
      <c r="V391" s="13"/>
    </row>
    <row r="392" spans="1:22" s="20" customFormat="1">
      <c r="A392" s="13"/>
      <c r="B392" s="18"/>
      <c r="C392" s="30"/>
      <c r="D392" s="30"/>
      <c r="E392" s="108"/>
      <c r="F392" s="109"/>
      <c r="G392" s="109"/>
      <c r="L392" s="13"/>
      <c r="M392" s="13"/>
      <c r="N392" s="13"/>
      <c r="O392" s="13"/>
      <c r="P392" s="13"/>
      <c r="Q392" s="13"/>
      <c r="R392" s="13"/>
      <c r="S392" s="13"/>
      <c r="T392" s="13"/>
      <c r="U392" s="67"/>
      <c r="V392" s="13"/>
    </row>
    <row r="393" spans="1:22" s="20" customFormat="1">
      <c r="A393" s="13"/>
      <c r="B393" s="18"/>
      <c r="C393" s="30"/>
      <c r="D393" s="30"/>
      <c r="E393" s="108"/>
      <c r="F393" s="109"/>
      <c r="G393" s="109"/>
      <c r="L393" s="13"/>
      <c r="M393" s="13"/>
      <c r="N393" s="13"/>
      <c r="O393" s="13"/>
      <c r="P393" s="13"/>
      <c r="Q393" s="13"/>
      <c r="R393" s="13"/>
      <c r="S393" s="13"/>
      <c r="T393" s="13"/>
      <c r="U393" s="67"/>
      <c r="V393" s="13"/>
    </row>
    <row r="394" spans="1:22" s="20" customFormat="1">
      <c r="A394" s="13"/>
      <c r="B394" s="18"/>
      <c r="C394" s="30"/>
      <c r="D394" s="30"/>
      <c r="E394" s="108"/>
      <c r="F394" s="109"/>
      <c r="G394" s="109"/>
      <c r="L394" s="13"/>
      <c r="M394" s="13"/>
      <c r="N394" s="13"/>
      <c r="O394" s="13"/>
      <c r="P394" s="13"/>
      <c r="Q394" s="13"/>
      <c r="R394" s="13"/>
      <c r="S394" s="13"/>
      <c r="T394" s="13"/>
      <c r="U394" s="67"/>
      <c r="V394" s="13"/>
    </row>
    <row r="395" spans="1:22">
      <c r="B395" s="18"/>
      <c r="C395" s="30"/>
      <c r="D395" s="30"/>
      <c r="E395" s="108"/>
    </row>
    <row r="396" spans="1:22">
      <c r="B396" s="18"/>
      <c r="C396" s="30"/>
      <c r="D396" s="30"/>
      <c r="E396" s="108"/>
    </row>
    <row r="397" spans="1:22">
      <c r="B397" s="18"/>
      <c r="C397" s="30"/>
      <c r="D397" s="30"/>
      <c r="E397" s="108"/>
    </row>
  </sheetData>
  <sheetProtection insertRows="0" deleteRows="0"/>
  <protectedRanges>
    <protectedRange sqref="J173:P1048576 M171:P172 U1:U161 J1:P161 N170:P170 J163:P169 U163:U1048576" name="Obseg1"/>
    <protectedRange sqref="J171:L172" name="Obseg1_2_1"/>
    <protectedRange sqref="K170:M170" name="Obseg1_2"/>
  </protectedRanges>
  <mergeCells count="9">
    <mergeCell ref="A171:L171"/>
    <mergeCell ref="B13:K13"/>
    <mergeCell ref="C2:J2"/>
    <mergeCell ref="C3:J3"/>
    <mergeCell ref="C6:J6"/>
    <mergeCell ref="C7:J7"/>
    <mergeCell ref="C8:J8"/>
    <mergeCell ref="C9:J9"/>
    <mergeCell ref="A170:M170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59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Y350"/>
  <sheetViews>
    <sheetView zoomScaleNormal="100" zoomScaleSheetLayoutView="100" workbookViewId="0">
      <selection activeCell="F14" sqref="F14:I15"/>
    </sheetView>
  </sheetViews>
  <sheetFormatPr defaultColWidth="8.85546875" defaultRowHeight="12.75"/>
  <cols>
    <col min="1" max="1" width="4.710937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9" width="7.42578125" style="109" customWidth="1"/>
    <col min="10" max="10" width="6" style="109" customWidth="1"/>
    <col min="11" max="11" width="9.5703125" style="229" hidden="1" customWidth="1"/>
    <col min="12" max="12" width="7.42578125" style="20" hidden="1" customWidth="1"/>
    <col min="13" max="13" width="8" style="20" customWidth="1"/>
    <col min="14" max="14" width="9.28515625" style="20" customWidth="1"/>
    <col min="15" max="15" width="9.28515625" style="13" customWidth="1"/>
    <col min="16" max="16" width="10.7109375" style="13" customWidth="1"/>
    <col min="17" max="17" width="9.28515625" style="13" customWidth="1"/>
    <col min="18" max="18" width="12.140625" style="13" customWidth="1"/>
    <col min="19" max="19" width="6.28515625" style="13" customWidth="1"/>
    <col min="20" max="20" width="9.140625" style="13" customWidth="1"/>
    <col min="21" max="23" width="11" style="13" customWidth="1"/>
    <col min="24" max="24" width="9.42578125" style="67" customWidth="1"/>
    <col min="25" max="25" width="8.85546875" style="13" customWidth="1"/>
    <col min="26" max="16384" width="8.85546875" style="13"/>
  </cols>
  <sheetData>
    <row r="1" spans="1:24" ht="15">
      <c r="B1" s="48" t="s">
        <v>129</v>
      </c>
    </row>
    <row r="2" spans="1:24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  <c r="K2" s="351"/>
      <c r="L2" s="351"/>
      <c r="M2" s="351"/>
    </row>
    <row r="3" spans="1:24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9"/>
      <c r="H3" s="359"/>
      <c r="I3" s="359"/>
      <c r="J3" s="353"/>
      <c r="K3" s="353"/>
      <c r="L3" s="353"/>
      <c r="M3" s="353"/>
    </row>
    <row r="4" spans="1:24" ht="15">
      <c r="B4" s="68"/>
    </row>
    <row r="5" spans="1:24" ht="15">
      <c r="B5" s="48" t="s">
        <v>133</v>
      </c>
    </row>
    <row r="6" spans="1:24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  <c r="K6" s="355"/>
      <c r="L6" s="355"/>
      <c r="M6" s="355"/>
    </row>
    <row r="7" spans="1:24" ht="17.25" customHeight="1">
      <c r="B7" s="50" t="s">
        <v>131</v>
      </c>
      <c r="C7" s="356">
        <f>+'prva stran'!B11</f>
        <v>0</v>
      </c>
      <c r="D7" s="357"/>
      <c r="E7" s="357"/>
      <c r="F7" s="357"/>
      <c r="G7" s="360"/>
      <c r="H7" s="360"/>
      <c r="I7" s="360"/>
      <c r="J7" s="357"/>
      <c r="K7" s="357"/>
      <c r="L7" s="357"/>
      <c r="M7" s="357"/>
    </row>
    <row r="8" spans="1:24" ht="17.25" customHeight="1">
      <c r="B8" s="50" t="s">
        <v>132</v>
      </c>
      <c r="C8" s="356">
        <f>+'prva stran'!B12</f>
        <v>0</v>
      </c>
      <c r="D8" s="357"/>
      <c r="E8" s="357"/>
      <c r="F8" s="357"/>
      <c r="G8" s="360"/>
      <c r="H8" s="360"/>
      <c r="I8" s="360"/>
      <c r="J8" s="357"/>
      <c r="K8" s="357"/>
      <c r="L8" s="357"/>
      <c r="M8" s="357"/>
    </row>
    <row r="9" spans="1:24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60"/>
      <c r="H9" s="360"/>
      <c r="I9" s="360"/>
      <c r="J9" s="357"/>
      <c r="K9" s="357"/>
      <c r="L9" s="357"/>
      <c r="M9" s="357"/>
      <c r="N9" s="12"/>
      <c r="O9" s="12"/>
      <c r="P9" s="12"/>
      <c r="Q9" s="12"/>
      <c r="R9" s="12"/>
      <c r="S9" s="12"/>
      <c r="T9" s="12"/>
      <c r="U9" s="12"/>
      <c r="V9" s="12"/>
      <c r="W9" s="11"/>
      <c r="X9" s="7"/>
    </row>
    <row r="10" spans="1:24" s="14" customFormat="1" ht="15">
      <c r="B10" s="15"/>
      <c r="C10" s="26"/>
      <c r="D10" s="26"/>
      <c r="E10" s="27"/>
      <c r="F10" s="110"/>
      <c r="G10" s="110"/>
      <c r="H10" s="110"/>
      <c r="I10" s="110"/>
      <c r="J10" s="110"/>
      <c r="K10" s="230"/>
      <c r="L10" s="16"/>
      <c r="M10" s="16"/>
      <c r="N10" s="16"/>
      <c r="X10" s="7"/>
    </row>
    <row r="11" spans="1:24" s="14" customFormat="1" ht="15">
      <c r="B11" s="17" t="s">
        <v>98</v>
      </c>
      <c r="C11" s="27"/>
      <c r="D11" s="27"/>
      <c r="E11" s="27"/>
      <c r="F11" s="110"/>
      <c r="G11" s="110"/>
      <c r="H11" s="110"/>
      <c r="I11" s="110"/>
      <c r="J11" s="110"/>
      <c r="K11" s="230"/>
      <c r="L11" s="16"/>
      <c r="M11" s="16"/>
      <c r="N11" s="16"/>
      <c r="X11" s="7"/>
    </row>
    <row r="12" spans="1:24" s="14" customFormat="1" ht="21" customHeight="1">
      <c r="B12" s="80" t="str">
        <f>+'Ponudbeni pred_rekapitulacija'!A36</f>
        <v>23. sklop:</v>
      </c>
      <c r="C12" s="80"/>
      <c r="D12" s="26"/>
      <c r="E12" s="27"/>
      <c r="F12" s="110"/>
      <c r="G12" s="110"/>
      <c r="H12" s="110"/>
      <c r="I12" s="110"/>
      <c r="J12" s="110"/>
      <c r="K12" s="230"/>
      <c r="L12" s="16"/>
      <c r="M12" s="16"/>
      <c r="N12" s="16"/>
      <c r="X12" s="7"/>
    </row>
    <row r="13" spans="1:24" s="14" customFormat="1" ht="21" customHeight="1">
      <c r="B13" s="349" t="str">
        <f>+'Ponudbeni pred_rekapitulacija'!B36</f>
        <v>SVEŽA SADJE IN ZELENJAVA</v>
      </c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X13" s="7"/>
    </row>
    <row r="14" spans="1:24" s="72" customFormat="1" ht="12" customHeight="1">
      <c r="A14" s="45">
        <v>1</v>
      </c>
      <c r="B14" s="45" t="s">
        <v>159</v>
      </c>
      <c r="C14" s="45" t="s">
        <v>155</v>
      </c>
      <c r="D14" s="45" t="s">
        <v>156</v>
      </c>
      <c r="E14" s="45" t="s">
        <v>225</v>
      </c>
      <c r="F14" s="45">
        <v>3</v>
      </c>
      <c r="G14" s="320" t="s">
        <v>97</v>
      </c>
      <c r="H14" s="320" t="s">
        <v>171</v>
      </c>
      <c r="I14" s="320" t="s">
        <v>1228</v>
      </c>
      <c r="J14" s="45">
        <v>4</v>
      </c>
      <c r="K14" s="231" t="s">
        <v>97</v>
      </c>
      <c r="L14" s="69" t="s">
        <v>171</v>
      </c>
      <c r="M14" s="70">
        <v>5</v>
      </c>
      <c r="N14" s="70">
        <v>6</v>
      </c>
      <c r="O14" s="70" t="s">
        <v>64</v>
      </c>
      <c r="P14" s="70" t="s">
        <v>220</v>
      </c>
      <c r="Q14" s="70">
        <v>7</v>
      </c>
      <c r="R14" s="70" t="s">
        <v>221</v>
      </c>
      <c r="S14" s="70">
        <v>8</v>
      </c>
      <c r="T14" s="71" t="s">
        <v>222</v>
      </c>
      <c r="U14" s="71">
        <v>9</v>
      </c>
      <c r="V14" s="71">
        <v>10</v>
      </c>
      <c r="W14" s="71">
        <v>11</v>
      </c>
      <c r="X14" s="70">
        <v>12</v>
      </c>
    </row>
    <row r="15" spans="1:24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1224</v>
      </c>
      <c r="G15" s="321" t="s">
        <v>1225</v>
      </c>
      <c r="H15" s="321" t="s">
        <v>1226</v>
      </c>
      <c r="I15" s="321" t="s">
        <v>1227</v>
      </c>
      <c r="J15" s="55" t="s">
        <v>145</v>
      </c>
      <c r="K15" s="232" t="s">
        <v>179</v>
      </c>
      <c r="L15" s="56" t="s">
        <v>213</v>
      </c>
      <c r="M15" s="57" t="s">
        <v>151</v>
      </c>
      <c r="N15" s="57" t="s">
        <v>95</v>
      </c>
      <c r="O15" s="57" t="s">
        <v>96</v>
      </c>
      <c r="P15" s="57" t="s">
        <v>150</v>
      </c>
      <c r="Q15" s="57" t="s">
        <v>63</v>
      </c>
      <c r="R15" s="57" t="s">
        <v>170</v>
      </c>
      <c r="S15" s="57" t="s">
        <v>147</v>
      </c>
      <c r="T15" s="58" t="s">
        <v>148</v>
      </c>
      <c r="U15" s="58" t="s">
        <v>163</v>
      </c>
      <c r="V15" s="58" t="s">
        <v>152</v>
      </c>
      <c r="W15" s="58" t="s">
        <v>153</v>
      </c>
      <c r="X15" s="57" t="s">
        <v>167</v>
      </c>
    </row>
    <row r="16" spans="1:24" s="54" customFormat="1" ht="12">
      <c r="A16" s="81" t="s">
        <v>1</v>
      </c>
      <c r="B16" s="78" t="s">
        <v>1122</v>
      </c>
      <c r="C16" s="120" t="s">
        <v>160</v>
      </c>
      <c r="D16" s="79" t="s">
        <v>0</v>
      </c>
      <c r="E16" s="114"/>
      <c r="F16" s="87">
        <v>600</v>
      </c>
      <c r="G16" s="319">
        <v>100</v>
      </c>
      <c r="H16" s="126">
        <v>100</v>
      </c>
      <c r="I16" s="126">
        <v>100</v>
      </c>
      <c r="J16" s="119" t="s">
        <v>0</v>
      </c>
      <c r="K1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16" s="82" t="str">
        <f>IF(Sklop23[[#This Row],[ZAHTEVANA SHEMA KAKOVOSTI]]&lt;&gt;"",Sklop23[[#This Row],[Preračunana masa/volumen/kos na enoto kg]],"")</f>
        <v/>
      </c>
      <c r="M16" s="94"/>
      <c r="N16" s="137" t="s">
        <v>160</v>
      </c>
      <c r="O16" s="137" t="s">
        <v>160</v>
      </c>
      <c r="P16" s="137" t="s">
        <v>160</v>
      </c>
      <c r="Q16" s="173"/>
      <c r="R16" s="137" t="s">
        <v>160</v>
      </c>
      <c r="S16" s="96"/>
      <c r="T16" s="85">
        <f>+Sklop23[[#This Row],[cena/enota brez DDV v EUR]]*Sklop23[[#This Row],[Stopnja DDV (%)]]</f>
        <v>0</v>
      </c>
      <c r="U16" s="85">
        <f>+Sklop23[[#This Row],[cena/enota brez DDV v EUR]]+Sklop23[[#This Row],[Davek (EUR)]]</f>
        <v>0</v>
      </c>
      <c r="V16" s="85">
        <f>+Sklop23[[#This Row],[cena/enota brez DDV v EUR]]*Sklop23[[#This Row],[Okvirna količina za obdobje naročanja JAN-APR ]]</f>
        <v>0</v>
      </c>
      <c r="W16" s="85">
        <f>+Sklop23[[#This Row],[Končna cena/enoto mere (EUR) z DDV]]*Sklop23[[#This Row],[Okvirna količina za obdobje naročanja JAN-APR ]]</f>
        <v>0</v>
      </c>
      <c r="X16" s="137" t="s">
        <v>160</v>
      </c>
    </row>
    <row r="17" spans="1:24" s="54" customFormat="1" ht="12">
      <c r="A17" s="81" t="s">
        <v>3</v>
      </c>
      <c r="B17" s="162" t="s">
        <v>1123</v>
      </c>
      <c r="C17" s="171" t="s">
        <v>160</v>
      </c>
      <c r="D17" s="158" t="s">
        <v>0</v>
      </c>
      <c r="E17" s="114"/>
      <c r="F17" s="126">
        <v>60</v>
      </c>
      <c r="G17" s="319">
        <v>10</v>
      </c>
      <c r="H17" s="126">
        <v>10</v>
      </c>
      <c r="I17" s="126">
        <v>10</v>
      </c>
      <c r="J17" s="165" t="s">
        <v>0</v>
      </c>
      <c r="K1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7" s="82" t="str">
        <f>IF(Sklop23[[#This Row],[ZAHTEVANA SHEMA KAKOVOSTI]]&lt;&gt;"",Sklop23[[#This Row],[Preračunana masa/volumen/kos na enoto kg]],"")</f>
        <v/>
      </c>
      <c r="M17" s="155"/>
      <c r="N17" s="137" t="s">
        <v>160</v>
      </c>
      <c r="O17" s="137" t="s">
        <v>160</v>
      </c>
      <c r="P17" s="137" t="s">
        <v>160</v>
      </c>
      <c r="Q17" s="173"/>
      <c r="R17" s="137" t="s">
        <v>160</v>
      </c>
      <c r="S17" s="157"/>
      <c r="T17" s="156">
        <f>+Sklop23[[#This Row],[cena/enota brez DDV v EUR]]*Sklop23[[#This Row],[Stopnja DDV (%)]]</f>
        <v>0</v>
      </c>
      <c r="U17" s="156">
        <f>+Sklop23[[#This Row],[cena/enota brez DDV v EUR]]+Sklop23[[#This Row],[Davek (EUR)]]</f>
        <v>0</v>
      </c>
      <c r="V17" s="85">
        <f>+Sklop23[[#This Row],[cena/enota brez DDV v EUR]]*Sklop23[[#This Row],[Okvirna količina za obdobje naročanja JAN-APR ]]</f>
        <v>0</v>
      </c>
      <c r="W17" s="85">
        <f>+Sklop23[[#This Row],[Končna cena/enoto mere (EUR) z DDV]]*Sklop23[[#This Row],[Okvirna količina za obdobje naročanja JAN-APR ]]</f>
        <v>0</v>
      </c>
      <c r="X17" s="137" t="s">
        <v>160</v>
      </c>
    </row>
    <row r="18" spans="1:24" s="54" customFormat="1" ht="12">
      <c r="A18" s="81" t="s">
        <v>4</v>
      </c>
      <c r="B18" s="162" t="s">
        <v>1124</v>
      </c>
      <c r="C18" s="171" t="s">
        <v>160</v>
      </c>
      <c r="D18" s="158" t="s">
        <v>0</v>
      </c>
      <c r="E18" s="114"/>
      <c r="F18" s="126">
        <v>3000</v>
      </c>
      <c r="G18" s="319">
        <v>600</v>
      </c>
      <c r="H18" s="126">
        <v>300</v>
      </c>
      <c r="I18" s="126">
        <v>600</v>
      </c>
      <c r="J18" s="165" t="s">
        <v>0</v>
      </c>
      <c r="K1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3000</v>
      </c>
      <c r="L18" s="82" t="str">
        <f>IF(Sklop23[[#This Row],[ZAHTEVANA SHEMA KAKOVOSTI]]&lt;&gt;"",Sklop23[[#This Row],[Preračunana masa/volumen/kos na enoto kg]],"")</f>
        <v/>
      </c>
      <c r="M18" s="155"/>
      <c r="N18" s="137" t="s">
        <v>160</v>
      </c>
      <c r="O18" s="137" t="s">
        <v>160</v>
      </c>
      <c r="P18" s="137" t="s">
        <v>160</v>
      </c>
      <c r="Q18" s="173"/>
      <c r="R18" s="137" t="s">
        <v>160</v>
      </c>
      <c r="S18" s="157"/>
      <c r="T18" s="156">
        <f>+Sklop23[[#This Row],[cena/enota brez DDV v EUR]]*Sklop23[[#This Row],[Stopnja DDV (%)]]</f>
        <v>0</v>
      </c>
      <c r="U18" s="156">
        <f>+Sklop23[[#This Row],[cena/enota brez DDV v EUR]]+Sklop23[[#This Row],[Davek (EUR)]]</f>
        <v>0</v>
      </c>
      <c r="V18" s="85">
        <f>+Sklop23[[#This Row],[cena/enota brez DDV v EUR]]*Sklop23[[#This Row],[Okvirna količina za obdobje naročanja JAN-APR ]]</f>
        <v>0</v>
      </c>
      <c r="W18" s="85">
        <f>+Sklop23[[#This Row],[Končna cena/enoto mere (EUR) z DDV]]*Sklop23[[#This Row],[Okvirna količina za obdobje naročanja JAN-APR ]]</f>
        <v>0</v>
      </c>
      <c r="X18" s="137" t="s">
        <v>160</v>
      </c>
    </row>
    <row r="19" spans="1:24" s="54" customFormat="1" ht="12">
      <c r="A19" s="81" t="s">
        <v>5</v>
      </c>
      <c r="B19" s="162" t="s">
        <v>1125</v>
      </c>
      <c r="C19" s="171" t="s">
        <v>160</v>
      </c>
      <c r="D19" s="158" t="s">
        <v>0</v>
      </c>
      <c r="E19" s="114"/>
      <c r="F19" s="126">
        <v>60</v>
      </c>
      <c r="G19" s="319">
        <v>10</v>
      </c>
      <c r="H19" s="126">
        <v>10</v>
      </c>
      <c r="I19" s="126">
        <v>10</v>
      </c>
      <c r="J19" s="165" t="s">
        <v>0</v>
      </c>
      <c r="K1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9" s="82" t="str">
        <f>IF(Sklop23[[#This Row],[ZAHTEVANA SHEMA KAKOVOSTI]]&lt;&gt;"",Sklop23[[#This Row],[Preračunana masa/volumen/kos na enoto kg]],"")</f>
        <v/>
      </c>
      <c r="M19" s="155"/>
      <c r="N19" s="137" t="s">
        <v>160</v>
      </c>
      <c r="O19" s="137" t="s">
        <v>160</v>
      </c>
      <c r="P19" s="137" t="s">
        <v>160</v>
      </c>
      <c r="Q19" s="173"/>
      <c r="R19" s="137" t="s">
        <v>160</v>
      </c>
      <c r="S19" s="157"/>
      <c r="T19" s="156">
        <f>+Sklop23[[#This Row],[cena/enota brez DDV v EUR]]*Sklop23[[#This Row],[Stopnja DDV (%)]]</f>
        <v>0</v>
      </c>
      <c r="U19" s="156">
        <f>+Sklop23[[#This Row],[cena/enota brez DDV v EUR]]+Sklop23[[#This Row],[Davek (EUR)]]</f>
        <v>0</v>
      </c>
      <c r="V19" s="85">
        <f>+Sklop23[[#This Row],[cena/enota brez DDV v EUR]]*Sklop23[[#This Row],[Okvirna količina za obdobje naročanja JAN-APR ]]</f>
        <v>0</v>
      </c>
      <c r="W19" s="85">
        <f>+Sklop23[[#This Row],[Končna cena/enoto mere (EUR) z DDV]]*Sklop23[[#This Row],[Okvirna količina za obdobje naročanja JAN-APR ]]</f>
        <v>0</v>
      </c>
      <c r="X19" s="137" t="s">
        <v>160</v>
      </c>
    </row>
    <row r="20" spans="1:24" s="54" customFormat="1" ht="12">
      <c r="A20" s="81" t="s">
        <v>6</v>
      </c>
      <c r="B20" s="162" t="s">
        <v>1126</v>
      </c>
      <c r="C20" s="171" t="s">
        <v>160</v>
      </c>
      <c r="D20" s="158" t="s">
        <v>0</v>
      </c>
      <c r="E20" s="114"/>
      <c r="F20" s="126">
        <v>60</v>
      </c>
      <c r="G20" s="319">
        <v>10</v>
      </c>
      <c r="H20" s="126">
        <v>10</v>
      </c>
      <c r="I20" s="126">
        <v>10</v>
      </c>
      <c r="J20" s="165" t="s">
        <v>0</v>
      </c>
      <c r="K2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20" s="82" t="str">
        <f>IF(Sklop23[[#This Row],[ZAHTEVANA SHEMA KAKOVOSTI]]&lt;&gt;"",Sklop23[[#This Row],[Preračunana masa/volumen/kos na enoto kg]],"")</f>
        <v/>
      </c>
      <c r="M20" s="155"/>
      <c r="N20" s="137" t="s">
        <v>160</v>
      </c>
      <c r="O20" s="137" t="s">
        <v>160</v>
      </c>
      <c r="P20" s="137" t="s">
        <v>160</v>
      </c>
      <c r="Q20" s="173"/>
      <c r="R20" s="137" t="s">
        <v>160</v>
      </c>
      <c r="S20" s="157"/>
      <c r="T20" s="156">
        <f>+Sklop23[[#This Row],[cena/enota brez DDV v EUR]]*Sklop23[[#This Row],[Stopnja DDV (%)]]</f>
        <v>0</v>
      </c>
      <c r="U20" s="156">
        <f>+Sklop23[[#This Row],[cena/enota brez DDV v EUR]]+Sklop23[[#This Row],[Davek (EUR)]]</f>
        <v>0</v>
      </c>
      <c r="V20" s="85">
        <f>+Sklop23[[#This Row],[cena/enota brez DDV v EUR]]*Sklop23[[#This Row],[Okvirna količina za obdobje naročanja JAN-APR ]]</f>
        <v>0</v>
      </c>
      <c r="W20" s="85">
        <f>+Sklop23[[#This Row],[Končna cena/enoto mere (EUR) z DDV]]*Sklop23[[#This Row],[Okvirna količina za obdobje naročanja JAN-APR ]]</f>
        <v>0</v>
      </c>
      <c r="X20" s="137" t="s">
        <v>160</v>
      </c>
    </row>
    <row r="21" spans="1:24" s="54" customFormat="1" ht="12">
      <c r="A21" s="81" t="s">
        <v>7</v>
      </c>
      <c r="B21" s="162" t="s">
        <v>1127</v>
      </c>
      <c r="C21" s="171" t="s">
        <v>160</v>
      </c>
      <c r="D21" s="158" t="s">
        <v>0</v>
      </c>
      <c r="E21" s="114"/>
      <c r="F21" s="126">
        <v>60</v>
      </c>
      <c r="G21" s="319">
        <v>20</v>
      </c>
      <c r="H21" s="126">
        <v>20</v>
      </c>
      <c r="I21" s="126">
        <v>20</v>
      </c>
      <c r="J21" s="165" t="s">
        <v>0</v>
      </c>
      <c r="K2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21" s="82" t="str">
        <f>IF(Sklop23[[#This Row],[ZAHTEVANA SHEMA KAKOVOSTI]]&lt;&gt;"",Sklop23[[#This Row],[Preračunana masa/volumen/kos na enoto kg]],"")</f>
        <v/>
      </c>
      <c r="M21" s="155"/>
      <c r="N21" s="137" t="s">
        <v>160</v>
      </c>
      <c r="O21" s="137" t="s">
        <v>160</v>
      </c>
      <c r="P21" s="137" t="s">
        <v>160</v>
      </c>
      <c r="Q21" s="173"/>
      <c r="R21" s="137" t="s">
        <v>160</v>
      </c>
      <c r="S21" s="157"/>
      <c r="T21" s="156">
        <f>+Sklop23[[#This Row],[cena/enota brez DDV v EUR]]*Sklop23[[#This Row],[Stopnja DDV (%)]]</f>
        <v>0</v>
      </c>
      <c r="U21" s="156">
        <f>+Sklop23[[#This Row],[cena/enota brez DDV v EUR]]+Sklop23[[#This Row],[Davek (EUR)]]</f>
        <v>0</v>
      </c>
      <c r="V21" s="85">
        <f>+Sklop23[[#This Row],[cena/enota brez DDV v EUR]]*Sklop23[[#This Row],[Okvirna količina za obdobje naročanja JAN-APR ]]</f>
        <v>0</v>
      </c>
      <c r="W21" s="85">
        <f>+Sklop23[[#This Row],[Končna cena/enoto mere (EUR) z DDV]]*Sklop23[[#This Row],[Okvirna količina za obdobje naročanja JAN-APR ]]</f>
        <v>0</v>
      </c>
      <c r="X21" s="137" t="s">
        <v>160</v>
      </c>
    </row>
    <row r="22" spans="1:24" s="54" customFormat="1" ht="12">
      <c r="A22" s="81" t="s">
        <v>8</v>
      </c>
      <c r="B22" s="162" t="s">
        <v>1128</v>
      </c>
      <c r="C22" s="171" t="s">
        <v>160</v>
      </c>
      <c r="D22" s="158" t="s">
        <v>0</v>
      </c>
      <c r="E22" s="114"/>
      <c r="F22" s="126">
        <v>1200</v>
      </c>
      <c r="G22" s="319">
        <v>0</v>
      </c>
      <c r="H22" s="126">
        <v>500</v>
      </c>
      <c r="I22" s="126">
        <v>100</v>
      </c>
      <c r="J22" s="165" t="s">
        <v>0</v>
      </c>
      <c r="K2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22" s="82" t="str">
        <f>IF(Sklop23[[#This Row],[ZAHTEVANA SHEMA KAKOVOSTI]]&lt;&gt;"",Sklop23[[#This Row],[Preračunana masa/volumen/kos na enoto kg]],"")</f>
        <v/>
      </c>
      <c r="M22" s="155"/>
      <c r="N22" s="137" t="s">
        <v>160</v>
      </c>
      <c r="O22" s="137" t="s">
        <v>160</v>
      </c>
      <c r="P22" s="137" t="s">
        <v>160</v>
      </c>
      <c r="Q22" s="173"/>
      <c r="R22" s="137" t="s">
        <v>160</v>
      </c>
      <c r="S22" s="157"/>
      <c r="T22" s="156">
        <f>+Sklop23[[#This Row],[cena/enota brez DDV v EUR]]*Sklop23[[#This Row],[Stopnja DDV (%)]]</f>
        <v>0</v>
      </c>
      <c r="U22" s="156">
        <f>+Sklop23[[#This Row],[cena/enota brez DDV v EUR]]+Sklop23[[#This Row],[Davek (EUR)]]</f>
        <v>0</v>
      </c>
      <c r="V22" s="85">
        <f>+Sklop23[[#This Row],[cena/enota brez DDV v EUR]]*Sklop23[[#This Row],[Okvirna količina za obdobje naročanja JAN-APR ]]</f>
        <v>0</v>
      </c>
      <c r="W22" s="85">
        <f>+Sklop23[[#This Row],[Končna cena/enoto mere (EUR) z DDV]]*Sklop23[[#This Row],[Okvirna količina za obdobje naročanja JAN-APR ]]</f>
        <v>0</v>
      </c>
      <c r="X22" s="137" t="s">
        <v>160</v>
      </c>
    </row>
    <row r="23" spans="1:24" s="54" customFormat="1" ht="12">
      <c r="A23" s="81" t="s">
        <v>9</v>
      </c>
      <c r="B23" s="162" t="s">
        <v>1129</v>
      </c>
      <c r="C23" s="171" t="s">
        <v>160</v>
      </c>
      <c r="D23" s="158" t="s">
        <v>0</v>
      </c>
      <c r="E23" s="114"/>
      <c r="F23" s="126">
        <v>900</v>
      </c>
      <c r="G23" s="319">
        <v>150</v>
      </c>
      <c r="H23" s="126">
        <v>150</v>
      </c>
      <c r="I23" s="126">
        <v>150</v>
      </c>
      <c r="J23" s="165" t="s">
        <v>0</v>
      </c>
      <c r="K2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900</v>
      </c>
      <c r="L23" s="82" t="str">
        <f>IF(Sklop23[[#This Row],[ZAHTEVANA SHEMA KAKOVOSTI]]&lt;&gt;"",Sklop23[[#This Row],[Preračunana masa/volumen/kos na enoto kg]],"")</f>
        <v/>
      </c>
      <c r="M23" s="155"/>
      <c r="N23" s="137" t="s">
        <v>160</v>
      </c>
      <c r="O23" s="137" t="s">
        <v>160</v>
      </c>
      <c r="P23" s="137" t="s">
        <v>160</v>
      </c>
      <c r="Q23" s="173"/>
      <c r="R23" s="137" t="s">
        <v>160</v>
      </c>
      <c r="S23" s="157"/>
      <c r="T23" s="156">
        <f>+Sklop23[[#This Row],[cena/enota brez DDV v EUR]]*Sklop23[[#This Row],[Stopnja DDV (%)]]</f>
        <v>0</v>
      </c>
      <c r="U23" s="156">
        <f>+Sklop23[[#This Row],[cena/enota brez DDV v EUR]]+Sklop23[[#This Row],[Davek (EUR)]]</f>
        <v>0</v>
      </c>
      <c r="V23" s="85">
        <f>+Sklop23[[#This Row],[cena/enota brez DDV v EUR]]*Sklop23[[#This Row],[Okvirna količina za obdobje naročanja JAN-APR ]]</f>
        <v>0</v>
      </c>
      <c r="W23" s="85">
        <f>+Sklop23[[#This Row],[Končna cena/enoto mere (EUR) z DDV]]*Sklop23[[#This Row],[Okvirna količina za obdobje naročanja JAN-APR ]]</f>
        <v>0</v>
      </c>
      <c r="X23" s="137" t="s">
        <v>160</v>
      </c>
    </row>
    <row r="24" spans="1:24" s="54" customFormat="1" ht="12">
      <c r="A24" s="81" t="s">
        <v>10</v>
      </c>
      <c r="B24" s="162" t="s">
        <v>1130</v>
      </c>
      <c r="C24" s="171" t="s">
        <v>160</v>
      </c>
      <c r="D24" s="158" t="s">
        <v>0</v>
      </c>
      <c r="E24" s="114"/>
      <c r="F24" s="126">
        <v>100</v>
      </c>
      <c r="G24" s="319">
        <v>25</v>
      </c>
      <c r="H24" s="126">
        <v>0</v>
      </c>
      <c r="I24" s="126">
        <v>25</v>
      </c>
      <c r="J24" s="165" t="s">
        <v>0</v>
      </c>
      <c r="K2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24" s="82" t="str">
        <f>IF(Sklop23[[#This Row],[ZAHTEVANA SHEMA KAKOVOSTI]]&lt;&gt;"",Sklop23[[#This Row],[Preračunana masa/volumen/kos na enoto kg]],"")</f>
        <v/>
      </c>
      <c r="M24" s="155"/>
      <c r="N24" s="137" t="s">
        <v>160</v>
      </c>
      <c r="O24" s="137" t="s">
        <v>160</v>
      </c>
      <c r="P24" s="137" t="s">
        <v>160</v>
      </c>
      <c r="Q24" s="173"/>
      <c r="R24" s="137" t="s">
        <v>160</v>
      </c>
      <c r="S24" s="157"/>
      <c r="T24" s="156">
        <f>+Sklop23[[#This Row],[cena/enota brez DDV v EUR]]*Sklop23[[#This Row],[Stopnja DDV (%)]]</f>
        <v>0</v>
      </c>
      <c r="U24" s="156">
        <f>+Sklop23[[#This Row],[cena/enota brez DDV v EUR]]+Sklop23[[#This Row],[Davek (EUR)]]</f>
        <v>0</v>
      </c>
      <c r="V24" s="85">
        <f>+Sklop23[[#This Row],[cena/enota brez DDV v EUR]]*Sklop23[[#This Row],[Okvirna količina za obdobje naročanja JAN-APR ]]</f>
        <v>0</v>
      </c>
      <c r="W24" s="85">
        <f>+Sklop23[[#This Row],[Končna cena/enoto mere (EUR) z DDV]]*Sklop23[[#This Row],[Okvirna količina za obdobje naročanja JAN-APR ]]</f>
        <v>0</v>
      </c>
      <c r="X24" s="137" t="s">
        <v>160</v>
      </c>
    </row>
    <row r="25" spans="1:24" s="54" customFormat="1" ht="12">
      <c r="A25" s="81" t="s">
        <v>11</v>
      </c>
      <c r="B25" s="162" t="s">
        <v>1131</v>
      </c>
      <c r="C25" s="171" t="s">
        <v>160</v>
      </c>
      <c r="D25" s="158" t="s">
        <v>0</v>
      </c>
      <c r="E25" s="114"/>
      <c r="F25" s="126">
        <v>100</v>
      </c>
      <c r="G25" s="319">
        <v>25</v>
      </c>
      <c r="H25" s="126">
        <v>0</v>
      </c>
      <c r="I25" s="126">
        <v>25</v>
      </c>
      <c r="J25" s="165" t="s">
        <v>0</v>
      </c>
      <c r="K2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25" s="82" t="str">
        <f>IF(Sklop23[[#This Row],[ZAHTEVANA SHEMA KAKOVOSTI]]&lt;&gt;"",Sklop23[[#This Row],[Preračunana masa/volumen/kos na enoto kg]],"")</f>
        <v/>
      </c>
      <c r="M25" s="155"/>
      <c r="N25" s="137" t="s">
        <v>160</v>
      </c>
      <c r="O25" s="137" t="s">
        <v>160</v>
      </c>
      <c r="P25" s="137" t="s">
        <v>160</v>
      </c>
      <c r="Q25" s="173"/>
      <c r="R25" s="137" t="s">
        <v>160</v>
      </c>
      <c r="S25" s="157"/>
      <c r="T25" s="156">
        <f>+Sklop23[[#This Row],[cena/enota brez DDV v EUR]]*Sklop23[[#This Row],[Stopnja DDV (%)]]</f>
        <v>0</v>
      </c>
      <c r="U25" s="156">
        <f>+Sklop23[[#This Row],[cena/enota brez DDV v EUR]]+Sklop23[[#This Row],[Davek (EUR)]]</f>
        <v>0</v>
      </c>
      <c r="V25" s="85">
        <f>+Sklop23[[#This Row],[cena/enota brez DDV v EUR]]*Sklop23[[#This Row],[Okvirna količina za obdobje naročanja JAN-APR ]]</f>
        <v>0</v>
      </c>
      <c r="W25" s="85">
        <f>+Sklop23[[#This Row],[Končna cena/enoto mere (EUR) z DDV]]*Sklop23[[#This Row],[Okvirna količina za obdobje naročanja JAN-APR ]]</f>
        <v>0</v>
      </c>
      <c r="X25" s="137" t="s">
        <v>160</v>
      </c>
    </row>
    <row r="26" spans="1:24" s="54" customFormat="1" ht="12">
      <c r="A26" s="81" t="s">
        <v>12</v>
      </c>
      <c r="B26" s="162" t="s">
        <v>1132</v>
      </c>
      <c r="C26" s="171" t="s">
        <v>160</v>
      </c>
      <c r="D26" s="158" t="s">
        <v>0</v>
      </c>
      <c r="E26" s="114"/>
      <c r="F26" s="126">
        <v>100</v>
      </c>
      <c r="G26" s="319">
        <v>25</v>
      </c>
      <c r="H26" s="126">
        <v>0</v>
      </c>
      <c r="I26" s="126">
        <v>25</v>
      </c>
      <c r="J26" s="165" t="s">
        <v>0</v>
      </c>
      <c r="K2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26" s="82" t="str">
        <f>IF(Sklop23[[#This Row],[ZAHTEVANA SHEMA KAKOVOSTI]]&lt;&gt;"",Sklop23[[#This Row],[Preračunana masa/volumen/kos na enoto kg]],"")</f>
        <v/>
      </c>
      <c r="M26" s="155"/>
      <c r="N26" s="137" t="s">
        <v>160</v>
      </c>
      <c r="O26" s="137" t="s">
        <v>160</v>
      </c>
      <c r="P26" s="137" t="s">
        <v>160</v>
      </c>
      <c r="Q26" s="173"/>
      <c r="R26" s="137" t="s">
        <v>160</v>
      </c>
      <c r="S26" s="157"/>
      <c r="T26" s="156">
        <f>+Sklop23[[#This Row],[cena/enota brez DDV v EUR]]*Sklop23[[#This Row],[Stopnja DDV (%)]]</f>
        <v>0</v>
      </c>
      <c r="U26" s="156">
        <f>+Sklop23[[#This Row],[cena/enota brez DDV v EUR]]+Sklop23[[#This Row],[Davek (EUR)]]</f>
        <v>0</v>
      </c>
      <c r="V26" s="85">
        <f>+Sklop23[[#This Row],[cena/enota brez DDV v EUR]]*Sklop23[[#This Row],[Okvirna količina za obdobje naročanja JAN-APR ]]</f>
        <v>0</v>
      </c>
      <c r="W26" s="85">
        <f>+Sklop23[[#This Row],[Končna cena/enoto mere (EUR) z DDV]]*Sklop23[[#This Row],[Okvirna količina za obdobje naročanja JAN-APR ]]</f>
        <v>0</v>
      </c>
      <c r="X26" s="137" t="s">
        <v>160</v>
      </c>
    </row>
    <row r="27" spans="1:24" s="54" customFormat="1" ht="12">
      <c r="A27" s="81" t="s">
        <v>13</v>
      </c>
      <c r="B27" s="162" t="s">
        <v>1133</v>
      </c>
      <c r="C27" s="171" t="s">
        <v>160</v>
      </c>
      <c r="D27" s="158" t="s">
        <v>0</v>
      </c>
      <c r="E27" s="114"/>
      <c r="F27" s="126">
        <v>1200</v>
      </c>
      <c r="G27" s="319">
        <v>200</v>
      </c>
      <c r="H27" s="126">
        <v>300</v>
      </c>
      <c r="I27" s="126">
        <v>200</v>
      </c>
      <c r="J27" s="165" t="s">
        <v>0</v>
      </c>
      <c r="K2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27" s="82" t="str">
        <f>IF(Sklop23[[#This Row],[ZAHTEVANA SHEMA KAKOVOSTI]]&lt;&gt;"",Sklop23[[#This Row],[Preračunana masa/volumen/kos na enoto kg]],"")</f>
        <v/>
      </c>
      <c r="M27" s="155"/>
      <c r="N27" s="137" t="s">
        <v>160</v>
      </c>
      <c r="O27" s="137" t="s">
        <v>160</v>
      </c>
      <c r="P27" s="137" t="s">
        <v>160</v>
      </c>
      <c r="Q27" s="173"/>
      <c r="R27" s="137" t="s">
        <v>160</v>
      </c>
      <c r="S27" s="157"/>
      <c r="T27" s="156">
        <f>+Sklop23[[#This Row],[cena/enota brez DDV v EUR]]*Sklop23[[#This Row],[Stopnja DDV (%)]]</f>
        <v>0</v>
      </c>
      <c r="U27" s="156">
        <f>+Sklop23[[#This Row],[cena/enota brez DDV v EUR]]+Sklop23[[#This Row],[Davek (EUR)]]</f>
        <v>0</v>
      </c>
      <c r="V27" s="85">
        <f>+Sklop23[[#This Row],[cena/enota brez DDV v EUR]]*Sklop23[[#This Row],[Okvirna količina za obdobje naročanja JAN-APR ]]</f>
        <v>0</v>
      </c>
      <c r="W27" s="85">
        <f>+Sklop23[[#This Row],[Končna cena/enoto mere (EUR) z DDV]]*Sklop23[[#This Row],[Okvirna količina za obdobje naročanja JAN-APR ]]</f>
        <v>0</v>
      </c>
      <c r="X27" s="137" t="s">
        <v>160</v>
      </c>
    </row>
    <row r="28" spans="1:24" s="54" customFormat="1" ht="12">
      <c r="A28" s="81" t="s">
        <v>14</v>
      </c>
      <c r="B28" s="162" t="s">
        <v>1134</v>
      </c>
      <c r="C28" s="171" t="s">
        <v>160</v>
      </c>
      <c r="D28" s="158" t="s">
        <v>0</v>
      </c>
      <c r="E28" s="114"/>
      <c r="F28" s="126">
        <v>600</v>
      </c>
      <c r="G28" s="319">
        <v>100</v>
      </c>
      <c r="H28" s="126">
        <v>100</v>
      </c>
      <c r="I28" s="126">
        <v>100</v>
      </c>
      <c r="J28" s="165" t="s">
        <v>0</v>
      </c>
      <c r="K2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28" s="82" t="str">
        <f>IF(Sklop23[[#This Row],[ZAHTEVANA SHEMA KAKOVOSTI]]&lt;&gt;"",Sklop23[[#This Row],[Preračunana masa/volumen/kos na enoto kg]],"")</f>
        <v/>
      </c>
      <c r="M28" s="155"/>
      <c r="N28" s="137" t="s">
        <v>160</v>
      </c>
      <c r="O28" s="137" t="s">
        <v>160</v>
      </c>
      <c r="P28" s="137" t="s">
        <v>160</v>
      </c>
      <c r="Q28" s="173"/>
      <c r="R28" s="137" t="s">
        <v>160</v>
      </c>
      <c r="S28" s="157"/>
      <c r="T28" s="156">
        <f>+Sklop23[[#This Row],[cena/enota brez DDV v EUR]]*Sklop23[[#This Row],[Stopnja DDV (%)]]</f>
        <v>0</v>
      </c>
      <c r="U28" s="156">
        <f>+Sklop23[[#This Row],[cena/enota brez DDV v EUR]]+Sklop23[[#This Row],[Davek (EUR)]]</f>
        <v>0</v>
      </c>
      <c r="V28" s="85">
        <f>+Sklop23[[#This Row],[cena/enota brez DDV v EUR]]*Sklop23[[#This Row],[Okvirna količina za obdobje naročanja JAN-APR ]]</f>
        <v>0</v>
      </c>
      <c r="W28" s="85">
        <f>+Sklop23[[#This Row],[Končna cena/enoto mere (EUR) z DDV]]*Sklop23[[#This Row],[Okvirna količina za obdobje naročanja JAN-APR ]]</f>
        <v>0</v>
      </c>
      <c r="X28" s="137" t="s">
        <v>160</v>
      </c>
    </row>
    <row r="29" spans="1:24" s="54" customFormat="1" ht="12">
      <c r="A29" s="81" t="s">
        <v>15</v>
      </c>
      <c r="B29" s="162" t="s">
        <v>1135</v>
      </c>
      <c r="C29" s="171" t="s">
        <v>160</v>
      </c>
      <c r="D29" s="158" t="s">
        <v>0</v>
      </c>
      <c r="E29" s="114"/>
      <c r="F29" s="126">
        <v>5000</v>
      </c>
      <c r="G29" s="319">
        <v>850</v>
      </c>
      <c r="H29" s="126">
        <v>800</v>
      </c>
      <c r="I29" s="126">
        <v>850</v>
      </c>
      <c r="J29" s="165" t="s">
        <v>0</v>
      </c>
      <c r="K2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5000</v>
      </c>
      <c r="L29" s="82" t="str">
        <f>IF(Sklop23[[#This Row],[ZAHTEVANA SHEMA KAKOVOSTI]]&lt;&gt;"",Sklop23[[#This Row],[Preračunana masa/volumen/kos na enoto kg]],"")</f>
        <v/>
      </c>
      <c r="M29" s="155"/>
      <c r="N29" s="137" t="s">
        <v>160</v>
      </c>
      <c r="O29" s="137" t="s">
        <v>160</v>
      </c>
      <c r="P29" s="137" t="s">
        <v>160</v>
      </c>
      <c r="Q29" s="173"/>
      <c r="R29" s="137" t="s">
        <v>160</v>
      </c>
      <c r="S29" s="157"/>
      <c r="T29" s="156">
        <f>+Sklop23[[#This Row],[cena/enota brez DDV v EUR]]*Sklop23[[#This Row],[Stopnja DDV (%)]]</f>
        <v>0</v>
      </c>
      <c r="U29" s="156">
        <f>+Sklop23[[#This Row],[cena/enota brez DDV v EUR]]+Sklop23[[#This Row],[Davek (EUR)]]</f>
        <v>0</v>
      </c>
      <c r="V29" s="85">
        <f>+Sklop23[[#This Row],[cena/enota brez DDV v EUR]]*Sklop23[[#This Row],[Okvirna količina za obdobje naročanja JAN-APR ]]</f>
        <v>0</v>
      </c>
      <c r="W29" s="85">
        <f>+Sklop23[[#This Row],[Končna cena/enoto mere (EUR) z DDV]]*Sklop23[[#This Row],[Okvirna količina za obdobje naročanja JAN-APR ]]</f>
        <v>0</v>
      </c>
      <c r="X29" s="137" t="s">
        <v>160</v>
      </c>
    </row>
    <row r="30" spans="1:24" s="54" customFormat="1" ht="12">
      <c r="A30" s="81" t="s">
        <v>16</v>
      </c>
      <c r="B30" s="162" t="s">
        <v>1136</v>
      </c>
      <c r="C30" s="171" t="s">
        <v>160</v>
      </c>
      <c r="D30" s="158" t="s">
        <v>0</v>
      </c>
      <c r="E30" s="114"/>
      <c r="F30" s="126">
        <v>100</v>
      </c>
      <c r="G30" s="319">
        <v>0</v>
      </c>
      <c r="H30" s="126">
        <v>25</v>
      </c>
      <c r="I30" s="126">
        <v>25</v>
      </c>
      <c r="J30" s="165" t="s">
        <v>0</v>
      </c>
      <c r="K3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30" s="82" t="str">
        <f>IF(Sklop23[[#This Row],[ZAHTEVANA SHEMA KAKOVOSTI]]&lt;&gt;"",Sklop23[[#This Row],[Preračunana masa/volumen/kos na enoto kg]],"")</f>
        <v/>
      </c>
      <c r="M30" s="155"/>
      <c r="N30" s="137" t="s">
        <v>160</v>
      </c>
      <c r="O30" s="137" t="s">
        <v>160</v>
      </c>
      <c r="P30" s="137" t="s">
        <v>160</v>
      </c>
      <c r="Q30" s="173"/>
      <c r="R30" s="137" t="s">
        <v>160</v>
      </c>
      <c r="S30" s="157"/>
      <c r="T30" s="156">
        <f>+Sklop23[[#This Row],[cena/enota brez DDV v EUR]]*Sklop23[[#This Row],[Stopnja DDV (%)]]</f>
        <v>0</v>
      </c>
      <c r="U30" s="156">
        <f>+Sklop23[[#This Row],[cena/enota brez DDV v EUR]]+Sklop23[[#This Row],[Davek (EUR)]]</f>
        <v>0</v>
      </c>
      <c r="V30" s="85">
        <f>+Sklop23[[#This Row],[cena/enota brez DDV v EUR]]*Sklop23[[#This Row],[Okvirna količina za obdobje naročanja JAN-APR ]]</f>
        <v>0</v>
      </c>
      <c r="W30" s="85">
        <f>+Sklop23[[#This Row],[Končna cena/enoto mere (EUR) z DDV]]*Sklop23[[#This Row],[Okvirna količina za obdobje naročanja JAN-APR ]]</f>
        <v>0</v>
      </c>
      <c r="X30" s="137" t="s">
        <v>160</v>
      </c>
    </row>
    <row r="31" spans="1:24" s="54" customFormat="1" ht="12">
      <c r="A31" s="81" t="s">
        <v>17</v>
      </c>
      <c r="B31" s="162" t="s">
        <v>1137</v>
      </c>
      <c r="C31" s="171" t="s">
        <v>160</v>
      </c>
      <c r="D31" s="158" t="s">
        <v>0</v>
      </c>
      <c r="E31" s="114"/>
      <c r="F31" s="126">
        <v>800</v>
      </c>
      <c r="G31" s="319">
        <v>150</v>
      </c>
      <c r="H31" s="126">
        <v>100</v>
      </c>
      <c r="I31" s="126">
        <v>150</v>
      </c>
      <c r="J31" s="165" t="s">
        <v>0</v>
      </c>
      <c r="K3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800</v>
      </c>
      <c r="L31" s="82" t="str">
        <f>IF(Sklop23[[#This Row],[ZAHTEVANA SHEMA KAKOVOSTI]]&lt;&gt;"",Sklop23[[#This Row],[Preračunana masa/volumen/kos na enoto kg]],"")</f>
        <v/>
      </c>
      <c r="M31" s="155"/>
      <c r="N31" s="137" t="s">
        <v>160</v>
      </c>
      <c r="O31" s="137" t="s">
        <v>160</v>
      </c>
      <c r="P31" s="137" t="s">
        <v>160</v>
      </c>
      <c r="Q31" s="173"/>
      <c r="R31" s="137" t="s">
        <v>160</v>
      </c>
      <c r="S31" s="157"/>
      <c r="T31" s="156">
        <f>+Sklop23[[#This Row],[cena/enota brez DDV v EUR]]*Sklop23[[#This Row],[Stopnja DDV (%)]]</f>
        <v>0</v>
      </c>
      <c r="U31" s="156">
        <f>+Sklop23[[#This Row],[cena/enota brez DDV v EUR]]+Sklop23[[#This Row],[Davek (EUR)]]</f>
        <v>0</v>
      </c>
      <c r="V31" s="85">
        <f>+Sklop23[[#This Row],[cena/enota brez DDV v EUR]]*Sklop23[[#This Row],[Okvirna količina za obdobje naročanja JAN-APR ]]</f>
        <v>0</v>
      </c>
      <c r="W31" s="85">
        <f>+Sklop23[[#This Row],[Končna cena/enoto mere (EUR) z DDV]]*Sklop23[[#This Row],[Okvirna količina za obdobje naročanja JAN-APR ]]</f>
        <v>0</v>
      </c>
      <c r="X31" s="137" t="s">
        <v>160</v>
      </c>
    </row>
    <row r="32" spans="1:24" s="54" customFormat="1" ht="12">
      <c r="A32" s="81" t="s">
        <v>18</v>
      </c>
      <c r="B32" s="162" t="s">
        <v>1138</v>
      </c>
      <c r="C32" s="171" t="s">
        <v>160</v>
      </c>
      <c r="D32" s="158" t="s">
        <v>0</v>
      </c>
      <c r="E32" s="114"/>
      <c r="F32" s="126">
        <v>12</v>
      </c>
      <c r="G32" s="319">
        <v>2</v>
      </c>
      <c r="H32" s="126">
        <v>2</v>
      </c>
      <c r="I32" s="126">
        <v>2</v>
      </c>
      <c r="J32" s="165" t="s">
        <v>0</v>
      </c>
      <c r="K3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</v>
      </c>
      <c r="L32" s="82" t="str">
        <f>IF(Sklop23[[#This Row],[ZAHTEVANA SHEMA KAKOVOSTI]]&lt;&gt;"",Sklop23[[#This Row],[Preračunana masa/volumen/kos na enoto kg]],"")</f>
        <v/>
      </c>
      <c r="M32" s="155"/>
      <c r="N32" s="137" t="s">
        <v>160</v>
      </c>
      <c r="O32" s="137" t="s">
        <v>160</v>
      </c>
      <c r="P32" s="137" t="s">
        <v>160</v>
      </c>
      <c r="Q32" s="173"/>
      <c r="R32" s="137" t="s">
        <v>160</v>
      </c>
      <c r="S32" s="157"/>
      <c r="T32" s="156">
        <f>+Sklop23[[#This Row],[cena/enota brez DDV v EUR]]*Sklop23[[#This Row],[Stopnja DDV (%)]]</f>
        <v>0</v>
      </c>
      <c r="U32" s="156">
        <f>+Sklop23[[#This Row],[cena/enota brez DDV v EUR]]+Sklop23[[#This Row],[Davek (EUR)]]</f>
        <v>0</v>
      </c>
      <c r="V32" s="85">
        <f>+Sklop23[[#This Row],[cena/enota brez DDV v EUR]]*Sklop23[[#This Row],[Okvirna količina za obdobje naročanja JAN-APR ]]</f>
        <v>0</v>
      </c>
      <c r="W32" s="85">
        <f>+Sklop23[[#This Row],[Končna cena/enoto mere (EUR) z DDV]]*Sklop23[[#This Row],[Okvirna količina za obdobje naročanja JAN-APR ]]</f>
        <v>0</v>
      </c>
      <c r="X32" s="137" t="s">
        <v>160</v>
      </c>
    </row>
    <row r="33" spans="1:24" s="54" customFormat="1" ht="24">
      <c r="A33" s="81" t="s">
        <v>19</v>
      </c>
      <c r="B33" s="162" t="s">
        <v>1139</v>
      </c>
      <c r="C33" s="171" t="s">
        <v>160</v>
      </c>
      <c r="D33" s="158" t="s">
        <v>0</v>
      </c>
      <c r="E33" s="114"/>
      <c r="F33" s="126">
        <v>40</v>
      </c>
      <c r="G33" s="319">
        <v>0</v>
      </c>
      <c r="H33" s="126">
        <v>0</v>
      </c>
      <c r="I33" s="126">
        <v>20</v>
      </c>
      <c r="J33" s="165" t="s">
        <v>0</v>
      </c>
      <c r="K3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40</v>
      </c>
      <c r="L33" s="82" t="str">
        <f>IF(Sklop23[[#This Row],[ZAHTEVANA SHEMA KAKOVOSTI]]&lt;&gt;"",Sklop23[[#This Row],[Preračunana masa/volumen/kos na enoto kg]],"")</f>
        <v/>
      </c>
      <c r="M33" s="155"/>
      <c r="N33" s="137" t="s">
        <v>160</v>
      </c>
      <c r="O33" s="137" t="s">
        <v>160</v>
      </c>
      <c r="P33" s="137" t="s">
        <v>160</v>
      </c>
      <c r="Q33" s="173"/>
      <c r="R33" s="137" t="s">
        <v>160</v>
      </c>
      <c r="S33" s="157"/>
      <c r="T33" s="156">
        <f>+Sklop23[[#This Row],[cena/enota brez DDV v EUR]]*Sklop23[[#This Row],[Stopnja DDV (%)]]</f>
        <v>0</v>
      </c>
      <c r="U33" s="156">
        <f>+Sklop23[[#This Row],[cena/enota brez DDV v EUR]]+Sklop23[[#This Row],[Davek (EUR)]]</f>
        <v>0</v>
      </c>
      <c r="V33" s="85">
        <f>+Sklop23[[#This Row],[cena/enota brez DDV v EUR]]*Sklop23[[#This Row],[Okvirna količina za obdobje naročanja JAN-APR ]]</f>
        <v>0</v>
      </c>
      <c r="W33" s="85">
        <f>+Sklop23[[#This Row],[Končna cena/enoto mere (EUR) z DDV]]*Sklop23[[#This Row],[Okvirna količina za obdobje naročanja JAN-APR ]]</f>
        <v>0</v>
      </c>
      <c r="X33" s="137" t="s">
        <v>160</v>
      </c>
    </row>
    <row r="34" spans="1:24" s="54" customFormat="1" ht="12">
      <c r="A34" s="81" t="s">
        <v>20</v>
      </c>
      <c r="B34" s="162" t="s">
        <v>1140</v>
      </c>
      <c r="C34" s="171" t="s">
        <v>160</v>
      </c>
      <c r="D34" s="158" t="s">
        <v>0</v>
      </c>
      <c r="E34" s="114"/>
      <c r="F34" s="126">
        <v>1200</v>
      </c>
      <c r="G34" s="319">
        <v>200</v>
      </c>
      <c r="H34" s="126">
        <v>200</v>
      </c>
      <c r="I34" s="126">
        <v>200</v>
      </c>
      <c r="J34" s="165" t="s">
        <v>0</v>
      </c>
      <c r="K3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34" s="82" t="str">
        <f>IF(Sklop23[[#This Row],[ZAHTEVANA SHEMA KAKOVOSTI]]&lt;&gt;"",Sklop23[[#This Row],[Preračunana masa/volumen/kos na enoto kg]],"")</f>
        <v/>
      </c>
      <c r="M34" s="155"/>
      <c r="N34" s="137" t="s">
        <v>160</v>
      </c>
      <c r="O34" s="137" t="s">
        <v>160</v>
      </c>
      <c r="P34" s="137" t="s">
        <v>160</v>
      </c>
      <c r="Q34" s="173"/>
      <c r="R34" s="137" t="s">
        <v>160</v>
      </c>
      <c r="S34" s="157"/>
      <c r="T34" s="156">
        <f>+Sklop23[[#This Row],[cena/enota brez DDV v EUR]]*Sklop23[[#This Row],[Stopnja DDV (%)]]</f>
        <v>0</v>
      </c>
      <c r="U34" s="156">
        <f>+Sklop23[[#This Row],[cena/enota brez DDV v EUR]]+Sklop23[[#This Row],[Davek (EUR)]]</f>
        <v>0</v>
      </c>
      <c r="V34" s="85">
        <f>+Sklop23[[#This Row],[cena/enota brez DDV v EUR]]*Sklop23[[#This Row],[Okvirna količina za obdobje naročanja JAN-APR ]]</f>
        <v>0</v>
      </c>
      <c r="W34" s="85">
        <f>+Sklop23[[#This Row],[Končna cena/enoto mere (EUR) z DDV]]*Sklop23[[#This Row],[Okvirna količina za obdobje naročanja JAN-APR ]]</f>
        <v>0</v>
      </c>
      <c r="X34" s="137" t="s">
        <v>160</v>
      </c>
    </row>
    <row r="35" spans="1:24" s="54" customFormat="1" ht="12">
      <c r="A35" s="81" t="s">
        <v>21</v>
      </c>
      <c r="B35" s="162" t="s">
        <v>1141</v>
      </c>
      <c r="C35" s="171" t="s">
        <v>160</v>
      </c>
      <c r="D35" s="158" t="s">
        <v>0</v>
      </c>
      <c r="E35" s="114"/>
      <c r="F35" s="126">
        <v>600</v>
      </c>
      <c r="G35" s="319">
        <v>0</v>
      </c>
      <c r="H35" s="126">
        <v>250</v>
      </c>
      <c r="I35" s="126">
        <v>50</v>
      </c>
      <c r="J35" s="165" t="s">
        <v>0</v>
      </c>
      <c r="K3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35" s="82" t="str">
        <f>IF(Sklop23[[#This Row],[ZAHTEVANA SHEMA KAKOVOSTI]]&lt;&gt;"",Sklop23[[#This Row],[Preračunana masa/volumen/kos na enoto kg]],"")</f>
        <v/>
      </c>
      <c r="M35" s="155"/>
      <c r="N35" s="137" t="s">
        <v>160</v>
      </c>
      <c r="O35" s="137" t="s">
        <v>160</v>
      </c>
      <c r="P35" s="137" t="s">
        <v>160</v>
      </c>
      <c r="Q35" s="173"/>
      <c r="R35" s="137" t="s">
        <v>160</v>
      </c>
      <c r="S35" s="157"/>
      <c r="T35" s="156">
        <f>+Sklop23[[#This Row],[cena/enota brez DDV v EUR]]*Sklop23[[#This Row],[Stopnja DDV (%)]]</f>
        <v>0</v>
      </c>
      <c r="U35" s="156">
        <f>+Sklop23[[#This Row],[cena/enota brez DDV v EUR]]+Sklop23[[#This Row],[Davek (EUR)]]</f>
        <v>0</v>
      </c>
      <c r="V35" s="85">
        <f>+Sklop23[[#This Row],[cena/enota brez DDV v EUR]]*Sklop23[[#This Row],[Okvirna količina za obdobje naročanja JAN-APR ]]</f>
        <v>0</v>
      </c>
      <c r="W35" s="85">
        <f>+Sklop23[[#This Row],[Končna cena/enoto mere (EUR) z DDV]]*Sklop23[[#This Row],[Okvirna količina za obdobje naročanja JAN-APR ]]</f>
        <v>0</v>
      </c>
      <c r="X35" s="137" t="s">
        <v>160</v>
      </c>
    </row>
    <row r="36" spans="1:24" s="54" customFormat="1" ht="12">
      <c r="A36" s="81" t="s">
        <v>22</v>
      </c>
      <c r="B36" s="162" t="s">
        <v>1142</v>
      </c>
      <c r="C36" s="171" t="s">
        <v>160</v>
      </c>
      <c r="D36" s="158" t="s">
        <v>0</v>
      </c>
      <c r="E36" s="114"/>
      <c r="F36" s="126">
        <v>800</v>
      </c>
      <c r="G36" s="319">
        <v>150</v>
      </c>
      <c r="H36" s="126">
        <v>100</v>
      </c>
      <c r="I36" s="126">
        <v>150</v>
      </c>
      <c r="J36" s="165" t="s">
        <v>0</v>
      </c>
      <c r="K3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800</v>
      </c>
      <c r="L36" s="82" t="str">
        <f>IF(Sklop23[[#This Row],[ZAHTEVANA SHEMA KAKOVOSTI]]&lt;&gt;"",Sklop23[[#This Row],[Preračunana masa/volumen/kos na enoto kg]],"")</f>
        <v/>
      </c>
      <c r="M36" s="155"/>
      <c r="N36" s="137" t="s">
        <v>160</v>
      </c>
      <c r="O36" s="137" t="s">
        <v>160</v>
      </c>
      <c r="P36" s="137" t="s">
        <v>160</v>
      </c>
      <c r="Q36" s="173"/>
      <c r="R36" s="137" t="s">
        <v>160</v>
      </c>
      <c r="S36" s="157"/>
      <c r="T36" s="156">
        <f>+Sklop23[[#This Row],[cena/enota brez DDV v EUR]]*Sklop23[[#This Row],[Stopnja DDV (%)]]</f>
        <v>0</v>
      </c>
      <c r="U36" s="156">
        <f>+Sklop23[[#This Row],[cena/enota brez DDV v EUR]]+Sklop23[[#This Row],[Davek (EUR)]]</f>
        <v>0</v>
      </c>
      <c r="V36" s="85">
        <f>+Sklop23[[#This Row],[cena/enota brez DDV v EUR]]*Sklop23[[#This Row],[Okvirna količina za obdobje naročanja JAN-APR ]]</f>
        <v>0</v>
      </c>
      <c r="W36" s="85">
        <f>+Sklop23[[#This Row],[Končna cena/enoto mere (EUR) z DDV]]*Sklop23[[#This Row],[Okvirna količina za obdobje naročanja JAN-APR ]]</f>
        <v>0</v>
      </c>
      <c r="X36" s="137" t="s">
        <v>160</v>
      </c>
    </row>
    <row r="37" spans="1:24" s="54" customFormat="1" ht="12">
      <c r="A37" s="81" t="s">
        <v>23</v>
      </c>
      <c r="B37" s="162" t="s">
        <v>1143</v>
      </c>
      <c r="C37" s="171" t="s">
        <v>160</v>
      </c>
      <c r="D37" s="158" t="s">
        <v>0</v>
      </c>
      <c r="E37" s="114"/>
      <c r="F37" s="126">
        <v>1200</v>
      </c>
      <c r="G37" s="319">
        <v>100</v>
      </c>
      <c r="H37" s="126">
        <v>200</v>
      </c>
      <c r="I37" s="126">
        <v>300</v>
      </c>
      <c r="J37" s="165" t="s">
        <v>0</v>
      </c>
      <c r="K3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37" s="82" t="str">
        <f>IF(Sklop23[[#This Row],[ZAHTEVANA SHEMA KAKOVOSTI]]&lt;&gt;"",Sklop23[[#This Row],[Preračunana masa/volumen/kos na enoto kg]],"")</f>
        <v/>
      </c>
      <c r="M37" s="155"/>
      <c r="N37" s="137" t="s">
        <v>160</v>
      </c>
      <c r="O37" s="137" t="s">
        <v>160</v>
      </c>
      <c r="P37" s="137" t="s">
        <v>160</v>
      </c>
      <c r="Q37" s="173"/>
      <c r="R37" s="137" t="s">
        <v>160</v>
      </c>
      <c r="S37" s="157"/>
      <c r="T37" s="156">
        <f>+Sklop23[[#This Row],[cena/enota brez DDV v EUR]]*Sklop23[[#This Row],[Stopnja DDV (%)]]</f>
        <v>0</v>
      </c>
      <c r="U37" s="156">
        <f>+Sklop23[[#This Row],[cena/enota brez DDV v EUR]]+Sklop23[[#This Row],[Davek (EUR)]]</f>
        <v>0</v>
      </c>
      <c r="V37" s="85">
        <f>+Sklop23[[#This Row],[cena/enota brez DDV v EUR]]*Sklop23[[#This Row],[Okvirna količina za obdobje naročanja JAN-APR ]]</f>
        <v>0</v>
      </c>
      <c r="W37" s="85">
        <f>+Sklop23[[#This Row],[Končna cena/enoto mere (EUR) z DDV]]*Sklop23[[#This Row],[Okvirna količina za obdobje naročanja JAN-APR ]]</f>
        <v>0</v>
      </c>
      <c r="X37" s="137" t="s">
        <v>160</v>
      </c>
    </row>
    <row r="38" spans="1:24" s="54" customFormat="1" ht="12">
      <c r="A38" s="81" t="s">
        <v>24</v>
      </c>
      <c r="B38" s="162" t="s">
        <v>1144</v>
      </c>
      <c r="C38" s="171" t="s">
        <v>160</v>
      </c>
      <c r="D38" s="158" t="s">
        <v>0</v>
      </c>
      <c r="E38" s="114"/>
      <c r="F38" s="126">
        <v>300</v>
      </c>
      <c r="G38" s="319">
        <v>50</v>
      </c>
      <c r="H38" s="126">
        <v>50</v>
      </c>
      <c r="I38" s="126">
        <v>50</v>
      </c>
      <c r="J38" s="165" t="s">
        <v>0</v>
      </c>
      <c r="K3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</v>
      </c>
      <c r="L38" s="82" t="str">
        <f>IF(Sklop23[[#This Row],[ZAHTEVANA SHEMA KAKOVOSTI]]&lt;&gt;"",Sklop23[[#This Row],[Preračunana masa/volumen/kos na enoto kg]],"")</f>
        <v/>
      </c>
      <c r="M38" s="155"/>
      <c r="N38" s="137" t="s">
        <v>160</v>
      </c>
      <c r="O38" s="137" t="s">
        <v>160</v>
      </c>
      <c r="P38" s="137" t="s">
        <v>160</v>
      </c>
      <c r="Q38" s="173"/>
      <c r="R38" s="137" t="s">
        <v>160</v>
      </c>
      <c r="S38" s="157"/>
      <c r="T38" s="156">
        <f>+Sklop23[[#This Row],[cena/enota brez DDV v EUR]]*Sklop23[[#This Row],[Stopnja DDV (%)]]</f>
        <v>0</v>
      </c>
      <c r="U38" s="156">
        <f>+Sklop23[[#This Row],[cena/enota brez DDV v EUR]]+Sklop23[[#This Row],[Davek (EUR)]]</f>
        <v>0</v>
      </c>
      <c r="V38" s="85">
        <f>+Sklop23[[#This Row],[cena/enota brez DDV v EUR]]*Sklop23[[#This Row],[Okvirna količina za obdobje naročanja JAN-APR ]]</f>
        <v>0</v>
      </c>
      <c r="W38" s="85">
        <f>+Sklop23[[#This Row],[Končna cena/enoto mere (EUR) z DDV]]*Sklop23[[#This Row],[Okvirna količina za obdobje naročanja JAN-APR ]]</f>
        <v>0</v>
      </c>
      <c r="X38" s="137" t="s">
        <v>160</v>
      </c>
    </row>
    <row r="39" spans="1:24" s="54" customFormat="1" ht="12">
      <c r="A39" s="81" t="s">
        <v>25</v>
      </c>
      <c r="B39" s="162" t="s">
        <v>1145</v>
      </c>
      <c r="C39" s="171" t="s">
        <v>160</v>
      </c>
      <c r="D39" s="158" t="s">
        <v>0</v>
      </c>
      <c r="E39" s="114"/>
      <c r="F39" s="126">
        <v>300</v>
      </c>
      <c r="G39" s="319">
        <v>50</v>
      </c>
      <c r="H39" s="126">
        <v>50</v>
      </c>
      <c r="I39" s="126">
        <v>50</v>
      </c>
      <c r="J39" s="165" t="s">
        <v>0</v>
      </c>
      <c r="K3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</v>
      </c>
      <c r="L39" s="82" t="str">
        <f>IF(Sklop23[[#This Row],[ZAHTEVANA SHEMA KAKOVOSTI]]&lt;&gt;"",Sklop23[[#This Row],[Preračunana masa/volumen/kos na enoto kg]],"")</f>
        <v/>
      </c>
      <c r="M39" s="155"/>
      <c r="N39" s="137" t="s">
        <v>160</v>
      </c>
      <c r="O39" s="137" t="s">
        <v>160</v>
      </c>
      <c r="P39" s="137" t="s">
        <v>160</v>
      </c>
      <c r="Q39" s="173"/>
      <c r="R39" s="137" t="s">
        <v>160</v>
      </c>
      <c r="S39" s="157"/>
      <c r="T39" s="156">
        <f>+Sklop23[[#This Row],[cena/enota brez DDV v EUR]]*Sklop23[[#This Row],[Stopnja DDV (%)]]</f>
        <v>0</v>
      </c>
      <c r="U39" s="156">
        <f>+Sklop23[[#This Row],[cena/enota brez DDV v EUR]]+Sklop23[[#This Row],[Davek (EUR)]]</f>
        <v>0</v>
      </c>
      <c r="V39" s="85">
        <f>+Sklop23[[#This Row],[cena/enota brez DDV v EUR]]*Sklop23[[#This Row],[Okvirna količina za obdobje naročanja JAN-APR ]]</f>
        <v>0</v>
      </c>
      <c r="W39" s="85">
        <f>+Sklop23[[#This Row],[Končna cena/enoto mere (EUR) z DDV]]*Sklop23[[#This Row],[Okvirna količina za obdobje naročanja JAN-APR ]]</f>
        <v>0</v>
      </c>
      <c r="X39" s="137" t="s">
        <v>160</v>
      </c>
    </row>
    <row r="40" spans="1:24" s="54" customFormat="1" ht="12">
      <c r="A40" s="81" t="s">
        <v>26</v>
      </c>
      <c r="B40" s="162" t="s">
        <v>1146</v>
      </c>
      <c r="C40" s="171" t="s">
        <v>160</v>
      </c>
      <c r="D40" s="158" t="s">
        <v>0</v>
      </c>
      <c r="E40" s="114"/>
      <c r="F40" s="126">
        <v>20</v>
      </c>
      <c r="G40" s="319">
        <v>10</v>
      </c>
      <c r="H40" s="126">
        <v>0</v>
      </c>
      <c r="I40" s="126">
        <v>0</v>
      </c>
      <c r="J40" s="165" t="s">
        <v>0</v>
      </c>
      <c r="K4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20</v>
      </c>
      <c r="L40" s="82" t="str">
        <f>IF(Sklop23[[#This Row],[ZAHTEVANA SHEMA KAKOVOSTI]]&lt;&gt;"",Sklop23[[#This Row],[Preračunana masa/volumen/kos na enoto kg]],"")</f>
        <v/>
      </c>
      <c r="M40" s="155"/>
      <c r="N40" s="137" t="s">
        <v>160</v>
      </c>
      <c r="O40" s="137" t="s">
        <v>160</v>
      </c>
      <c r="P40" s="137" t="s">
        <v>160</v>
      </c>
      <c r="Q40" s="173"/>
      <c r="R40" s="137" t="s">
        <v>160</v>
      </c>
      <c r="S40" s="157"/>
      <c r="T40" s="156">
        <f>+Sklop23[[#This Row],[cena/enota brez DDV v EUR]]*Sklop23[[#This Row],[Stopnja DDV (%)]]</f>
        <v>0</v>
      </c>
      <c r="U40" s="156">
        <f>+Sklop23[[#This Row],[cena/enota brez DDV v EUR]]+Sklop23[[#This Row],[Davek (EUR)]]</f>
        <v>0</v>
      </c>
      <c r="V40" s="85">
        <f>+Sklop23[[#This Row],[cena/enota brez DDV v EUR]]*Sklop23[[#This Row],[Okvirna količina za obdobje naročanja JAN-APR ]]</f>
        <v>0</v>
      </c>
      <c r="W40" s="85">
        <f>+Sklop23[[#This Row],[Končna cena/enoto mere (EUR) z DDV]]*Sklop23[[#This Row],[Okvirna količina za obdobje naročanja JAN-APR ]]</f>
        <v>0</v>
      </c>
      <c r="X40" s="137" t="s">
        <v>160</v>
      </c>
    </row>
    <row r="41" spans="1:24" s="54" customFormat="1" ht="12">
      <c r="A41" s="81" t="s">
        <v>27</v>
      </c>
      <c r="B41" s="162" t="s">
        <v>1147</v>
      </c>
      <c r="C41" s="171" t="s">
        <v>160</v>
      </c>
      <c r="D41" s="158" t="s">
        <v>0</v>
      </c>
      <c r="E41" s="114"/>
      <c r="F41" s="126">
        <v>1200</v>
      </c>
      <c r="G41" s="319">
        <v>200</v>
      </c>
      <c r="H41" s="126">
        <v>200</v>
      </c>
      <c r="I41" s="126">
        <v>200</v>
      </c>
      <c r="J41" s="165" t="s">
        <v>0</v>
      </c>
      <c r="K4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41" s="82" t="str">
        <f>IF(Sklop23[[#This Row],[ZAHTEVANA SHEMA KAKOVOSTI]]&lt;&gt;"",Sklop23[[#This Row],[Preračunana masa/volumen/kos na enoto kg]],"")</f>
        <v/>
      </c>
      <c r="M41" s="155"/>
      <c r="N41" s="137" t="s">
        <v>160</v>
      </c>
      <c r="O41" s="137" t="s">
        <v>160</v>
      </c>
      <c r="P41" s="137" t="s">
        <v>160</v>
      </c>
      <c r="Q41" s="173"/>
      <c r="R41" s="137" t="s">
        <v>160</v>
      </c>
      <c r="S41" s="157"/>
      <c r="T41" s="156">
        <f>+Sklop23[[#This Row],[cena/enota brez DDV v EUR]]*Sklop23[[#This Row],[Stopnja DDV (%)]]</f>
        <v>0</v>
      </c>
      <c r="U41" s="156">
        <f>+Sklop23[[#This Row],[cena/enota brez DDV v EUR]]+Sklop23[[#This Row],[Davek (EUR)]]</f>
        <v>0</v>
      </c>
      <c r="V41" s="85">
        <f>+Sklop23[[#This Row],[cena/enota brez DDV v EUR]]*Sklop23[[#This Row],[Okvirna količina za obdobje naročanja JAN-APR ]]</f>
        <v>0</v>
      </c>
      <c r="W41" s="85">
        <f>+Sklop23[[#This Row],[Končna cena/enoto mere (EUR) z DDV]]*Sklop23[[#This Row],[Okvirna količina za obdobje naročanja JAN-APR ]]</f>
        <v>0</v>
      </c>
      <c r="X41" s="137" t="s">
        <v>160</v>
      </c>
    </row>
    <row r="42" spans="1:24" s="54" customFormat="1" ht="24">
      <c r="A42" s="81" t="s">
        <v>28</v>
      </c>
      <c r="B42" s="162" t="s">
        <v>1148</v>
      </c>
      <c r="C42" s="171" t="s">
        <v>160</v>
      </c>
      <c r="D42" s="158" t="s">
        <v>0</v>
      </c>
      <c r="E42" s="114"/>
      <c r="F42" s="126">
        <v>50</v>
      </c>
      <c r="G42" s="319">
        <v>10</v>
      </c>
      <c r="H42" s="126">
        <v>5</v>
      </c>
      <c r="I42" s="126">
        <v>10</v>
      </c>
      <c r="J42" s="165" t="s">
        <v>0</v>
      </c>
      <c r="K4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50</v>
      </c>
      <c r="L42" s="82" t="str">
        <f>IF(Sklop23[[#This Row],[ZAHTEVANA SHEMA KAKOVOSTI]]&lt;&gt;"",Sklop23[[#This Row],[Preračunana masa/volumen/kos na enoto kg]],"")</f>
        <v/>
      </c>
      <c r="M42" s="155"/>
      <c r="N42" s="137" t="s">
        <v>160</v>
      </c>
      <c r="O42" s="137" t="s">
        <v>160</v>
      </c>
      <c r="P42" s="137" t="s">
        <v>160</v>
      </c>
      <c r="Q42" s="173"/>
      <c r="R42" s="137" t="s">
        <v>160</v>
      </c>
      <c r="S42" s="157"/>
      <c r="T42" s="156">
        <f>+Sklop23[[#This Row],[cena/enota brez DDV v EUR]]*Sklop23[[#This Row],[Stopnja DDV (%)]]</f>
        <v>0</v>
      </c>
      <c r="U42" s="156">
        <f>+Sklop23[[#This Row],[cena/enota brez DDV v EUR]]+Sklop23[[#This Row],[Davek (EUR)]]</f>
        <v>0</v>
      </c>
      <c r="V42" s="85">
        <f>+Sklop23[[#This Row],[cena/enota brez DDV v EUR]]*Sklop23[[#This Row],[Okvirna količina za obdobje naročanja JAN-APR ]]</f>
        <v>0</v>
      </c>
      <c r="W42" s="85">
        <f>+Sklop23[[#This Row],[Končna cena/enoto mere (EUR) z DDV]]*Sklop23[[#This Row],[Okvirna količina za obdobje naročanja JAN-APR ]]</f>
        <v>0</v>
      </c>
      <c r="X42" s="137" t="s">
        <v>160</v>
      </c>
    </row>
    <row r="43" spans="1:24" s="54" customFormat="1" ht="12">
      <c r="A43" s="81" t="s">
        <v>29</v>
      </c>
      <c r="B43" s="162" t="s">
        <v>1149</v>
      </c>
      <c r="C43" s="171" t="s">
        <v>160</v>
      </c>
      <c r="D43" s="158" t="s">
        <v>0</v>
      </c>
      <c r="E43" s="114"/>
      <c r="F43" s="126">
        <v>300</v>
      </c>
      <c r="G43" s="319">
        <v>50</v>
      </c>
      <c r="H43" s="126">
        <v>50</v>
      </c>
      <c r="I43" s="126">
        <v>50</v>
      </c>
      <c r="J43" s="165" t="s">
        <v>0</v>
      </c>
      <c r="K4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</v>
      </c>
      <c r="L43" s="82" t="str">
        <f>IF(Sklop23[[#This Row],[ZAHTEVANA SHEMA KAKOVOSTI]]&lt;&gt;"",Sklop23[[#This Row],[Preračunana masa/volumen/kos na enoto kg]],"")</f>
        <v/>
      </c>
      <c r="M43" s="155"/>
      <c r="N43" s="137" t="s">
        <v>160</v>
      </c>
      <c r="O43" s="137" t="s">
        <v>160</v>
      </c>
      <c r="P43" s="137" t="s">
        <v>160</v>
      </c>
      <c r="Q43" s="173"/>
      <c r="R43" s="137" t="s">
        <v>160</v>
      </c>
      <c r="S43" s="157"/>
      <c r="T43" s="156">
        <f>+Sklop23[[#This Row],[cena/enota brez DDV v EUR]]*Sklop23[[#This Row],[Stopnja DDV (%)]]</f>
        <v>0</v>
      </c>
      <c r="U43" s="156">
        <f>+Sklop23[[#This Row],[cena/enota brez DDV v EUR]]+Sklop23[[#This Row],[Davek (EUR)]]</f>
        <v>0</v>
      </c>
      <c r="V43" s="85">
        <f>+Sklop23[[#This Row],[cena/enota brez DDV v EUR]]*Sklop23[[#This Row],[Okvirna količina za obdobje naročanja JAN-APR ]]</f>
        <v>0</v>
      </c>
      <c r="W43" s="85">
        <f>+Sklop23[[#This Row],[Končna cena/enoto mere (EUR) z DDV]]*Sklop23[[#This Row],[Okvirna količina za obdobje naročanja JAN-APR ]]</f>
        <v>0</v>
      </c>
      <c r="X43" s="137" t="s">
        <v>160</v>
      </c>
    </row>
    <row r="44" spans="1:24" s="54" customFormat="1" ht="12">
      <c r="A44" s="81" t="s">
        <v>30</v>
      </c>
      <c r="B44" s="162" t="s">
        <v>1150</v>
      </c>
      <c r="C44" s="171" t="s">
        <v>160</v>
      </c>
      <c r="D44" s="158" t="s">
        <v>0</v>
      </c>
      <c r="E44" s="114"/>
      <c r="F44" s="126">
        <v>600</v>
      </c>
      <c r="G44" s="319">
        <v>100</v>
      </c>
      <c r="H44" s="126">
        <v>100</v>
      </c>
      <c r="I44" s="126">
        <v>100</v>
      </c>
      <c r="J44" s="165" t="s">
        <v>0</v>
      </c>
      <c r="K4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44" s="82" t="str">
        <f>IF(Sklop23[[#This Row],[ZAHTEVANA SHEMA KAKOVOSTI]]&lt;&gt;"",Sklop23[[#This Row],[Preračunana masa/volumen/kos na enoto kg]],"")</f>
        <v/>
      </c>
      <c r="M44" s="155"/>
      <c r="N44" s="137" t="s">
        <v>160</v>
      </c>
      <c r="O44" s="137" t="s">
        <v>160</v>
      </c>
      <c r="P44" s="137" t="s">
        <v>160</v>
      </c>
      <c r="Q44" s="173"/>
      <c r="R44" s="137" t="s">
        <v>160</v>
      </c>
      <c r="S44" s="157"/>
      <c r="T44" s="156">
        <f>+Sklop23[[#This Row],[cena/enota brez DDV v EUR]]*Sklop23[[#This Row],[Stopnja DDV (%)]]</f>
        <v>0</v>
      </c>
      <c r="U44" s="156">
        <f>+Sklop23[[#This Row],[cena/enota brez DDV v EUR]]+Sklop23[[#This Row],[Davek (EUR)]]</f>
        <v>0</v>
      </c>
      <c r="V44" s="85">
        <f>+Sklop23[[#This Row],[cena/enota brez DDV v EUR]]*Sklop23[[#This Row],[Okvirna količina za obdobje naročanja JAN-APR ]]</f>
        <v>0</v>
      </c>
      <c r="W44" s="85">
        <f>+Sklop23[[#This Row],[Končna cena/enoto mere (EUR) z DDV]]*Sklop23[[#This Row],[Okvirna količina za obdobje naročanja JAN-APR ]]</f>
        <v>0</v>
      </c>
      <c r="X44" s="137" t="s">
        <v>160</v>
      </c>
    </row>
    <row r="45" spans="1:24" s="54" customFormat="1" ht="12">
      <c r="A45" s="81" t="s">
        <v>31</v>
      </c>
      <c r="B45" s="162" t="s">
        <v>1151</v>
      </c>
      <c r="C45" s="171" t="s">
        <v>160</v>
      </c>
      <c r="D45" s="158" t="s">
        <v>0</v>
      </c>
      <c r="E45" s="114"/>
      <c r="F45" s="126">
        <v>800</v>
      </c>
      <c r="G45" s="319">
        <v>10</v>
      </c>
      <c r="H45" s="126">
        <v>350</v>
      </c>
      <c r="I45" s="126">
        <v>40</v>
      </c>
      <c r="J45" s="165" t="s">
        <v>0</v>
      </c>
      <c r="K4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800</v>
      </c>
      <c r="L45" s="82" t="str">
        <f>IF(Sklop23[[#This Row],[ZAHTEVANA SHEMA KAKOVOSTI]]&lt;&gt;"",Sklop23[[#This Row],[Preračunana masa/volumen/kos na enoto kg]],"")</f>
        <v/>
      </c>
      <c r="M45" s="155"/>
      <c r="N45" s="137" t="s">
        <v>160</v>
      </c>
      <c r="O45" s="137" t="s">
        <v>160</v>
      </c>
      <c r="P45" s="137" t="s">
        <v>160</v>
      </c>
      <c r="Q45" s="173"/>
      <c r="R45" s="137" t="s">
        <v>160</v>
      </c>
      <c r="S45" s="157"/>
      <c r="T45" s="156">
        <f>+Sklop23[[#This Row],[cena/enota brez DDV v EUR]]*Sklop23[[#This Row],[Stopnja DDV (%)]]</f>
        <v>0</v>
      </c>
      <c r="U45" s="156">
        <f>+Sklop23[[#This Row],[cena/enota brez DDV v EUR]]+Sklop23[[#This Row],[Davek (EUR)]]</f>
        <v>0</v>
      </c>
      <c r="V45" s="85">
        <f>+Sklop23[[#This Row],[cena/enota brez DDV v EUR]]*Sklop23[[#This Row],[Okvirna količina za obdobje naročanja JAN-APR ]]</f>
        <v>0</v>
      </c>
      <c r="W45" s="85">
        <f>+Sklop23[[#This Row],[Končna cena/enoto mere (EUR) z DDV]]*Sklop23[[#This Row],[Okvirna količina za obdobje naročanja JAN-APR ]]</f>
        <v>0</v>
      </c>
      <c r="X45" s="137" t="s">
        <v>160</v>
      </c>
    </row>
    <row r="46" spans="1:24" s="54" customFormat="1" ht="12">
      <c r="A46" s="81" t="s">
        <v>32</v>
      </c>
      <c r="B46" s="162" t="s">
        <v>1152</v>
      </c>
      <c r="C46" s="171" t="s">
        <v>160</v>
      </c>
      <c r="D46" s="158" t="s">
        <v>0</v>
      </c>
      <c r="E46" s="114"/>
      <c r="F46" s="126">
        <v>400</v>
      </c>
      <c r="G46" s="319">
        <v>0</v>
      </c>
      <c r="H46" s="126">
        <v>0</v>
      </c>
      <c r="I46" s="126">
        <v>200</v>
      </c>
      <c r="J46" s="165" t="s">
        <v>0</v>
      </c>
      <c r="K4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400</v>
      </c>
      <c r="L46" s="82" t="str">
        <f>IF(Sklop23[[#This Row],[ZAHTEVANA SHEMA KAKOVOSTI]]&lt;&gt;"",Sklop23[[#This Row],[Preračunana masa/volumen/kos na enoto kg]],"")</f>
        <v/>
      </c>
      <c r="M46" s="155"/>
      <c r="N46" s="137" t="s">
        <v>160</v>
      </c>
      <c r="O46" s="137" t="s">
        <v>160</v>
      </c>
      <c r="P46" s="137" t="s">
        <v>160</v>
      </c>
      <c r="Q46" s="173"/>
      <c r="R46" s="137" t="s">
        <v>160</v>
      </c>
      <c r="S46" s="157"/>
      <c r="T46" s="156">
        <f>+Sklop23[[#This Row],[cena/enota brez DDV v EUR]]*Sklop23[[#This Row],[Stopnja DDV (%)]]</f>
        <v>0</v>
      </c>
      <c r="U46" s="156">
        <f>+Sklop23[[#This Row],[cena/enota brez DDV v EUR]]+Sklop23[[#This Row],[Davek (EUR)]]</f>
        <v>0</v>
      </c>
      <c r="V46" s="85">
        <f>+Sklop23[[#This Row],[cena/enota brez DDV v EUR]]*Sklop23[[#This Row],[Okvirna količina za obdobje naročanja JAN-APR ]]</f>
        <v>0</v>
      </c>
      <c r="W46" s="85">
        <f>+Sklop23[[#This Row],[Končna cena/enoto mere (EUR) z DDV]]*Sklop23[[#This Row],[Okvirna količina za obdobje naročanja JAN-APR ]]</f>
        <v>0</v>
      </c>
      <c r="X46" s="137" t="s">
        <v>160</v>
      </c>
    </row>
    <row r="47" spans="1:24" s="54" customFormat="1" ht="12">
      <c r="A47" s="81" t="s">
        <v>33</v>
      </c>
      <c r="B47" s="162" t="s">
        <v>1153</v>
      </c>
      <c r="C47" s="171" t="s">
        <v>160</v>
      </c>
      <c r="D47" s="158" t="s">
        <v>0</v>
      </c>
      <c r="E47" s="114"/>
      <c r="F47" s="126">
        <v>800</v>
      </c>
      <c r="G47" s="319">
        <v>200</v>
      </c>
      <c r="H47" s="126">
        <v>50</v>
      </c>
      <c r="I47" s="126">
        <v>150</v>
      </c>
      <c r="J47" s="165" t="s">
        <v>0</v>
      </c>
      <c r="K4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800</v>
      </c>
      <c r="L47" s="82" t="str">
        <f>IF(Sklop23[[#This Row],[ZAHTEVANA SHEMA KAKOVOSTI]]&lt;&gt;"",Sklop23[[#This Row],[Preračunana masa/volumen/kos na enoto kg]],"")</f>
        <v/>
      </c>
      <c r="M47" s="155"/>
      <c r="N47" s="137" t="s">
        <v>160</v>
      </c>
      <c r="O47" s="137" t="s">
        <v>160</v>
      </c>
      <c r="P47" s="137" t="s">
        <v>160</v>
      </c>
      <c r="Q47" s="173"/>
      <c r="R47" s="137" t="s">
        <v>160</v>
      </c>
      <c r="S47" s="157"/>
      <c r="T47" s="156">
        <f>+Sklop23[[#This Row],[cena/enota brez DDV v EUR]]*Sklop23[[#This Row],[Stopnja DDV (%)]]</f>
        <v>0</v>
      </c>
      <c r="U47" s="156">
        <f>+Sklop23[[#This Row],[cena/enota brez DDV v EUR]]+Sklop23[[#This Row],[Davek (EUR)]]</f>
        <v>0</v>
      </c>
      <c r="V47" s="85">
        <f>+Sklop23[[#This Row],[cena/enota brez DDV v EUR]]*Sklop23[[#This Row],[Okvirna količina za obdobje naročanja JAN-APR ]]</f>
        <v>0</v>
      </c>
      <c r="W47" s="85">
        <f>+Sklop23[[#This Row],[Končna cena/enoto mere (EUR) z DDV]]*Sklop23[[#This Row],[Okvirna količina za obdobje naročanja JAN-APR ]]</f>
        <v>0</v>
      </c>
      <c r="X47" s="137" t="s">
        <v>160</v>
      </c>
    </row>
    <row r="48" spans="1:24" s="54" customFormat="1" ht="12">
      <c r="A48" s="81" t="s">
        <v>34</v>
      </c>
      <c r="B48" s="162" t="s">
        <v>1154</v>
      </c>
      <c r="C48" s="171" t="s">
        <v>160</v>
      </c>
      <c r="D48" s="158" t="s">
        <v>0</v>
      </c>
      <c r="E48" s="114"/>
      <c r="F48" s="126">
        <v>1000</v>
      </c>
      <c r="G48" s="319">
        <v>300</v>
      </c>
      <c r="H48" s="126">
        <v>0</v>
      </c>
      <c r="I48" s="126">
        <v>200</v>
      </c>
      <c r="J48" s="165" t="s">
        <v>0</v>
      </c>
      <c r="K4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1000</v>
      </c>
      <c r="L48" s="82" t="str">
        <f>IF(Sklop23[[#This Row],[ZAHTEVANA SHEMA KAKOVOSTI]]&lt;&gt;"",Sklop23[[#This Row],[Preračunana masa/volumen/kos na enoto kg]],"")</f>
        <v/>
      </c>
      <c r="M48" s="155"/>
      <c r="N48" s="137" t="s">
        <v>160</v>
      </c>
      <c r="O48" s="137" t="s">
        <v>160</v>
      </c>
      <c r="P48" s="137" t="s">
        <v>160</v>
      </c>
      <c r="Q48" s="173"/>
      <c r="R48" s="137" t="s">
        <v>160</v>
      </c>
      <c r="S48" s="157"/>
      <c r="T48" s="156">
        <f>+Sklop23[[#This Row],[cena/enota brez DDV v EUR]]*Sklop23[[#This Row],[Stopnja DDV (%)]]</f>
        <v>0</v>
      </c>
      <c r="U48" s="156">
        <f>+Sklop23[[#This Row],[cena/enota brez DDV v EUR]]+Sklop23[[#This Row],[Davek (EUR)]]</f>
        <v>0</v>
      </c>
      <c r="V48" s="85">
        <f>+Sklop23[[#This Row],[cena/enota brez DDV v EUR]]*Sklop23[[#This Row],[Okvirna količina za obdobje naročanja JAN-APR ]]</f>
        <v>0</v>
      </c>
      <c r="W48" s="85">
        <f>+Sklop23[[#This Row],[Končna cena/enoto mere (EUR) z DDV]]*Sklop23[[#This Row],[Okvirna količina za obdobje naročanja JAN-APR ]]</f>
        <v>0</v>
      </c>
      <c r="X48" s="137" t="s">
        <v>160</v>
      </c>
    </row>
    <row r="49" spans="1:24" s="54" customFormat="1" ht="12">
      <c r="A49" s="81" t="s">
        <v>35</v>
      </c>
      <c r="B49" s="162" t="s">
        <v>1155</v>
      </c>
      <c r="C49" s="171" t="s">
        <v>160</v>
      </c>
      <c r="D49" s="158" t="s">
        <v>0</v>
      </c>
      <c r="E49" s="114"/>
      <c r="F49" s="126">
        <v>1200</v>
      </c>
      <c r="G49" s="319">
        <v>200</v>
      </c>
      <c r="H49" s="126">
        <v>200</v>
      </c>
      <c r="I49" s="126">
        <v>200</v>
      </c>
      <c r="J49" s="165" t="s">
        <v>0</v>
      </c>
      <c r="K4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49" s="82" t="str">
        <f>IF(Sklop23[[#This Row],[ZAHTEVANA SHEMA KAKOVOSTI]]&lt;&gt;"",Sklop23[[#This Row],[Preračunana masa/volumen/kos na enoto kg]],"")</f>
        <v/>
      </c>
      <c r="M49" s="155"/>
      <c r="N49" s="137" t="s">
        <v>160</v>
      </c>
      <c r="O49" s="137" t="s">
        <v>160</v>
      </c>
      <c r="P49" s="137" t="s">
        <v>160</v>
      </c>
      <c r="Q49" s="173"/>
      <c r="R49" s="137" t="s">
        <v>160</v>
      </c>
      <c r="S49" s="157"/>
      <c r="T49" s="156">
        <f>+Sklop23[[#This Row],[cena/enota brez DDV v EUR]]*Sklop23[[#This Row],[Stopnja DDV (%)]]</f>
        <v>0</v>
      </c>
      <c r="U49" s="156">
        <f>+Sklop23[[#This Row],[cena/enota brez DDV v EUR]]+Sklop23[[#This Row],[Davek (EUR)]]</f>
        <v>0</v>
      </c>
      <c r="V49" s="85">
        <f>+Sklop23[[#This Row],[cena/enota brez DDV v EUR]]*Sklop23[[#This Row],[Okvirna količina za obdobje naročanja JAN-APR ]]</f>
        <v>0</v>
      </c>
      <c r="W49" s="85">
        <f>+Sklop23[[#This Row],[Končna cena/enoto mere (EUR) z DDV]]*Sklop23[[#This Row],[Okvirna količina za obdobje naročanja JAN-APR ]]</f>
        <v>0</v>
      </c>
      <c r="X49" s="137" t="s">
        <v>160</v>
      </c>
    </row>
    <row r="50" spans="1:24" s="54" customFormat="1" ht="12">
      <c r="A50" s="81" t="s">
        <v>36</v>
      </c>
      <c r="B50" s="162" t="s">
        <v>1156</v>
      </c>
      <c r="C50" s="171" t="s">
        <v>160</v>
      </c>
      <c r="D50" s="158" t="s">
        <v>0</v>
      </c>
      <c r="E50" s="114"/>
      <c r="F50" s="126">
        <v>1200</v>
      </c>
      <c r="G50" s="319">
        <v>200</v>
      </c>
      <c r="H50" s="126">
        <v>200</v>
      </c>
      <c r="I50" s="126">
        <v>200</v>
      </c>
      <c r="J50" s="165" t="s">
        <v>0</v>
      </c>
      <c r="K5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50" s="82" t="str">
        <f>IF(Sklop23[[#This Row],[ZAHTEVANA SHEMA KAKOVOSTI]]&lt;&gt;"",Sklop23[[#This Row],[Preračunana masa/volumen/kos na enoto kg]],"")</f>
        <v/>
      </c>
      <c r="M50" s="155"/>
      <c r="N50" s="137" t="s">
        <v>160</v>
      </c>
      <c r="O50" s="137" t="s">
        <v>160</v>
      </c>
      <c r="P50" s="137" t="s">
        <v>160</v>
      </c>
      <c r="Q50" s="173"/>
      <c r="R50" s="137" t="s">
        <v>160</v>
      </c>
      <c r="S50" s="157"/>
      <c r="T50" s="156">
        <f>+Sklop23[[#This Row],[cena/enota brez DDV v EUR]]*Sklop23[[#This Row],[Stopnja DDV (%)]]</f>
        <v>0</v>
      </c>
      <c r="U50" s="156">
        <f>+Sklop23[[#This Row],[cena/enota brez DDV v EUR]]+Sklop23[[#This Row],[Davek (EUR)]]</f>
        <v>0</v>
      </c>
      <c r="V50" s="85">
        <f>+Sklop23[[#This Row],[cena/enota brez DDV v EUR]]*Sklop23[[#This Row],[Okvirna količina za obdobje naročanja JAN-APR ]]</f>
        <v>0</v>
      </c>
      <c r="W50" s="85">
        <f>+Sklop23[[#This Row],[Končna cena/enoto mere (EUR) z DDV]]*Sklop23[[#This Row],[Okvirna količina za obdobje naročanja JAN-APR ]]</f>
        <v>0</v>
      </c>
      <c r="X50" s="137" t="s">
        <v>160</v>
      </c>
    </row>
    <row r="51" spans="1:24" s="54" customFormat="1" ht="12">
      <c r="A51" s="81" t="s">
        <v>37</v>
      </c>
      <c r="B51" s="162" t="s">
        <v>1157</v>
      </c>
      <c r="C51" s="171" t="s">
        <v>160</v>
      </c>
      <c r="D51" s="158" t="s">
        <v>0</v>
      </c>
      <c r="E51" s="114"/>
      <c r="F51" s="126">
        <v>3000</v>
      </c>
      <c r="G51" s="319">
        <v>500</v>
      </c>
      <c r="H51" s="126">
        <v>500</v>
      </c>
      <c r="I51" s="126">
        <v>500</v>
      </c>
      <c r="J51" s="165" t="s">
        <v>0</v>
      </c>
      <c r="K5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3000</v>
      </c>
      <c r="L51" s="82" t="str">
        <f>IF(Sklop23[[#This Row],[ZAHTEVANA SHEMA KAKOVOSTI]]&lt;&gt;"",Sklop23[[#This Row],[Preračunana masa/volumen/kos na enoto kg]],"")</f>
        <v/>
      </c>
      <c r="M51" s="155"/>
      <c r="N51" s="137" t="s">
        <v>160</v>
      </c>
      <c r="O51" s="137" t="s">
        <v>160</v>
      </c>
      <c r="P51" s="137" t="s">
        <v>160</v>
      </c>
      <c r="Q51" s="173"/>
      <c r="R51" s="137" t="s">
        <v>160</v>
      </c>
      <c r="S51" s="157"/>
      <c r="T51" s="156">
        <f>+Sklop23[[#This Row],[cena/enota brez DDV v EUR]]*Sklop23[[#This Row],[Stopnja DDV (%)]]</f>
        <v>0</v>
      </c>
      <c r="U51" s="156">
        <f>+Sklop23[[#This Row],[cena/enota brez DDV v EUR]]+Sklop23[[#This Row],[Davek (EUR)]]</f>
        <v>0</v>
      </c>
      <c r="V51" s="85">
        <f>+Sklop23[[#This Row],[cena/enota brez DDV v EUR]]*Sklop23[[#This Row],[Okvirna količina za obdobje naročanja JAN-APR ]]</f>
        <v>0</v>
      </c>
      <c r="W51" s="85">
        <f>+Sklop23[[#This Row],[Končna cena/enoto mere (EUR) z DDV]]*Sklop23[[#This Row],[Okvirna količina za obdobje naročanja JAN-APR ]]</f>
        <v>0</v>
      </c>
      <c r="X51" s="137" t="s">
        <v>160</v>
      </c>
    </row>
    <row r="52" spans="1:24" s="54" customFormat="1" ht="12">
      <c r="A52" s="81" t="s">
        <v>38</v>
      </c>
      <c r="B52" s="162" t="s">
        <v>1158</v>
      </c>
      <c r="C52" s="171" t="s">
        <v>160</v>
      </c>
      <c r="D52" s="158" t="s">
        <v>0</v>
      </c>
      <c r="E52" s="114"/>
      <c r="F52" s="126">
        <v>240</v>
      </c>
      <c r="G52" s="319">
        <v>40</v>
      </c>
      <c r="H52" s="126">
        <v>40</v>
      </c>
      <c r="I52" s="126">
        <v>40</v>
      </c>
      <c r="J52" s="165" t="s">
        <v>0</v>
      </c>
      <c r="K5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240</v>
      </c>
      <c r="L52" s="82" t="str">
        <f>IF(Sklop23[[#This Row],[ZAHTEVANA SHEMA KAKOVOSTI]]&lt;&gt;"",Sklop23[[#This Row],[Preračunana masa/volumen/kos na enoto kg]],"")</f>
        <v/>
      </c>
      <c r="M52" s="155"/>
      <c r="N52" s="137" t="s">
        <v>160</v>
      </c>
      <c r="O52" s="137" t="s">
        <v>160</v>
      </c>
      <c r="P52" s="137" t="s">
        <v>160</v>
      </c>
      <c r="Q52" s="173"/>
      <c r="R52" s="137" t="s">
        <v>160</v>
      </c>
      <c r="S52" s="157"/>
      <c r="T52" s="156">
        <f>+Sklop23[[#This Row],[cena/enota brez DDV v EUR]]*Sklop23[[#This Row],[Stopnja DDV (%)]]</f>
        <v>0</v>
      </c>
      <c r="U52" s="156">
        <f>+Sklop23[[#This Row],[cena/enota brez DDV v EUR]]+Sklop23[[#This Row],[Davek (EUR)]]</f>
        <v>0</v>
      </c>
      <c r="V52" s="85">
        <f>+Sklop23[[#This Row],[cena/enota brez DDV v EUR]]*Sklop23[[#This Row],[Okvirna količina za obdobje naročanja JAN-APR ]]</f>
        <v>0</v>
      </c>
      <c r="W52" s="85">
        <f>+Sklop23[[#This Row],[Končna cena/enoto mere (EUR) z DDV]]*Sklop23[[#This Row],[Okvirna količina za obdobje naročanja JAN-APR ]]</f>
        <v>0</v>
      </c>
      <c r="X52" s="137" t="s">
        <v>160</v>
      </c>
    </row>
    <row r="53" spans="1:24" s="54" customFormat="1" ht="36">
      <c r="A53" s="81" t="s">
        <v>39</v>
      </c>
      <c r="B53" s="162" t="s">
        <v>1159</v>
      </c>
      <c r="C53" s="171" t="s">
        <v>160</v>
      </c>
      <c r="D53" s="158" t="s">
        <v>0</v>
      </c>
      <c r="E53" s="114"/>
      <c r="F53" s="126">
        <v>100</v>
      </c>
      <c r="G53" s="319">
        <v>20</v>
      </c>
      <c r="H53" s="126">
        <v>5</v>
      </c>
      <c r="I53" s="126">
        <v>15</v>
      </c>
      <c r="J53" s="165" t="s">
        <v>0</v>
      </c>
      <c r="K5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53" s="82" t="str">
        <f>IF(Sklop23[[#This Row],[ZAHTEVANA SHEMA KAKOVOSTI]]&lt;&gt;"",Sklop23[[#This Row],[Preračunana masa/volumen/kos na enoto kg]],"")</f>
        <v/>
      </c>
      <c r="M53" s="155"/>
      <c r="N53" s="137" t="s">
        <v>160</v>
      </c>
      <c r="O53" s="137" t="s">
        <v>160</v>
      </c>
      <c r="P53" s="137" t="s">
        <v>160</v>
      </c>
      <c r="Q53" s="173"/>
      <c r="R53" s="137" t="s">
        <v>160</v>
      </c>
      <c r="S53" s="157"/>
      <c r="T53" s="156">
        <f>+Sklop23[[#This Row],[cena/enota brez DDV v EUR]]*Sklop23[[#This Row],[Stopnja DDV (%)]]</f>
        <v>0</v>
      </c>
      <c r="U53" s="156">
        <f>+Sklop23[[#This Row],[cena/enota brez DDV v EUR]]+Sklop23[[#This Row],[Davek (EUR)]]</f>
        <v>0</v>
      </c>
      <c r="V53" s="85">
        <f>+Sklop23[[#This Row],[cena/enota brez DDV v EUR]]*Sklop23[[#This Row],[Okvirna količina za obdobje naročanja JAN-APR ]]</f>
        <v>0</v>
      </c>
      <c r="W53" s="85">
        <f>+Sklop23[[#This Row],[Končna cena/enoto mere (EUR) z DDV]]*Sklop23[[#This Row],[Okvirna količina za obdobje naročanja JAN-APR ]]</f>
        <v>0</v>
      </c>
      <c r="X53" s="137" t="s">
        <v>160</v>
      </c>
    </row>
    <row r="54" spans="1:24" s="54" customFormat="1" ht="24">
      <c r="A54" s="81" t="s">
        <v>40</v>
      </c>
      <c r="B54" s="162" t="s">
        <v>1160</v>
      </c>
      <c r="C54" s="171" t="s">
        <v>160</v>
      </c>
      <c r="D54" s="158" t="s">
        <v>0</v>
      </c>
      <c r="E54" s="114"/>
      <c r="F54" s="126">
        <v>120</v>
      </c>
      <c r="G54" s="319">
        <v>20</v>
      </c>
      <c r="H54" s="126">
        <v>20</v>
      </c>
      <c r="I54" s="126">
        <v>20</v>
      </c>
      <c r="J54" s="165" t="s">
        <v>0</v>
      </c>
      <c r="K5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54" s="82" t="str">
        <f>IF(Sklop23[[#This Row],[ZAHTEVANA SHEMA KAKOVOSTI]]&lt;&gt;"",Sklop23[[#This Row],[Preračunana masa/volumen/kos na enoto kg]],"")</f>
        <v/>
      </c>
      <c r="M54" s="155"/>
      <c r="N54" s="137" t="s">
        <v>160</v>
      </c>
      <c r="O54" s="137" t="s">
        <v>160</v>
      </c>
      <c r="P54" s="137" t="s">
        <v>160</v>
      </c>
      <c r="Q54" s="173"/>
      <c r="R54" s="137" t="s">
        <v>160</v>
      </c>
      <c r="S54" s="157"/>
      <c r="T54" s="156">
        <f>+Sklop23[[#This Row],[cena/enota brez DDV v EUR]]*Sklop23[[#This Row],[Stopnja DDV (%)]]</f>
        <v>0</v>
      </c>
      <c r="U54" s="156">
        <f>+Sklop23[[#This Row],[cena/enota brez DDV v EUR]]+Sklop23[[#This Row],[Davek (EUR)]]</f>
        <v>0</v>
      </c>
      <c r="V54" s="85">
        <f>+Sklop23[[#This Row],[cena/enota brez DDV v EUR]]*Sklop23[[#This Row],[Okvirna količina za obdobje naročanja JAN-APR ]]</f>
        <v>0</v>
      </c>
      <c r="W54" s="85">
        <f>+Sklop23[[#This Row],[Končna cena/enoto mere (EUR) z DDV]]*Sklop23[[#This Row],[Okvirna količina za obdobje naročanja JAN-APR ]]</f>
        <v>0</v>
      </c>
      <c r="X54" s="137" t="s">
        <v>160</v>
      </c>
    </row>
    <row r="55" spans="1:24" s="54" customFormat="1" ht="12">
      <c r="A55" s="81" t="s">
        <v>41</v>
      </c>
      <c r="B55" s="162" t="s">
        <v>1161</v>
      </c>
      <c r="C55" s="171" t="s">
        <v>160</v>
      </c>
      <c r="D55" s="158" t="s">
        <v>0</v>
      </c>
      <c r="E55" s="114"/>
      <c r="F55" s="126">
        <v>600</v>
      </c>
      <c r="G55" s="319">
        <v>100</v>
      </c>
      <c r="H55" s="126">
        <v>100</v>
      </c>
      <c r="I55" s="126">
        <v>100</v>
      </c>
      <c r="J55" s="165" t="s">
        <v>0</v>
      </c>
      <c r="K5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55" s="82" t="str">
        <f>IF(Sklop23[[#This Row],[ZAHTEVANA SHEMA KAKOVOSTI]]&lt;&gt;"",Sklop23[[#This Row],[Preračunana masa/volumen/kos na enoto kg]],"")</f>
        <v/>
      </c>
      <c r="M55" s="155"/>
      <c r="N55" s="137" t="s">
        <v>160</v>
      </c>
      <c r="O55" s="137" t="s">
        <v>160</v>
      </c>
      <c r="P55" s="137" t="s">
        <v>160</v>
      </c>
      <c r="Q55" s="173"/>
      <c r="R55" s="137" t="s">
        <v>160</v>
      </c>
      <c r="S55" s="157"/>
      <c r="T55" s="156">
        <f>+Sklop23[[#This Row],[cena/enota brez DDV v EUR]]*Sklop23[[#This Row],[Stopnja DDV (%)]]</f>
        <v>0</v>
      </c>
      <c r="U55" s="156">
        <f>+Sklop23[[#This Row],[cena/enota brez DDV v EUR]]+Sklop23[[#This Row],[Davek (EUR)]]</f>
        <v>0</v>
      </c>
      <c r="V55" s="85">
        <f>+Sklop23[[#This Row],[cena/enota brez DDV v EUR]]*Sklop23[[#This Row],[Okvirna količina za obdobje naročanja JAN-APR ]]</f>
        <v>0</v>
      </c>
      <c r="W55" s="85">
        <f>+Sklop23[[#This Row],[Končna cena/enoto mere (EUR) z DDV]]*Sklop23[[#This Row],[Okvirna količina za obdobje naročanja JAN-APR ]]</f>
        <v>0</v>
      </c>
      <c r="X55" s="137" t="s">
        <v>160</v>
      </c>
    </row>
    <row r="56" spans="1:24" s="54" customFormat="1" ht="12">
      <c r="A56" s="81" t="s">
        <v>42</v>
      </c>
      <c r="B56" s="162" t="s">
        <v>1162</v>
      </c>
      <c r="C56" s="171" t="s">
        <v>160</v>
      </c>
      <c r="D56" s="158" t="s">
        <v>0</v>
      </c>
      <c r="E56" s="114"/>
      <c r="F56" s="126">
        <v>300</v>
      </c>
      <c r="G56" s="319">
        <v>50</v>
      </c>
      <c r="H56" s="126">
        <v>50</v>
      </c>
      <c r="I56" s="126">
        <v>50</v>
      </c>
      <c r="J56" s="165" t="s">
        <v>0</v>
      </c>
      <c r="K5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</v>
      </c>
      <c r="L56" s="82" t="str">
        <f>IF(Sklop23[[#This Row],[ZAHTEVANA SHEMA KAKOVOSTI]]&lt;&gt;"",Sklop23[[#This Row],[Preračunana masa/volumen/kos na enoto kg]],"")</f>
        <v/>
      </c>
      <c r="M56" s="155"/>
      <c r="N56" s="137" t="s">
        <v>160</v>
      </c>
      <c r="O56" s="137" t="s">
        <v>160</v>
      </c>
      <c r="P56" s="137" t="s">
        <v>160</v>
      </c>
      <c r="Q56" s="173"/>
      <c r="R56" s="137" t="s">
        <v>160</v>
      </c>
      <c r="S56" s="157"/>
      <c r="T56" s="156">
        <f>+Sklop23[[#This Row],[cena/enota brez DDV v EUR]]*Sklop23[[#This Row],[Stopnja DDV (%)]]</f>
        <v>0</v>
      </c>
      <c r="U56" s="156">
        <f>+Sklop23[[#This Row],[cena/enota brez DDV v EUR]]+Sklop23[[#This Row],[Davek (EUR)]]</f>
        <v>0</v>
      </c>
      <c r="V56" s="85">
        <f>+Sklop23[[#This Row],[cena/enota brez DDV v EUR]]*Sklop23[[#This Row],[Okvirna količina za obdobje naročanja JAN-APR ]]</f>
        <v>0</v>
      </c>
      <c r="W56" s="85">
        <f>+Sklop23[[#This Row],[Končna cena/enoto mere (EUR) z DDV]]*Sklop23[[#This Row],[Okvirna količina za obdobje naročanja JAN-APR ]]</f>
        <v>0</v>
      </c>
      <c r="X56" s="137" t="s">
        <v>160</v>
      </c>
    </row>
    <row r="57" spans="1:24" s="54" customFormat="1" ht="12">
      <c r="A57" s="81" t="s">
        <v>43</v>
      </c>
      <c r="B57" s="162" t="s">
        <v>1163</v>
      </c>
      <c r="C57" s="171" t="s">
        <v>160</v>
      </c>
      <c r="D57" s="158" t="s">
        <v>0</v>
      </c>
      <c r="E57" s="114"/>
      <c r="F57" s="126">
        <v>700</v>
      </c>
      <c r="G57" s="319">
        <v>50</v>
      </c>
      <c r="H57" s="126">
        <v>200</v>
      </c>
      <c r="I57" s="126">
        <v>100</v>
      </c>
      <c r="J57" s="165" t="s">
        <v>0</v>
      </c>
      <c r="K5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700</v>
      </c>
      <c r="L57" s="82" t="str">
        <f>IF(Sklop23[[#This Row],[ZAHTEVANA SHEMA KAKOVOSTI]]&lt;&gt;"",Sklop23[[#This Row],[Preračunana masa/volumen/kos na enoto kg]],"")</f>
        <v/>
      </c>
      <c r="M57" s="155"/>
      <c r="N57" s="137" t="s">
        <v>160</v>
      </c>
      <c r="O57" s="137" t="s">
        <v>160</v>
      </c>
      <c r="P57" s="137" t="s">
        <v>160</v>
      </c>
      <c r="Q57" s="173"/>
      <c r="R57" s="137" t="s">
        <v>160</v>
      </c>
      <c r="S57" s="157"/>
      <c r="T57" s="156">
        <f>+Sklop23[[#This Row],[cena/enota brez DDV v EUR]]*Sklop23[[#This Row],[Stopnja DDV (%)]]</f>
        <v>0</v>
      </c>
      <c r="U57" s="156">
        <f>+Sklop23[[#This Row],[cena/enota brez DDV v EUR]]+Sklop23[[#This Row],[Davek (EUR)]]</f>
        <v>0</v>
      </c>
      <c r="V57" s="85">
        <f>+Sklop23[[#This Row],[cena/enota brez DDV v EUR]]*Sklop23[[#This Row],[Okvirna količina za obdobje naročanja JAN-APR ]]</f>
        <v>0</v>
      </c>
      <c r="W57" s="85">
        <f>+Sklop23[[#This Row],[Končna cena/enoto mere (EUR) z DDV]]*Sklop23[[#This Row],[Okvirna količina za obdobje naročanja JAN-APR ]]</f>
        <v>0</v>
      </c>
      <c r="X57" s="137" t="s">
        <v>160</v>
      </c>
    </row>
    <row r="58" spans="1:24" s="54" customFormat="1" ht="12">
      <c r="A58" s="81" t="s">
        <v>48</v>
      </c>
      <c r="B58" s="162" t="s">
        <v>1164</v>
      </c>
      <c r="C58" s="171" t="s">
        <v>160</v>
      </c>
      <c r="D58" s="158" t="s">
        <v>0</v>
      </c>
      <c r="E58" s="114"/>
      <c r="F58" s="126">
        <v>120</v>
      </c>
      <c r="G58" s="319">
        <v>20</v>
      </c>
      <c r="H58" s="126">
        <v>20</v>
      </c>
      <c r="I58" s="126">
        <v>20</v>
      </c>
      <c r="J58" s="165" t="s">
        <v>0</v>
      </c>
      <c r="K5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58" s="82" t="str">
        <f>IF(Sklop23[[#This Row],[ZAHTEVANA SHEMA KAKOVOSTI]]&lt;&gt;"",Sklop23[[#This Row],[Preračunana masa/volumen/kos na enoto kg]],"")</f>
        <v/>
      </c>
      <c r="M58" s="155"/>
      <c r="N58" s="137" t="s">
        <v>160</v>
      </c>
      <c r="O58" s="137" t="s">
        <v>160</v>
      </c>
      <c r="P58" s="137" t="s">
        <v>160</v>
      </c>
      <c r="Q58" s="173"/>
      <c r="R58" s="137" t="s">
        <v>160</v>
      </c>
      <c r="S58" s="157"/>
      <c r="T58" s="156">
        <f>+Sklop23[[#This Row],[cena/enota brez DDV v EUR]]*Sklop23[[#This Row],[Stopnja DDV (%)]]</f>
        <v>0</v>
      </c>
      <c r="U58" s="156">
        <f>+Sklop23[[#This Row],[cena/enota brez DDV v EUR]]+Sklop23[[#This Row],[Davek (EUR)]]</f>
        <v>0</v>
      </c>
      <c r="V58" s="85">
        <f>+Sklop23[[#This Row],[cena/enota brez DDV v EUR]]*Sklop23[[#This Row],[Okvirna količina za obdobje naročanja JAN-APR ]]</f>
        <v>0</v>
      </c>
      <c r="W58" s="85">
        <f>+Sklop23[[#This Row],[Končna cena/enoto mere (EUR) z DDV]]*Sklop23[[#This Row],[Okvirna količina za obdobje naročanja JAN-APR ]]</f>
        <v>0</v>
      </c>
      <c r="X58" s="137" t="s">
        <v>160</v>
      </c>
    </row>
    <row r="59" spans="1:24" s="54" customFormat="1" ht="12">
      <c r="A59" s="81" t="s">
        <v>44</v>
      </c>
      <c r="B59" s="162" t="s">
        <v>1165</v>
      </c>
      <c r="C59" s="171" t="s">
        <v>160</v>
      </c>
      <c r="D59" s="158" t="s">
        <v>0</v>
      </c>
      <c r="E59" s="114"/>
      <c r="F59" s="126">
        <v>120</v>
      </c>
      <c r="G59" s="319">
        <v>20</v>
      </c>
      <c r="H59" s="126">
        <v>20</v>
      </c>
      <c r="I59" s="126">
        <v>20</v>
      </c>
      <c r="J59" s="165" t="s">
        <v>0</v>
      </c>
      <c r="K5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59" s="82" t="str">
        <f>IF(Sklop23[[#This Row],[ZAHTEVANA SHEMA KAKOVOSTI]]&lt;&gt;"",Sklop23[[#This Row],[Preračunana masa/volumen/kos na enoto kg]],"")</f>
        <v/>
      </c>
      <c r="M59" s="155"/>
      <c r="N59" s="137" t="s">
        <v>160</v>
      </c>
      <c r="O59" s="137" t="s">
        <v>160</v>
      </c>
      <c r="P59" s="137" t="s">
        <v>160</v>
      </c>
      <c r="Q59" s="173"/>
      <c r="R59" s="137" t="s">
        <v>160</v>
      </c>
      <c r="S59" s="157"/>
      <c r="T59" s="156">
        <f>+Sklop23[[#This Row],[cena/enota brez DDV v EUR]]*Sklop23[[#This Row],[Stopnja DDV (%)]]</f>
        <v>0</v>
      </c>
      <c r="U59" s="156">
        <f>+Sklop23[[#This Row],[cena/enota brez DDV v EUR]]+Sklop23[[#This Row],[Davek (EUR)]]</f>
        <v>0</v>
      </c>
      <c r="V59" s="85">
        <f>+Sklop23[[#This Row],[cena/enota brez DDV v EUR]]*Sklop23[[#This Row],[Okvirna količina za obdobje naročanja JAN-APR ]]</f>
        <v>0</v>
      </c>
      <c r="W59" s="85">
        <f>+Sklop23[[#This Row],[Končna cena/enoto mere (EUR) z DDV]]*Sklop23[[#This Row],[Okvirna količina za obdobje naročanja JAN-APR ]]</f>
        <v>0</v>
      </c>
      <c r="X59" s="137" t="s">
        <v>160</v>
      </c>
    </row>
    <row r="60" spans="1:24" s="54" customFormat="1" ht="12">
      <c r="A60" s="81" t="s">
        <v>45</v>
      </c>
      <c r="B60" s="162" t="s">
        <v>1166</v>
      </c>
      <c r="C60" s="171" t="s">
        <v>160</v>
      </c>
      <c r="D60" s="158" t="s">
        <v>0</v>
      </c>
      <c r="E60" s="114"/>
      <c r="F60" s="126">
        <v>900</v>
      </c>
      <c r="G60" s="319">
        <v>150</v>
      </c>
      <c r="H60" s="126">
        <v>150</v>
      </c>
      <c r="I60" s="126">
        <v>150</v>
      </c>
      <c r="J60" s="165" t="s">
        <v>0</v>
      </c>
      <c r="K6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900</v>
      </c>
      <c r="L60" s="82" t="str">
        <f>IF(Sklop23[[#This Row],[ZAHTEVANA SHEMA KAKOVOSTI]]&lt;&gt;"",Sklop23[[#This Row],[Preračunana masa/volumen/kos na enoto kg]],"")</f>
        <v/>
      </c>
      <c r="M60" s="155"/>
      <c r="N60" s="137" t="s">
        <v>160</v>
      </c>
      <c r="O60" s="137" t="s">
        <v>160</v>
      </c>
      <c r="P60" s="137" t="s">
        <v>160</v>
      </c>
      <c r="Q60" s="173"/>
      <c r="R60" s="137" t="s">
        <v>160</v>
      </c>
      <c r="S60" s="157"/>
      <c r="T60" s="156">
        <f>+Sklop23[[#This Row],[cena/enota brez DDV v EUR]]*Sklop23[[#This Row],[Stopnja DDV (%)]]</f>
        <v>0</v>
      </c>
      <c r="U60" s="156">
        <f>+Sklop23[[#This Row],[cena/enota brez DDV v EUR]]+Sklop23[[#This Row],[Davek (EUR)]]</f>
        <v>0</v>
      </c>
      <c r="V60" s="85">
        <f>+Sklop23[[#This Row],[cena/enota brez DDV v EUR]]*Sklop23[[#This Row],[Okvirna količina za obdobje naročanja JAN-APR ]]</f>
        <v>0</v>
      </c>
      <c r="W60" s="85">
        <f>+Sklop23[[#This Row],[Končna cena/enoto mere (EUR) z DDV]]*Sklop23[[#This Row],[Okvirna količina za obdobje naročanja JAN-APR ]]</f>
        <v>0</v>
      </c>
      <c r="X60" s="137" t="s">
        <v>160</v>
      </c>
    </row>
    <row r="61" spans="1:24" s="54" customFormat="1" ht="12">
      <c r="A61" s="81" t="s">
        <v>49</v>
      </c>
      <c r="B61" s="162" t="s">
        <v>1167</v>
      </c>
      <c r="C61" s="171" t="s">
        <v>160</v>
      </c>
      <c r="D61" s="158" t="s">
        <v>0</v>
      </c>
      <c r="E61" s="114"/>
      <c r="F61" s="126">
        <v>1000</v>
      </c>
      <c r="G61" s="319">
        <v>0</v>
      </c>
      <c r="H61" s="126">
        <v>350</v>
      </c>
      <c r="I61" s="126">
        <v>150</v>
      </c>
      <c r="J61" s="165" t="s">
        <v>0</v>
      </c>
      <c r="K6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1000</v>
      </c>
      <c r="L61" s="82" t="str">
        <f>IF(Sklop23[[#This Row],[ZAHTEVANA SHEMA KAKOVOSTI]]&lt;&gt;"",Sklop23[[#This Row],[Preračunana masa/volumen/kos na enoto kg]],"")</f>
        <v/>
      </c>
      <c r="M61" s="155"/>
      <c r="N61" s="137" t="s">
        <v>160</v>
      </c>
      <c r="O61" s="137" t="s">
        <v>160</v>
      </c>
      <c r="P61" s="137" t="s">
        <v>160</v>
      </c>
      <c r="Q61" s="173"/>
      <c r="R61" s="137" t="s">
        <v>160</v>
      </c>
      <c r="S61" s="157"/>
      <c r="T61" s="156">
        <f>+Sklop23[[#This Row],[cena/enota brez DDV v EUR]]*Sklop23[[#This Row],[Stopnja DDV (%)]]</f>
        <v>0</v>
      </c>
      <c r="U61" s="156">
        <f>+Sklop23[[#This Row],[cena/enota brez DDV v EUR]]+Sklop23[[#This Row],[Davek (EUR)]]</f>
        <v>0</v>
      </c>
      <c r="V61" s="85">
        <f>+Sklop23[[#This Row],[cena/enota brez DDV v EUR]]*Sklop23[[#This Row],[Okvirna količina za obdobje naročanja JAN-APR ]]</f>
        <v>0</v>
      </c>
      <c r="W61" s="85">
        <f>+Sklop23[[#This Row],[Končna cena/enoto mere (EUR) z DDV]]*Sklop23[[#This Row],[Okvirna količina za obdobje naročanja JAN-APR ]]</f>
        <v>0</v>
      </c>
      <c r="X61" s="137" t="s">
        <v>160</v>
      </c>
    </row>
    <row r="62" spans="1:24" s="54" customFormat="1" ht="12">
      <c r="A62" s="81" t="s">
        <v>50</v>
      </c>
      <c r="B62" s="162" t="s">
        <v>1168</v>
      </c>
      <c r="C62" s="171" t="s">
        <v>160</v>
      </c>
      <c r="D62" s="158" t="s">
        <v>0</v>
      </c>
      <c r="E62" s="114"/>
      <c r="F62" s="126">
        <v>1000</v>
      </c>
      <c r="G62" s="319">
        <v>250</v>
      </c>
      <c r="H62" s="126">
        <v>0</v>
      </c>
      <c r="I62" s="126">
        <v>250</v>
      </c>
      <c r="J62" s="165" t="s">
        <v>0</v>
      </c>
      <c r="K6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1000</v>
      </c>
      <c r="L62" s="82" t="str">
        <f>IF(Sklop23[[#This Row],[ZAHTEVANA SHEMA KAKOVOSTI]]&lt;&gt;"",Sklop23[[#This Row],[Preračunana masa/volumen/kos na enoto kg]],"")</f>
        <v/>
      </c>
      <c r="M62" s="155"/>
      <c r="N62" s="137" t="s">
        <v>160</v>
      </c>
      <c r="O62" s="137" t="s">
        <v>160</v>
      </c>
      <c r="P62" s="137" t="s">
        <v>160</v>
      </c>
      <c r="Q62" s="173"/>
      <c r="R62" s="137" t="s">
        <v>160</v>
      </c>
      <c r="S62" s="157"/>
      <c r="T62" s="156">
        <f>+Sklop23[[#This Row],[cena/enota brez DDV v EUR]]*Sklop23[[#This Row],[Stopnja DDV (%)]]</f>
        <v>0</v>
      </c>
      <c r="U62" s="156">
        <f>+Sklop23[[#This Row],[cena/enota brez DDV v EUR]]+Sklop23[[#This Row],[Davek (EUR)]]</f>
        <v>0</v>
      </c>
      <c r="V62" s="85">
        <f>+Sklop23[[#This Row],[cena/enota brez DDV v EUR]]*Sklop23[[#This Row],[Okvirna količina za obdobje naročanja JAN-APR ]]</f>
        <v>0</v>
      </c>
      <c r="W62" s="85">
        <f>+Sklop23[[#This Row],[Končna cena/enoto mere (EUR) z DDV]]*Sklop23[[#This Row],[Okvirna količina za obdobje naročanja JAN-APR ]]</f>
        <v>0</v>
      </c>
      <c r="X62" s="137" t="s">
        <v>160</v>
      </c>
    </row>
    <row r="63" spans="1:24" s="54" customFormat="1" ht="12">
      <c r="A63" s="81" t="s">
        <v>46</v>
      </c>
      <c r="B63" s="162" t="s">
        <v>1169</v>
      </c>
      <c r="C63" s="171" t="s">
        <v>160</v>
      </c>
      <c r="D63" s="158" t="s">
        <v>0</v>
      </c>
      <c r="E63" s="114"/>
      <c r="F63" s="126">
        <v>800</v>
      </c>
      <c r="G63" s="319">
        <v>0</v>
      </c>
      <c r="H63" s="126">
        <v>300</v>
      </c>
      <c r="I63" s="126">
        <v>100</v>
      </c>
      <c r="J63" s="165" t="s">
        <v>0</v>
      </c>
      <c r="K6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800</v>
      </c>
      <c r="L63" s="82" t="str">
        <f>IF(Sklop23[[#This Row],[ZAHTEVANA SHEMA KAKOVOSTI]]&lt;&gt;"",Sklop23[[#This Row],[Preračunana masa/volumen/kos na enoto kg]],"")</f>
        <v/>
      </c>
      <c r="M63" s="155"/>
      <c r="N63" s="137" t="s">
        <v>160</v>
      </c>
      <c r="O63" s="137" t="s">
        <v>160</v>
      </c>
      <c r="P63" s="137" t="s">
        <v>160</v>
      </c>
      <c r="Q63" s="173"/>
      <c r="R63" s="137" t="s">
        <v>160</v>
      </c>
      <c r="S63" s="157"/>
      <c r="T63" s="156">
        <f>+Sklop23[[#This Row],[cena/enota brez DDV v EUR]]*Sklop23[[#This Row],[Stopnja DDV (%)]]</f>
        <v>0</v>
      </c>
      <c r="U63" s="156">
        <f>+Sklop23[[#This Row],[cena/enota brez DDV v EUR]]+Sklop23[[#This Row],[Davek (EUR)]]</f>
        <v>0</v>
      </c>
      <c r="V63" s="85">
        <f>+Sklop23[[#This Row],[cena/enota brez DDV v EUR]]*Sklop23[[#This Row],[Okvirna količina za obdobje naročanja JAN-APR ]]</f>
        <v>0</v>
      </c>
      <c r="W63" s="85">
        <f>+Sklop23[[#This Row],[Končna cena/enoto mere (EUR) z DDV]]*Sklop23[[#This Row],[Okvirna količina za obdobje naročanja JAN-APR ]]</f>
        <v>0</v>
      </c>
      <c r="X63" s="137" t="s">
        <v>160</v>
      </c>
    </row>
    <row r="64" spans="1:24" s="54" customFormat="1" ht="24">
      <c r="A64" s="81" t="s">
        <v>51</v>
      </c>
      <c r="B64" s="162" t="s">
        <v>1170</v>
      </c>
      <c r="C64" s="171" t="s">
        <v>160</v>
      </c>
      <c r="D64" s="158" t="s">
        <v>0</v>
      </c>
      <c r="E64" s="114"/>
      <c r="F64" s="126">
        <v>60</v>
      </c>
      <c r="G64" s="319">
        <v>10</v>
      </c>
      <c r="H64" s="126">
        <v>10</v>
      </c>
      <c r="I64" s="126">
        <v>10</v>
      </c>
      <c r="J64" s="165" t="s">
        <v>0</v>
      </c>
      <c r="K6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64" s="82" t="str">
        <f>IF(Sklop23[[#This Row],[ZAHTEVANA SHEMA KAKOVOSTI]]&lt;&gt;"",Sklop23[[#This Row],[Preračunana masa/volumen/kos na enoto kg]],"")</f>
        <v/>
      </c>
      <c r="M64" s="155"/>
      <c r="N64" s="137" t="s">
        <v>160</v>
      </c>
      <c r="O64" s="137" t="s">
        <v>160</v>
      </c>
      <c r="P64" s="137" t="s">
        <v>160</v>
      </c>
      <c r="Q64" s="173"/>
      <c r="R64" s="137" t="s">
        <v>160</v>
      </c>
      <c r="S64" s="157"/>
      <c r="T64" s="156">
        <f>+Sklop23[[#This Row],[cena/enota brez DDV v EUR]]*Sklop23[[#This Row],[Stopnja DDV (%)]]</f>
        <v>0</v>
      </c>
      <c r="U64" s="156">
        <f>+Sklop23[[#This Row],[cena/enota brez DDV v EUR]]+Sklop23[[#This Row],[Davek (EUR)]]</f>
        <v>0</v>
      </c>
      <c r="V64" s="85">
        <f>+Sklop23[[#This Row],[cena/enota brez DDV v EUR]]*Sklop23[[#This Row],[Okvirna količina za obdobje naročanja JAN-APR ]]</f>
        <v>0</v>
      </c>
      <c r="W64" s="85">
        <f>+Sklop23[[#This Row],[Končna cena/enoto mere (EUR) z DDV]]*Sklop23[[#This Row],[Okvirna količina za obdobje naročanja JAN-APR ]]</f>
        <v>0</v>
      </c>
      <c r="X64" s="137" t="s">
        <v>160</v>
      </c>
    </row>
    <row r="65" spans="1:24" s="54" customFormat="1" ht="12">
      <c r="A65" s="81" t="s">
        <v>47</v>
      </c>
      <c r="B65" s="162" t="s">
        <v>1171</v>
      </c>
      <c r="C65" s="171" t="s">
        <v>160</v>
      </c>
      <c r="D65" s="158" t="s">
        <v>0</v>
      </c>
      <c r="E65" s="114"/>
      <c r="F65" s="126">
        <v>800</v>
      </c>
      <c r="G65" s="319">
        <v>50</v>
      </c>
      <c r="H65" s="126">
        <v>200</v>
      </c>
      <c r="I65" s="126">
        <v>150</v>
      </c>
      <c r="J65" s="165" t="s">
        <v>0</v>
      </c>
      <c r="K6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800</v>
      </c>
      <c r="L65" s="82" t="str">
        <f>IF(Sklop23[[#This Row],[ZAHTEVANA SHEMA KAKOVOSTI]]&lt;&gt;"",Sklop23[[#This Row],[Preračunana masa/volumen/kos na enoto kg]],"")</f>
        <v/>
      </c>
      <c r="M65" s="155"/>
      <c r="N65" s="137" t="s">
        <v>160</v>
      </c>
      <c r="O65" s="137" t="s">
        <v>160</v>
      </c>
      <c r="P65" s="137" t="s">
        <v>160</v>
      </c>
      <c r="Q65" s="173"/>
      <c r="R65" s="137" t="s">
        <v>160</v>
      </c>
      <c r="S65" s="157"/>
      <c r="T65" s="156">
        <f>+Sklop23[[#This Row],[cena/enota brez DDV v EUR]]*Sklop23[[#This Row],[Stopnja DDV (%)]]</f>
        <v>0</v>
      </c>
      <c r="U65" s="156">
        <f>+Sklop23[[#This Row],[cena/enota brez DDV v EUR]]+Sklop23[[#This Row],[Davek (EUR)]]</f>
        <v>0</v>
      </c>
      <c r="V65" s="85">
        <f>+Sklop23[[#This Row],[cena/enota brez DDV v EUR]]*Sklop23[[#This Row],[Okvirna količina za obdobje naročanja JAN-APR ]]</f>
        <v>0</v>
      </c>
      <c r="W65" s="85">
        <f>+Sklop23[[#This Row],[Končna cena/enoto mere (EUR) z DDV]]*Sklop23[[#This Row],[Okvirna količina za obdobje naročanja JAN-APR ]]</f>
        <v>0</v>
      </c>
      <c r="X65" s="137" t="s">
        <v>160</v>
      </c>
    </row>
    <row r="66" spans="1:24" s="54" customFormat="1" ht="12">
      <c r="A66" s="81" t="s">
        <v>52</v>
      </c>
      <c r="B66" s="162" t="s">
        <v>1172</v>
      </c>
      <c r="C66" s="171" t="s">
        <v>160</v>
      </c>
      <c r="D66" s="158" t="s">
        <v>0</v>
      </c>
      <c r="E66" s="114"/>
      <c r="F66" s="126">
        <v>600</v>
      </c>
      <c r="G66" s="319">
        <v>200</v>
      </c>
      <c r="H66" s="126">
        <v>0</v>
      </c>
      <c r="I66" s="126">
        <v>100</v>
      </c>
      <c r="J66" s="165" t="s">
        <v>0</v>
      </c>
      <c r="K6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66" s="82" t="str">
        <f>IF(Sklop23[[#This Row],[ZAHTEVANA SHEMA KAKOVOSTI]]&lt;&gt;"",Sklop23[[#This Row],[Preračunana masa/volumen/kos na enoto kg]],"")</f>
        <v/>
      </c>
      <c r="M66" s="155"/>
      <c r="N66" s="137" t="s">
        <v>160</v>
      </c>
      <c r="O66" s="137" t="s">
        <v>160</v>
      </c>
      <c r="P66" s="137" t="s">
        <v>160</v>
      </c>
      <c r="Q66" s="173"/>
      <c r="R66" s="137" t="s">
        <v>160</v>
      </c>
      <c r="S66" s="157"/>
      <c r="T66" s="156">
        <f>+Sklop23[[#This Row],[cena/enota brez DDV v EUR]]*Sklop23[[#This Row],[Stopnja DDV (%)]]</f>
        <v>0</v>
      </c>
      <c r="U66" s="156">
        <f>+Sklop23[[#This Row],[cena/enota brez DDV v EUR]]+Sklop23[[#This Row],[Davek (EUR)]]</f>
        <v>0</v>
      </c>
      <c r="V66" s="85">
        <f>+Sklop23[[#This Row],[cena/enota brez DDV v EUR]]*Sklop23[[#This Row],[Okvirna količina za obdobje naročanja JAN-APR ]]</f>
        <v>0</v>
      </c>
      <c r="W66" s="85">
        <f>+Sklop23[[#This Row],[Končna cena/enoto mere (EUR) z DDV]]*Sklop23[[#This Row],[Okvirna količina za obdobje naročanja JAN-APR ]]</f>
        <v>0</v>
      </c>
      <c r="X66" s="137" t="s">
        <v>160</v>
      </c>
    </row>
    <row r="67" spans="1:24" s="54" customFormat="1" ht="12">
      <c r="A67" s="81" t="s">
        <v>53</v>
      </c>
      <c r="B67" s="162" t="s">
        <v>1173</v>
      </c>
      <c r="C67" s="171" t="s">
        <v>160</v>
      </c>
      <c r="D67" s="158" t="s">
        <v>0</v>
      </c>
      <c r="E67" s="114"/>
      <c r="F67" s="126">
        <v>1000</v>
      </c>
      <c r="G67" s="319">
        <v>0</v>
      </c>
      <c r="H67" s="126">
        <v>400</v>
      </c>
      <c r="I67" s="126">
        <v>100</v>
      </c>
      <c r="J67" s="165" t="s">
        <v>0</v>
      </c>
      <c r="K6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1000</v>
      </c>
      <c r="L67" s="82" t="str">
        <f>IF(Sklop23[[#This Row],[ZAHTEVANA SHEMA KAKOVOSTI]]&lt;&gt;"",Sklop23[[#This Row],[Preračunana masa/volumen/kos na enoto kg]],"")</f>
        <v/>
      </c>
      <c r="M67" s="155"/>
      <c r="N67" s="137" t="s">
        <v>160</v>
      </c>
      <c r="O67" s="137" t="s">
        <v>160</v>
      </c>
      <c r="P67" s="137" t="s">
        <v>160</v>
      </c>
      <c r="Q67" s="173"/>
      <c r="R67" s="137" t="s">
        <v>160</v>
      </c>
      <c r="S67" s="157"/>
      <c r="T67" s="156">
        <f>+Sklop23[[#This Row],[cena/enota brez DDV v EUR]]*Sklop23[[#This Row],[Stopnja DDV (%)]]</f>
        <v>0</v>
      </c>
      <c r="U67" s="156">
        <f>+Sklop23[[#This Row],[cena/enota brez DDV v EUR]]+Sklop23[[#This Row],[Davek (EUR)]]</f>
        <v>0</v>
      </c>
      <c r="V67" s="85">
        <f>+Sklop23[[#This Row],[cena/enota brez DDV v EUR]]*Sklop23[[#This Row],[Okvirna količina za obdobje naročanja JAN-APR ]]</f>
        <v>0</v>
      </c>
      <c r="W67" s="85">
        <f>+Sklop23[[#This Row],[Končna cena/enoto mere (EUR) z DDV]]*Sklop23[[#This Row],[Okvirna količina za obdobje naročanja JAN-APR ]]</f>
        <v>0</v>
      </c>
      <c r="X67" s="137" t="s">
        <v>160</v>
      </c>
    </row>
    <row r="68" spans="1:24" s="54" customFormat="1" ht="12">
      <c r="A68" s="81" t="s">
        <v>54</v>
      </c>
      <c r="B68" s="162" t="s">
        <v>1174</v>
      </c>
      <c r="C68" s="171" t="s">
        <v>160</v>
      </c>
      <c r="D68" s="158" t="s">
        <v>0</v>
      </c>
      <c r="E68" s="114"/>
      <c r="F68" s="126">
        <v>120</v>
      </c>
      <c r="G68" s="319">
        <v>20</v>
      </c>
      <c r="H68" s="126">
        <v>20</v>
      </c>
      <c r="I68" s="126">
        <v>20</v>
      </c>
      <c r="J68" s="165" t="s">
        <v>0</v>
      </c>
      <c r="K6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68" s="82" t="str">
        <f>IF(Sklop23[[#This Row],[ZAHTEVANA SHEMA KAKOVOSTI]]&lt;&gt;"",Sklop23[[#This Row],[Preračunana masa/volumen/kos na enoto kg]],"")</f>
        <v/>
      </c>
      <c r="M68" s="155"/>
      <c r="N68" s="137" t="s">
        <v>160</v>
      </c>
      <c r="O68" s="137" t="s">
        <v>160</v>
      </c>
      <c r="P68" s="137" t="s">
        <v>160</v>
      </c>
      <c r="Q68" s="173"/>
      <c r="R68" s="137" t="s">
        <v>160</v>
      </c>
      <c r="S68" s="157"/>
      <c r="T68" s="156">
        <f>+Sklop23[[#This Row],[cena/enota brez DDV v EUR]]*Sklop23[[#This Row],[Stopnja DDV (%)]]</f>
        <v>0</v>
      </c>
      <c r="U68" s="156">
        <f>+Sklop23[[#This Row],[cena/enota brez DDV v EUR]]+Sklop23[[#This Row],[Davek (EUR)]]</f>
        <v>0</v>
      </c>
      <c r="V68" s="85">
        <f>+Sklop23[[#This Row],[cena/enota brez DDV v EUR]]*Sklop23[[#This Row],[Okvirna količina za obdobje naročanja JAN-APR ]]</f>
        <v>0</v>
      </c>
      <c r="W68" s="85">
        <f>+Sklop23[[#This Row],[Končna cena/enoto mere (EUR) z DDV]]*Sklop23[[#This Row],[Okvirna količina za obdobje naročanja JAN-APR ]]</f>
        <v>0</v>
      </c>
      <c r="X68" s="137" t="s">
        <v>160</v>
      </c>
    </row>
    <row r="69" spans="1:24" s="54" customFormat="1" ht="12">
      <c r="A69" s="81" t="s">
        <v>55</v>
      </c>
      <c r="B69" s="162" t="s">
        <v>1175</v>
      </c>
      <c r="C69" s="171" t="s">
        <v>160</v>
      </c>
      <c r="D69" s="158" t="s">
        <v>0</v>
      </c>
      <c r="E69" s="114"/>
      <c r="F69" s="126">
        <v>700</v>
      </c>
      <c r="G69" s="319">
        <v>100</v>
      </c>
      <c r="H69" s="126">
        <v>100</v>
      </c>
      <c r="I69" s="126">
        <v>150</v>
      </c>
      <c r="J69" s="165" t="s">
        <v>0</v>
      </c>
      <c r="K6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700</v>
      </c>
      <c r="L69" s="82" t="str">
        <f>IF(Sklop23[[#This Row],[ZAHTEVANA SHEMA KAKOVOSTI]]&lt;&gt;"",Sklop23[[#This Row],[Preračunana masa/volumen/kos na enoto kg]],"")</f>
        <v/>
      </c>
      <c r="M69" s="155"/>
      <c r="N69" s="137" t="s">
        <v>160</v>
      </c>
      <c r="O69" s="137" t="s">
        <v>160</v>
      </c>
      <c r="P69" s="137" t="s">
        <v>160</v>
      </c>
      <c r="Q69" s="173"/>
      <c r="R69" s="137" t="s">
        <v>160</v>
      </c>
      <c r="S69" s="157"/>
      <c r="T69" s="156">
        <f>+Sklop23[[#This Row],[cena/enota brez DDV v EUR]]*Sklop23[[#This Row],[Stopnja DDV (%)]]</f>
        <v>0</v>
      </c>
      <c r="U69" s="156">
        <f>+Sklop23[[#This Row],[cena/enota brez DDV v EUR]]+Sklop23[[#This Row],[Davek (EUR)]]</f>
        <v>0</v>
      </c>
      <c r="V69" s="85">
        <f>+Sklop23[[#This Row],[cena/enota brez DDV v EUR]]*Sklop23[[#This Row],[Okvirna količina za obdobje naročanja JAN-APR ]]</f>
        <v>0</v>
      </c>
      <c r="W69" s="85">
        <f>+Sklop23[[#This Row],[Končna cena/enoto mere (EUR) z DDV]]*Sklop23[[#This Row],[Okvirna količina za obdobje naročanja JAN-APR ]]</f>
        <v>0</v>
      </c>
      <c r="X69" s="137" t="s">
        <v>160</v>
      </c>
    </row>
    <row r="70" spans="1:24" s="54" customFormat="1" ht="12">
      <c r="A70" s="81" t="s">
        <v>56</v>
      </c>
      <c r="B70" s="162" t="s">
        <v>1176</v>
      </c>
      <c r="C70" s="171" t="s">
        <v>160</v>
      </c>
      <c r="D70" s="158" t="s">
        <v>0</v>
      </c>
      <c r="E70" s="114"/>
      <c r="F70" s="126">
        <v>600</v>
      </c>
      <c r="G70" s="319">
        <v>100</v>
      </c>
      <c r="H70" s="126">
        <v>100</v>
      </c>
      <c r="I70" s="126">
        <v>100</v>
      </c>
      <c r="J70" s="165" t="s">
        <v>0</v>
      </c>
      <c r="K7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70" s="82" t="str">
        <f>IF(Sklop23[[#This Row],[ZAHTEVANA SHEMA KAKOVOSTI]]&lt;&gt;"",Sklop23[[#This Row],[Preračunana masa/volumen/kos na enoto kg]],"")</f>
        <v/>
      </c>
      <c r="M70" s="155"/>
      <c r="N70" s="137" t="s">
        <v>160</v>
      </c>
      <c r="O70" s="137" t="s">
        <v>160</v>
      </c>
      <c r="P70" s="137" t="s">
        <v>160</v>
      </c>
      <c r="Q70" s="173"/>
      <c r="R70" s="137" t="s">
        <v>160</v>
      </c>
      <c r="S70" s="157"/>
      <c r="T70" s="156">
        <f>+Sklop23[[#This Row],[cena/enota brez DDV v EUR]]*Sklop23[[#This Row],[Stopnja DDV (%)]]</f>
        <v>0</v>
      </c>
      <c r="U70" s="156">
        <f>+Sklop23[[#This Row],[cena/enota brez DDV v EUR]]+Sklop23[[#This Row],[Davek (EUR)]]</f>
        <v>0</v>
      </c>
      <c r="V70" s="85">
        <f>+Sklop23[[#This Row],[cena/enota brez DDV v EUR]]*Sklop23[[#This Row],[Okvirna količina za obdobje naročanja JAN-APR ]]</f>
        <v>0</v>
      </c>
      <c r="W70" s="85">
        <f>+Sklop23[[#This Row],[Končna cena/enoto mere (EUR) z DDV]]*Sklop23[[#This Row],[Okvirna količina za obdobje naročanja JAN-APR ]]</f>
        <v>0</v>
      </c>
      <c r="X70" s="137" t="s">
        <v>160</v>
      </c>
    </row>
    <row r="71" spans="1:24" s="54" customFormat="1" ht="12">
      <c r="A71" s="81" t="s">
        <v>57</v>
      </c>
      <c r="B71" s="162" t="s">
        <v>1177</v>
      </c>
      <c r="C71" s="171" t="s">
        <v>160</v>
      </c>
      <c r="D71" s="158" t="s">
        <v>0</v>
      </c>
      <c r="E71" s="114"/>
      <c r="F71" s="126">
        <v>1200</v>
      </c>
      <c r="G71" s="319">
        <v>200</v>
      </c>
      <c r="H71" s="126">
        <v>200</v>
      </c>
      <c r="I71" s="126">
        <v>200</v>
      </c>
      <c r="J71" s="165" t="s">
        <v>0</v>
      </c>
      <c r="K7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71" s="82" t="str">
        <f>IF(Sklop23[[#This Row],[ZAHTEVANA SHEMA KAKOVOSTI]]&lt;&gt;"",Sklop23[[#This Row],[Preračunana masa/volumen/kos na enoto kg]],"")</f>
        <v/>
      </c>
      <c r="M71" s="155"/>
      <c r="N71" s="137" t="s">
        <v>160</v>
      </c>
      <c r="O71" s="137" t="s">
        <v>160</v>
      </c>
      <c r="P71" s="137" t="s">
        <v>160</v>
      </c>
      <c r="Q71" s="173"/>
      <c r="R71" s="137" t="s">
        <v>160</v>
      </c>
      <c r="S71" s="157"/>
      <c r="T71" s="156">
        <f>+Sklop23[[#This Row],[cena/enota brez DDV v EUR]]*Sklop23[[#This Row],[Stopnja DDV (%)]]</f>
        <v>0</v>
      </c>
      <c r="U71" s="156">
        <f>+Sklop23[[#This Row],[cena/enota brez DDV v EUR]]+Sklop23[[#This Row],[Davek (EUR)]]</f>
        <v>0</v>
      </c>
      <c r="V71" s="85">
        <f>+Sklop23[[#This Row],[cena/enota brez DDV v EUR]]*Sklop23[[#This Row],[Okvirna količina za obdobje naročanja JAN-APR ]]</f>
        <v>0</v>
      </c>
      <c r="W71" s="85">
        <f>+Sklop23[[#This Row],[Končna cena/enoto mere (EUR) z DDV]]*Sklop23[[#This Row],[Okvirna količina za obdobje naročanja JAN-APR ]]</f>
        <v>0</v>
      </c>
      <c r="X71" s="137" t="s">
        <v>160</v>
      </c>
    </row>
    <row r="72" spans="1:24" s="54" customFormat="1" ht="12">
      <c r="A72" s="81" t="s">
        <v>58</v>
      </c>
      <c r="B72" s="162" t="s">
        <v>1178</v>
      </c>
      <c r="C72" s="171" t="s">
        <v>160</v>
      </c>
      <c r="D72" s="158" t="s">
        <v>0</v>
      </c>
      <c r="E72" s="114"/>
      <c r="F72" s="126">
        <v>600</v>
      </c>
      <c r="G72" s="319">
        <v>100</v>
      </c>
      <c r="H72" s="126">
        <v>100</v>
      </c>
      <c r="I72" s="126">
        <v>100</v>
      </c>
      <c r="J72" s="165" t="s">
        <v>0</v>
      </c>
      <c r="K7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72" s="82" t="str">
        <f>IF(Sklop23[[#This Row],[ZAHTEVANA SHEMA KAKOVOSTI]]&lt;&gt;"",Sklop23[[#This Row],[Preračunana masa/volumen/kos na enoto kg]],"")</f>
        <v/>
      </c>
      <c r="M72" s="155"/>
      <c r="N72" s="137" t="s">
        <v>160</v>
      </c>
      <c r="O72" s="137" t="s">
        <v>160</v>
      </c>
      <c r="P72" s="137" t="s">
        <v>160</v>
      </c>
      <c r="Q72" s="173"/>
      <c r="R72" s="137" t="s">
        <v>160</v>
      </c>
      <c r="S72" s="157"/>
      <c r="T72" s="156">
        <f>+Sklop23[[#This Row],[cena/enota brez DDV v EUR]]*Sklop23[[#This Row],[Stopnja DDV (%)]]</f>
        <v>0</v>
      </c>
      <c r="U72" s="156">
        <f>+Sklop23[[#This Row],[cena/enota brez DDV v EUR]]+Sklop23[[#This Row],[Davek (EUR)]]</f>
        <v>0</v>
      </c>
      <c r="V72" s="85">
        <f>+Sklop23[[#This Row],[cena/enota brez DDV v EUR]]*Sklop23[[#This Row],[Okvirna količina za obdobje naročanja JAN-APR ]]</f>
        <v>0</v>
      </c>
      <c r="W72" s="85">
        <f>+Sklop23[[#This Row],[Končna cena/enoto mere (EUR) z DDV]]*Sklop23[[#This Row],[Okvirna količina za obdobje naročanja JAN-APR ]]</f>
        <v>0</v>
      </c>
      <c r="X72" s="137" t="s">
        <v>160</v>
      </c>
    </row>
    <row r="73" spans="1:24" s="54" customFormat="1" ht="12">
      <c r="A73" s="81" t="s">
        <v>59</v>
      </c>
      <c r="B73" s="162" t="s">
        <v>1179</v>
      </c>
      <c r="C73" s="171" t="s">
        <v>160</v>
      </c>
      <c r="D73" s="158" t="s">
        <v>0</v>
      </c>
      <c r="E73" s="114"/>
      <c r="F73" s="126">
        <v>300</v>
      </c>
      <c r="G73" s="319">
        <v>50</v>
      </c>
      <c r="H73" s="126">
        <v>50</v>
      </c>
      <c r="I73" s="126">
        <v>50</v>
      </c>
      <c r="J73" s="165" t="s">
        <v>0</v>
      </c>
      <c r="K7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</v>
      </c>
      <c r="L73" s="82" t="str">
        <f>IF(Sklop23[[#This Row],[ZAHTEVANA SHEMA KAKOVOSTI]]&lt;&gt;"",Sklop23[[#This Row],[Preračunana masa/volumen/kos na enoto kg]],"")</f>
        <v/>
      </c>
      <c r="M73" s="155"/>
      <c r="N73" s="137" t="s">
        <v>160</v>
      </c>
      <c r="O73" s="137" t="s">
        <v>160</v>
      </c>
      <c r="P73" s="137" t="s">
        <v>160</v>
      </c>
      <c r="Q73" s="173"/>
      <c r="R73" s="137" t="s">
        <v>160</v>
      </c>
      <c r="S73" s="157"/>
      <c r="T73" s="156">
        <f>+Sklop23[[#This Row],[cena/enota brez DDV v EUR]]*Sklop23[[#This Row],[Stopnja DDV (%)]]</f>
        <v>0</v>
      </c>
      <c r="U73" s="156">
        <f>+Sklop23[[#This Row],[cena/enota brez DDV v EUR]]+Sklop23[[#This Row],[Davek (EUR)]]</f>
        <v>0</v>
      </c>
      <c r="V73" s="85">
        <f>+Sklop23[[#This Row],[cena/enota brez DDV v EUR]]*Sklop23[[#This Row],[Okvirna količina za obdobje naročanja JAN-APR ]]</f>
        <v>0</v>
      </c>
      <c r="W73" s="85">
        <f>+Sklop23[[#This Row],[Končna cena/enoto mere (EUR) z DDV]]*Sklop23[[#This Row],[Okvirna količina za obdobje naročanja JAN-APR ]]</f>
        <v>0</v>
      </c>
      <c r="X73" s="137" t="s">
        <v>160</v>
      </c>
    </row>
    <row r="74" spans="1:24" s="54" customFormat="1" ht="12">
      <c r="A74" s="81" t="s">
        <v>60</v>
      </c>
      <c r="B74" s="162" t="s">
        <v>1180</v>
      </c>
      <c r="C74" s="171" t="s">
        <v>160</v>
      </c>
      <c r="D74" s="158" t="s">
        <v>0</v>
      </c>
      <c r="E74" s="114"/>
      <c r="F74" s="126">
        <v>1000</v>
      </c>
      <c r="G74" s="319">
        <v>100</v>
      </c>
      <c r="H74" s="126">
        <v>200</v>
      </c>
      <c r="I74" s="126">
        <v>200</v>
      </c>
      <c r="J74" s="165" t="s">
        <v>0</v>
      </c>
      <c r="K7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1000</v>
      </c>
      <c r="L74" s="82" t="str">
        <f>IF(Sklop23[[#This Row],[ZAHTEVANA SHEMA KAKOVOSTI]]&lt;&gt;"",Sklop23[[#This Row],[Preračunana masa/volumen/kos na enoto kg]],"")</f>
        <v/>
      </c>
      <c r="M74" s="155"/>
      <c r="N74" s="137" t="s">
        <v>160</v>
      </c>
      <c r="O74" s="137" t="s">
        <v>160</v>
      </c>
      <c r="P74" s="137" t="s">
        <v>160</v>
      </c>
      <c r="Q74" s="173"/>
      <c r="R74" s="137" t="s">
        <v>160</v>
      </c>
      <c r="S74" s="157"/>
      <c r="T74" s="156">
        <f>+Sklop23[[#This Row],[cena/enota brez DDV v EUR]]*Sklop23[[#This Row],[Stopnja DDV (%)]]</f>
        <v>0</v>
      </c>
      <c r="U74" s="156">
        <f>+Sklop23[[#This Row],[cena/enota brez DDV v EUR]]+Sklop23[[#This Row],[Davek (EUR)]]</f>
        <v>0</v>
      </c>
      <c r="V74" s="85">
        <f>+Sklop23[[#This Row],[cena/enota brez DDV v EUR]]*Sklop23[[#This Row],[Okvirna količina za obdobje naročanja JAN-APR ]]</f>
        <v>0</v>
      </c>
      <c r="W74" s="85">
        <f>+Sklop23[[#This Row],[Končna cena/enoto mere (EUR) z DDV]]*Sklop23[[#This Row],[Okvirna količina za obdobje naročanja JAN-APR ]]</f>
        <v>0</v>
      </c>
      <c r="X74" s="137" t="s">
        <v>160</v>
      </c>
    </row>
    <row r="75" spans="1:24" s="54" customFormat="1" ht="12">
      <c r="A75" s="81" t="s">
        <v>61</v>
      </c>
      <c r="B75" s="162" t="s">
        <v>1181</v>
      </c>
      <c r="C75" s="171" t="s">
        <v>160</v>
      </c>
      <c r="D75" s="158" t="s">
        <v>0</v>
      </c>
      <c r="E75" s="114"/>
      <c r="F75" s="126">
        <v>600</v>
      </c>
      <c r="G75" s="319">
        <v>100</v>
      </c>
      <c r="H75" s="126">
        <v>100</v>
      </c>
      <c r="I75" s="126">
        <v>100</v>
      </c>
      <c r="J75" s="165" t="s">
        <v>0</v>
      </c>
      <c r="K7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75" s="82" t="str">
        <f>IF(Sklop23[[#This Row],[ZAHTEVANA SHEMA KAKOVOSTI]]&lt;&gt;"",Sklop23[[#This Row],[Preračunana masa/volumen/kos na enoto kg]],"")</f>
        <v/>
      </c>
      <c r="M75" s="155"/>
      <c r="N75" s="137" t="s">
        <v>160</v>
      </c>
      <c r="O75" s="137" t="s">
        <v>160</v>
      </c>
      <c r="P75" s="137" t="s">
        <v>160</v>
      </c>
      <c r="Q75" s="173"/>
      <c r="R75" s="137" t="s">
        <v>160</v>
      </c>
      <c r="S75" s="157"/>
      <c r="T75" s="156">
        <f>+Sklop23[[#This Row],[cena/enota brez DDV v EUR]]*Sklop23[[#This Row],[Stopnja DDV (%)]]</f>
        <v>0</v>
      </c>
      <c r="U75" s="156">
        <f>+Sklop23[[#This Row],[cena/enota brez DDV v EUR]]+Sklop23[[#This Row],[Davek (EUR)]]</f>
        <v>0</v>
      </c>
      <c r="V75" s="85">
        <f>+Sklop23[[#This Row],[cena/enota brez DDV v EUR]]*Sklop23[[#This Row],[Okvirna količina za obdobje naročanja JAN-APR ]]</f>
        <v>0</v>
      </c>
      <c r="W75" s="85">
        <f>+Sklop23[[#This Row],[Končna cena/enoto mere (EUR) z DDV]]*Sklop23[[#This Row],[Okvirna količina za obdobje naročanja JAN-APR ]]</f>
        <v>0</v>
      </c>
      <c r="X75" s="137" t="s">
        <v>160</v>
      </c>
    </row>
    <row r="76" spans="1:24" s="54" customFormat="1" ht="12">
      <c r="A76" s="81" t="s">
        <v>62</v>
      </c>
      <c r="B76" s="162" t="s">
        <v>1182</v>
      </c>
      <c r="C76" s="171" t="s">
        <v>160</v>
      </c>
      <c r="D76" s="158" t="s">
        <v>0</v>
      </c>
      <c r="E76" s="114"/>
      <c r="F76" s="126">
        <v>60</v>
      </c>
      <c r="G76" s="319">
        <v>10</v>
      </c>
      <c r="H76" s="126">
        <v>10</v>
      </c>
      <c r="I76" s="126">
        <v>10</v>
      </c>
      <c r="J76" s="165" t="s">
        <v>0</v>
      </c>
      <c r="K7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76" s="82" t="str">
        <f>IF(Sklop23[[#This Row],[ZAHTEVANA SHEMA KAKOVOSTI]]&lt;&gt;"",Sklop23[[#This Row],[Preračunana masa/volumen/kos na enoto kg]],"")</f>
        <v/>
      </c>
      <c r="M76" s="155"/>
      <c r="N76" s="137" t="s">
        <v>160</v>
      </c>
      <c r="O76" s="137" t="s">
        <v>160</v>
      </c>
      <c r="P76" s="137" t="s">
        <v>160</v>
      </c>
      <c r="Q76" s="173"/>
      <c r="R76" s="137" t="s">
        <v>160</v>
      </c>
      <c r="S76" s="157"/>
      <c r="T76" s="156">
        <f>+Sklop23[[#This Row],[cena/enota brez DDV v EUR]]*Sklop23[[#This Row],[Stopnja DDV (%)]]</f>
        <v>0</v>
      </c>
      <c r="U76" s="156">
        <f>+Sklop23[[#This Row],[cena/enota brez DDV v EUR]]+Sklop23[[#This Row],[Davek (EUR)]]</f>
        <v>0</v>
      </c>
      <c r="V76" s="85">
        <f>+Sklop23[[#This Row],[cena/enota brez DDV v EUR]]*Sklop23[[#This Row],[Okvirna količina za obdobje naročanja JAN-APR ]]</f>
        <v>0</v>
      </c>
      <c r="W76" s="85">
        <f>+Sklop23[[#This Row],[Končna cena/enoto mere (EUR) z DDV]]*Sklop23[[#This Row],[Okvirna količina za obdobje naročanja JAN-APR ]]</f>
        <v>0</v>
      </c>
      <c r="X76" s="137" t="s">
        <v>160</v>
      </c>
    </row>
    <row r="77" spans="1:24" s="54" customFormat="1" ht="12">
      <c r="A77" s="81" t="s">
        <v>68</v>
      </c>
      <c r="B77" s="162" t="s">
        <v>1183</v>
      </c>
      <c r="C77" s="171" t="s">
        <v>160</v>
      </c>
      <c r="D77" s="158" t="s">
        <v>0</v>
      </c>
      <c r="E77" s="114"/>
      <c r="F77" s="126">
        <v>60</v>
      </c>
      <c r="G77" s="319">
        <v>10</v>
      </c>
      <c r="H77" s="126">
        <v>10</v>
      </c>
      <c r="I77" s="126">
        <v>10</v>
      </c>
      <c r="J77" s="165" t="s">
        <v>0</v>
      </c>
      <c r="K7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77" s="82" t="str">
        <f>IF(Sklop23[[#This Row],[ZAHTEVANA SHEMA KAKOVOSTI]]&lt;&gt;"",Sklop23[[#This Row],[Preračunana masa/volumen/kos na enoto kg]],"")</f>
        <v/>
      </c>
      <c r="M77" s="155"/>
      <c r="N77" s="137" t="s">
        <v>160</v>
      </c>
      <c r="O77" s="137" t="s">
        <v>160</v>
      </c>
      <c r="P77" s="137" t="s">
        <v>160</v>
      </c>
      <c r="Q77" s="173"/>
      <c r="R77" s="137" t="s">
        <v>160</v>
      </c>
      <c r="S77" s="157"/>
      <c r="T77" s="156">
        <f>+Sklop23[[#This Row],[cena/enota brez DDV v EUR]]*Sklop23[[#This Row],[Stopnja DDV (%)]]</f>
        <v>0</v>
      </c>
      <c r="U77" s="156">
        <f>+Sklop23[[#This Row],[cena/enota brez DDV v EUR]]+Sklop23[[#This Row],[Davek (EUR)]]</f>
        <v>0</v>
      </c>
      <c r="V77" s="85">
        <f>+Sklop23[[#This Row],[cena/enota brez DDV v EUR]]*Sklop23[[#This Row],[Okvirna količina za obdobje naročanja JAN-APR ]]</f>
        <v>0</v>
      </c>
      <c r="W77" s="85">
        <f>+Sklop23[[#This Row],[Končna cena/enoto mere (EUR) z DDV]]*Sklop23[[#This Row],[Okvirna količina za obdobje naročanja JAN-APR ]]</f>
        <v>0</v>
      </c>
      <c r="X77" s="137" t="s">
        <v>160</v>
      </c>
    </row>
    <row r="78" spans="1:24" s="54" customFormat="1" ht="12">
      <c r="A78" s="81" t="s">
        <v>69</v>
      </c>
      <c r="B78" s="162" t="s">
        <v>1184</v>
      </c>
      <c r="C78" s="171" t="s">
        <v>160</v>
      </c>
      <c r="D78" s="158" t="s">
        <v>0</v>
      </c>
      <c r="E78" s="114"/>
      <c r="F78" s="126">
        <v>1200</v>
      </c>
      <c r="G78" s="319">
        <v>400</v>
      </c>
      <c r="H78" s="126">
        <v>0</v>
      </c>
      <c r="I78" s="126">
        <v>200</v>
      </c>
      <c r="J78" s="165" t="s">
        <v>0</v>
      </c>
      <c r="K7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78" s="82" t="str">
        <f>IF(Sklop23[[#This Row],[ZAHTEVANA SHEMA KAKOVOSTI]]&lt;&gt;"",Sklop23[[#This Row],[Preračunana masa/volumen/kos na enoto kg]],"")</f>
        <v/>
      </c>
      <c r="M78" s="155"/>
      <c r="N78" s="137" t="s">
        <v>160</v>
      </c>
      <c r="O78" s="137" t="s">
        <v>160</v>
      </c>
      <c r="P78" s="137" t="s">
        <v>160</v>
      </c>
      <c r="Q78" s="173"/>
      <c r="R78" s="137" t="s">
        <v>160</v>
      </c>
      <c r="S78" s="157"/>
      <c r="T78" s="156">
        <f>+Sklop23[[#This Row],[cena/enota brez DDV v EUR]]*Sklop23[[#This Row],[Stopnja DDV (%)]]</f>
        <v>0</v>
      </c>
      <c r="U78" s="156">
        <f>+Sklop23[[#This Row],[cena/enota brez DDV v EUR]]+Sklop23[[#This Row],[Davek (EUR)]]</f>
        <v>0</v>
      </c>
      <c r="V78" s="85">
        <f>+Sklop23[[#This Row],[cena/enota brez DDV v EUR]]*Sklop23[[#This Row],[Okvirna količina za obdobje naročanja JAN-APR ]]</f>
        <v>0</v>
      </c>
      <c r="W78" s="85">
        <f>+Sklop23[[#This Row],[Končna cena/enoto mere (EUR) z DDV]]*Sklop23[[#This Row],[Okvirna količina za obdobje naročanja JAN-APR ]]</f>
        <v>0</v>
      </c>
      <c r="X78" s="137" t="s">
        <v>160</v>
      </c>
    </row>
    <row r="79" spans="1:24" s="54" customFormat="1" ht="12">
      <c r="A79" s="81" t="s">
        <v>70</v>
      </c>
      <c r="B79" s="162" t="s">
        <v>1185</v>
      </c>
      <c r="C79" s="171" t="s">
        <v>160</v>
      </c>
      <c r="D79" s="158" t="s">
        <v>0</v>
      </c>
      <c r="E79" s="114"/>
      <c r="F79" s="126">
        <v>600</v>
      </c>
      <c r="G79" s="319">
        <v>200</v>
      </c>
      <c r="H79" s="126">
        <v>0</v>
      </c>
      <c r="I79" s="126">
        <v>100</v>
      </c>
      <c r="J79" s="165" t="s">
        <v>0</v>
      </c>
      <c r="K7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79" s="82" t="str">
        <f>IF(Sklop23[[#This Row],[ZAHTEVANA SHEMA KAKOVOSTI]]&lt;&gt;"",Sklop23[[#This Row],[Preračunana masa/volumen/kos na enoto kg]],"")</f>
        <v/>
      </c>
      <c r="M79" s="155"/>
      <c r="N79" s="137" t="s">
        <v>160</v>
      </c>
      <c r="O79" s="137" t="s">
        <v>160</v>
      </c>
      <c r="P79" s="137" t="s">
        <v>160</v>
      </c>
      <c r="Q79" s="173"/>
      <c r="R79" s="137" t="s">
        <v>160</v>
      </c>
      <c r="S79" s="157"/>
      <c r="T79" s="156">
        <f>+Sklop23[[#This Row],[cena/enota brez DDV v EUR]]*Sklop23[[#This Row],[Stopnja DDV (%)]]</f>
        <v>0</v>
      </c>
      <c r="U79" s="156">
        <f>+Sklop23[[#This Row],[cena/enota brez DDV v EUR]]+Sklop23[[#This Row],[Davek (EUR)]]</f>
        <v>0</v>
      </c>
      <c r="V79" s="85">
        <f>+Sklop23[[#This Row],[cena/enota brez DDV v EUR]]*Sklop23[[#This Row],[Okvirna količina za obdobje naročanja JAN-APR ]]</f>
        <v>0</v>
      </c>
      <c r="W79" s="85">
        <f>+Sklop23[[#This Row],[Končna cena/enoto mere (EUR) z DDV]]*Sklop23[[#This Row],[Okvirna količina za obdobje naročanja JAN-APR ]]</f>
        <v>0</v>
      </c>
      <c r="X79" s="137" t="s">
        <v>160</v>
      </c>
    </row>
    <row r="80" spans="1:24" s="54" customFormat="1" ht="12">
      <c r="A80" s="81" t="s">
        <v>71</v>
      </c>
      <c r="B80" s="162" t="s">
        <v>1186</v>
      </c>
      <c r="C80" s="171" t="s">
        <v>160</v>
      </c>
      <c r="D80" s="158" t="s">
        <v>0</v>
      </c>
      <c r="E80" s="114"/>
      <c r="F80" s="126">
        <v>600</v>
      </c>
      <c r="G80" s="319">
        <v>100</v>
      </c>
      <c r="H80" s="126">
        <v>100</v>
      </c>
      <c r="I80" s="126">
        <v>100</v>
      </c>
      <c r="J80" s="165" t="s">
        <v>0</v>
      </c>
      <c r="K8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80" s="82" t="str">
        <f>IF(Sklop23[[#This Row],[ZAHTEVANA SHEMA KAKOVOSTI]]&lt;&gt;"",Sklop23[[#This Row],[Preračunana masa/volumen/kos na enoto kg]],"")</f>
        <v/>
      </c>
      <c r="M80" s="155"/>
      <c r="N80" s="137" t="s">
        <v>160</v>
      </c>
      <c r="O80" s="137" t="s">
        <v>160</v>
      </c>
      <c r="P80" s="137" t="s">
        <v>160</v>
      </c>
      <c r="Q80" s="173"/>
      <c r="R80" s="137" t="s">
        <v>160</v>
      </c>
      <c r="S80" s="157"/>
      <c r="T80" s="156">
        <f>+Sklop23[[#This Row],[cena/enota brez DDV v EUR]]*Sklop23[[#This Row],[Stopnja DDV (%)]]</f>
        <v>0</v>
      </c>
      <c r="U80" s="156">
        <f>+Sklop23[[#This Row],[cena/enota brez DDV v EUR]]+Sklop23[[#This Row],[Davek (EUR)]]</f>
        <v>0</v>
      </c>
      <c r="V80" s="85">
        <f>+Sklop23[[#This Row],[cena/enota brez DDV v EUR]]*Sklop23[[#This Row],[Okvirna količina za obdobje naročanja JAN-APR ]]</f>
        <v>0</v>
      </c>
      <c r="W80" s="85">
        <f>+Sklop23[[#This Row],[Končna cena/enoto mere (EUR) z DDV]]*Sklop23[[#This Row],[Okvirna količina za obdobje naročanja JAN-APR ]]</f>
        <v>0</v>
      </c>
      <c r="X80" s="137" t="s">
        <v>160</v>
      </c>
    </row>
    <row r="81" spans="1:24" s="54" customFormat="1" ht="12">
      <c r="A81" s="81" t="s">
        <v>72</v>
      </c>
      <c r="B81" s="162" t="s">
        <v>1187</v>
      </c>
      <c r="C81" s="171" t="s">
        <v>160</v>
      </c>
      <c r="D81" s="158" t="s">
        <v>0</v>
      </c>
      <c r="E81" s="114"/>
      <c r="F81" s="126">
        <v>120</v>
      </c>
      <c r="G81" s="319">
        <v>30</v>
      </c>
      <c r="H81" s="126">
        <v>0</v>
      </c>
      <c r="I81" s="126">
        <v>30</v>
      </c>
      <c r="J81" s="165" t="s">
        <v>0</v>
      </c>
      <c r="K8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81" s="82" t="str">
        <f>IF(Sklop23[[#This Row],[ZAHTEVANA SHEMA KAKOVOSTI]]&lt;&gt;"",Sklop23[[#This Row],[Preračunana masa/volumen/kos na enoto kg]],"")</f>
        <v/>
      </c>
      <c r="M81" s="155"/>
      <c r="N81" s="137" t="s">
        <v>160</v>
      </c>
      <c r="O81" s="137" t="s">
        <v>160</v>
      </c>
      <c r="P81" s="137" t="s">
        <v>160</v>
      </c>
      <c r="Q81" s="173"/>
      <c r="R81" s="137" t="s">
        <v>160</v>
      </c>
      <c r="S81" s="157"/>
      <c r="T81" s="156">
        <f>+Sklop23[[#This Row],[cena/enota brez DDV v EUR]]*Sklop23[[#This Row],[Stopnja DDV (%)]]</f>
        <v>0</v>
      </c>
      <c r="U81" s="156">
        <f>+Sklop23[[#This Row],[cena/enota brez DDV v EUR]]+Sklop23[[#This Row],[Davek (EUR)]]</f>
        <v>0</v>
      </c>
      <c r="V81" s="85">
        <f>+Sklop23[[#This Row],[cena/enota brez DDV v EUR]]*Sklop23[[#This Row],[Okvirna količina za obdobje naročanja JAN-APR ]]</f>
        <v>0</v>
      </c>
      <c r="W81" s="85">
        <f>+Sklop23[[#This Row],[Končna cena/enoto mere (EUR) z DDV]]*Sklop23[[#This Row],[Okvirna količina za obdobje naročanja JAN-APR ]]</f>
        <v>0</v>
      </c>
      <c r="X81" s="137" t="s">
        <v>160</v>
      </c>
    </row>
    <row r="82" spans="1:24" s="54" customFormat="1" ht="12">
      <c r="A82" s="81" t="s">
        <v>73</v>
      </c>
      <c r="B82" s="162" t="s">
        <v>1188</v>
      </c>
      <c r="C82" s="171" t="s">
        <v>160</v>
      </c>
      <c r="D82" s="158" t="s">
        <v>0</v>
      </c>
      <c r="E82" s="114"/>
      <c r="F82" s="126">
        <v>120</v>
      </c>
      <c r="G82" s="319">
        <v>30</v>
      </c>
      <c r="H82" s="126">
        <v>0</v>
      </c>
      <c r="I82" s="126">
        <v>30</v>
      </c>
      <c r="J82" s="165" t="s">
        <v>0</v>
      </c>
      <c r="K8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82" s="82" t="str">
        <f>IF(Sklop23[[#This Row],[ZAHTEVANA SHEMA KAKOVOSTI]]&lt;&gt;"",Sklop23[[#This Row],[Preračunana masa/volumen/kos na enoto kg]],"")</f>
        <v/>
      </c>
      <c r="M82" s="155"/>
      <c r="N82" s="137" t="s">
        <v>160</v>
      </c>
      <c r="O82" s="137" t="s">
        <v>160</v>
      </c>
      <c r="P82" s="137" t="s">
        <v>160</v>
      </c>
      <c r="Q82" s="173"/>
      <c r="R82" s="137" t="s">
        <v>160</v>
      </c>
      <c r="S82" s="157"/>
      <c r="T82" s="156">
        <f>+Sklop23[[#This Row],[cena/enota brez DDV v EUR]]*Sklop23[[#This Row],[Stopnja DDV (%)]]</f>
        <v>0</v>
      </c>
      <c r="U82" s="156">
        <f>+Sklop23[[#This Row],[cena/enota brez DDV v EUR]]+Sklop23[[#This Row],[Davek (EUR)]]</f>
        <v>0</v>
      </c>
      <c r="V82" s="85">
        <f>+Sklop23[[#This Row],[cena/enota brez DDV v EUR]]*Sklop23[[#This Row],[Okvirna količina za obdobje naročanja JAN-APR ]]</f>
        <v>0</v>
      </c>
      <c r="W82" s="85">
        <f>+Sklop23[[#This Row],[Končna cena/enoto mere (EUR) z DDV]]*Sklop23[[#This Row],[Okvirna količina za obdobje naročanja JAN-APR ]]</f>
        <v>0</v>
      </c>
      <c r="X82" s="137" t="s">
        <v>160</v>
      </c>
    </row>
    <row r="83" spans="1:24" s="54" customFormat="1" ht="24">
      <c r="A83" s="81" t="s">
        <v>74</v>
      </c>
      <c r="B83" s="162" t="s">
        <v>1189</v>
      </c>
      <c r="C83" s="171">
        <v>1</v>
      </c>
      <c r="D83" s="158" t="s">
        <v>0</v>
      </c>
      <c r="E83" s="114"/>
      <c r="F83" s="126">
        <v>100</v>
      </c>
      <c r="G83" s="319">
        <v>40</v>
      </c>
      <c r="H83" s="126">
        <v>0</v>
      </c>
      <c r="I83" s="126">
        <v>10</v>
      </c>
      <c r="J83" s="165" t="s">
        <v>0</v>
      </c>
      <c r="K8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83" s="82" t="str">
        <f>IF(Sklop23[[#This Row],[ZAHTEVANA SHEMA KAKOVOSTI]]&lt;&gt;"",Sklop23[[#This Row],[Preračunana masa/volumen/kos na enoto kg]],"")</f>
        <v/>
      </c>
      <c r="M83" s="155"/>
      <c r="N83" s="137" t="s">
        <v>160</v>
      </c>
      <c r="O83" s="137" t="s">
        <v>160</v>
      </c>
      <c r="P83" s="137" t="s">
        <v>160</v>
      </c>
      <c r="Q83" s="173"/>
      <c r="R83" s="137" t="s">
        <v>160</v>
      </c>
      <c r="S83" s="157"/>
      <c r="T83" s="156">
        <f>+Sklop23[[#This Row],[cena/enota brez DDV v EUR]]*Sklop23[[#This Row],[Stopnja DDV (%)]]</f>
        <v>0</v>
      </c>
      <c r="U83" s="156">
        <f>+Sklop23[[#This Row],[cena/enota brez DDV v EUR]]+Sklop23[[#This Row],[Davek (EUR)]]</f>
        <v>0</v>
      </c>
      <c r="V83" s="85">
        <f>+Sklop23[[#This Row],[cena/enota brez DDV v EUR]]*Sklop23[[#This Row],[Okvirna količina za obdobje naročanja JAN-APR ]]</f>
        <v>0</v>
      </c>
      <c r="W83" s="85">
        <f>+Sklop23[[#This Row],[Končna cena/enoto mere (EUR) z DDV]]*Sklop23[[#This Row],[Okvirna količina za obdobje naročanja JAN-APR ]]</f>
        <v>0</v>
      </c>
      <c r="X83" s="137" t="s">
        <v>160</v>
      </c>
    </row>
    <row r="84" spans="1:24" s="54" customFormat="1" ht="24">
      <c r="A84" s="81" t="s">
        <v>75</v>
      </c>
      <c r="B84" s="162" t="s">
        <v>1189</v>
      </c>
      <c r="C84" s="171">
        <v>10</v>
      </c>
      <c r="D84" s="158" t="s">
        <v>0</v>
      </c>
      <c r="E84" s="114"/>
      <c r="F84" s="126">
        <v>100</v>
      </c>
      <c r="G84" s="319">
        <v>40</v>
      </c>
      <c r="H84" s="126">
        <v>0</v>
      </c>
      <c r="I84" s="126">
        <v>10</v>
      </c>
      <c r="J84" s="165" t="s">
        <v>0</v>
      </c>
      <c r="K8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84" s="82" t="str">
        <f>IF(Sklop23[[#This Row],[ZAHTEVANA SHEMA KAKOVOSTI]]&lt;&gt;"",Sklop23[[#This Row],[Preračunana masa/volumen/kos na enoto kg]],"")</f>
        <v/>
      </c>
      <c r="M84" s="155"/>
      <c r="N84" s="137" t="s">
        <v>160</v>
      </c>
      <c r="O84" s="137" t="s">
        <v>160</v>
      </c>
      <c r="P84" s="137" t="s">
        <v>160</v>
      </c>
      <c r="Q84" s="173"/>
      <c r="R84" s="137" t="s">
        <v>160</v>
      </c>
      <c r="S84" s="157"/>
      <c r="T84" s="156">
        <f>+Sklop23[[#This Row],[cena/enota brez DDV v EUR]]*Sklop23[[#This Row],[Stopnja DDV (%)]]</f>
        <v>0</v>
      </c>
      <c r="U84" s="156">
        <f>+Sklop23[[#This Row],[cena/enota brez DDV v EUR]]+Sklop23[[#This Row],[Davek (EUR)]]</f>
        <v>0</v>
      </c>
      <c r="V84" s="85">
        <f>+Sklop23[[#This Row],[cena/enota brez DDV v EUR]]*Sklop23[[#This Row],[Okvirna količina za obdobje naročanja JAN-APR ]]</f>
        <v>0</v>
      </c>
      <c r="W84" s="85">
        <f>+Sklop23[[#This Row],[Končna cena/enoto mere (EUR) z DDV]]*Sklop23[[#This Row],[Okvirna količina za obdobje naročanja JAN-APR ]]</f>
        <v>0</v>
      </c>
      <c r="X84" s="137" t="s">
        <v>160</v>
      </c>
    </row>
    <row r="85" spans="1:24" s="54" customFormat="1" ht="12">
      <c r="A85" s="81" t="s">
        <v>76</v>
      </c>
      <c r="B85" s="162" t="s">
        <v>1190</v>
      </c>
      <c r="C85" s="171" t="s">
        <v>160</v>
      </c>
      <c r="D85" s="158" t="s">
        <v>0</v>
      </c>
      <c r="E85" s="114"/>
      <c r="F85" s="126">
        <v>1000</v>
      </c>
      <c r="G85" s="319">
        <v>0</v>
      </c>
      <c r="H85" s="126">
        <v>200</v>
      </c>
      <c r="I85" s="126">
        <v>300</v>
      </c>
      <c r="J85" s="165" t="s">
        <v>0</v>
      </c>
      <c r="K8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1000</v>
      </c>
      <c r="L85" s="82" t="str">
        <f>IF(Sklop23[[#This Row],[ZAHTEVANA SHEMA KAKOVOSTI]]&lt;&gt;"",Sklop23[[#This Row],[Preračunana masa/volumen/kos na enoto kg]],"")</f>
        <v/>
      </c>
      <c r="M85" s="155"/>
      <c r="N85" s="137" t="s">
        <v>160</v>
      </c>
      <c r="O85" s="137" t="s">
        <v>160</v>
      </c>
      <c r="P85" s="137" t="s">
        <v>160</v>
      </c>
      <c r="Q85" s="173"/>
      <c r="R85" s="137" t="s">
        <v>160</v>
      </c>
      <c r="S85" s="157"/>
      <c r="T85" s="156">
        <f>+Sklop23[[#This Row],[cena/enota brez DDV v EUR]]*Sklop23[[#This Row],[Stopnja DDV (%)]]</f>
        <v>0</v>
      </c>
      <c r="U85" s="156">
        <f>+Sklop23[[#This Row],[cena/enota brez DDV v EUR]]+Sklop23[[#This Row],[Davek (EUR)]]</f>
        <v>0</v>
      </c>
      <c r="V85" s="85">
        <f>+Sklop23[[#This Row],[cena/enota brez DDV v EUR]]*Sklop23[[#This Row],[Okvirna količina za obdobje naročanja JAN-APR ]]</f>
        <v>0</v>
      </c>
      <c r="W85" s="85">
        <f>+Sklop23[[#This Row],[Končna cena/enoto mere (EUR) z DDV]]*Sklop23[[#This Row],[Okvirna količina za obdobje naročanja JAN-APR ]]</f>
        <v>0</v>
      </c>
      <c r="X85" s="137" t="s">
        <v>160</v>
      </c>
    </row>
    <row r="86" spans="1:24" s="54" customFormat="1" ht="24">
      <c r="A86" s="81" t="s">
        <v>77</v>
      </c>
      <c r="B86" s="162" t="s">
        <v>1191</v>
      </c>
      <c r="C86" s="171" t="s">
        <v>160</v>
      </c>
      <c r="D86" s="158" t="s">
        <v>0</v>
      </c>
      <c r="E86" s="114"/>
      <c r="F86" s="126">
        <v>120</v>
      </c>
      <c r="G86" s="319">
        <v>20</v>
      </c>
      <c r="H86" s="126">
        <v>20</v>
      </c>
      <c r="I86" s="126">
        <v>20</v>
      </c>
      <c r="J86" s="165" t="s">
        <v>0</v>
      </c>
      <c r="K8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86" s="82" t="str">
        <f>IF(Sklop23[[#This Row],[ZAHTEVANA SHEMA KAKOVOSTI]]&lt;&gt;"",Sklop23[[#This Row],[Preračunana masa/volumen/kos na enoto kg]],"")</f>
        <v/>
      </c>
      <c r="M86" s="155"/>
      <c r="N86" s="137" t="s">
        <v>160</v>
      </c>
      <c r="O86" s="137" t="s">
        <v>160</v>
      </c>
      <c r="P86" s="137" t="s">
        <v>160</v>
      </c>
      <c r="Q86" s="173"/>
      <c r="R86" s="137" t="s">
        <v>160</v>
      </c>
      <c r="S86" s="157"/>
      <c r="T86" s="156">
        <f>+Sklop23[[#This Row],[cena/enota brez DDV v EUR]]*Sklop23[[#This Row],[Stopnja DDV (%)]]</f>
        <v>0</v>
      </c>
      <c r="U86" s="156">
        <f>+Sklop23[[#This Row],[cena/enota brez DDV v EUR]]+Sklop23[[#This Row],[Davek (EUR)]]</f>
        <v>0</v>
      </c>
      <c r="V86" s="85">
        <f>+Sklop23[[#This Row],[cena/enota brez DDV v EUR]]*Sklop23[[#This Row],[Okvirna količina za obdobje naročanja JAN-APR ]]</f>
        <v>0</v>
      </c>
      <c r="W86" s="85">
        <f>+Sklop23[[#This Row],[Končna cena/enoto mere (EUR) z DDV]]*Sklop23[[#This Row],[Okvirna količina za obdobje naročanja JAN-APR ]]</f>
        <v>0</v>
      </c>
      <c r="X86" s="137" t="s">
        <v>160</v>
      </c>
    </row>
    <row r="87" spans="1:24" s="54" customFormat="1" ht="12">
      <c r="A87" s="81" t="s">
        <v>78</v>
      </c>
      <c r="B87" s="162" t="s">
        <v>1192</v>
      </c>
      <c r="C87" s="171">
        <v>5</v>
      </c>
      <c r="D87" s="158" t="s">
        <v>0</v>
      </c>
      <c r="E87" s="114"/>
      <c r="F87" s="126">
        <v>60</v>
      </c>
      <c r="G87" s="319">
        <v>10</v>
      </c>
      <c r="H87" s="126">
        <v>10</v>
      </c>
      <c r="I87" s="126">
        <v>10</v>
      </c>
      <c r="J87" s="165" t="s">
        <v>0</v>
      </c>
      <c r="K8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87" s="82" t="str">
        <f>IF(Sklop23[[#This Row],[ZAHTEVANA SHEMA KAKOVOSTI]]&lt;&gt;"",Sklop23[[#This Row],[Preračunana masa/volumen/kos na enoto kg]],"")</f>
        <v/>
      </c>
      <c r="M87" s="155"/>
      <c r="N87" s="137" t="s">
        <v>160</v>
      </c>
      <c r="O87" s="137" t="s">
        <v>160</v>
      </c>
      <c r="P87" s="137" t="s">
        <v>160</v>
      </c>
      <c r="Q87" s="173"/>
      <c r="R87" s="137" t="s">
        <v>160</v>
      </c>
      <c r="S87" s="157"/>
      <c r="T87" s="156">
        <f>+Sklop23[[#This Row],[cena/enota brez DDV v EUR]]*Sklop23[[#This Row],[Stopnja DDV (%)]]</f>
        <v>0</v>
      </c>
      <c r="U87" s="156">
        <f>+Sklop23[[#This Row],[cena/enota brez DDV v EUR]]+Sklop23[[#This Row],[Davek (EUR)]]</f>
        <v>0</v>
      </c>
      <c r="V87" s="85">
        <f>+Sklop23[[#This Row],[cena/enota brez DDV v EUR]]*Sklop23[[#This Row],[Okvirna količina za obdobje naročanja JAN-APR ]]</f>
        <v>0</v>
      </c>
      <c r="W87" s="85">
        <f>+Sklop23[[#This Row],[Končna cena/enoto mere (EUR) z DDV]]*Sklop23[[#This Row],[Okvirna količina za obdobje naročanja JAN-APR ]]</f>
        <v>0</v>
      </c>
      <c r="X87" s="137" t="s">
        <v>160</v>
      </c>
    </row>
    <row r="88" spans="1:24" s="54" customFormat="1" ht="12">
      <c r="A88" s="81" t="s">
        <v>79</v>
      </c>
      <c r="B88" s="162" t="s">
        <v>1193</v>
      </c>
      <c r="C88" s="171">
        <v>5</v>
      </c>
      <c r="D88" s="158" t="s">
        <v>0</v>
      </c>
      <c r="E88" s="114"/>
      <c r="F88" s="126">
        <v>60</v>
      </c>
      <c r="G88" s="319">
        <v>10</v>
      </c>
      <c r="H88" s="126">
        <v>10</v>
      </c>
      <c r="I88" s="126">
        <v>10</v>
      </c>
      <c r="J88" s="165" t="s">
        <v>0</v>
      </c>
      <c r="K8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88" s="82" t="str">
        <f>IF(Sklop23[[#This Row],[ZAHTEVANA SHEMA KAKOVOSTI]]&lt;&gt;"",Sklop23[[#This Row],[Preračunana masa/volumen/kos na enoto kg]],"")</f>
        <v/>
      </c>
      <c r="M88" s="155"/>
      <c r="N88" s="137" t="s">
        <v>160</v>
      </c>
      <c r="O88" s="137" t="s">
        <v>160</v>
      </c>
      <c r="P88" s="137" t="s">
        <v>160</v>
      </c>
      <c r="Q88" s="173"/>
      <c r="R88" s="137" t="s">
        <v>160</v>
      </c>
      <c r="S88" s="157"/>
      <c r="T88" s="156">
        <f>+Sklop23[[#This Row],[cena/enota brez DDV v EUR]]*Sklop23[[#This Row],[Stopnja DDV (%)]]</f>
        <v>0</v>
      </c>
      <c r="U88" s="156">
        <f>+Sklop23[[#This Row],[cena/enota brez DDV v EUR]]+Sklop23[[#This Row],[Davek (EUR)]]</f>
        <v>0</v>
      </c>
      <c r="V88" s="85">
        <f>+Sklop23[[#This Row],[cena/enota brez DDV v EUR]]*Sklop23[[#This Row],[Okvirna količina za obdobje naročanja JAN-APR ]]</f>
        <v>0</v>
      </c>
      <c r="W88" s="85">
        <f>+Sklop23[[#This Row],[Končna cena/enoto mere (EUR) z DDV]]*Sklop23[[#This Row],[Okvirna količina za obdobje naročanja JAN-APR ]]</f>
        <v>0</v>
      </c>
      <c r="X88" s="137" t="s">
        <v>160</v>
      </c>
    </row>
    <row r="89" spans="1:24" s="54" customFormat="1" ht="12">
      <c r="A89" s="81" t="s">
        <v>80</v>
      </c>
      <c r="B89" s="162" t="s">
        <v>1194</v>
      </c>
      <c r="C89" s="171" t="s">
        <v>160</v>
      </c>
      <c r="D89" s="158" t="s">
        <v>0</v>
      </c>
      <c r="E89" s="114"/>
      <c r="F89" s="126">
        <v>30</v>
      </c>
      <c r="G89" s="319">
        <v>5</v>
      </c>
      <c r="H89" s="126">
        <v>5</v>
      </c>
      <c r="I89" s="126">
        <v>5</v>
      </c>
      <c r="J89" s="165" t="s">
        <v>0</v>
      </c>
      <c r="K8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</v>
      </c>
      <c r="L89" s="82" t="str">
        <f>IF(Sklop23[[#This Row],[ZAHTEVANA SHEMA KAKOVOSTI]]&lt;&gt;"",Sklop23[[#This Row],[Preračunana masa/volumen/kos na enoto kg]],"")</f>
        <v/>
      </c>
      <c r="M89" s="155"/>
      <c r="N89" s="137" t="s">
        <v>160</v>
      </c>
      <c r="O89" s="137" t="s">
        <v>160</v>
      </c>
      <c r="P89" s="137" t="s">
        <v>160</v>
      </c>
      <c r="Q89" s="173"/>
      <c r="R89" s="137" t="s">
        <v>160</v>
      </c>
      <c r="S89" s="157"/>
      <c r="T89" s="156">
        <f>+Sklop23[[#This Row],[cena/enota brez DDV v EUR]]*Sklop23[[#This Row],[Stopnja DDV (%)]]</f>
        <v>0</v>
      </c>
      <c r="U89" s="156">
        <f>+Sklop23[[#This Row],[cena/enota brez DDV v EUR]]+Sklop23[[#This Row],[Davek (EUR)]]</f>
        <v>0</v>
      </c>
      <c r="V89" s="85">
        <f>+Sklop23[[#This Row],[cena/enota brez DDV v EUR]]*Sklop23[[#This Row],[Okvirna količina za obdobje naročanja JAN-APR ]]</f>
        <v>0</v>
      </c>
      <c r="W89" s="85">
        <f>+Sklop23[[#This Row],[Končna cena/enoto mere (EUR) z DDV]]*Sklop23[[#This Row],[Okvirna količina za obdobje naročanja JAN-APR ]]</f>
        <v>0</v>
      </c>
      <c r="X89" s="137" t="s">
        <v>160</v>
      </c>
    </row>
    <row r="90" spans="1:24" s="54" customFormat="1" ht="24">
      <c r="A90" s="81" t="s">
        <v>81</v>
      </c>
      <c r="B90" s="162" t="s">
        <v>1195</v>
      </c>
      <c r="C90" s="171" t="s">
        <v>160</v>
      </c>
      <c r="D90" s="158" t="s">
        <v>0</v>
      </c>
      <c r="E90" s="114"/>
      <c r="F90" s="126">
        <v>300</v>
      </c>
      <c r="G90" s="319">
        <v>50</v>
      </c>
      <c r="H90" s="126">
        <v>50</v>
      </c>
      <c r="I90" s="126">
        <v>50</v>
      </c>
      <c r="J90" s="165" t="s">
        <v>0</v>
      </c>
      <c r="K9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</v>
      </c>
      <c r="L90" s="82" t="str">
        <f>IF(Sklop23[[#This Row],[ZAHTEVANA SHEMA KAKOVOSTI]]&lt;&gt;"",Sklop23[[#This Row],[Preračunana masa/volumen/kos na enoto kg]],"")</f>
        <v/>
      </c>
      <c r="M90" s="155"/>
      <c r="N90" s="137" t="s">
        <v>160</v>
      </c>
      <c r="O90" s="137" t="s">
        <v>160</v>
      </c>
      <c r="P90" s="137" t="s">
        <v>160</v>
      </c>
      <c r="Q90" s="173"/>
      <c r="R90" s="137" t="s">
        <v>160</v>
      </c>
      <c r="S90" s="157"/>
      <c r="T90" s="156">
        <f>+Sklop23[[#This Row],[cena/enota brez DDV v EUR]]*Sklop23[[#This Row],[Stopnja DDV (%)]]</f>
        <v>0</v>
      </c>
      <c r="U90" s="156">
        <f>+Sklop23[[#This Row],[cena/enota brez DDV v EUR]]+Sklop23[[#This Row],[Davek (EUR)]]</f>
        <v>0</v>
      </c>
      <c r="V90" s="85">
        <f>+Sklop23[[#This Row],[cena/enota brez DDV v EUR]]*Sklop23[[#This Row],[Okvirna količina za obdobje naročanja JAN-APR ]]</f>
        <v>0</v>
      </c>
      <c r="W90" s="85">
        <f>+Sklop23[[#This Row],[Končna cena/enoto mere (EUR) z DDV]]*Sklop23[[#This Row],[Okvirna količina za obdobje naročanja JAN-APR ]]</f>
        <v>0</v>
      </c>
      <c r="X90" s="137" t="s">
        <v>160</v>
      </c>
    </row>
    <row r="91" spans="1:24" s="54" customFormat="1" ht="12">
      <c r="A91" s="81" t="s">
        <v>82</v>
      </c>
      <c r="B91" s="162" t="s">
        <v>1196</v>
      </c>
      <c r="C91" s="171" t="s">
        <v>160</v>
      </c>
      <c r="D91" s="158" t="s">
        <v>0</v>
      </c>
      <c r="E91" s="114"/>
      <c r="F91" s="126">
        <v>800</v>
      </c>
      <c r="G91" s="319">
        <v>0</v>
      </c>
      <c r="H91" s="126">
        <v>100</v>
      </c>
      <c r="I91" s="126">
        <v>300</v>
      </c>
      <c r="J91" s="165" t="s">
        <v>0</v>
      </c>
      <c r="K9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800</v>
      </c>
      <c r="L91" s="82" t="str">
        <f>IF(Sklop23[[#This Row],[ZAHTEVANA SHEMA KAKOVOSTI]]&lt;&gt;"",Sklop23[[#This Row],[Preračunana masa/volumen/kos na enoto kg]],"")</f>
        <v/>
      </c>
      <c r="M91" s="155"/>
      <c r="N91" s="137" t="s">
        <v>160</v>
      </c>
      <c r="O91" s="137" t="s">
        <v>160</v>
      </c>
      <c r="P91" s="137" t="s">
        <v>160</v>
      </c>
      <c r="Q91" s="173"/>
      <c r="R91" s="137" t="s">
        <v>160</v>
      </c>
      <c r="S91" s="157"/>
      <c r="T91" s="156">
        <f>+Sklop23[[#This Row],[cena/enota brez DDV v EUR]]*Sklop23[[#This Row],[Stopnja DDV (%)]]</f>
        <v>0</v>
      </c>
      <c r="U91" s="156">
        <f>+Sklop23[[#This Row],[cena/enota brez DDV v EUR]]+Sklop23[[#This Row],[Davek (EUR)]]</f>
        <v>0</v>
      </c>
      <c r="V91" s="85">
        <f>+Sklop23[[#This Row],[cena/enota brez DDV v EUR]]*Sklop23[[#This Row],[Okvirna količina za obdobje naročanja JAN-APR ]]</f>
        <v>0</v>
      </c>
      <c r="W91" s="85">
        <f>+Sklop23[[#This Row],[Končna cena/enoto mere (EUR) z DDV]]*Sklop23[[#This Row],[Okvirna količina za obdobje naročanja JAN-APR ]]</f>
        <v>0</v>
      </c>
      <c r="X91" s="137" t="s">
        <v>160</v>
      </c>
    </row>
    <row r="92" spans="1:24" s="54" customFormat="1" ht="12">
      <c r="A92" s="81" t="s">
        <v>83</v>
      </c>
      <c r="B92" s="162" t="s">
        <v>1197</v>
      </c>
      <c r="C92" s="171" t="s">
        <v>160</v>
      </c>
      <c r="D92" s="158" t="s">
        <v>0</v>
      </c>
      <c r="E92" s="114"/>
      <c r="F92" s="126">
        <v>120</v>
      </c>
      <c r="G92" s="319">
        <v>20</v>
      </c>
      <c r="H92" s="126">
        <v>20</v>
      </c>
      <c r="I92" s="126">
        <v>20</v>
      </c>
      <c r="J92" s="165" t="s">
        <v>0</v>
      </c>
      <c r="K9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92" s="82" t="str">
        <f>IF(Sklop23[[#This Row],[ZAHTEVANA SHEMA KAKOVOSTI]]&lt;&gt;"",Sklop23[[#This Row],[Preračunana masa/volumen/kos na enoto kg]],"")</f>
        <v/>
      </c>
      <c r="M92" s="155"/>
      <c r="N92" s="137" t="s">
        <v>160</v>
      </c>
      <c r="O92" s="137" t="s">
        <v>160</v>
      </c>
      <c r="P92" s="137" t="s">
        <v>160</v>
      </c>
      <c r="Q92" s="173"/>
      <c r="R92" s="137" t="s">
        <v>160</v>
      </c>
      <c r="S92" s="157"/>
      <c r="T92" s="156">
        <f>+Sklop23[[#This Row],[cena/enota brez DDV v EUR]]*Sklop23[[#This Row],[Stopnja DDV (%)]]</f>
        <v>0</v>
      </c>
      <c r="U92" s="156">
        <f>+Sklop23[[#This Row],[cena/enota brez DDV v EUR]]+Sklop23[[#This Row],[Davek (EUR)]]</f>
        <v>0</v>
      </c>
      <c r="V92" s="85">
        <f>+Sklop23[[#This Row],[cena/enota brez DDV v EUR]]*Sklop23[[#This Row],[Okvirna količina za obdobje naročanja JAN-APR ]]</f>
        <v>0</v>
      </c>
      <c r="W92" s="85">
        <f>+Sklop23[[#This Row],[Končna cena/enoto mere (EUR) z DDV]]*Sklop23[[#This Row],[Okvirna količina za obdobje naročanja JAN-APR ]]</f>
        <v>0</v>
      </c>
      <c r="X92" s="137" t="s">
        <v>160</v>
      </c>
    </row>
    <row r="93" spans="1:24" s="54" customFormat="1" ht="12">
      <c r="A93" s="81" t="s">
        <v>84</v>
      </c>
      <c r="B93" s="162" t="s">
        <v>1198</v>
      </c>
      <c r="C93" s="171" t="s">
        <v>160</v>
      </c>
      <c r="D93" s="158" t="s">
        <v>0</v>
      </c>
      <c r="E93" s="114"/>
      <c r="F93" s="126">
        <v>1200</v>
      </c>
      <c r="G93" s="319">
        <v>200</v>
      </c>
      <c r="H93" s="126">
        <v>200</v>
      </c>
      <c r="I93" s="126">
        <v>200</v>
      </c>
      <c r="J93" s="165" t="s">
        <v>0</v>
      </c>
      <c r="K9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93" s="82" t="str">
        <f>IF(Sklop23[[#This Row],[ZAHTEVANA SHEMA KAKOVOSTI]]&lt;&gt;"",Sklop23[[#This Row],[Preračunana masa/volumen/kos na enoto kg]],"")</f>
        <v/>
      </c>
      <c r="M93" s="155"/>
      <c r="N93" s="137" t="s">
        <v>160</v>
      </c>
      <c r="O93" s="137" t="s">
        <v>160</v>
      </c>
      <c r="P93" s="137" t="s">
        <v>160</v>
      </c>
      <c r="Q93" s="173"/>
      <c r="R93" s="137" t="s">
        <v>160</v>
      </c>
      <c r="S93" s="157"/>
      <c r="T93" s="156">
        <f>+Sklop23[[#This Row],[cena/enota brez DDV v EUR]]*Sklop23[[#This Row],[Stopnja DDV (%)]]</f>
        <v>0</v>
      </c>
      <c r="U93" s="156">
        <f>+Sklop23[[#This Row],[cena/enota brez DDV v EUR]]+Sklop23[[#This Row],[Davek (EUR)]]</f>
        <v>0</v>
      </c>
      <c r="V93" s="85">
        <f>+Sklop23[[#This Row],[cena/enota brez DDV v EUR]]*Sklop23[[#This Row],[Okvirna količina za obdobje naročanja JAN-APR ]]</f>
        <v>0</v>
      </c>
      <c r="W93" s="85">
        <f>+Sklop23[[#This Row],[Končna cena/enoto mere (EUR) z DDV]]*Sklop23[[#This Row],[Okvirna količina za obdobje naročanja JAN-APR ]]</f>
        <v>0</v>
      </c>
      <c r="X93" s="137" t="s">
        <v>160</v>
      </c>
    </row>
    <row r="94" spans="1:24" s="54" customFormat="1" ht="12">
      <c r="A94" s="81" t="s">
        <v>85</v>
      </c>
      <c r="B94" s="162" t="s">
        <v>1199</v>
      </c>
      <c r="C94" s="171" t="s">
        <v>160</v>
      </c>
      <c r="D94" s="158" t="s">
        <v>0</v>
      </c>
      <c r="E94" s="114"/>
      <c r="F94" s="126">
        <v>1200</v>
      </c>
      <c r="G94" s="319">
        <v>200</v>
      </c>
      <c r="H94" s="126">
        <v>200</v>
      </c>
      <c r="I94" s="126">
        <v>200</v>
      </c>
      <c r="J94" s="165" t="s">
        <v>0</v>
      </c>
      <c r="K9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94" s="82" t="str">
        <f>IF(Sklop23[[#This Row],[ZAHTEVANA SHEMA KAKOVOSTI]]&lt;&gt;"",Sklop23[[#This Row],[Preračunana masa/volumen/kos na enoto kg]],"")</f>
        <v/>
      </c>
      <c r="M94" s="155"/>
      <c r="N94" s="137" t="s">
        <v>160</v>
      </c>
      <c r="O94" s="137" t="s">
        <v>160</v>
      </c>
      <c r="P94" s="137" t="s">
        <v>160</v>
      </c>
      <c r="Q94" s="173"/>
      <c r="R94" s="137" t="s">
        <v>160</v>
      </c>
      <c r="S94" s="157"/>
      <c r="T94" s="156">
        <f>+Sklop23[[#This Row],[cena/enota brez DDV v EUR]]*Sklop23[[#This Row],[Stopnja DDV (%)]]</f>
        <v>0</v>
      </c>
      <c r="U94" s="156">
        <f>+Sklop23[[#This Row],[cena/enota brez DDV v EUR]]+Sklop23[[#This Row],[Davek (EUR)]]</f>
        <v>0</v>
      </c>
      <c r="V94" s="85">
        <f>+Sklop23[[#This Row],[cena/enota brez DDV v EUR]]*Sklop23[[#This Row],[Okvirna količina za obdobje naročanja JAN-APR ]]</f>
        <v>0</v>
      </c>
      <c r="W94" s="85">
        <f>+Sklop23[[#This Row],[Končna cena/enoto mere (EUR) z DDV]]*Sklop23[[#This Row],[Okvirna količina za obdobje naročanja JAN-APR ]]</f>
        <v>0</v>
      </c>
      <c r="X94" s="137" t="s">
        <v>160</v>
      </c>
    </row>
    <row r="95" spans="1:24" s="54" customFormat="1" ht="12">
      <c r="A95" s="81" t="s">
        <v>86</v>
      </c>
      <c r="B95" s="162" t="s">
        <v>1200</v>
      </c>
      <c r="C95" s="171" t="s">
        <v>160</v>
      </c>
      <c r="D95" s="158" t="s">
        <v>0</v>
      </c>
      <c r="E95" s="114"/>
      <c r="F95" s="126">
        <v>600</v>
      </c>
      <c r="G95" s="319">
        <v>100</v>
      </c>
      <c r="H95" s="126">
        <v>100</v>
      </c>
      <c r="I95" s="126">
        <v>100</v>
      </c>
      <c r="J95" s="165" t="s">
        <v>0</v>
      </c>
      <c r="K9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95" s="82" t="str">
        <f>IF(Sklop23[[#This Row],[ZAHTEVANA SHEMA KAKOVOSTI]]&lt;&gt;"",Sklop23[[#This Row],[Preračunana masa/volumen/kos na enoto kg]],"")</f>
        <v/>
      </c>
      <c r="M95" s="155"/>
      <c r="N95" s="137" t="s">
        <v>160</v>
      </c>
      <c r="O95" s="137" t="s">
        <v>160</v>
      </c>
      <c r="P95" s="137" t="s">
        <v>160</v>
      </c>
      <c r="Q95" s="173"/>
      <c r="R95" s="137" t="s">
        <v>160</v>
      </c>
      <c r="S95" s="157"/>
      <c r="T95" s="156">
        <f>+Sklop23[[#This Row],[cena/enota brez DDV v EUR]]*Sklop23[[#This Row],[Stopnja DDV (%)]]</f>
        <v>0</v>
      </c>
      <c r="U95" s="156">
        <f>+Sklop23[[#This Row],[cena/enota brez DDV v EUR]]+Sklop23[[#This Row],[Davek (EUR)]]</f>
        <v>0</v>
      </c>
      <c r="V95" s="85">
        <f>+Sklop23[[#This Row],[cena/enota brez DDV v EUR]]*Sklop23[[#This Row],[Okvirna količina za obdobje naročanja JAN-APR ]]</f>
        <v>0</v>
      </c>
      <c r="W95" s="85">
        <f>+Sklop23[[#This Row],[Končna cena/enoto mere (EUR) z DDV]]*Sklop23[[#This Row],[Okvirna količina za obdobje naročanja JAN-APR ]]</f>
        <v>0</v>
      </c>
      <c r="X95" s="137" t="s">
        <v>160</v>
      </c>
    </row>
    <row r="96" spans="1:24" s="54" customFormat="1" ht="12">
      <c r="A96" s="81" t="s">
        <v>87</v>
      </c>
      <c r="B96" s="162" t="s">
        <v>1201</v>
      </c>
      <c r="C96" s="171" t="s">
        <v>160</v>
      </c>
      <c r="D96" s="158" t="s">
        <v>0</v>
      </c>
      <c r="E96" s="114"/>
      <c r="F96" s="126">
        <v>600</v>
      </c>
      <c r="G96" s="319">
        <v>100</v>
      </c>
      <c r="H96" s="126">
        <v>100</v>
      </c>
      <c r="I96" s="126">
        <v>100</v>
      </c>
      <c r="J96" s="165" t="s">
        <v>0</v>
      </c>
      <c r="K9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96" s="82" t="str">
        <f>IF(Sklop23[[#This Row],[ZAHTEVANA SHEMA KAKOVOSTI]]&lt;&gt;"",Sklop23[[#This Row],[Preračunana masa/volumen/kos na enoto kg]],"")</f>
        <v/>
      </c>
      <c r="M96" s="155"/>
      <c r="N96" s="137" t="s">
        <v>160</v>
      </c>
      <c r="O96" s="137" t="s">
        <v>160</v>
      </c>
      <c r="P96" s="137" t="s">
        <v>160</v>
      </c>
      <c r="Q96" s="173"/>
      <c r="R96" s="137" t="s">
        <v>160</v>
      </c>
      <c r="S96" s="157"/>
      <c r="T96" s="156">
        <f>+Sklop23[[#This Row],[cena/enota brez DDV v EUR]]*Sklop23[[#This Row],[Stopnja DDV (%)]]</f>
        <v>0</v>
      </c>
      <c r="U96" s="156">
        <f>+Sklop23[[#This Row],[cena/enota brez DDV v EUR]]+Sklop23[[#This Row],[Davek (EUR)]]</f>
        <v>0</v>
      </c>
      <c r="V96" s="85">
        <f>+Sklop23[[#This Row],[cena/enota brez DDV v EUR]]*Sklop23[[#This Row],[Okvirna količina za obdobje naročanja JAN-APR ]]</f>
        <v>0</v>
      </c>
      <c r="W96" s="85">
        <f>+Sklop23[[#This Row],[Končna cena/enoto mere (EUR) z DDV]]*Sklop23[[#This Row],[Okvirna količina za obdobje naročanja JAN-APR ]]</f>
        <v>0</v>
      </c>
      <c r="X96" s="137" t="s">
        <v>160</v>
      </c>
    </row>
    <row r="97" spans="1:24" s="54" customFormat="1" ht="12">
      <c r="A97" s="81" t="s">
        <v>88</v>
      </c>
      <c r="B97" s="162" t="s">
        <v>1202</v>
      </c>
      <c r="C97" s="171" t="s">
        <v>160</v>
      </c>
      <c r="D97" s="158" t="s">
        <v>0</v>
      </c>
      <c r="E97" s="114"/>
      <c r="F97" s="126">
        <v>100</v>
      </c>
      <c r="G97" s="319">
        <v>25</v>
      </c>
      <c r="H97" s="126">
        <v>25</v>
      </c>
      <c r="I97" s="126">
        <v>0</v>
      </c>
      <c r="J97" s="165" t="s">
        <v>0</v>
      </c>
      <c r="K9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97" s="82" t="str">
        <f>IF(Sklop23[[#This Row],[ZAHTEVANA SHEMA KAKOVOSTI]]&lt;&gt;"",Sklop23[[#This Row],[Preračunana masa/volumen/kos na enoto kg]],"")</f>
        <v/>
      </c>
      <c r="M97" s="155"/>
      <c r="N97" s="137" t="s">
        <v>160</v>
      </c>
      <c r="O97" s="137" t="s">
        <v>160</v>
      </c>
      <c r="P97" s="137" t="s">
        <v>160</v>
      </c>
      <c r="Q97" s="173"/>
      <c r="R97" s="137" t="s">
        <v>160</v>
      </c>
      <c r="S97" s="157"/>
      <c r="T97" s="156">
        <f>+Sklop23[[#This Row],[cena/enota brez DDV v EUR]]*Sklop23[[#This Row],[Stopnja DDV (%)]]</f>
        <v>0</v>
      </c>
      <c r="U97" s="156">
        <f>+Sklop23[[#This Row],[cena/enota brez DDV v EUR]]+Sklop23[[#This Row],[Davek (EUR)]]</f>
        <v>0</v>
      </c>
      <c r="V97" s="85">
        <f>+Sklop23[[#This Row],[cena/enota brez DDV v EUR]]*Sklop23[[#This Row],[Okvirna količina za obdobje naročanja JAN-APR ]]</f>
        <v>0</v>
      </c>
      <c r="W97" s="85">
        <f>+Sklop23[[#This Row],[Končna cena/enoto mere (EUR) z DDV]]*Sklop23[[#This Row],[Okvirna količina za obdobje naročanja JAN-APR ]]</f>
        <v>0</v>
      </c>
      <c r="X97" s="137" t="s">
        <v>160</v>
      </c>
    </row>
    <row r="98" spans="1:24" s="54" customFormat="1" ht="12">
      <c r="A98" s="81" t="s">
        <v>89</v>
      </c>
      <c r="B98" s="162" t="s">
        <v>1203</v>
      </c>
      <c r="C98" s="171" t="s">
        <v>160</v>
      </c>
      <c r="D98" s="158" t="s">
        <v>0</v>
      </c>
      <c r="E98" s="114"/>
      <c r="F98" s="126">
        <v>600</v>
      </c>
      <c r="G98" s="319">
        <v>100</v>
      </c>
      <c r="H98" s="126">
        <v>100</v>
      </c>
      <c r="I98" s="126">
        <v>100</v>
      </c>
      <c r="J98" s="165" t="s">
        <v>0</v>
      </c>
      <c r="K9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98" s="82" t="str">
        <f>IF(Sklop23[[#This Row],[ZAHTEVANA SHEMA KAKOVOSTI]]&lt;&gt;"",Sklop23[[#This Row],[Preračunana masa/volumen/kos na enoto kg]],"")</f>
        <v/>
      </c>
      <c r="M98" s="155"/>
      <c r="N98" s="137" t="s">
        <v>160</v>
      </c>
      <c r="O98" s="137" t="s">
        <v>160</v>
      </c>
      <c r="P98" s="137" t="s">
        <v>160</v>
      </c>
      <c r="Q98" s="173"/>
      <c r="R98" s="137" t="s">
        <v>160</v>
      </c>
      <c r="S98" s="157"/>
      <c r="T98" s="156">
        <f>+Sklop23[[#This Row],[cena/enota brez DDV v EUR]]*Sklop23[[#This Row],[Stopnja DDV (%)]]</f>
        <v>0</v>
      </c>
      <c r="U98" s="156">
        <f>+Sklop23[[#This Row],[cena/enota brez DDV v EUR]]+Sklop23[[#This Row],[Davek (EUR)]]</f>
        <v>0</v>
      </c>
      <c r="V98" s="85">
        <f>+Sklop23[[#This Row],[cena/enota brez DDV v EUR]]*Sklop23[[#This Row],[Okvirna količina za obdobje naročanja JAN-APR ]]</f>
        <v>0</v>
      </c>
      <c r="W98" s="85">
        <f>+Sklop23[[#This Row],[Končna cena/enoto mere (EUR) z DDV]]*Sklop23[[#This Row],[Okvirna količina za obdobje naročanja JAN-APR ]]</f>
        <v>0</v>
      </c>
      <c r="X98" s="137" t="s">
        <v>160</v>
      </c>
    </row>
    <row r="99" spans="1:24" s="54" customFormat="1" ht="12">
      <c r="A99" s="81" t="s">
        <v>90</v>
      </c>
      <c r="B99" s="162" t="s">
        <v>1204</v>
      </c>
      <c r="C99" s="171" t="s">
        <v>160</v>
      </c>
      <c r="D99" s="158" t="s">
        <v>0</v>
      </c>
      <c r="E99" s="114"/>
      <c r="F99" s="126">
        <v>60</v>
      </c>
      <c r="G99" s="319">
        <v>10</v>
      </c>
      <c r="H99" s="126">
        <v>10</v>
      </c>
      <c r="I99" s="126">
        <v>10</v>
      </c>
      <c r="J99" s="165" t="s">
        <v>0</v>
      </c>
      <c r="K9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99" s="82" t="str">
        <f>IF(Sklop23[[#This Row],[ZAHTEVANA SHEMA KAKOVOSTI]]&lt;&gt;"",Sklop23[[#This Row],[Preračunana masa/volumen/kos na enoto kg]],"")</f>
        <v/>
      </c>
      <c r="M99" s="155"/>
      <c r="N99" s="137" t="s">
        <v>160</v>
      </c>
      <c r="O99" s="137" t="s">
        <v>160</v>
      </c>
      <c r="P99" s="137" t="s">
        <v>160</v>
      </c>
      <c r="Q99" s="173"/>
      <c r="R99" s="137" t="s">
        <v>160</v>
      </c>
      <c r="S99" s="157"/>
      <c r="T99" s="156">
        <f>+Sklop23[[#This Row],[cena/enota brez DDV v EUR]]*Sklop23[[#This Row],[Stopnja DDV (%)]]</f>
        <v>0</v>
      </c>
      <c r="U99" s="156">
        <f>+Sklop23[[#This Row],[cena/enota brez DDV v EUR]]+Sklop23[[#This Row],[Davek (EUR)]]</f>
        <v>0</v>
      </c>
      <c r="V99" s="85">
        <f>+Sklop23[[#This Row],[cena/enota brez DDV v EUR]]*Sklop23[[#This Row],[Okvirna količina za obdobje naročanja JAN-APR ]]</f>
        <v>0</v>
      </c>
      <c r="W99" s="85">
        <f>+Sklop23[[#This Row],[Končna cena/enoto mere (EUR) z DDV]]*Sklop23[[#This Row],[Okvirna količina za obdobje naročanja JAN-APR ]]</f>
        <v>0</v>
      </c>
      <c r="X99" s="137" t="s">
        <v>160</v>
      </c>
    </row>
    <row r="100" spans="1:24" s="54" customFormat="1" ht="24">
      <c r="A100" s="81" t="s">
        <v>91</v>
      </c>
      <c r="B100" s="162" t="s">
        <v>1205</v>
      </c>
      <c r="C100" s="171">
        <v>1</v>
      </c>
      <c r="D100" s="158" t="s">
        <v>0</v>
      </c>
      <c r="E100" s="114"/>
      <c r="F100" s="126">
        <v>100</v>
      </c>
      <c r="G100" s="319">
        <v>40</v>
      </c>
      <c r="H100" s="126">
        <v>0</v>
      </c>
      <c r="I100" s="126">
        <v>10</v>
      </c>
      <c r="J100" s="165" t="s">
        <v>0</v>
      </c>
      <c r="K10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100" s="82" t="str">
        <f>IF(Sklop23[[#This Row],[ZAHTEVANA SHEMA KAKOVOSTI]]&lt;&gt;"",Sklop23[[#This Row],[Preračunana masa/volumen/kos na enoto kg]],"")</f>
        <v/>
      </c>
      <c r="M100" s="155"/>
      <c r="N100" s="137" t="s">
        <v>160</v>
      </c>
      <c r="O100" s="137" t="s">
        <v>160</v>
      </c>
      <c r="P100" s="137" t="s">
        <v>160</v>
      </c>
      <c r="Q100" s="173"/>
      <c r="R100" s="137" t="s">
        <v>160</v>
      </c>
      <c r="S100" s="157"/>
      <c r="T100" s="156">
        <f>+Sklop23[[#This Row],[cena/enota brez DDV v EUR]]*Sklop23[[#This Row],[Stopnja DDV (%)]]</f>
        <v>0</v>
      </c>
      <c r="U100" s="156">
        <f>+Sklop23[[#This Row],[cena/enota brez DDV v EUR]]+Sklop23[[#This Row],[Davek (EUR)]]</f>
        <v>0</v>
      </c>
      <c r="V100" s="85">
        <f>+Sklop23[[#This Row],[cena/enota brez DDV v EUR]]*Sklop23[[#This Row],[Okvirna količina za obdobje naročanja JAN-APR ]]</f>
        <v>0</v>
      </c>
      <c r="W100" s="85">
        <f>+Sklop23[[#This Row],[Končna cena/enoto mere (EUR) z DDV]]*Sklop23[[#This Row],[Okvirna količina za obdobje naročanja JAN-APR ]]</f>
        <v>0</v>
      </c>
      <c r="X100" s="137" t="s">
        <v>160</v>
      </c>
    </row>
    <row r="101" spans="1:24" s="54" customFormat="1" ht="24">
      <c r="A101" s="81" t="s">
        <v>92</v>
      </c>
      <c r="B101" s="162" t="s">
        <v>1205</v>
      </c>
      <c r="C101" s="171">
        <v>10</v>
      </c>
      <c r="D101" s="158" t="s">
        <v>0</v>
      </c>
      <c r="E101" s="114"/>
      <c r="F101" s="126">
        <v>100</v>
      </c>
      <c r="G101" s="319">
        <v>40</v>
      </c>
      <c r="H101" s="126">
        <v>0</v>
      </c>
      <c r="I101" s="126">
        <v>10</v>
      </c>
      <c r="J101" s="165" t="s">
        <v>0</v>
      </c>
      <c r="K10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101" s="82" t="str">
        <f>IF(Sklop23[[#This Row],[ZAHTEVANA SHEMA KAKOVOSTI]]&lt;&gt;"",Sklop23[[#This Row],[Preračunana masa/volumen/kos na enoto kg]],"")</f>
        <v/>
      </c>
      <c r="M101" s="155"/>
      <c r="N101" s="137" t="s">
        <v>160</v>
      </c>
      <c r="O101" s="137" t="s">
        <v>160</v>
      </c>
      <c r="P101" s="137" t="s">
        <v>160</v>
      </c>
      <c r="Q101" s="173"/>
      <c r="R101" s="137" t="s">
        <v>160</v>
      </c>
      <c r="S101" s="157"/>
      <c r="T101" s="156">
        <f>+Sklop23[[#This Row],[cena/enota brez DDV v EUR]]*Sklop23[[#This Row],[Stopnja DDV (%)]]</f>
        <v>0</v>
      </c>
      <c r="U101" s="156">
        <f>+Sklop23[[#This Row],[cena/enota brez DDV v EUR]]+Sklop23[[#This Row],[Davek (EUR)]]</f>
        <v>0</v>
      </c>
      <c r="V101" s="85">
        <f>+Sklop23[[#This Row],[cena/enota brez DDV v EUR]]*Sklop23[[#This Row],[Okvirna količina za obdobje naročanja JAN-APR ]]</f>
        <v>0</v>
      </c>
      <c r="W101" s="85">
        <f>+Sklop23[[#This Row],[Končna cena/enoto mere (EUR) z DDV]]*Sklop23[[#This Row],[Okvirna količina za obdobje naročanja JAN-APR ]]</f>
        <v>0</v>
      </c>
      <c r="X101" s="137" t="s">
        <v>160</v>
      </c>
    </row>
    <row r="102" spans="1:24" s="54" customFormat="1" ht="12">
      <c r="A102" s="81" t="s">
        <v>99</v>
      </c>
      <c r="B102" s="162" t="s">
        <v>1206</v>
      </c>
      <c r="C102" s="171" t="s">
        <v>160</v>
      </c>
      <c r="D102" s="158" t="s">
        <v>0</v>
      </c>
      <c r="E102" s="114"/>
      <c r="F102" s="126">
        <v>1000</v>
      </c>
      <c r="G102" s="319">
        <v>300</v>
      </c>
      <c r="H102" s="126">
        <v>0</v>
      </c>
      <c r="I102" s="126">
        <v>200</v>
      </c>
      <c r="J102" s="165" t="s">
        <v>0</v>
      </c>
      <c r="K10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1000</v>
      </c>
      <c r="L102" s="82" t="str">
        <f>IF(Sklop23[[#This Row],[ZAHTEVANA SHEMA KAKOVOSTI]]&lt;&gt;"",Sklop23[[#This Row],[Preračunana masa/volumen/kos na enoto kg]],"")</f>
        <v/>
      </c>
      <c r="M102" s="155"/>
      <c r="N102" s="137" t="s">
        <v>160</v>
      </c>
      <c r="O102" s="137" t="s">
        <v>160</v>
      </c>
      <c r="P102" s="137" t="s">
        <v>160</v>
      </c>
      <c r="Q102" s="173"/>
      <c r="R102" s="137" t="s">
        <v>160</v>
      </c>
      <c r="S102" s="157"/>
      <c r="T102" s="156">
        <f>+Sklop23[[#This Row],[cena/enota brez DDV v EUR]]*Sklop23[[#This Row],[Stopnja DDV (%)]]</f>
        <v>0</v>
      </c>
      <c r="U102" s="156">
        <f>+Sklop23[[#This Row],[cena/enota brez DDV v EUR]]+Sklop23[[#This Row],[Davek (EUR)]]</f>
        <v>0</v>
      </c>
      <c r="V102" s="85">
        <f>+Sklop23[[#This Row],[cena/enota brez DDV v EUR]]*Sklop23[[#This Row],[Okvirna količina za obdobje naročanja JAN-APR ]]</f>
        <v>0</v>
      </c>
      <c r="W102" s="85">
        <f>+Sklop23[[#This Row],[Končna cena/enoto mere (EUR) z DDV]]*Sklop23[[#This Row],[Okvirna količina za obdobje naročanja JAN-APR ]]</f>
        <v>0</v>
      </c>
      <c r="X102" s="137" t="s">
        <v>160</v>
      </c>
    </row>
    <row r="103" spans="1:24" s="54" customFormat="1" ht="12">
      <c r="A103" s="81" t="s">
        <v>100</v>
      </c>
      <c r="B103" s="162" t="s">
        <v>1207</v>
      </c>
      <c r="C103" s="171" t="s">
        <v>160</v>
      </c>
      <c r="D103" s="158" t="s">
        <v>0</v>
      </c>
      <c r="E103" s="114"/>
      <c r="F103" s="126">
        <v>1200</v>
      </c>
      <c r="G103" s="319">
        <v>300</v>
      </c>
      <c r="H103" s="126">
        <v>100</v>
      </c>
      <c r="I103" s="126">
        <v>200</v>
      </c>
      <c r="J103" s="165" t="s">
        <v>0</v>
      </c>
      <c r="K10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103" s="82" t="str">
        <f>IF(Sklop23[[#This Row],[ZAHTEVANA SHEMA KAKOVOSTI]]&lt;&gt;"",Sklop23[[#This Row],[Preračunana masa/volumen/kos na enoto kg]],"")</f>
        <v/>
      </c>
      <c r="M103" s="155"/>
      <c r="N103" s="137" t="s">
        <v>160</v>
      </c>
      <c r="O103" s="137" t="s">
        <v>160</v>
      </c>
      <c r="P103" s="137" t="s">
        <v>160</v>
      </c>
      <c r="Q103" s="173"/>
      <c r="R103" s="137" t="s">
        <v>160</v>
      </c>
      <c r="S103" s="157"/>
      <c r="T103" s="156">
        <f>+Sklop23[[#This Row],[cena/enota brez DDV v EUR]]*Sklop23[[#This Row],[Stopnja DDV (%)]]</f>
        <v>0</v>
      </c>
      <c r="U103" s="156">
        <f>+Sklop23[[#This Row],[cena/enota brez DDV v EUR]]+Sklop23[[#This Row],[Davek (EUR)]]</f>
        <v>0</v>
      </c>
      <c r="V103" s="85">
        <f>+Sklop23[[#This Row],[cena/enota brez DDV v EUR]]*Sklop23[[#This Row],[Okvirna količina za obdobje naročanja JAN-APR ]]</f>
        <v>0</v>
      </c>
      <c r="W103" s="85">
        <f>+Sklop23[[#This Row],[Končna cena/enoto mere (EUR) z DDV]]*Sklop23[[#This Row],[Okvirna količina za obdobje naročanja JAN-APR ]]</f>
        <v>0</v>
      </c>
      <c r="X103" s="137" t="s">
        <v>160</v>
      </c>
    </row>
    <row r="104" spans="1:24" s="54" customFormat="1" ht="12">
      <c r="A104" s="81" t="s">
        <v>101</v>
      </c>
      <c r="B104" s="162" t="s">
        <v>1208</v>
      </c>
      <c r="C104" s="171" t="s">
        <v>160</v>
      </c>
      <c r="D104" s="158" t="s">
        <v>0</v>
      </c>
      <c r="E104" s="114"/>
      <c r="F104" s="126">
        <v>100</v>
      </c>
      <c r="G104" s="319">
        <v>25</v>
      </c>
      <c r="H104" s="126">
        <v>0</v>
      </c>
      <c r="I104" s="126">
        <v>25</v>
      </c>
      <c r="J104" s="165" t="s">
        <v>0</v>
      </c>
      <c r="K10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104" s="82" t="str">
        <f>IF(Sklop23[[#This Row],[ZAHTEVANA SHEMA KAKOVOSTI]]&lt;&gt;"",Sklop23[[#This Row],[Preračunana masa/volumen/kos na enoto kg]],"")</f>
        <v/>
      </c>
      <c r="M104" s="155"/>
      <c r="N104" s="137" t="s">
        <v>160</v>
      </c>
      <c r="O104" s="137" t="s">
        <v>160</v>
      </c>
      <c r="P104" s="137" t="s">
        <v>160</v>
      </c>
      <c r="Q104" s="173"/>
      <c r="R104" s="137" t="s">
        <v>160</v>
      </c>
      <c r="S104" s="157"/>
      <c r="T104" s="156">
        <f>+Sklop23[[#This Row],[cena/enota brez DDV v EUR]]*Sklop23[[#This Row],[Stopnja DDV (%)]]</f>
        <v>0</v>
      </c>
      <c r="U104" s="156">
        <f>+Sklop23[[#This Row],[cena/enota brez DDV v EUR]]+Sklop23[[#This Row],[Davek (EUR)]]</f>
        <v>0</v>
      </c>
      <c r="V104" s="85">
        <f>+Sklop23[[#This Row],[cena/enota brez DDV v EUR]]*Sklop23[[#This Row],[Okvirna količina za obdobje naročanja JAN-APR ]]</f>
        <v>0</v>
      </c>
      <c r="W104" s="85">
        <f>+Sklop23[[#This Row],[Končna cena/enoto mere (EUR) z DDV]]*Sklop23[[#This Row],[Okvirna količina za obdobje naročanja JAN-APR ]]</f>
        <v>0</v>
      </c>
      <c r="X104" s="137" t="s">
        <v>160</v>
      </c>
    </row>
    <row r="105" spans="1:24" s="54" customFormat="1" ht="12">
      <c r="A105" s="81" t="s">
        <v>102</v>
      </c>
      <c r="B105" s="162" t="s">
        <v>1209</v>
      </c>
      <c r="C105" s="171" t="s">
        <v>160</v>
      </c>
      <c r="D105" s="158" t="s">
        <v>0</v>
      </c>
      <c r="E105" s="114"/>
      <c r="F105" s="126">
        <v>1200</v>
      </c>
      <c r="G105" s="319">
        <v>300</v>
      </c>
      <c r="H105" s="126">
        <v>100</v>
      </c>
      <c r="I105" s="126">
        <v>200</v>
      </c>
      <c r="J105" s="165" t="s">
        <v>0</v>
      </c>
      <c r="K10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105" s="82" t="str">
        <f>IF(Sklop23[[#This Row],[ZAHTEVANA SHEMA KAKOVOSTI]]&lt;&gt;"",Sklop23[[#This Row],[Preračunana masa/volumen/kos na enoto kg]],"")</f>
        <v/>
      </c>
      <c r="M105" s="155"/>
      <c r="N105" s="137" t="s">
        <v>160</v>
      </c>
      <c r="O105" s="137" t="s">
        <v>160</v>
      </c>
      <c r="P105" s="137" t="s">
        <v>160</v>
      </c>
      <c r="Q105" s="173"/>
      <c r="R105" s="137" t="s">
        <v>160</v>
      </c>
      <c r="S105" s="157"/>
      <c r="T105" s="156">
        <f>+Sklop23[[#This Row],[cena/enota brez DDV v EUR]]*Sklop23[[#This Row],[Stopnja DDV (%)]]</f>
        <v>0</v>
      </c>
      <c r="U105" s="156">
        <f>+Sklop23[[#This Row],[cena/enota brez DDV v EUR]]+Sklop23[[#This Row],[Davek (EUR)]]</f>
        <v>0</v>
      </c>
      <c r="V105" s="85">
        <f>+Sklop23[[#This Row],[cena/enota brez DDV v EUR]]*Sklop23[[#This Row],[Okvirna količina za obdobje naročanja JAN-APR ]]</f>
        <v>0</v>
      </c>
      <c r="W105" s="85">
        <f>+Sklop23[[#This Row],[Končna cena/enoto mere (EUR) z DDV]]*Sklop23[[#This Row],[Okvirna količina za obdobje naročanja JAN-APR ]]</f>
        <v>0</v>
      </c>
      <c r="X105" s="137" t="s">
        <v>160</v>
      </c>
    </row>
    <row r="106" spans="1:24" s="54" customFormat="1" ht="24">
      <c r="A106" s="81" t="s">
        <v>103</v>
      </c>
      <c r="B106" s="162" t="s">
        <v>1210</v>
      </c>
      <c r="C106" s="171" t="s">
        <v>160</v>
      </c>
      <c r="D106" s="158" t="s">
        <v>0</v>
      </c>
      <c r="E106" s="114"/>
      <c r="F106" s="126">
        <v>60</v>
      </c>
      <c r="G106" s="319">
        <v>10</v>
      </c>
      <c r="H106" s="126">
        <v>10</v>
      </c>
      <c r="I106" s="126">
        <v>10</v>
      </c>
      <c r="J106" s="165" t="s">
        <v>0</v>
      </c>
      <c r="K10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06" s="82" t="str">
        <f>IF(Sklop23[[#This Row],[ZAHTEVANA SHEMA KAKOVOSTI]]&lt;&gt;"",Sklop23[[#This Row],[Preračunana masa/volumen/kos na enoto kg]],"")</f>
        <v/>
      </c>
      <c r="M106" s="155"/>
      <c r="N106" s="137" t="s">
        <v>160</v>
      </c>
      <c r="O106" s="137" t="s">
        <v>160</v>
      </c>
      <c r="P106" s="137" t="s">
        <v>160</v>
      </c>
      <c r="Q106" s="173"/>
      <c r="R106" s="137" t="s">
        <v>160</v>
      </c>
      <c r="S106" s="157"/>
      <c r="T106" s="156">
        <f>+Sklop23[[#This Row],[cena/enota brez DDV v EUR]]*Sklop23[[#This Row],[Stopnja DDV (%)]]</f>
        <v>0</v>
      </c>
      <c r="U106" s="156">
        <f>+Sklop23[[#This Row],[cena/enota brez DDV v EUR]]+Sklop23[[#This Row],[Davek (EUR)]]</f>
        <v>0</v>
      </c>
      <c r="V106" s="85">
        <f>+Sklop23[[#This Row],[cena/enota brez DDV v EUR]]*Sklop23[[#This Row],[Okvirna količina za obdobje naročanja JAN-APR ]]</f>
        <v>0</v>
      </c>
      <c r="W106" s="85">
        <f>+Sklop23[[#This Row],[Končna cena/enoto mere (EUR) z DDV]]*Sklop23[[#This Row],[Okvirna količina za obdobje naročanja JAN-APR ]]</f>
        <v>0</v>
      </c>
      <c r="X106" s="137" t="s">
        <v>160</v>
      </c>
    </row>
    <row r="107" spans="1:24" s="54" customFormat="1" ht="24">
      <c r="A107" s="81" t="s">
        <v>104</v>
      </c>
      <c r="B107" s="162" t="s">
        <v>1211</v>
      </c>
      <c r="C107" s="171" t="s">
        <v>160</v>
      </c>
      <c r="D107" s="158" t="s">
        <v>0</v>
      </c>
      <c r="E107" s="114"/>
      <c r="F107" s="126">
        <v>60</v>
      </c>
      <c r="G107" s="319">
        <v>10</v>
      </c>
      <c r="H107" s="126">
        <v>10</v>
      </c>
      <c r="I107" s="126">
        <v>10</v>
      </c>
      <c r="J107" s="165" t="s">
        <v>0</v>
      </c>
      <c r="K10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07" s="82" t="str">
        <f>IF(Sklop23[[#This Row],[ZAHTEVANA SHEMA KAKOVOSTI]]&lt;&gt;"",Sklop23[[#This Row],[Preračunana masa/volumen/kos na enoto kg]],"")</f>
        <v/>
      </c>
      <c r="M107" s="155"/>
      <c r="N107" s="137" t="s">
        <v>160</v>
      </c>
      <c r="O107" s="137" t="s">
        <v>160</v>
      </c>
      <c r="P107" s="137" t="s">
        <v>160</v>
      </c>
      <c r="Q107" s="173"/>
      <c r="R107" s="137" t="s">
        <v>160</v>
      </c>
      <c r="S107" s="157"/>
      <c r="T107" s="156">
        <f>+Sklop23[[#This Row],[cena/enota brez DDV v EUR]]*Sklop23[[#This Row],[Stopnja DDV (%)]]</f>
        <v>0</v>
      </c>
      <c r="U107" s="156">
        <f>+Sklop23[[#This Row],[cena/enota brez DDV v EUR]]+Sklop23[[#This Row],[Davek (EUR)]]</f>
        <v>0</v>
      </c>
      <c r="V107" s="85">
        <f>+Sklop23[[#This Row],[cena/enota brez DDV v EUR]]*Sklop23[[#This Row],[Okvirna količina za obdobje naročanja JAN-APR ]]</f>
        <v>0</v>
      </c>
      <c r="W107" s="85">
        <f>+Sklop23[[#This Row],[Končna cena/enoto mere (EUR) z DDV]]*Sklop23[[#This Row],[Okvirna količina za obdobje naročanja JAN-APR ]]</f>
        <v>0</v>
      </c>
      <c r="X107" s="137" t="s">
        <v>160</v>
      </c>
    </row>
    <row r="108" spans="1:24" s="54" customFormat="1" ht="12">
      <c r="A108" s="81" t="s">
        <v>105</v>
      </c>
      <c r="B108" s="162" t="s">
        <v>1212</v>
      </c>
      <c r="C108" s="171">
        <v>1</v>
      </c>
      <c r="D108" s="158" t="s">
        <v>0</v>
      </c>
      <c r="E108" s="114"/>
      <c r="F108" s="126">
        <v>12</v>
      </c>
      <c r="G108" s="319">
        <v>2</v>
      </c>
      <c r="H108" s="126">
        <v>2</v>
      </c>
      <c r="I108" s="126">
        <v>2</v>
      </c>
      <c r="J108" s="165" t="s">
        <v>0</v>
      </c>
      <c r="K10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</v>
      </c>
      <c r="L108" s="82" t="str">
        <f>IF(Sklop23[[#This Row],[ZAHTEVANA SHEMA KAKOVOSTI]]&lt;&gt;"",Sklop23[[#This Row],[Preračunana masa/volumen/kos na enoto kg]],"")</f>
        <v/>
      </c>
      <c r="M108" s="155"/>
      <c r="N108" s="137" t="s">
        <v>160</v>
      </c>
      <c r="O108" s="137" t="s">
        <v>160</v>
      </c>
      <c r="P108" s="137" t="s">
        <v>160</v>
      </c>
      <c r="Q108" s="173"/>
      <c r="R108" s="137" t="s">
        <v>160</v>
      </c>
      <c r="S108" s="157"/>
      <c r="T108" s="156">
        <f>+Sklop23[[#This Row],[cena/enota brez DDV v EUR]]*Sklop23[[#This Row],[Stopnja DDV (%)]]</f>
        <v>0</v>
      </c>
      <c r="U108" s="156">
        <f>+Sklop23[[#This Row],[cena/enota brez DDV v EUR]]+Sklop23[[#This Row],[Davek (EUR)]]</f>
        <v>0</v>
      </c>
      <c r="V108" s="85">
        <f>+Sklop23[[#This Row],[cena/enota brez DDV v EUR]]*Sklop23[[#This Row],[Okvirna količina za obdobje naročanja JAN-APR ]]</f>
        <v>0</v>
      </c>
      <c r="W108" s="85">
        <f>+Sklop23[[#This Row],[Končna cena/enoto mere (EUR) z DDV]]*Sklop23[[#This Row],[Okvirna količina za obdobje naročanja JAN-APR ]]</f>
        <v>0</v>
      </c>
      <c r="X108" s="137" t="s">
        <v>160</v>
      </c>
    </row>
    <row r="109" spans="1:24" s="54" customFormat="1" ht="24">
      <c r="A109" s="81" t="s">
        <v>106</v>
      </c>
      <c r="B109" s="162" t="s">
        <v>1213</v>
      </c>
      <c r="C109" s="171">
        <v>5</v>
      </c>
      <c r="D109" s="158" t="s">
        <v>0</v>
      </c>
      <c r="E109" s="114"/>
      <c r="F109" s="126">
        <v>30</v>
      </c>
      <c r="G109" s="319">
        <v>5</v>
      </c>
      <c r="H109" s="126">
        <v>5</v>
      </c>
      <c r="I109" s="126">
        <v>5</v>
      </c>
      <c r="J109" s="165" t="s">
        <v>0</v>
      </c>
      <c r="K10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</v>
      </c>
      <c r="L109" s="82" t="str">
        <f>IF(Sklop23[[#This Row],[ZAHTEVANA SHEMA KAKOVOSTI]]&lt;&gt;"",Sklop23[[#This Row],[Preračunana masa/volumen/kos na enoto kg]],"")</f>
        <v/>
      </c>
      <c r="M109" s="155"/>
      <c r="N109" s="137" t="s">
        <v>160</v>
      </c>
      <c r="O109" s="137" t="s">
        <v>160</v>
      </c>
      <c r="P109" s="137" t="s">
        <v>160</v>
      </c>
      <c r="Q109" s="173"/>
      <c r="R109" s="137" t="s">
        <v>160</v>
      </c>
      <c r="S109" s="157"/>
      <c r="T109" s="156">
        <f>+Sklop23[[#This Row],[cena/enota brez DDV v EUR]]*Sklop23[[#This Row],[Stopnja DDV (%)]]</f>
        <v>0</v>
      </c>
      <c r="U109" s="156">
        <f>+Sklop23[[#This Row],[cena/enota brez DDV v EUR]]+Sklop23[[#This Row],[Davek (EUR)]]</f>
        <v>0</v>
      </c>
      <c r="V109" s="85">
        <f>+Sklop23[[#This Row],[cena/enota brez DDV v EUR]]*Sklop23[[#This Row],[Okvirna količina za obdobje naročanja JAN-APR ]]</f>
        <v>0</v>
      </c>
      <c r="W109" s="85">
        <f>+Sklop23[[#This Row],[Končna cena/enoto mere (EUR) z DDV]]*Sklop23[[#This Row],[Okvirna količina za obdobje naročanja JAN-APR ]]</f>
        <v>0</v>
      </c>
      <c r="X109" s="137" t="s">
        <v>160</v>
      </c>
    </row>
    <row r="110" spans="1:24" s="54" customFormat="1" ht="24">
      <c r="A110" s="81" t="s">
        <v>107</v>
      </c>
      <c r="B110" s="162" t="s">
        <v>1214</v>
      </c>
      <c r="C110" s="171" t="s">
        <v>160</v>
      </c>
      <c r="D110" s="158" t="s">
        <v>0</v>
      </c>
      <c r="E110" s="114"/>
      <c r="F110" s="126">
        <v>60</v>
      </c>
      <c r="G110" s="319">
        <v>10</v>
      </c>
      <c r="H110" s="126">
        <v>10</v>
      </c>
      <c r="I110" s="126">
        <v>10</v>
      </c>
      <c r="J110" s="165" t="s">
        <v>0</v>
      </c>
      <c r="K11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10" s="82" t="str">
        <f>IF(Sklop23[[#This Row],[ZAHTEVANA SHEMA KAKOVOSTI]]&lt;&gt;"",Sklop23[[#This Row],[Preračunana masa/volumen/kos na enoto kg]],"")</f>
        <v/>
      </c>
      <c r="M110" s="155"/>
      <c r="N110" s="137" t="s">
        <v>160</v>
      </c>
      <c r="O110" s="137" t="s">
        <v>160</v>
      </c>
      <c r="P110" s="137" t="s">
        <v>160</v>
      </c>
      <c r="Q110" s="173"/>
      <c r="R110" s="137" t="s">
        <v>160</v>
      </c>
      <c r="S110" s="157"/>
      <c r="T110" s="156">
        <f>+Sklop23[[#This Row],[cena/enota brez DDV v EUR]]*Sklop23[[#This Row],[Stopnja DDV (%)]]</f>
        <v>0</v>
      </c>
      <c r="U110" s="156">
        <f>+Sklop23[[#This Row],[cena/enota brez DDV v EUR]]+Sklop23[[#This Row],[Davek (EUR)]]</f>
        <v>0</v>
      </c>
      <c r="V110" s="85">
        <f>+Sklop23[[#This Row],[cena/enota brez DDV v EUR]]*Sklop23[[#This Row],[Okvirna količina za obdobje naročanja JAN-APR ]]</f>
        <v>0</v>
      </c>
      <c r="W110" s="85">
        <f>+Sklop23[[#This Row],[Končna cena/enoto mere (EUR) z DDV]]*Sklop23[[#This Row],[Okvirna količina za obdobje naročanja JAN-APR ]]</f>
        <v>0</v>
      </c>
      <c r="X110" s="137" t="s">
        <v>160</v>
      </c>
    </row>
    <row r="111" spans="1:24" s="54" customFormat="1" ht="12">
      <c r="A111" s="81" t="s">
        <v>108</v>
      </c>
      <c r="B111" s="162" t="s">
        <v>1215</v>
      </c>
      <c r="C111" s="171">
        <v>1</v>
      </c>
      <c r="D111" s="158" t="s">
        <v>0</v>
      </c>
      <c r="E111" s="114"/>
      <c r="F111" s="126">
        <v>60</v>
      </c>
      <c r="G111" s="319">
        <v>10</v>
      </c>
      <c r="H111" s="126">
        <v>10</v>
      </c>
      <c r="I111" s="126">
        <v>10</v>
      </c>
      <c r="J111" s="165" t="s">
        <v>0</v>
      </c>
      <c r="K11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11" s="82" t="str">
        <f>IF(Sklop23[[#This Row],[ZAHTEVANA SHEMA KAKOVOSTI]]&lt;&gt;"",Sklop23[[#This Row],[Preračunana masa/volumen/kos na enoto kg]],"")</f>
        <v/>
      </c>
      <c r="M111" s="155"/>
      <c r="N111" s="137" t="s">
        <v>160</v>
      </c>
      <c r="O111" s="137" t="s">
        <v>160</v>
      </c>
      <c r="P111" s="137" t="s">
        <v>160</v>
      </c>
      <c r="Q111" s="173"/>
      <c r="R111" s="137" t="s">
        <v>160</v>
      </c>
      <c r="S111" s="157"/>
      <c r="T111" s="156">
        <f>+Sklop23[[#This Row],[cena/enota brez DDV v EUR]]*Sklop23[[#This Row],[Stopnja DDV (%)]]</f>
        <v>0</v>
      </c>
      <c r="U111" s="156">
        <f>+Sklop23[[#This Row],[cena/enota brez DDV v EUR]]+Sklop23[[#This Row],[Davek (EUR)]]</f>
        <v>0</v>
      </c>
      <c r="V111" s="85">
        <f>+Sklop23[[#This Row],[cena/enota brez DDV v EUR]]*Sklop23[[#This Row],[Okvirna količina za obdobje naročanja JAN-APR ]]</f>
        <v>0</v>
      </c>
      <c r="W111" s="85">
        <f>+Sklop23[[#This Row],[Končna cena/enoto mere (EUR) z DDV]]*Sklop23[[#This Row],[Okvirna količina za obdobje naročanja JAN-APR ]]</f>
        <v>0</v>
      </c>
      <c r="X111" s="137" t="s">
        <v>160</v>
      </c>
    </row>
    <row r="112" spans="1:24" s="54" customFormat="1" ht="24">
      <c r="A112" s="81" t="s">
        <v>109</v>
      </c>
      <c r="B112" s="162" t="s">
        <v>1216</v>
      </c>
      <c r="C112" s="171" t="s">
        <v>160</v>
      </c>
      <c r="D112" s="158" t="s">
        <v>0</v>
      </c>
      <c r="E112" s="114"/>
      <c r="F112" s="126">
        <v>60</v>
      </c>
      <c r="G112" s="319">
        <v>10</v>
      </c>
      <c r="H112" s="126">
        <v>10</v>
      </c>
      <c r="I112" s="126">
        <v>10</v>
      </c>
      <c r="J112" s="165" t="s">
        <v>0</v>
      </c>
      <c r="K11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12" s="82" t="str">
        <f>IF(Sklop23[[#This Row],[ZAHTEVANA SHEMA KAKOVOSTI]]&lt;&gt;"",Sklop23[[#This Row],[Preračunana masa/volumen/kos na enoto kg]],"")</f>
        <v/>
      </c>
      <c r="M112" s="155"/>
      <c r="N112" s="137" t="s">
        <v>160</v>
      </c>
      <c r="O112" s="137" t="s">
        <v>160</v>
      </c>
      <c r="P112" s="137" t="s">
        <v>160</v>
      </c>
      <c r="Q112" s="173"/>
      <c r="R112" s="137" t="s">
        <v>160</v>
      </c>
      <c r="S112" s="157"/>
      <c r="T112" s="156">
        <f>+Sklop23[[#This Row],[cena/enota brez DDV v EUR]]*Sklop23[[#This Row],[Stopnja DDV (%)]]</f>
        <v>0</v>
      </c>
      <c r="U112" s="156">
        <f>+Sklop23[[#This Row],[cena/enota brez DDV v EUR]]+Sklop23[[#This Row],[Davek (EUR)]]</f>
        <v>0</v>
      </c>
      <c r="V112" s="85">
        <f>+Sklop23[[#This Row],[cena/enota brez DDV v EUR]]*Sklop23[[#This Row],[Okvirna količina za obdobje naročanja JAN-APR ]]</f>
        <v>0</v>
      </c>
      <c r="W112" s="85">
        <f>+Sklop23[[#This Row],[Končna cena/enoto mere (EUR) z DDV]]*Sklop23[[#This Row],[Okvirna količina za obdobje naročanja JAN-APR ]]</f>
        <v>0</v>
      </c>
      <c r="X112" s="137" t="s">
        <v>160</v>
      </c>
    </row>
    <row r="113" spans="1:24" s="54" customFormat="1" ht="24">
      <c r="A113" s="81" t="s">
        <v>110</v>
      </c>
      <c r="B113" s="162" t="s">
        <v>1217</v>
      </c>
      <c r="C113" s="171" t="s">
        <v>160</v>
      </c>
      <c r="D113" s="158" t="s">
        <v>0</v>
      </c>
      <c r="E113" s="114"/>
      <c r="F113" s="126">
        <v>6</v>
      </c>
      <c r="G113" s="319">
        <v>1</v>
      </c>
      <c r="H113" s="126">
        <v>1</v>
      </c>
      <c r="I113" s="126">
        <v>1</v>
      </c>
      <c r="J113" s="165" t="s">
        <v>0</v>
      </c>
      <c r="K11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</v>
      </c>
      <c r="L113" s="82" t="str">
        <f>IF(Sklop23[[#This Row],[ZAHTEVANA SHEMA KAKOVOSTI]]&lt;&gt;"",Sklop23[[#This Row],[Preračunana masa/volumen/kos na enoto kg]],"")</f>
        <v/>
      </c>
      <c r="M113" s="155"/>
      <c r="N113" s="137" t="s">
        <v>160</v>
      </c>
      <c r="O113" s="137" t="s">
        <v>160</v>
      </c>
      <c r="P113" s="137" t="s">
        <v>160</v>
      </c>
      <c r="Q113" s="173"/>
      <c r="R113" s="137" t="s">
        <v>160</v>
      </c>
      <c r="S113" s="157"/>
      <c r="T113" s="156">
        <f>+Sklop23[[#This Row],[cena/enota brez DDV v EUR]]*Sklop23[[#This Row],[Stopnja DDV (%)]]</f>
        <v>0</v>
      </c>
      <c r="U113" s="156">
        <f>+Sklop23[[#This Row],[cena/enota brez DDV v EUR]]+Sklop23[[#This Row],[Davek (EUR)]]</f>
        <v>0</v>
      </c>
      <c r="V113" s="85">
        <f>+Sklop23[[#This Row],[cena/enota brez DDV v EUR]]*Sklop23[[#This Row],[Okvirna količina za obdobje naročanja JAN-APR ]]</f>
        <v>0</v>
      </c>
      <c r="W113" s="85">
        <f>+Sklop23[[#This Row],[Končna cena/enoto mere (EUR) z DDV]]*Sklop23[[#This Row],[Okvirna količina za obdobje naročanja JAN-APR ]]</f>
        <v>0</v>
      </c>
      <c r="X113" s="137" t="s">
        <v>160</v>
      </c>
    </row>
    <row r="114" spans="1:24" s="54" customFormat="1" ht="24">
      <c r="A114" s="81" t="s">
        <v>111</v>
      </c>
      <c r="B114" s="162" t="s">
        <v>1218</v>
      </c>
      <c r="C114" s="171" t="s">
        <v>160</v>
      </c>
      <c r="D114" s="158" t="s">
        <v>0</v>
      </c>
      <c r="E114" s="114"/>
      <c r="F114" s="126">
        <v>60</v>
      </c>
      <c r="G114" s="319">
        <v>10</v>
      </c>
      <c r="H114" s="126">
        <v>10</v>
      </c>
      <c r="I114" s="126">
        <v>10</v>
      </c>
      <c r="J114" s="165" t="s">
        <v>0</v>
      </c>
      <c r="K11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14" s="82" t="str">
        <f>IF(Sklop23[[#This Row],[ZAHTEVANA SHEMA KAKOVOSTI]]&lt;&gt;"",Sklop23[[#This Row],[Preračunana masa/volumen/kos na enoto kg]],"")</f>
        <v/>
      </c>
      <c r="M114" s="155"/>
      <c r="N114" s="137" t="s">
        <v>160</v>
      </c>
      <c r="O114" s="137" t="s">
        <v>160</v>
      </c>
      <c r="P114" s="137" t="s">
        <v>160</v>
      </c>
      <c r="Q114" s="173"/>
      <c r="R114" s="137" t="s">
        <v>160</v>
      </c>
      <c r="S114" s="157"/>
      <c r="T114" s="156">
        <f>+Sklop23[[#This Row],[cena/enota brez DDV v EUR]]*Sklop23[[#This Row],[Stopnja DDV (%)]]</f>
        <v>0</v>
      </c>
      <c r="U114" s="156">
        <f>+Sklop23[[#This Row],[cena/enota brez DDV v EUR]]+Sklop23[[#This Row],[Davek (EUR)]]</f>
        <v>0</v>
      </c>
      <c r="V114" s="85">
        <f>+Sklop23[[#This Row],[cena/enota brez DDV v EUR]]*Sklop23[[#This Row],[Okvirna količina za obdobje naročanja JAN-APR ]]</f>
        <v>0</v>
      </c>
      <c r="W114" s="85">
        <f>+Sklop23[[#This Row],[Končna cena/enoto mere (EUR) z DDV]]*Sklop23[[#This Row],[Okvirna količina za obdobje naročanja JAN-APR ]]</f>
        <v>0</v>
      </c>
      <c r="X114" s="137" t="s">
        <v>160</v>
      </c>
    </row>
    <row r="115" spans="1:24" s="54" customFormat="1" ht="24">
      <c r="A115" s="81" t="s">
        <v>112</v>
      </c>
      <c r="B115" s="162" t="s">
        <v>1219</v>
      </c>
      <c r="C115" s="171" t="s">
        <v>160</v>
      </c>
      <c r="D115" s="158" t="s">
        <v>0</v>
      </c>
      <c r="E115" s="114"/>
      <c r="F115" s="126">
        <v>12</v>
      </c>
      <c r="G115" s="319">
        <v>2</v>
      </c>
      <c r="H115" s="126">
        <v>2</v>
      </c>
      <c r="I115" s="126">
        <v>2</v>
      </c>
      <c r="J115" s="165" t="s">
        <v>0</v>
      </c>
      <c r="K11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</v>
      </c>
      <c r="L115" s="82" t="str">
        <f>IF(Sklop23[[#This Row],[ZAHTEVANA SHEMA KAKOVOSTI]]&lt;&gt;"",Sklop23[[#This Row],[Preračunana masa/volumen/kos na enoto kg]],"")</f>
        <v/>
      </c>
      <c r="M115" s="155"/>
      <c r="N115" s="137" t="s">
        <v>160</v>
      </c>
      <c r="O115" s="137" t="s">
        <v>160</v>
      </c>
      <c r="P115" s="137" t="s">
        <v>160</v>
      </c>
      <c r="Q115" s="173"/>
      <c r="R115" s="137" t="s">
        <v>160</v>
      </c>
      <c r="S115" s="157"/>
      <c r="T115" s="156">
        <f>+Sklop23[[#This Row],[cena/enota brez DDV v EUR]]*Sklop23[[#This Row],[Stopnja DDV (%)]]</f>
        <v>0</v>
      </c>
      <c r="U115" s="156">
        <f>+Sklop23[[#This Row],[cena/enota brez DDV v EUR]]+Sklop23[[#This Row],[Davek (EUR)]]</f>
        <v>0</v>
      </c>
      <c r="V115" s="85">
        <f>+Sklop23[[#This Row],[cena/enota brez DDV v EUR]]*Sklop23[[#This Row],[Okvirna količina za obdobje naročanja JAN-APR ]]</f>
        <v>0</v>
      </c>
      <c r="W115" s="85">
        <f>+Sklop23[[#This Row],[Končna cena/enoto mere (EUR) z DDV]]*Sklop23[[#This Row],[Okvirna količina za obdobje naročanja JAN-APR ]]</f>
        <v>0</v>
      </c>
      <c r="X115" s="137" t="s">
        <v>160</v>
      </c>
    </row>
    <row r="116" spans="1:24" s="54" customFormat="1" ht="24">
      <c r="A116" s="81" t="s">
        <v>113</v>
      </c>
      <c r="B116" s="162" t="s">
        <v>1220</v>
      </c>
      <c r="C116" s="171" t="s">
        <v>160</v>
      </c>
      <c r="D116" s="158" t="s">
        <v>0</v>
      </c>
      <c r="E116" s="114"/>
      <c r="F116" s="126">
        <v>60</v>
      </c>
      <c r="G116" s="319">
        <v>10</v>
      </c>
      <c r="H116" s="126">
        <v>10</v>
      </c>
      <c r="I116" s="126">
        <v>10</v>
      </c>
      <c r="J116" s="165" t="s">
        <v>0</v>
      </c>
      <c r="K11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16" s="82" t="str">
        <f>IF(Sklop23[[#This Row],[ZAHTEVANA SHEMA KAKOVOSTI]]&lt;&gt;"",Sklop23[[#This Row],[Preračunana masa/volumen/kos na enoto kg]],"")</f>
        <v/>
      </c>
      <c r="M116" s="155"/>
      <c r="N116" s="137" t="s">
        <v>160</v>
      </c>
      <c r="O116" s="137" t="s">
        <v>160</v>
      </c>
      <c r="P116" s="137" t="s">
        <v>160</v>
      </c>
      <c r="Q116" s="173"/>
      <c r="R116" s="137" t="s">
        <v>160</v>
      </c>
      <c r="S116" s="157"/>
      <c r="T116" s="156">
        <f>+Sklop23[[#This Row],[cena/enota brez DDV v EUR]]*Sklop23[[#This Row],[Stopnja DDV (%)]]</f>
        <v>0</v>
      </c>
      <c r="U116" s="156">
        <f>+Sklop23[[#This Row],[cena/enota brez DDV v EUR]]+Sklop23[[#This Row],[Davek (EUR)]]</f>
        <v>0</v>
      </c>
      <c r="V116" s="85">
        <f>+Sklop23[[#This Row],[cena/enota brez DDV v EUR]]*Sklop23[[#This Row],[Okvirna količina za obdobje naročanja JAN-APR ]]</f>
        <v>0</v>
      </c>
      <c r="W116" s="85">
        <f>+Sklop23[[#This Row],[Končna cena/enoto mere (EUR) z DDV]]*Sklop23[[#This Row],[Okvirna količina za obdobje naročanja JAN-APR ]]</f>
        <v>0</v>
      </c>
      <c r="X116" s="137" t="s">
        <v>160</v>
      </c>
    </row>
    <row r="117" spans="1:24" s="54" customFormat="1" ht="24">
      <c r="A117" s="81" t="s">
        <v>114</v>
      </c>
      <c r="B117" s="162" t="s">
        <v>1221</v>
      </c>
      <c r="C117" s="171" t="s">
        <v>160</v>
      </c>
      <c r="D117" s="158" t="s">
        <v>0</v>
      </c>
      <c r="E117" s="114"/>
      <c r="F117" s="126">
        <v>30</v>
      </c>
      <c r="G117" s="319">
        <v>10</v>
      </c>
      <c r="H117" s="126">
        <v>10</v>
      </c>
      <c r="I117" s="126">
        <v>10</v>
      </c>
      <c r="J117" s="165" t="s">
        <v>0</v>
      </c>
      <c r="K11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</v>
      </c>
      <c r="L117" s="82" t="str">
        <f>IF(Sklop23[[#This Row],[ZAHTEVANA SHEMA KAKOVOSTI]]&lt;&gt;"",Sklop23[[#This Row],[Preračunana masa/volumen/kos na enoto kg]],"")</f>
        <v/>
      </c>
      <c r="M117" s="155"/>
      <c r="N117" s="137" t="s">
        <v>160</v>
      </c>
      <c r="O117" s="137" t="s">
        <v>160</v>
      </c>
      <c r="P117" s="137" t="s">
        <v>160</v>
      </c>
      <c r="Q117" s="173"/>
      <c r="R117" s="137" t="s">
        <v>160</v>
      </c>
      <c r="S117" s="157"/>
      <c r="T117" s="156">
        <f>+Sklop23[[#This Row],[cena/enota brez DDV v EUR]]*Sklop23[[#This Row],[Stopnja DDV (%)]]</f>
        <v>0</v>
      </c>
      <c r="U117" s="156">
        <f>+Sklop23[[#This Row],[cena/enota brez DDV v EUR]]+Sklop23[[#This Row],[Davek (EUR)]]</f>
        <v>0</v>
      </c>
      <c r="V117" s="85">
        <f>+Sklop23[[#This Row],[cena/enota brez DDV v EUR]]*Sklop23[[#This Row],[Okvirna količina za obdobje naročanja JAN-APR ]]</f>
        <v>0</v>
      </c>
      <c r="W117" s="85">
        <f>+Sklop23[[#This Row],[Končna cena/enoto mere (EUR) z DDV]]*Sklop23[[#This Row],[Okvirna količina za obdobje naročanja JAN-APR ]]</f>
        <v>0</v>
      </c>
      <c r="X117" s="137" t="s">
        <v>160</v>
      </c>
    </row>
    <row r="118" spans="1:24" s="54" customFormat="1" ht="12">
      <c r="A118" s="81" t="s">
        <v>115</v>
      </c>
      <c r="B118" s="162" t="s">
        <v>1222</v>
      </c>
      <c r="C118" s="171" t="s">
        <v>160</v>
      </c>
      <c r="D118" s="158" t="s">
        <v>0</v>
      </c>
      <c r="E118" s="114"/>
      <c r="F118" s="126">
        <v>6</v>
      </c>
      <c r="G118" s="319">
        <v>1</v>
      </c>
      <c r="H118" s="126">
        <v>1</v>
      </c>
      <c r="I118" s="126">
        <v>1</v>
      </c>
      <c r="J118" s="165" t="s">
        <v>0</v>
      </c>
      <c r="K11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</v>
      </c>
      <c r="L118" s="82" t="str">
        <f>IF(Sklop23[[#This Row],[ZAHTEVANA SHEMA KAKOVOSTI]]&lt;&gt;"",Sklop23[[#This Row],[Preračunana masa/volumen/kos na enoto kg]],"")</f>
        <v/>
      </c>
      <c r="M118" s="155"/>
      <c r="N118" s="137" t="s">
        <v>160</v>
      </c>
      <c r="O118" s="137" t="s">
        <v>160</v>
      </c>
      <c r="P118" s="137" t="s">
        <v>160</v>
      </c>
      <c r="Q118" s="173"/>
      <c r="R118" s="137" t="s">
        <v>160</v>
      </c>
      <c r="S118" s="157"/>
      <c r="T118" s="156">
        <f>+Sklop23[[#This Row],[cena/enota brez DDV v EUR]]*Sklop23[[#This Row],[Stopnja DDV (%)]]</f>
        <v>0</v>
      </c>
      <c r="U118" s="156">
        <f>+Sklop23[[#This Row],[cena/enota brez DDV v EUR]]+Sklop23[[#This Row],[Davek (EUR)]]</f>
        <v>0</v>
      </c>
      <c r="V118" s="85">
        <f>+Sklop23[[#This Row],[cena/enota brez DDV v EUR]]*Sklop23[[#This Row],[Okvirna količina za obdobje naročanja JAN-APR ]]</f>
        <v>0</v>
      </c>
      <c r="W118" s="85">
        <f>+Sklop23[[#This Row],[Končna cena/enoto mere (EUR) z DDV]]*Sklop23[[#This Row],[Okvirna količina za obdobje naročanja JAN-APR ]]</f>
        <v>0</v>
      </c>
      <c r="X118" s="137" t="s">
        <v>160</v>
      </c>
    </row>
    <row r="119" spans="1:24" s="54" customFormat="1" ht="24">
      <c r="A119" s="81" t="s">
        <v>116</v>
      </c>
      <c r="B119" s="162" t="s">
        <v>1223</v>
      </c>
      <c r="C119" s="171" t="s">
        <v>160</v>
      </c>
      <c r="D119" s="158" t="s">
        <v>0</v>
      </c>
      <c r="E119" s="114"/>
      <c r="F119" s="126">
        <v>60</v>
      </c>
      <c r="G119" s="319">
        <v>10</v>
      </c>
      <c r="H119" s="126">
        <v>10</v>
      </c>
      <c r="I119" s="126">
        <v>10</v>
      </c>
      <c r="J119" s="165" t="s">
        <v>0</v>
      </c>
      <c r="K11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19" s="82" t="str">
        <f>IF(Sklop23[[#This Row],[ZAHTEVANA SHEMA KAKOVOSTI]]&lt;&gt;"",Sklop23[[#This Row],[Preračunana masa/volumen/kos na enoto kg]],"")</f>
        <v/>
      </c>
      <c r="M119" s="155"/>
      <c r="N119" s="137" t="s">
        <v>160</v>
      </c>
      <c r="O119" s="137" t="s">
        <v>160</v>
      </c>
      <c r="P119" s="137" t="s">
        <v>160</v>
      </c>
      <c r="Q119" s="173"/>
      <c r="R119" s="137" t="s">
        <v>160</v>
      </c>
      <c r="S119" s="157"/>
      <c r="T119" s="156">
        <f>+Sklop23[[#This Row],[cena/enota brez DDV v EUR]]*Sklop23[[#This Row],[Stopnja DDV (%)]]</f>
        <v>0</v>
      </c>
      <c r="U119" s="156">
        <f>+Sklop23[[#This Row],[cena/enota brez DDV v EUR]]+Sklop23[[#This Row],[Davek (EUR)]]</f>
        <v>0</v>
      </c>
      <c r="V119" s="85">
        <f>+Sklop23[[#This Row],[cena/enota brez DDV v EUR]]*Sklop23[[#This Row],[Okvirna količina za obdobje naročanja JAN-APR ]]</f>
        <v>0</v>
      </c>
      <c r="W119" s="85">
        <f>+Sklop23[[#This Row],[Končna cena/enoto mere (EUR) z DDV]]*Sklop23[[#This Row],[Okvirna količina za obdobje naročanja JAN-APR ]]</f>
        <v>0</v>
      </c>
      <c r="X119" s="137" t="s">
        <v>160</v>
      </c>
    </row>
    <row r="120" spans="1:24">
      <c r="A120" s="195" t="s">
        <v>180</v>
      </c>
      <c r="B120" s="255"/>
      <c r="C120" s="256"/>
      <c r="D120" s="256"/>
      <c r="E120" s="257"/>
      <c r="F120" s="258"/>
      <c r="G120" s="258"/>
      <c r="H120" s="258"/>
      <c r="I120" s="258"/>
      <c r="J120" s="259"/>
      <c r="K120" s="260">
        <f>SUBTOTAL(109,Sklop23[Preračunana masa/volumen/kos na enoto kg])</f>
        <v>56628</v>
      </c>
      <c r="L120" s="260">
        <f>SUBTOTAL(109,Sklop23[Živila iz shem kakovosti (kg)])</f>
        <v>0</v>
      </c>
      <c r="M120" s="258"/>
      <c r="N120" s="261"/>
      <c r="O120" s="261"/>
      <c r="P120" s="262"/>
      <c r="Q120" s="263"/>
      <c r="R120" s="263"/>
      <c r="S120" s="263"/>
      <c r="T120" s="264"/>
      <c r="U120" s="258"/>
      <c r="V120" s="264">
        <f>SUBTOTAL(109,Sklop23[Vrednost za okvirno količino (EUR) brez DDV])</f>
        <v>0</v>
      </c>
      <c r="W120" s="264">
        <f>SUBTOTAL(109,Sklop23[Vrednost za okvirno količino (EUR) z DDV])</f>
        <v>0</v>
      </c>
      <c r="X120" s="196"/>
    </row>
    <row r="121" spans="1:24" ht="12" customHeight="1">
      <c r="A121" s="6"/>
      <c r="B121" s="4"/>
      <c r="C121" s="28"/>
      <c r="D121" s="28"/>
      <c r="E121" s="27"/>
      <c r="F121" s="7"/>
      <c r="G121" s="7"/>
      <c r="H121" s="7"/>
      <c r="I121" s="7"/>
      <c r="K121" s="233"/>
      <c r="L121" s="8"/>
      <c r="M121" s="8"/>
      <c r="N121" s="8"/>
      <c r="O121" s="22"/>
      <c r="P121" s="22"/>
      <c r="Q121" s="8"/>
      <c r="R121" s="8"/>
      <c r="S121" s="8"/>
      <c r="T121" s="8"/>
      <c r="U121" s="8"/>
      <c r="V121" s="3"/>
      <c r="W121" s="3"/>
      <c r="X121" s="7"/>
    </row>
    <row r="122" spans="1:24">
      <c r="A122" s="46" t="s">
        <v>177</v>
      </c>
      <c r="B122" s="18"/>
      <c r="C122" s="30"/>
      <c r="D122" s="30"/>
      <c r="E122" s="108"/>
      <c r="T122" s="46"/>
      <c r="U122" s="46"/>
      <c r="V122" s="46"/>
      <c r="W122" s="46"/>
    </row>
    <row r="123" spans="1:24">
      <c r="A123" s="13" t="s">
        <v>284</v>
      </c>
      <c r="B123" s="18"/>
      <c r="C123" s="30"/>
      <c r="D123" s="30"/>
      <c r="E123" s="108"/>
    </row>
    <row r="124" spans="1:24">
      <c r="A124" s="103" t="s">
        <v>253</v>
      </c>
      <c r="F124" s="67"/>
      <c r="G124" s="67"/>
      <c r="H124" s="67"/>
      <c r="I124" s="67"/>
      <c r="J124" s="67"/>
      <c r="K124" s="234"/>
      <c r="L124" s="31"/>
      <c r="M124" s="31"/>
      <c r="N124" s="31"/>
      <c r="O124" s="53"/>
      <c r="P124" s="53"/>
      <c r="Q124" s="31"/>
      <c r="R124" s="31"/>
      <c r="S124" s="31"/>
      <c r="T124" s="31"/>
      <c r="U124" s="31"/>
    </row>
    <row r="125" spans="1:24">
      <c r="Q125" s="31"/>
      <c r="R125" s="31"/>
      <c r="S125" s="31"/>
      <c r="T125" s="31"/>
      <c r="U125" s="31"/>
    </row>
    <row r="126" spans="1:24">
      <c r="A126" s="103" t="s">
        <v>65</v>
      </c>
      <c r="F126" s="67"/>
      <c r="G126" s="67"/>
      <c r="H126" s="67"/>
      <c r="I126" s="67"/>
      <c r="J126" s="67" t="s">
        <v>66</v>
      </c>
      <c r="K126" s="234"/>
      <c r="L126" s="31"/>
      <c r="M126" s="31"/>
      <c r="N126" s="31"/>
      <c r="O126" s="53"/>
      <c r="P126" s="53"/>
      <c r="Q126" s="31"/>
      <c r="R126" s="31"/>
      <c r="S126" s="31"/>
      <c r="T126" s="31" t="s">
        <v>67</v>
      </c>
      <c r="U126" s="31"/>
    </row>
    <row r="127" spans="1:24" ht="15">
      <c r="A127" s="6"/>
      <c r="B127" s="4"/>
      <c r="C127" s="28"/>
      <c r="D127" s="28"/>
      <c r="E127" s="27"/>
      <c r="F127" s="7"/>
      <c r="G127" s="7"/>
      <c r="H127" s="7"/>
      <c r="I127" s="7"/>
      <c r="K127" s="233"/>
      <c r="L127" s="8"/>
      <c r="M127" s="8"/>
      <c r="N127" s="8"/>
      <c r="O127" s="22"/>
      <c r="P127" s="22"/>
      <c r="Q127" s="8"/>
      <c r="R127" s="8"/>
      <c r="S127" s="8"/>
      <c r="T127" s="8"/>
      <c r="U127" s="8"/>
      <c r="V127" s="3"/>
      <c r="W127" s="3"/>
      <c r="X127" s="7"/>
    </row>
    <row r="128" spans="1:24">
      <c r="B128" s="18"/>
      <c r="C128" s="30"/>
      <c r="D128" s="30"/>
      <c r="E128" s="108"/>
    </row>
    <row r="129" spans="1:25">
      <c r="B129" s="18"/>
      <c r="C129" s="30"/>
      <c r="D129" s="30"/>
      <c r="E129" s="108"/>
    </row>
    <row r="130" spans="1:25">
      <c r="B130" s="18"/>
      <c r="C130" s="30"/>
      <c r="D130" s="30"/>
      <c r="E130" s="108"/>
    </row>
    <row r="131" spans="1:25">
      <c r="B131" s="18"/>
      <c r="C131" s="30"/>
      <c r="D131" s="30"/>
      <c r="E131" s="108"/>
    </row>
    <row r="132" spans="1:25">
      <c r="B132" s="18"/>
      <c r="C132" s="30"/>
      <c r="D132" s="30"/>
      <c r="E132" s="108"/>
    </row>
    <row r="133" spans="1:25">
      <c r="B133" s="18"/>
      <c r="C133" s="30"/>
      <c r="D133" s="30"/>
      <c r="E133" s="108"/>
    </row>
    <row r="134" spans="1:25">
      <c r="B134" s="18"/>
      <c r="C134" s="30"/>
      <c r="D134" s="30"/>
      <c r="E134" s="108"/>
    </row>
    <row r="135" spans="1:25">
      <c r="B135" s="18"/>
      <c r="C135" s="30"/>
      <c r="D135" s="30"/>
      <c r="E135" s="108"/>
    </row>
    <row r="136" spans="1:25">
      <c r="B136" s="18"/>
      <c r="C136" s="30"/>
      <c r="D136" s="30"/>
      <c r="E136" s="108"/>
    </row>
    <row r="137" spans="1:25">
      <c r="B137" s="18"/>
      <c r="C137" s="30"/>
      <c r="D137" s="30"/>
      <c r="E137" s="108"/>
    </row>
    <row r="138" spans="1:25">
      <c r="B138" s="18"/>
      <c r="C138" s="30"/>
      <c r="D138" s="30"/>
      <c r="E138" s="108"/>
    </row>
    <row r="139" spans="1:25">
      <c r="B139" s="18"/>
      <c r="C139" s="30"/>
      <c r="D139" s="30"/>
      <c r="E139" s="108"/>
    </row>
    <row r="140" spans="1:25">
      <c r="B140" s="18"/>
      <c r="C140" s="30"/>
      <c r="D140" s="30"/>
      <c r="E140" s="108"/>
    </row>
    <row r="141" spans="1:25">
      <c r="B141" s="18"/>
      <c r="C141" s="30"/>
      <c r="D141" s="30"/>
      <c r="E141" s="108"/>
    </row>
    <row r="142" spans="1:25" s="20" customFormat="1">
      <c r="A142" s="13"/>
      <c r="B142" s="18"/>
      <c r="C142" s="30"/>
      <c r="D142" s="30"/>
      <c r="E142" s="108"/>
      <c r="F142" s="109"/>
      <c r="G142" s="109"/>
      <c r="H142" s="109"/>
      <c r="I142" s="109"/>
      <c r="J142" s="109"/>
      <c r="K142" s="229"/>
      <c r="O142" s="13"/>
      <c r="P142" s="13"/>
      <c r="Q142" s="13"/>
      <c r="R142" s="13"/>
      <c r="S142" s="13"/>
      <c r="T142" s="13"/>
      <c r="U142" s="13"/>
      <c r="V142" s="13"/>
      <c r="W142" s="13"/>
      <c r="X142" s="67"/>
      <c r="Y142" s="13"/>
    </row>
    <row r="143" spans="1:25" s="20" customFormat="1">
      <c r="A143" s="13"/>
      <c r="B143" s="18"/>
      <c r="C143" s="30"/>
      <c r="D143" s="30"/>
      <c r="E143" s="108"/>
      <c r="F143" s="109"/>
      <c r="G143" s="109"/>
      <c r="H143" s="109"/>
      <c r="I143" s="109"/>
      <c r="J143" s="109"/>
      <c r="K143" s="229"/>
      <c r="O143" s="13"/>
      <c r="P143" s="13"/>
      <c r="Q143" s="13"/>
      <c r="R143" s="13"/>
      <c r="S143" s="13"/>
      <c r="T143" s="13"/>
      <c r="U143" s="13"/>
      <c r="V143" s="13"/>
      <c r="W143" s="13"/>
      <c r="X143" s="67"/>
      <c r="Y143" s="13"/>
    </row>
    <row r="144" spans="1:25" s="20" customFormat="1">
      <c r="A144" s="13"/>
      <c r="B144" s="18"/>
      <c r="C144" s="30"/>
      <c r="D144" s="30"/>
      <c r="E144" s="108"/>
      <c r="F144" s="109"/>
      <c r="G144" s="109"/>
      <c r="H144" s="109"/>
      <c r="I144" s="109"/>
      <c r="J144" s="109"/>
      <c r="K144" s="229"/>
      <c r="O144" s="13"/>
      <c r="P144" s="13"/>
      <c r="Q144" s="13"/>
      <c r="R144" s="13"/>
      <c r="S144" s="13"/>
      <c r="T144" s="13"/>
      <c r="U144" s="13"/>
      <c r="V144" s="13"/>
      <c r="W144" s="13"/>
      <c r="X144" s="67"/>
      <c r="Y144" s="13"/>
    </row>
    <row r="145" spans="1:25" s="20" customFormat="1">
      <c r="A145" s="13"/>
      <c r="B145" s="18"/>
      <c r="C145" s="30"/>
      <c r="D145" s="30"/>
      <c r="E145" s="108"/>
      <c r="F145" s="109"/>
      <c r="G145" s="109"/>
      <c r="H145" s="109"/>
      <c r="I145" s="109"/>
      <c r="J145" s="109"/>
      <c r="K145" s="229"/>
      <c r="O145" s="13"/>
      <c r="P145" s="13"/>
      <c r="Q145" s="13"/>
      <c r="R145" s="13"/>
      <c r="S145" s="13"/>
      <c r="T145" s="13"/>
      <c r="U145" s="13"/>
      <c r="V145" s="13"/>
      <c r="W145" s="13"/>
      <c r="X145" s="67"/>
      <c r="Y145" s="13"/>
    </row>
    <row r="146" spans="1:25" s="20" customFormat="1">
      <c r="A146" s="13"/>
      <c r="B146" s="18"/>
      <c r="C146" s="30"/>
      <c r="D146" s="30"/>
      <c r="E146" s="108"/>
      <c r="F146" s="109"/>
      <c r="G146" s="109"/>
      <c r="H146" s="109"/>
      <c r="I146" s="109"/>
      <c r="J146" s="109"/>
      <c r="K146" s="229"/>
      <c r="O146" s="13"/>
      <c r="P146" s="13"/>
      <c r="Q146" s="13"/>
      <c r="R146" s="13"/>
      <c r="S146" s="13"/>
      <c r="T146" s="13"/>
      <c r="U146" s="13"/>
      <c r="V146" s="13"/>
      <c r="W146" s="13"/>
      <c r="X146" s="67"/>
      <c r="Y146" s="13"/>
    </row>
    <row r="147" spans="1:25" s="20" customFormat="1">
      <c r="A147" s="13"/>
      <c r="B147" s="18"/>
      <c r="C147" s="30"/>
      <c r="D147" s="30"/>
      <c r="E147" s="108"/>
      <c r="F147" s="109"/>
      <c r="G147" s="109"/>
      <c r="H147" s="109"/>
      <c r="I147" s="109"/>
      <c r="J147" s="109"/>
      <c r="K147" s="229"/>
      <c r="O147" s="13"/>
      <c r="P147" s="13"/>
      <c r="Q147" s="13"/>
      <c r="R147" s="13"/>
      <c r="S147" s="13"/>
      <c r="T147" s="13"/>
      <c r="U147" s="13"/>
      <c r="V147" s="13"/>
      <c r="W147" s="13"/>
      <c r="X147" s="67"/>
      <c r="Y147" s="13"/>
    </row>
    <row r="148" spans="1:25" s="20" customFormat="1">
      <c r="A148" s="13"/>
      <c r="B148" s="18"/>
      <c r="C148" s="30"/>
      <c r="D148" s="30"/>
      <c r="E148" s="108"/>
      <c r="F148" s="109"/>
      <c r="G148" s="109"/>
      <c r="H148" s="109"/>
      <c r="I148" s="109"/>
      <c r="J148" s="109"/>
      <c r="K148" s="229"/>
      <c r="O148" s="13"/>
      <c r="P148" s="13"/>
      <c r="Q148" s="13"/>
      <c r="R148" s="13"/>
      <c r="S148" s="13"/>
      <c r="T148" s="13"/>
      <c r="U148" s="13"/>
      <c r="V148" s="13"/>
      <c r="W148" s="13"/>
      <c r="X148" s="67"/>
      <c r="Y148" s="13"/>
    </row>
    <row r="149" spans="1:25" s="20" customFormat="1">
      <c r="A149" s="13"/>
      <c r="B149" s="18"/>
      <c r="C149" s="30"/>
      <c r="D149" s="30"/>
      <c r="E149" s="108"/>
      <c r="F149" s="109"/>
      <c r="G149" s="109"/>
      <c r="H149" s="109"/>
      <c r="I149" s="109"/>
      <c r="J149" s="109"/>
      <c r="K149" s="229"/>
      <c r="O149" s="13"/>
      <c r="P149" s="13"/>
      <c r="Q149" s="13"/>
      <c r="R149" s="13"/>
      <c r="S149" s="13"/>
      <c r="T149" s="13"/>
      <c r="U149" s="13"/>
      <c r="V149" s="13"/>
      <c r="W149" s="13"/>
      <c r="X149" s="67"/>
      <c r="Y149" s="13"/>
    </row>
    <row r="150" spans="1:25" s="20" customFormat="1">
      <c r="A150" s="13"/>
      <c r="B150" s="18"/>
      <c r="C150" s="30"/>
      <c r="D150" s="30"/>
      <c r="E150" s="108"/>
      <c r="F150" s="109"/>
      <c r="G150" s="109"/>
      <c r="H150" s="109"/>
      <c r="I150" s="109"/>
      <c r="J150" s="109"/>
      <c r="K150" s="229"/>
      <c r="O150" s="13"/>
      <c r="P150" s="13"/>
      <c r="Q150" s="13"/>
      <c r="R150" s="13"/>
      <c r="S150" s="13"/>
      <c r="T150" s="13"/>
      <c r="U150" s="13"/>
      <c r="V150" s="13"/>
      <c r="W150" s="13"/>
      <c r="X150" s="67"/>
      <c r="Y150" s="13"/>
    </row>
    <row r="151" spans="1:25" s="20" customFormat="1">
      <c r="A151" s="13"/>
      <c r="B151" s="18"/>
      <c r="C151" s="30"/>
      <c r="D151" s="30"/>
      <c r="E151" s="108"/>
      <c r="F151" s="109"/>
      <c r="G151" s="109"/>
      <c r="H151" s="109"/>
      <c r="I151" s="109"/>
      <c r="J151" s="109"/>
      <c r="K151" s="229"/>
      <c r="O151" s="13"/>
      <c r="P151" s="13"/>
      <c r="Q151" s="13"/>
      <c r="R151" s="13"/>
      <c r="S151" s="13"/>
      <c r="T151" s="13"/>
      <c r="U151" s="13"/>
      <c r="V151" s="13"/>
      <c r="W151" s="13"/>
      <c r="X151" s="67"/>
      <c r="Y151" s="13"/>
    </row>
    <row r="152" spans="1:25" s="20" customFormat="1">
      <c r="A152" s="13"/>
      <c r="B152" s="18"/>
      <c r="C152" s="30"/>
      <c r="D152" s="30"/>
      <c r="E152" s="108"/>
      <c r="F152" s="109"/>
      <c r="G152" s="109"/>
      <c r="H152" s="109"/>
      <c r="I152" s="109"/>
      <c r="J152" s="109"/>
      <c r="K152" s="229"/>
      <c r="O152" s="13"/>
      <c r="P152" s="13"/>
      <c r="Q152" s="13"/>
      <c r="R152" s="13"/>
      <c r="S152" s="13"/>
      <c r="T152" s="13"/>
      <c r="U152" s="13"/>
      <c r="V152" s="13"/>
      <c r="W152" s="13"/>
      <c r="X152" s="67"/>
      <c r="Y152" s="13"/>
    </row>
    <row r="153" spans="1:25" s="20" customFormat="1">
      <c r="A153" s="13"/>
      <c r="B153" s="18"/>
      <c r="C153" s="30"/>
      <c r="D153" s="30"/>
      <c r="E153" s="108"/>
      <c r="F153" s="109"/>
      <c r="G153" s="109"/>
      <c r="H153" s="109"/>
      <c r="I153" s="109"/>
      <c r="J153" s="109"/>
      <c r="K153" s="229"/>
      <c r="O153" s="13"/>
      <c r="P153" s="13"/>
      <c r="Q153" s="13"/>
      <c r="R153" s="13"/>
      <c r="S153" s="13"/>
      <c r="T153" s="13"/>
      <c r="U153" s="13"/>
      <c r="V153" s="13"/>
      <c r="W153" s="13"/>
      <c r="X153" s="67"/>
      <c r="Y153" s="13"/>
    </row>
    <row r="154" spans="1:25" s="20" customFormat="1">
      <c r="A154" s="13"/>
      <c r="B154" s="18"/>
      <c r="C154" s="30"/>
      <c r="D154" s="30"/>
      <c r="E154" s="108"/>
      <c r="F154" s="109"/>
      <c r="G154" s="109"/>
      <c r="H154" s="109"/>
      <c r="I154" s="109"/>
      <c r="J154" s="109"/>
      <c r="K154" s="229"/>
      <c r="O154" s="13"/>
      <c r="P154" s="13"/>
      <c r="Q154" s="13"/>
      <c r="R154" s="13"/>
      <c r="S154" s="13"/>
      <c r="T154" s="13"/>
      <c r="U154" s="13"/>
      <c r="V154" s="13"/>
      <c r="W154" s="13"/>
      <c r="X154" s="67"/>
      <c r="Y154" s="13"/>
    </row>
    <row r="155" spans="1:25" s="20" customFormat="1">
      <c r="A155" s="13"/>
      <c r="B155" s="18"/>
      <c r="C155" s="30"/>
      <c r="D155" s="30"/>
      <c r="E155" s="108"/>
      <c r="F155" s="109"/>
      <c r="G155" s="109"/>
      <c r="H155" s="109"/>
      <c r="I155" s="109"/>
      <c r="J155" s="109"/>
      <c r="K155" s="229"/>
      <c r="O155" s="13"/>
      <c r="P155" s="13"/>
      <c r="Q155" s="13"/>
      <c r="R155" s="13"/>
      <c r="S155" s="13"/>
      <c r="T155" s="13"/>
      <c r="U155" s="13"/>
      <c r="V155" s="13"/>
      <c r="W155" s="13"/>
      <c r="X155" s="67"/>
      <c r="Y155" s="13"/>
    </row>
    <row r="156" spans="1:25" s="20" customFormat="1">
      <c r="A156" s="13"/>
      <c r="B156" s="18"/>
      <c r="C156" s="30"/>
      <c r="D156" s="30"/>
      <c r="E156" s="108"/>
      <c r="F156" s="109"/>
      <c r="G156" s="109"/>
      <c r="H156" s="109"/>
      <c r="I156" s="109"/>
      <c r="J156" s="109"/>
      <c r="K156" s="229"/>
      <c r="O156" s="13"/>
      <c r="P156" s="13"/>
      <c r="Q156" s="13"/>
      <c r="R156" s="13"/>
      <c r="S156" s="13"/>
      <c r="T156" s="13"/>
      <c r="U156" s="13"/>
      <c r="V156" s="13"/>
      <c r="W156" s="13"/>
      <c r="X156" s="67"/>
      <c r="Y156" s="13"/>
    </row>
    <row r="157" spans="1:25" s="20" customFormat="1">
      <c r="A157" s="13"/>
      <c r="B157" s="18"/>
      <c r="C157" s="30"/>
      <c r="D157" s="30"/>
      <c r="E157" s="108"/>
      <c r="F157" s="109"/>
      <c r="G157" s="109"/>
      <c r="H157" s="109"/>
      <c r="I157" s="109"/>
      <c r="J157" s="109"/>
      <c r="K157" s="229"/>
      <c r="O157" s="13"/>
      <c r="P157" s="13"/>
      <c r="Q157" s="13"/>
      <c r="R157" s="13"/>
      <c r="S157" s="13"/>
      <c r="T157" s="13"/>
      <c r="U157" s="13"/>
      <c r="V157" s="13"/>
      <c r="W157" s="13"/>
      <c r="X157" s="67"/>
      <c r="Y157" s="13"/>
    </row>
    <row r="158" spans="1:25" s="20" customFormat="1">
      <c r="A158" s="13"/>
      <c r="B158" s="18"/>
      <c r="C158" s="30"/>
      <c r="D158" s="30"/>
      <c r="E158" s="108"/>
      <c r="F158" s="109"/>
      <c r="G158" s="109"/>
      <c r="H158" s="109"/>
      <c r="I158" s="109"/>
      <c r="J158" s="109"/>
      <c r="K158" s="229"/>
      <c r="O158" s="13"/>
      <c r="P158" s="13"/>
      <c r="Q158" s="13"/>
      <c r="R158" s="13"/>
      <c r="S158" s="13"/>
      <c r="T158" s="13"/>
      <c r="U158" s="13"/>
      <c r="V158" s="13"/>
      <c r="W158" s="13"/>
      <c r="X158" s="67"/>
      <c r="Y158" s="13"/>
    </row>
    <row r="159" spans="1:25" s="20" customFormat="1">
      <c r="A159" s="13"/>
      <c r="B159" s="18"/>
      <c r="C159" s="30"/>
      <c r="D159" s="30"/>
      <c r="E159" s="108"/>
      <c r="F159" s="109"/>
      <c r="G159" s="109"/>
      <c r="H159" s="109"/>
      <c r="I159" s="109"/>
      <c r="J159" s="109"/>
      <c r="K159" s="229"/>
      <c r="O159" s="13"/>
      <c r="P159" s="13"/>
      <c r="Q159" s="13"/>
      <c r="R159" s="13"/>
      <c r="S159" s="13"/>
      <c r="T159" s="13"/>
      <c r="U159" s="13"/>
      <c r="V159" s="13"/>
      <c r="W159" s="13"/>
      <c r="X159" s="67"/>
      <c r="Y159" s="13"/>
    </row>
    <row r="160" spans="1:25" s="20" customFormat="1">
      <c r="A160" s="13"/>
      <c r="B160" s="18"/>
      <c r="C160" s="30"/>
      <c r="D160" s="30"/>
      <c r="E160" s="108"/>
      <c r="F160" s="109"/>
      <c r="G160" s="109"/>
      <c r="H160" s="109"/>
      <c r="I160" s="109"/>
      <c r="J160" s="109"/>
      <c r="K160" s="229"/>
      <c r="O160" s="13"/>
      <c r="P160" s="13"/>
      <c r="Q160" s="13"/>
      <c r="R160" s="13"/>
      <c r="S160" s="13"/>
      <c r="T160" s="13"/>
      <c r="U160" s="13"/>
      <c r="V160" s="13"/>
      <c r="W160" s="13"/>
      <c r="X160" s="67"/>
      <c r="Y160" s="13"/>
    </row>
    <row r="161" spans="1:25" s="20" customFormat="1">
      <c r="A161" s="13"/>
      <c r="B161" s="18"/>
      <c r="C161" s="30"/>
      <c r="D161" s="30"/>
      <c r="E161" s="108"/>
      <c r="F161" s="109"/>
      <c r="G161" s="109"/>
      <c r="H161" s="109"/>
      <c r="I161" s="109"/>
      <c r="J161" s="109"/>
      <c r="K161" s="229"/>
      <c r="O161" s="13"/>
      <c r="P161" s="13"/>
      <c r="Q161" s="13"/>
      <c r="R161" s="13"/>
      <c r="S161" s="13"/>
      <c r="T161" s="13"/>
      <c r="U161" s="13"/>
      <c r="V161" s="13"/>
      <c r="W161" s="13"/>
      <c r="X161" s="67"/>
      <c r="Y161" s="13"/>
    </row>
    <row r="162" spans="1:25" s="20" customFormat="1">
      <c r="A162" s="13"/>
      <c r="B162" s="18"/>
      <c r="C162" s="30"/>
      <c r="D162" s="30"/>
      <c r="E162" s="108"/>
      <c r="F162" s="109"/>
      <c r="G162" s="109"/>
      <c r="H162" s="109"/>
      <c r="I162" s="109"/>
      <c r="J162" s="109"/>
      <c r="K162" s="229"/>
      <c r="O162" s="13"/>
      <c r="P162" s="13"/>
      <c r="Q162" s="13"/>
      <c r="R162" s="13"/>
      <c r="S162" s="13"/>
      <c r="T162" s="13"/>
      <c r="U162" s="13"/>
      <c r="V162" s="13"/>
      <c r="W162" s="13"/>
      <c r="X162" s="67"/>
      <c r="Y162" s="13"/>
    </row>
    <row r="163" spans="1:25" s="20" customFormat="1">
      <c r="A163" s="13"/>
      <c r="B163" s="18"/>
      <c r="C163" s="30"/>
      <c r="D163" s="30"/>
      <c r="E163" s="108"/>
      <c r="F163" s="109"/>
      <c r="G163" s="109"/>
      <c r="H163" s="109"/>
      <c r="I163" s="109"/>
      <c r="J163" s="109"/>
      <c r="K163" s="229"/>
      <c r="O163" s="13"/>
      <c r="P163" s="13"/>
      <c r="Q163" s="13"/>
      <c r="R163" s="13"/>
      <c r="S163" s="13"/>
      <c r="T163" s="13"/>
      <c r="U163" s="13"/>
      <c r="V163" s="13"/>
      <c r="W163" s="13"/>
      <c r="X163" s="67"/>
      <c r="Y163" s="13"/>
    </row>
    <row r="164" spans="1:25" s="20" customFormat="1">
      <c r="A164" s="13"/>
      <c r="B164" s="18"/>
      <c r="C164" s="30"/>
      <c r="D164" s="30"/>
      <c r="E164" s="108"/>
      <c r="F164" s="109"/>
      <c r="G164" s="109"/>
      <c r="H164" s="109"/>
      <c r="I164" s="109"/>
      <c r="J164" s="109"/>
      <c r="K164" s="229"/>
      <c r="O164" s="13"/>
      <c r="P164" s="13"/>
      <c r="Q164" s="13"/>
      <c r="R164" s="13"/>
      <c r="S164" s="13"/>
      <c r="T164" s="13"/>
      <c r="U164" s="13"/>
      <c r="V164" s="13"/>
      <c r="W164" s="13"/>
      <c r="X164" s="67"/>
      <c r="Y164" s="13"/>
    </row>
    <row r="165" spans="1:25" s="20" customFormat="1">
      <c r="A165" s="13"/>
      <c r="B165" s="18"/>
      <c r="C165" s="30"/>
      <c r="D165" s="30"/>
      <c r="E165" s="108"/>
      <c r="F165" s="109"/>
      <c r="G165" s="109"/>
      <c r="H165" s="109"/>
      <c r="I165" s="109"/>
      <c r="J165" s="109"/>
      <c r="K165" s="229"/>
      <c r="O165" s="13"/>
      <c r="P165" s="13"/>
      <c r="Q165" s="13"/>
      <c r="R165" s="13"/>
      <c r="S165" s="13"/>
      <c r="T165" s="13"/>
      <c r="U165" s="13"/>
      <c r="V165" s="13"/>
      <c r="W165" s="13"/>
      <c r="X165" s="67"/>
      <c r="Y165" s="13"/>
    </row>
    <row r="166" spans="1:25" s="20" customFormat="1">
      <c r="A166" s="13"/>
      <c r="B166" s="18"/>
      <c r="C166" s="30"/>
      <c r="D166" s="30"/>
      <c r="E166" s="108"/>
      <c r="F166" s="109"/>
      <c r="G166" s="109"/>
      <c r="H166" s="109"/>
      <c r="I166" s="109"/>
      <c r="J166" s="109"/>
      <c r="K166" s="229"/>
      <c r="O166" s="13"/>
      <c r="P166" s="13"/>
      <c r="Q166" s="13"/>
      <c r="R166" s="13"/>
      <c r="S166" s="13"/>
      <c r="T166" s="13"/>
      <c r="U166" s="13"/>
      <c r="V166" s="13"/>
      <c r="W166" s="13"/>
      <c r="X166" s="67"/>
      <c r="Y166" s="13"/>
    </row>
    <row r="167" spans="1:25" s="20" customFormat="1">
      <c r="A167" s="13"/>
      <c r="B167" s="18"/>
      <c r="C167" s="30"/>
      <c r="D167" s="30"/>
      <c r="E167" s="108"/>
      <c r="F167" s="109"/>
      <c r="G167" s="109"/>
      <c r="H167" s="109"/>
      <c r="I167" s="109"/>
      <c r="J167" s="109"/>
      <c r="K167" s="229"/>
      <c r="O167" s="13"/>
      <c r="P167" s="13"/>
      <c r="Q167" s="13"/>
      <c r="R167" s="13"/>
      <c r="S167" s="13"/>
      <c r="T167" s="13"/>
      <c r="U167" s="13"/>
      <c r="V167" s="13"/>
      <c r="W167" s="13"/>
      <c r="X167" s="67"/>
      <c r="Y167" s="13"/>
    </row>
    <row r="168" spans="1:25" s="20" customFormat="1">
      <c r="A168" s="13"/>
      <c r="B168" s="18"/>
      <c r="C168" s="30"/>
      <c r="D168" s="30"/>
      <c r="E168" s="108"/>
      <c r="F168" s="109"/>
      <c r="G168" s="109"/>
      <c r="H168" s="109"/>
      <c r="I168" s="109"/>
      <c r="J168" s="109"/>
      <c r="K168" s="229"/>
      <c r="O168" s="13"/>
      <c r="P168" s="13"/>
      <c r="Q168" s="13"/>
      <c r="R168" s="13"/>
      <c r="S168" s="13"/>
      <c r="T168" s="13"/>
      <c r="U168" s="13"/>
      <c r="V168" s="13"/>
      <c r="W168" s="13"/>
      <c r="X168" s="67"/>
      <c r="Y168" s="13"/>
    </row>
    <row r="169" spans="1:25" s="20" customFormat="1">
      <c r="A169" s="13"/>
      <c r="B169" s="18"/>
      <c r="C169" s="30"/>
      <c r="D169" s="30"/>
      <c r="E169" s="108"/>
      <c r="F169" s="109"/>
      <c r="G169" s="109"/>
      <c r="H169" s="109"/>
      <c r="I169" s="109"/>
      <c r="J169" s="109"/>
      <c r="K169" s="229"/>
      <c r="O169" s="13"/>
      <c r="P169" s="13"/>
      <c r="Q169" s="13"/>
      <c r="R169" s="13"/>
      <c r="S169" s="13"/>
      <c r="T169" s="13"/>
      <c r="U169" s="13"/>
      <c r="V169" s="13"/>
      <c r="W169" s="13"/>
      <c r="X169" s="67"/>
      <c r="Y169" s="13"/>
    </row>
    <row r="170" spans="1:25" s="20" customFormat="1">
      <c r="A170" s="13"/>
      <c r="B170" s="18"/>
      <c r="C170" s="30"/>
      <c r="D170" s="30"/>
      <c r="E170" s="108"/>
      <c r="F170" s="109"/>
      <c r="G170" s="109"/>
      <c r="H170" s="109"/>
      <c r="I170" s="109"/>
      <c r="J170" s="109"/>
      <c r="K170" s="229"/>
      <c r="O170" s="13"/>
      <c r="P170" s="13"/>
      <c r="Q170" s="13"/>
      <c r="R170" s="13"/>
      <c r="S170" s="13"/>
      <c r="T170" s="13"/>
      <c r="U170" s="13"/>
      <c r="V170" s="13"/>
      <c r="W170" s="13"/>
      <c r="X170" s="67"/>
      <c r="Y170" s="13"/>
    </row>
    <row r="171" spans="1:25" s="20" customFormat="1">
      <c r="A171" s="13"/>
      <c r="B171" s="18"/>
      <c r="C171" s="30"/>
      <c r="D171" s="30"/>
      <c r="E171" s="108"/>
      <c r="F171" s="109"/>
      <c r="G171" s="109"/>
      <c r="H171" s="109"/>
      <c r="I171" s="109"/>
      <c r="J171" s="109"/>
      <c r="K171" s="229"/>
      <c r="O171" s="13"/>
      <c r="P171" s="13"/>
      <c r="Q171" s="13"/>
      <c r="R171" s="13"/>
      <c r="S171" s="13"/>
      <c r="T171" s="13"/>
      <c r="U171" s="13"/>
      <c r="V171" s="13"/>
      <c r="W171" s="13"/>
      <c r="X171" s="67"/>
      <c r="Y171" s="13"/>
    </row>
    <row r="172" spans="1:25" s="20" customFormat="1">
      <c r="A172" s="13"/>
      <c r="B172" s="18"/>
      <c r="C172" s="30"/>
      <c r="D172" s="30"/>
      <c r="E172" s="108"/>
      <c r="F172" s="109"/>
      <c r="G172" s="109"/>
      <c r="H172" s="109"/>
      <c r="I172" s="109"/>
      <c r="J172" s="109"/>
      <c r="K172" s="229"/>
      <c r="O172" s="13"/>
      <c r="P172" s="13"/>
      <c r="Q172" s="13"/>
      <c r="R172" s="13"/>
      <c r="S172" s="13"/>
      <c r="T172" s="13"/>
      <c r="U172" s="13"/>
      <c r="V172" s="13"/>
      <c r="W172" s="13"/>
      <c r="X172" s="67"/>
      <c r="Y172" s="13"/>
    </row>
    <row r="173" spans="1:25" s="20" customFormat="1">
      <c r="A173" s="13"/>
      <c r="B173" s="18"/>
      <c r="C173" s="30"/>
      <c r="D173" s="30"/>
      <c r="E173" s="108"/>
      <c r="F173" s="109"/>
      <c r="G173" s="109"/>
      <c r="H173" s="109"/>
      <c r="I173" s="109"/>
      <c r="J173" s="109"/>
      <c r="K173" s="229"/>
      <c r="O173" s="13"/>
      <c r="P173" s="13"/>
      <c r="Q173" s="13"/>
      <c r="R173" s="13"/>
      <c r="S173" s="13"/>
      <c r="T173" s="13"/>
      <c r="U173" s="13"/>
      <c r="V173" s="13"/>
      <c r="W173" s="13"/>
      <c r="X173" s="67"/>
      <c r="Y173" s="13"/>
    </row>
    <row r="174" spans="1:25" s="20" customFormat="1">
      <c r="A174" s="13"/>
      <c r="B174" s="18"/>
      <c r="C174" s="30"/>
      <c r="D174" s="30"/>
      <c r="E174" s="108"/>
      <c r="F174" s="109"/>
      <c r="G174" s="109"/>
      <c r="H174" s="109"/>
      <c r="I174" s="109"/>
      <c r="J174" s="109"/>
      <c r="K174" s="229"/>
      <c r="O174" s="13"/>
      <c r="P174" s="13"/>
      <c r="Q174" s="13"/>
      <c r="R174" s="13"/>
      <c r="S174" s="13"/>
      <c r="T174" s="13"/>
      <c r="U174" s="13"/>
      <c r="V174" s="13"/>
      <c r="W174" s="13"/>
      <c r="X174" s="67"/>
      <c r="Y174" s="13"/>
    </row>
    <row r="175" spans="1:25" s="20" customFormat="1">
      <c r="A175" s="13"/>
      <c r="B175" s="18"/>
      <c r="C175" s="30"/>
      <c r="D175" s="30"/>
      <c r="E175" s="108"/>
      <c r="F175" s="109"/>
      <c r="G175" s="109"/>
      <c r="H175" s="109"/>
      <c r="I175" s="109"/>
      <c r="J175" s="109"/>
      <c r="K175" s="229"/>
      <c r="O175" s="13"/>
      <c r="P175" s="13"/>
      <c r="Q175" s="13"/>
      <c r="R175" s="13"/>
      <c r="S175" s="13"/>
      <c r="T175" s="13"/>
      <c r="U175" s="13"/>
      <c r="V175" s="13"/>
      <c r="W175" s="13"/>
      <c r="X175" s="67"/>
      <c r="Y175" s="13"/>
    </row>
    <row r="176" spans="1:25" s="20" customFormat="1">
      <c r="A176" s="13"/>
      <c r="B176" s="18"/>
      <c r="C176" s="30"/>
      <c r="D176" s="30"/>
      <c r="E176" s="108"/>
      <c r="F176" s="109"/>
      <c r="G176" s="109"/>
      <c r="H176" s="109"/>
      <c r="I176" s="109"/>
      <c r="J176" s="109"/>
      <c r="K176" s="229"/>
      <c r="O176" s="13"/>
      <c r="P176" s="13"/>
      <c r="Q176" s="13"/>
      <c r="R176" s="13"/>
      <c r="S176" s="13"/>
      <c r="T176" s="13"/>
      <c r="U176" s="13"/>
      <c r="V176" s="13"/>
      <c r="W176" s="13"/>
      <c r="X176" s="67"/>
      <c r="Y176" s="13"/>
    </row>
    <row r="177" spans="1:25" s="20" customFormat="1">
      <c r="A177" s="13"/>
      <c r="B177" s="18"/>
      <c r="C177" s="30"/>
      <c r="D177" s="30"/>
      <c r="E177" s="108"/>
      <c r="F177" s="109"/>
      <c r="G177" s="109"/>
      <c r="H177" s="109"/>
      <c r="I177" s="109"/>
      <c r="J177" s="109"/>
      <c r="K177" s="229"/>
      <c r="O177" s="13"/>
      <c r="P177" s="13"/>
      <c r="Q177" s="13"/>
      <c r="R177" s="13"/>
      <c r="S177" s="13"/>
      <c r="T177" s="13"/>
      <c r="U177" s="13"/>
      <c r="V177" s="13"/>
      <c r="W177" s="13"/>
      <c r="X177" s="67"/>
      <c r="Y177" s="13"/>
    </row>
    <row r="178" spans="1:25" s="20" customFormat="1">
      <c r="A178" s="13"/>
      <c r="B178" s="18"/>
      <c r="C178" s="30"/>
      <c r="D178" s="30"/>
      <c r="E178" s="108"/>
      <c r="F178" s="109"/>
      <c r="G178" s="109"/>
      <c r="H178" s="109"/>
      <c r="I178" s="109"/>
      <c r="J178" s="109"/>
      <c r="K178" s="229"/>
      <c r="O178" s="13"/>
      <c r="P178" s="13"/>
      <c r="Q178" s="13"/>
      <c r="R178" s="13"/>
      <c r="S178" s="13"/>
      <c r="T178" s="13"/>
      <c r="U178" s="13"/>
      <c r="V178" s="13"/>
      <c r="W178" s="13"/>
      <c r="X178" s="67"/>
      <c r="Y178" s="13"/>
    </row>
    <row r="179" spans="1:25" s="20" customFormat="1">
      <c r="A179" s="13"/>
      <c r="B179" s="18"/>
      <c r="C179" s="30"/>
      <c r="D179" s="30"/>
      <c r="E179" s="108"/>
      <c r="F179" s="109"/>
      <c r="G179" s="109"/>
      <c r="H179" s="109"/>
      <c r="I179" s="109"/>
      <c r="J179" s="109"/>
      <c r="K179" s="229"/>
      <c r="O179" s="13"/>
      <c r="P179" s="13"/>
      <c r="Q179" s="13"/>
      <c r="R179" s="13"/>
      <c r="S179" s="13"/>
      <c r="T179" s="13"/>
      <c r="U179" s="13"/>
      <c r="V179" s="13"/>
      <c r="W179" s="13"/>
      <c r="X179" s="67"/>
      <c r="Y179" s="13"/>
    </row>
    <row r="180" spans="1:25" s="20" customFormat="1">
      <c r="A180" s="13"/>
      <c r="B180" s="18"/>
      <c r="C180" s="30"/>
      <c r="D180" s="30"/>
      <c r="E180" s="108"/>
      <c r="F180" s="109"/>
      <c r="G180" s="109"/>
      <c r="H180" s="109"/>
      <c r="I180" s="109"/>
      <c r="J180" s="109"/>
      <c r="K180" s="229"/>
      <c r="O180" s="13"/>
      <c r="P180" s="13"/>
      <c r="Q180" s="13"/>
      <c r="R180" s="13"/>
      <c r="S180" s="13"/>
      <c r="T180" s="13"/>
      <c r="U180" s="13"/>
      <c r="V180" s="13"/>
      <c r="W180" s="13"/>
      <c r="X180" s="67"/>
      <c r="Y180" s="13"/>
    </row>
    <row r="181" spans="1:25" s="20" customFormat="1">
      <c r="A181" s="13"/>
      <c r="B181" s="18"/>
      <c r="C181" s="30"/>
      <c r="D181" s="30"/>
      <c r="E181" s="108"/>
      <c r="F181" s="109"/>
      <c r="G181" s="109"/>
      <c r="H181" s="109"/>
      <c r="I181" s="109"/>
      <c r="J181" s="109"/>
      <c r="K181" s="229"/>
      <c r="O181" s="13"/>
      <c r="P181" s="13"/>
      <c r="Q181" s="13"/>
      <c r="R181" s="13"/>
      <c r="S181" s="13"/>
      <c r="T181" s="13"/>
      <c r="U181" s="13"/>
      <c r="V181" s="13"/>
      <c r="W181" s="13"/>
      <c r="X181" s="67"/>
      <c r="Y181" s="13"/>
    </row>
    <row r="182" spans="1:25" s="20" customFormat="1">
      <c r="A182" s="13"/>
      <c r="B182" s="18"/>
      <c r="C182" s="30"/>
      <c r="D182" s="30"/>
      <c r="E182" s="108"/>
      <c r="F182" s="109"/>
      <c r="G182" s="109"/>
      <c r="H182" s="109"/>
      <c r="I182" s="109"/>
      <c r="J182" s="109"/>
      <c r="K182" s="229"/>
      <c r="O182" s="13"/>
      <c r="P182" s="13"/>
      <c r="Q182" s="13"/>
      <c r="R182" s="13"/>
      <c r="S182" s="13"/>
      <c r="T182" s="13"/>
      <c r="U182" s="13"/>
      <c r="V182" s="13"/>
      <c r="W182" s="13"/>
      <c r="X182" s="67"/>
      <c r="Y182" s="13"/>
    </row>
    <row r="183" spans="1:25" s="20" customFormat="1">
      <c r="A183" s="13"/>
      <c r="B183" s="18"/>
      <c r="C183" s="30"/>
      <c r="D183" s="30"/>
      <c r="E183" s="108"/>
      <c r="F183" s="109"/>
      <c r="G183" s="109"/>
      <c r="H183" s="109"/>
      <c r="I183" s="109"/>
      <c r="J183" s="109"/>
      <c r="K183" s="229"/>
      <c r="O183" s="13"/>
      <c r="P183" s="13"/>
      <c r="Q183" s="13"/>
      <c r="R183" s="13"/>
      <c r="S183" s="13"/>
      <c r="T183" s="13"/>
      <c r="U183" s="13"/>
      <c r="V183" s="13"/>
      <c r="W183" s="13"/>
      <c r="X183" s="67"/>
      <c r="Y183" s="13"/>
    </row>
    <row r="184" spans="1:25" s="20" customFormat="1">
      <c r="A184" s="13"/>
      <c r="B184" s="18"/>
      <c r="C184" s="30"/>
      <c r="D184" s="30"/>
      <c r="E184" s="108"/>
      <c r="F184" s="109"/>
      <c r="G184" s="109"/>
      <c r="H184" s="109"/>
      <c r="I184" s="109"/>
      <c r="J184" s="109"/>
      <c r="K184" s="229"/>
      <c r="O184" s="13"/>
      <c r="P184" s="13"/>
      <c r="Q184" s="13"/>
      <c r="R184" s="13"/>
      <c r="S184" s="13"/>
      <c r="T184" s="13"/>
      <c r="U184" s="13"/>
      <c r="V184" s="13"/>
      <c r="W184" s="13"/>
      <c r="X184" s="67"/>
      <c r="Y184" s="13"/>
    </row>
    <row r="185" spans="1:25" s="20" customFormat="1">
      <c r="A185" s="13"/>
      <c r="B185" s="18"/>
      <c r="C185" s="30"/>
      <c r="D185" s="30"/>
      <c r="E185" s="108"/>
      <c r="F185" s="109"/>
      <c r="G185" s="109"/>
      <c r="H185" s="109"/>
      <c r="I185" s="109"/>
      <c r="J185" s="109"/>
      <c r="K185" s="229"/>
      <c r="O185" s="13"/>
      <c r="P185" s="13"/>
      <c r="Q185" s="13"/>
      <c r="R185" s="13"/>
      <c r="S185" s="13"/>
      <c r="T185" s="13"/>
      <c r="U185" s="13"/>
      <c r="V185" s="13"/>
      <c r="W185" s="13"/>
      <c r="X185" s="67"/>
      <c r="Y185" s="13"/>
    </row>
    <row r="186" spans="1:25" s="20" customFormat="1">
      <c r="A186" s="13"/>
      <c r="B186" s="18"/>
      <c r="C186" s="30"/>
      <c r="D186" s="30"/>
      <c r="E186" s="108"/>
      <c r="F186" s="109"/>
      <c r="G186" s="109"/>
      <c r="H186" s="109"/>
      <c r="I186" s="109"/>
      <c r="J186" s="109"/>
      <c r="K186" s="229"/>
      <c r="O186" s="13"/>
      <c r="P186" s="13"/>
      <c r="Q186" s="13"/>
      <c r="R186" s="13"/>
      <c r="S186" s="13"/>
      <c r="T186" s="13"/>
      <c r="U186" s="13"/>
      <c r="V186" s="13"/>
      <c r="W186" s="13"/>
      <c r="X186" s="67"/>
      <c r="Y186" s="13"/>
    </row>
    <row r="187" spans="1:25" s="20" customFormat="1">
      <c r="A187" s="13"/>
      <c r="B187" s="18"/>
      <c r="C187" s="30"/>
      <c r="D187" s="30"/>
      <c r="E187" s="108"/>
      <c r="F187" s="109"/>
      <c r="G187" s="109"/>
      <c r="H187" s="109"/>
      <c r="I187" s="109"/>
      <c r="J187" s="109"/>
      <c r="K187" s="229"/>
      <c r="O187" s="13"/>
      <c r="P187" s="13"/>
      <c r="Q187" s="13"/>
      <c r="R187" s="13"/>
      <c r="S187" s="13"/>
      <c r="T187" s="13"/>
      <c r="U187" s="13"/>
      <c r="V187" s="13"/>
      <c r="W187" s="13"/>
      <c r="X187" s="67"/>
      <c r="Y187" s="13"/>
    </row>
    <row r="188" spans="1:25" s="20" customFormat="1">
      <c r="A188" s="13"/>
      <c r="B188" s="18"/>
      <c r="C188" s="30"/>
      <c r="D188" s="30"/>
      <c r="E188" s="108"/>
      <c r="F188" s="109"/>
      <c r="G188" s="109"/>
      <c r="H188" s="109"/>
      <c r="I188" s="109"/>
      <c r="J188" s="109"/>
      <c r="K188" s="229"/>
      <c r="O188" s="13"/>
      <c r="P188" s="13"/>
      <c r="Q188" s="13"/>
      <c r="R188" s="13"/>
      <c r="S188" s="13"/>
      <c r="T188" s="13"/>
      <c r="U188" s="13"/>
      <c r="V188" s="13"/>
      <c r="W188" s="13"/>
      <c r="X188" s="67"/>
      <c r="Y188" s="13"/>
    </row>
    <row r="189" spans="1:25" s="20" customFormat="1">
      <c r="A189" s="13"/>
      <c r="B189" s="18"/>
      <c r="C189" s="30"/>
      <c r="D189" s="30"/>
      <c r="E189" s="108"/>
      <c r="F189" s="109"/>
      <c r="G189" s="109"/>
      <c r="H189" s="109"/>
      <c r="I189" s="109"/>
      <c r="J189" s="109"/>
      <c r="K189" s="229"/>
      <c r="O189" s="13"/>
      <c r="P189" s="13"/>
      <c r="Q189" s="13"/>
      <c r="R189" s="13"/>
      <c r="S189" s="13"/>
      <c r="T189" s="13"/>
      <c r="U189" s="13"/>
      <c r="V189" s="13"/>
      <c r="W189" s="13"/>
      <c r="X189" s="67"/>
      <c r="Y189" s="13"/>
    </row>
    <row r="190" spans="1:25" s="20" customFormat="1">
      <c r="A190" s="13"/>
      <c r="B190" s="18"/>
      <c r="C190" s="30"/>
      <c r="D190" s="30"/>
      <c r="E190" s="108"/>
      <c r="F190" s="109"/>
      <c r="G190" s="109"/>
      <c r="H190" s="109"/>
      <c r="I190" s="109"/>
      <c r="J190" s="109"/>
      <c r="K190" s="229"/>
      <c r="O190" s="13"/>
      <c r="P190" s="13"/>
      <c r="Q190" s="13"/>
      <c r="R190" s="13"/>
      <c r="S190" s="13"/>
      <c r="T190" s="13"/>
      <c r="U190" s="13"/>
      <c r="V190" s="13"/>
      <c r="W190" s="13"/>
      <c r="X190" s="67"/>
      <c r="Y190" s="13"/>
    </row>
    <row r="191" spans="1:25" s="20" customFormat="1">
      <c r="A191" s="13"/>
      <c r="B191" s="18"/>
      <c r="C191" s="30"/>
      <c r="D191" s="30"/>
      <c r="E191" s="108"/>
      <c r="F191" s="109"/>
      <c r="G191" s="109"/>
      <c r="H191" s="109"/>
      <c r="I191" s="109"/>
      <c r="J191" s="109"/>
      <c r="K191" s="229"/>
      <c r="O191" s="13"/>
      <c r="P191" s="13"/>
      <c r="Q191" s="13"/>
      <c r="R191" s="13"/>
      <c r="S191" s="13"/>
      <c r="T191" s="13"/>
      <c r="U191" s="13"/>
      <c r="V191" s="13"/>
      <c r="W191" s="13"/>
      <c r="X191" s="67"/>
      <c r="Y191" s="13"/>
    </row>
    <row r="192" spans="1:25" s="20" customFormat="1">
      <c r="A192" s="13"/>
      <c r="B192" s="18"/>
      <c r="C192" s="30"/>
      <c r="D192" s="30"/>
      <c r="E192" s="108"/>
      <c r="F192" s="109"/>
      <c r="G192" s="109"/>
      <c r="H192" s="109"/>
      <c r="I192" s="109"/>
      <c r="J192" s="109"/>
      <c r="K192" s="229"/>
      <c r="O192" s="13"/>
      <c r="P192" s="13"/>
      <c r="Q192" s="13"/>
      <c r="R192" s="13"/>
      <c r="S192" s="13"/>
      <c r="T192" s="13"/>
      <c r="U192" s="13"/>
      <c r="V192" s="13"/>
      <c r="W192" s="13"/>
      <c r="X192" s="67"/>
      <c r="Y192" s="13"/>
    </row>
    <row r="193" spans="1:25" s="20" customFormat="1">
      <c r="A193" s="13"/>
      <c r="B193" s="18"/>
      <c r="C193" s="30"/>
      <c r="D193" s="30"/>
      <c r="E193" s="108"/>
      <c r="F193" s="109"/>
      <c r="G193" s="109"/>
      <c r="H193" s="109"/>
      <c r="I193" s="109"/>
      <c r="J193" s="109"/>
      <c r="K193" s="229"/>
      <c r="O193" s="13"/>
      <c r="P193" s="13"/>
      <c r="Q193" s="13"/>
      <c r="R193" s="13"/>
      <c r="S193" s="13"/>
      <c r="T193" s="13"/>
      <c r="U193" s="13"/>
      <c r="V193" s="13"/>
      <c r="W193" s="13"/>
      <c r="X193" s="67"/>
      <c r="Y193" s="13"/>
    </row>
    <row r="194" spans="1:25" s="20" customFormat="1">
      <c r="A194" s="13"/>
      <c r="B194" s="18"/>
      <c r="C194" s="30"/>
      <c r="D194" s="30"/>
      <c r="E194" s="108"/>
      <c r="F194" s="109"/>
      <c r="G194" s="109"/>
      <c r="H194" s="109"/>
      <c r="I194" s="109"/>
      <c r="J194" s="109"/>
      <c r="K194" s="229"/>
      <c r="O194" s="13"/>
      <c r="P194" s="13"/>
      <c r="Q194" s="13"/>
      <c r="R194" s="13"/>
      <c r="S194" s="13"/>
      <c r="T194" s="13"/>
      <c r="U194" s="13"/>
      <c r="V194" s="13"/>
      <c r="W194" s="13"/>
      <c r="X194" s="67"/>
      <c r="Y194" s="13"/>
    </row>
    <row r="195" spans="1:25" s="20" customFormat="1">
      <c r="A195" s="13"/>
      <c r="B195" s="18"/>
      <c r="C195" s="30"/>
      <c r="D195" s="30"/>
      <c r="E195" s="108"/>
      <c r="F195" s="109"/>
      <c r="G195" s="109"/>
      <c r="H195" s="109"/>
      <c r="I195" s="109"/>
      <c r="J195" s="109"/>
      <c r="K195" s="229"/>
      <c r="O195" s="13"/>
      <c r="P195" s="13"/>
      <c r="Q195" s="13"/>
      <c r="R195" s="13"/>
      <c r="S195" s="13"/>
      <c r="T195" s="13"/>
      <c r="U195" s="13"/>
      <c r="V195" s="13"/>
      <c r="W195" s="13"/>
      <c r="X195" s="67"/>
      <c r="Y195" s="13"/>
    </row>
    <row r="196" spans="1:25" s="20" customFormat="1">
      <c r="A196" s="13"/>
      <c r="B196" s="18"/>
      <c r="C196" s="30"/>
      <c r="D196" s="30"/>
      <c r="E196" s="108"/>
      <c r="F196" s="109"/>
      <c r="G196" s="109"/>
      <c r="H196" s="109"/>
      <c r="I196" s="109"/>
      <c r="J196" s="109"/>
      <c r="K196" s="229"/>
      <c r="O196" s="13"/>
      <c r="P196" s="13"/>
      <c r="Q196" s="13"/>
      <c r="R196" s="13"/>
      <c r="S196" s="13"/>
      <c r="T196" s="13"/>
      <c r="U196" s="13"/>
      <c r="V196" s="13"/>
      <c r="W196" s="13"/>
      <c r="X196" s="67"/>
      <c r="Y196" s="13"/>
    </row>
    <row r="197" spans="1:25" s="20" customFormat="1">
      <c r="A197" s="13"/>
      <c r="B197" s="18"/>
      <c r="C197" s="30"/>
      <c r="D197" s="30"/>
      <c r="E197" s="108"/>
      <c r="F197" s="109"/>
      <c r="G197" s="109"/>
      <c r="H197" s="109"/>
      <c r="I197" s="109"/>
      <c r="J197" s="109"/>
      <c r="K197" s="229"/>
      <c r="O197" s="13"/>
      <c r="P197" s="13"/>
      <c r="Q197" s="13"/>
      <c r="R197" s="13"/>
      <c r="S197" s="13"/>
      <c r="T197" s="13"/>
      <c r="U197" s="13"/>
      <c r="V197" s="13"/>
      <c r="W197" s="13"/>
      <c r="X197" s="67"/>
      <c r="Y197" s="13"/>
    </row>
    <row r="198" spans="1:25" s="20" customFormat="1">
      <c r="A198" s="13"/>
      <c r="B198" s="18"/>
      <c r="C198" s="30"/>
      <c r="D198" s="30"/>
      <c r="E198" s="108"/>
      <c r="F198" s="109"/>
      <c r="G198" s="109"/>
      <c r="H198" s="109"/>
      <c r="I198" s="109"/>
      <c r="J198" s="109"/>
      <c r="K198" s="229"/>
      <c r="O198" s="13"/>
      <c r="P198" s="13"/>
      <c r="Q198" s="13"/>
      <c r="R198" s="13"/>
      <c r="S198" s="13"/>
      <c r="T198" s="13"/>
      <c r="U198" s="13"/>
      <c r="V198" s="13"/>
      <c r="W198" s="13"/>
      <c r="X198" s="67"/>
      <c r="Y198" s="13"/>
    </row>
    <row r="199" spans="1:25" s="20" customFormat="1">
      <c r="A199" s="13"/>
      <c r="B199" s="18"/>
      <c r="C199" s="30"/>
      <c r="D199" s="30"/>
      <c r="E199" s="108"/>
      <c r="F199" s="109"/>
      <c r="G199" s="109"/>
      <c r="H199" s="109"/>
      <c r="I199" s="109"/>
      <c r="J199" s="109"/>
      <c r="K199" s="229"/>
      <c r="O199" s="13"/>
      <c r="P199" s="13"/>
      <c r="Q199" s="13"/>
      <c r="R199" s="13"/>
      <c r="S199" s="13"/>
      <c r="T199" s="13"/>
      <c r="U199" s="13"/>
      <c r="V199" s="13"/>
      <c r="W199" s="13"/>
      <c r="X199" s="67"/>
      <c r="Y199" s="13"/>
    </row>
    <row r="200" spans="1:25" s="20" customFormat="1">
      <c r="A200" s="13"/>
      <c r="B200" s="18"/>
      <c r="C200" s="30"/>
      <c r="D200" s="30"/>
      <c r="E200" s="108"/>
      <c r="F200" s="109"/>
      <c r="G200" s="109"/>
      <c r="H200" s="109"/>
      <c r="I200" s="109"/>
      <c r="J200" s="109"/>
      <c r="K200" s="229"/>
      <c r="O200" s="13"/>
      <c r="P200" s="13"/>
      <c r="Q200" s="13"/>
      <c r="R200" s="13"/>
      <c r="S200" s="13"/>
      <c r="T200" s="13"/>
      <c r="U200" s="13"/>
      <c r="V200" s="13"/>
      <c r="W200" s="13"/>
      <c r="X200" s="67"/>
      <c r="Y200" s="13"/>
    </row>
    <row r="201" spans="1:25" s="20" customFormat="1">
      <c r="A201" s="13"/>
      <c r="B201" s="18"/>
      <c r="C201" s="30"/>
      <c r="D201" s="30"/>
      <c r="E201" s="108"/>
      <c r="F201" s="109"/>
      <c r="G201" s="109"/>
      <c r="H201" s="109"/>
      <c r="I201" s="109"/>
      <c r="J201" s="109"/>
      <c r="K201" s="229"/>
      <c r="O201" s="13"/>
      <c r="P201" s="13"/>
      <c r="Q201" s="13"/>
      <c r="R201" s="13"/>
      <c r="S201" s="13"/>
      <c r="T201" s="13"/>
      <c r="U201" s="13"/>
      <c r="V201" s="13"/>
      <c r="W201" s="13"/>
      <c r="X201" s="67"/>
      <c r="Y201" s="13"/>
    </row>
    <row r="202" spans="1:25" s="20" customFormat="1">
      <c r="A202" s="13"/>
      <c r="B202" s="18"/>
      <c r="C202" s="30"/>
      <c r="D202" s="30"/>
      <c r="E202" s="108"/>
      <c r="F202" s="109"/>
      <c r="G202" s="109"/>
      <c r="H202" s="109"/>
      <c r="I202" s="109"/>
      <c r="J202" s="109"/>
      <c r="K202" s="229"/>
      <c r="O202" s="13"/>
      <c r="P202" s="13"/>
      <c r="Q202" s="13"/>
      <c r="R202" s="13"/>
      <c r="S202" s="13"/>
      <c r="T202" s="13"/>
      <c r="U202" s="13"/>
      <c r="V202" s="13"/>
      <c r="W202" s="13"/>
      <c r="X202" s="67"/>
      <c r="Y202" s="13"/>
    </row>
    <row r="203" spans="1:25" s="20" customFormat="1">
      <c r="A203" s="13"/>
      <c r="B203" s="18"/>
      <c r="C203" s="30"/>
      <c r="D203" s="30"/>
      <c r="E203" s="108"/>
      <c r="F203" s="109"/>
      <c r="G203" s="109"/>
      <c r="H203" s="109"/>
      <c r="I203" s="109"/>
      <c r="J203" s="109"/>
      <c r="K203" s="229"/>
      <c r="O203" s="13"/>
      <c r="P203" s="13"/>
      <c r="Q203" s="13"/>
      <c r="R203" s="13"/>
      <c r="S203" s="13"/>
      <c r="T203" s="13"/>
      <c r="U203" s="13"/>
      <c r="V203" s="13"/>
      <c r="W203" s="13"/>
      <c r="X203" s="67"/>
      <c r="Y203" s="13"/>
    </row>
    <row r="204" spans="1:25" s="20" customFormat="1">
      <c r="A204" s="13"/>
      <c r="B204" s="18"/>
      <c r="C204" s="30"/>
      <c r="D204" s="30"/>
      <c r="E204" s="108"/>
      <c r="F204" s="109"/>
      <c r="G204" s="109"/>
      <c r="H204" s="109"/>
      <c r="I204" s="109"/>
      <c r="J204" s="109"/>
      <c r="K204" s="229"/>
      <c r="O204" s="13"/>
      <c r="P204" s="13"/>
      <c r="Q204" s="13"/>
      <c r="R204" s="13"/>
      <c r="S204" s="13"/>
      <c r="T204" s="13"/>
      <c r="U204" s="13"/>
      <c r="V204" s="13"/>
      <c r="W204" s="13"/>
      <c r="X204" s="67"/>
      <c r="Y204" s="13"/>
    </row>
    <row r="205" spans="1:25" s="20" customFormat="1">
      <c r="A205" s="13"/>
      <c r="B205" s="18"/>
      <c r="C205" s="30"/>
      <c r="D205" s="30"/>
      <c r="E205" s="108"/>
      <c r="F205" s="109"/>
      <c r="G205" s="109"/>
      <c r="H205" s="109"/>
      <c r="I205" s="109"/>
      <c r="J205" s="109"/>
      <c r="K205" s="229"/>
      <c r="O205" s="13"/>
      <c r="P205" s="13"/>
      <c r="Q205" s="13"/>
      <c r="R205" s="13"/>
      <c r="S205" s="13"/>
      <c r="T205" s="13"/>
      <c r="U205" s="13"/>
      <c r="V205" s="13"/>
      <c r="W205" s="13"/>
      <c r="X205" s="67"/>
      <c r="Y205" s="13"/>
    </row>
    <row r="206" spans="1:25" s="20" customFormat="1">
      <c r="A206" s="13"/>
      <c r="B206" s="18"/>
      <c r="C206" s="30"/>
      <c r="D206" s="30"/>
      <c r="E206" s="108"/>
      <c r="F206" s="109"/>
      <c r="G206" s="109"/>
      <c r="H206" s="109"/>
      <c r="I206" s="109"/>
      <c r="J206" s="109"/>
      <c r="K206" s="229"/>
      <c r="O206" s="13"/>
      <c r="P206" s="13"/>
      <c r="Q206" s="13"/>
      <c r="R206" s="13"/>
      <c r="S206" s="13"/>
      <c r="T206" s="13"/>
      <c r="U206" s="13"/>
      <c r="V206" s="13"/>
      <c r="W206" s="13"/>
      <c r="X206" s="67"/>
      <c r="Y206" s="13"/>
    </row>
    <row r="207" spans="1:25" s="20" customFormat="1">
      <c r="A207" s="13"/>
      <c r="B207" s="18"/>
      <c r="C207" s="30"/>
      <c r="D207" s="30"/>
      <c r="E207" s="108"/>
      <c r="F207" s="109"/>
      <c r="G207" s="109"/>
      <c r="H207" s="109"/>
      <c r="I207" s="109"/>
      <c r="J207" s="109"/>
      <c r="K207" s="229"/>
      <c r="O207" s="13"/>
      <c r="P207" s="13"/>
      <c r="Q207" s="13"/>
      <c r="R207" s="13"/>
      <c r="S207" s="13"/>
      <c r="T207" s="13"/>
      <c r="U207" s="13"/>
      <c r="V207" s="13"/>
      <c r="W207" s="13"/>
      <c r="X207" s="67"/>
      <c r="Y207" s="13"/>
    </row>
    <row r="208" spans="1:25" s="20" customFormat="1">
      <c r="A208" s="13"/>
      <c r="B208" s="18"/>
      <c r="C208" s="30"/>
      <c r="D208" s="30"/>
      <c r="E208" s="108"/>
      <c r="F208" s="109"/>
      <c r="G208" s="109"/>
      <c r="H208" s="109"/>
      <c r="I208" s="109"/>
      <c r="J208" s="109"/>
      <c r="K208" s="229"/>
      <c r="O208" s="13"/>
      <c r="P208" s="13"/>
      <c r="Q208" s="13"/>
      <c r="R208" s="13"/>
      <c r="S208" s="13"/>
      <c r="T208" s="13"/>
      <c r="U208" s="13"/>
      <c r="V208" s="13"/>
      <c r="W208" s="13"/>
      <c r="X208" s="67"/>
      <c r="Y208" s="13"/>
    </row>
    <row r="209" spans="1:25" s="20" customFormat="1">
      <c r="A209" s="13"/>
      <c r="B209" s="18"/>
      <c r="C209" s="30"/>
      <c r="D209" s="30"/>
      <c r="E209" s="108"/>
      <c r="F209" s="109"/>
      <c r="G209" s="109"/>
      <c r="H209" s="109"/>
      <c r="I209" s="109"/>
      <c r="J209" s="109"/>
      <c r="K209" s="229"/>
      <c r="O209" s="13"/>
      <c r="P209" s="13"/>
      <c r="Q209" s="13"/>
      <c r="R209" s="13"/>
      <c r="S209" s="13"/>
      <c r="T209" s="13"/>
      <c r="U209" s="13"/>
      <c r="V209" s="13"/>
      <c r="W209" s="13"/>
      <c r="X209" s="67"/>
      <c r="Y209" s="13"/>
    </row>
    <row r="210" spans="1:25" s="20" customFormat="1">
      <c r="A210" s="13"/>
      <c r="B210" s="18"/>
      <c r="C210" s="30"/>
      <c r="D210" s="30"/>
      <c r="E210" s="108"/>
      <c r="F210" s="109"/>
      <c r="G210" s="109"/>
      <c r="H210" s="109"/>
      <c r="I210" s="109"/>
      <c r="J210" s="109"/>
      <c r="K210" s="229"/>
      <c r="O210" s="13"/>
      <c r="P210" s="13"/>
      <c r="Q210" s="13"/>
      <c r="R210" s="13"/>
      <c r="S210" s="13"/>
      <c r="T210" s="13"/>
      <c r="U210" s="13"/>
      <c r="V210" s="13"/>
      <c r="W210" s="13"/>
      <c r="X210" s="67"/>
      <c r="Y210" s="13"/>
    </row>
    <row r="211" spans="1:25" s="20" customFormat="1">
      <c r="A211" s="13"/>
      <c r="B211" s="18"/>
      <c r="C211" s="30"/>
      <c r="D211" s="30"/>
      <c r="E211" s="108"/>
      <c r="F211" s="109"/>
      <c r="G211" s="109"/>
      <c r="H211" s="109"/>
      <c r="I211" s="109"/>
      <c r="J211" s="109"/>
      <c r="K211" s="229"/>
      <c r="O211" s="13"/>
      <c r="P211" s="13"/>
      <c r="Q211" s="13"/>
      <c r="R211" s="13"/>
      <c r="S211" s="13"/>
      <c r="T211" s="13"/>
      <c r="U211" s="13"/>
      <c r="V211" s="13"/>
      <c r="W211" s="13"/>
      <c r="X211" s="67"/>
      <c r="Y211" s="13"/>
    </row>
    <row r="212" spans="1:25" s="20" customFormat="1">
      <c r="A212" s="13"/>
      <c r="B212" s="18"/>
      <c r="C212" s="30"/>
      <c r="D212" s="30"/>
      <c r="E212" s="108"/>
      <c r="F212" s="109"/>
      <c r="G212" s="109"/>
      <c r="H212" s="109"/>
      <c r="I212" s="109"/>
      <c r="J212" s="109"/>
      <c r="K212" s="229"/>
      <c r="O212" s="13"/>
      <c r="P212" s="13"/>
      <c r="Q212" s="13"/>
      <c r="R212" s="13"/>
      <c r="S212" s="13"/>
      <c r="T212" s="13"/>
      <c r="U212" s="13"/>
      <c r="V212" s="13"/>
      <c r="W212" s="13"/>
      <c r="X212" s="67"/>
      <c r="Y212" s="13"/>
    </row>
    <row r="213" spans="1:25" s="20" customFormat="1">
      <c r="A213" s="13"/>
      <c r="B213" s="18"/>
      <c r="C213" s="30"/>
      <c r="D213" s="30"/>
      <c r="E213" s="108"/>
      <c r="F213" s="109"/>
      <c r="G213" s="109"/>
      <c r="H213" s="109"/>
      <c r="I213" s="109"/>
      <c r="J213" s="109"/>
      <c r="K213" s="229"/>
      <c r="O213" s="13"/>
      <c r="P213" s="13"/>
      <c r="Q213" s="13"/>
      <c r="R213" s="13"/>
      <c r="S213" s="13"/>
      <c r="T213" s="13"/>
      <c r="U213" s="13"/>
      <c r="V213" s="13"/>
      <c r="W213" s="13"/>
      <c r="X213" s="67"/>
      <c r="Y213" s="13"/>
    </row>
    <row r="214" spans="1:25" s="20" customFormat="1">
      <c r="A214" s="13"/>
      <c r="B214" s="18"/>
      <c r="C214" s="30"/>
      <c r="D214" s="30"/>
      <c r="E214" s="108"/>
      <c r="F214" s="109"/>
      <c r="G214" s="109"/>
      <c r="H214" s="109"/>
      <c r="I214" s="109"/>
      <c r="J214" s="109"/>
      <c r="K214" s="229"/>
      <c r="O214" s="13"/>
      <c r="P214" s="13"/>
      <c r="Q214" s="13"/>
      <c r="R214" s="13"/>
      <c r="S214" s="13"/>
      <c r="T214" s="13"/>
      <c r="U214" s="13"/>
      <c r="V214" s="13"/>
      <c r="W214" s="13"/>
      <c r="X214" s="67"/>
      <c r="Y214" s="13"/>
    </row>
    <row r="215" spans="1:25" s="20" customFormat="1">
      <c r="A215" s="13"/>
      <c r="B215" s="18"/>
      <c r="C215" s="30"/>
      <c r="D215" s="30"/>
      <c r="E215" s="108"/>
      <c r="F215" s="109"/>
      <c r="G215" s="109"/>
      <c r="H215" s="109"/>
      <c r="I215" s="109"/>
      <c r="J215" s="109"/>
      <c r="K215" s="229"/>
      <c r="O215" s="13"/>
      <c r="P215" s="13"/>
      <c r="Q215" s="13"/>
      <c r="R215" s="13"/>
      <c r="S215" s="13"/>
      <c r="T215" s="13"/>
      <c r="U215" s="13"/>
      <c r="V215" s="13"/>
      <c r="W215" s="13"/>
      <c r="X215" s="67"/>
      <c r="Y215" s="13"/>
    </row>
    <row r="216" spans="1:25" s="20" customFormat="1">
      <c r="A216" s="13"/>
      <c r="B216" s="18"/>
      <c r="C216" s="30"/>
      <c r="D216" s="30"/>
      <c r="E216" s="108"/>
      <c r="F216" s="109"/>
      <c r="G216" s="109"/>
      <c r="H216" s="109"/>
      <c r="I216" s="109"/>
      <c r="J216" s="109"/>
      <c r="K216" s="229"/>
      <c r="O216" s="13"/>
      <c r="P216" s="13"/>
      <c r="Q216" s="13"/>
      <c r="R216" s="13"/>
      <c r="S216" s="13"/>
      <c r="T216" s="13"/>
      <c r="U216" s="13"/>
      <c r="V216" s="13"/>
      <c r="W216" s="13"/>
      <c r="X216" s="67"/>
      <c r="Y216" s="13"/>
    </row>
    <row r="217" spans="1:25" s="20" customFormat="1">
      <c r="A217" s="13"/>
      <c r="B217" s="18"/>
      <c r="C217" s="30"/>
      <c r="D217" s="30"/>
      <c r="E217" s="108"/>
      <c r="F217" s="109"/>
      <c r="G217" s="109"/>
      <c r="H217" s="109"/>
      <c r="I217" s="109"/>
      <c r="J217" s="109"/>
      <c r="K217" s="229"/>
      <c r="O217" s="13"/>
      <c r="P217" s="13"/>
      <c r="Q217" s="13"/>
      <c r="R217" s="13"/>
      <c r="S217" s="13"/>
      <c r="T217" s="13"/>
      <c r="U217" s="13"/>
      <c r="V217" s="13"/>
      <c r="W217" s="13"/>
      <c r="X217" s="67"/>
      <c r="Y217" s="13"/>
    </row>
    <row r="218" spans="1:25" s="20" customFormat="1">
      <c r="A218" s="13"/>
      <c r="B218" s="18"/>
      <c r="C218" s="30"/>
      <c r="D218" s="30"/>
      <c r="E218" s="108"/>
      <c r="F218" s="109"/>
      <c r="G218" s="109"/>
      <c r="H218" s="109"/>
      <c r="I218" s="109"/>
      <c r="J218" s="109"/>
      <c r="K218" s="229"/>
      <c r="O218" s="13"/>
      <c r="P218" s="13"/>
      <c r="Q218" s="13"/>
      <c r="R218" s="13"/>
      <c r="S218" s="13"/>
      <c r="T218" s="13"/>
      <c r="U218" s="13"/>
      <c r="V218" s="13"/>
      <c r="W218" s="13"/>
      <c r="X218" s="67"/>
      <c r="Y218" s="13"/>
    </row>
    <row r="219" spans="1:25" s="20" customFormat="1">
      <c r="A219" s="13"/>
      <c r="B219" s="18"/>
      <c r="C219" s="30"/>
      <c r="D219" s="30"/>
      <c r="E219" s="108"/>
      <c r="F219" s="109"/>
      <c r="G219" s="109"/>
      <c r="H219" s="109"/>
      <c r="I219" s="109"/>
      <c r="J219" s="109"/>
      <c r="K219" s="229"/>
      <c r="O219" s="13"/>
      <c r="P219" s="13"/>
      <c r="Q219" s="13"/>
      <c r="R219" s="13"/>
      <c r="S219" s="13"/>
      <c r="T219" s="13"/>
      <c r="U219" s="13"/>
      <c r="V219" s="13"/>
      <c r="W219" s="13"/>
      <c r="X219" s="67"/>
      <c r="Y219" s="13"/>
    </row>
    <row r="220" spans="1:25" s="20" customFormat="1">
      <c r="A220" s="13"/>
      <c r="B220" s="18"/>
      <c r="C220" s="30"/>
      <c r="D220" s="30"/>
      <c r="E220" s="108"/>
      <c r="F220" s="109"/>
      <c r="G220" s="109"/>
      <c r="H220" s="109"/>
      <c r="I220" s="109"/>
      <c r="J220" s="109"/>
      <c r="K220" s="229"/>
      <c r="O220" s="13"/>
      <c r="P220" s="13"/>
      <c r="Q220" s="13"/>
      <c r="R220" s="13"/>
      <c r="S220" s="13"/>
      <c r="T220" s="13"/>
      <c r="U220" s="13"/>
      <c r="V220" s="13"/>
      <c r="W220" s="13"/>
      <c r="X220" s="67"/>
      <c r="Y220" s="13"/>
    </row>
    <row r="221" spans="1:25" s="20" customFormat="1">
      <c r="A221" s="13"/>
      <c r="B221" s="18"/>
      <c r="C221" s="30"/>
      <c r="D221" s="30"/>
      <c r="E221" s="108"/>
      <c r="F221" s="109"/>
      <c r="G221" s="109"/>
      <c r="H221" s="109"/>
      <c r="I221" s="109"/>
      <c r="J221" s="109"/>
      <c r="K221" s="229"/>
      <c r="O221" s="13"/>
      <c r="P221" s="13"/>
      <c r="Q221" s="13"/>
      <c r="R221" s="13"/>
      <c r="S221" s="13"/>
      <c r="T221" s="13"/>
      <c r="U221" s="13"/>
      <c r="V221" s="13"/>
      <c r="W221" s="13"/>
      <c r="X221" s="67"/>
      <c r="Y221" s="13"/>
    </row>
    <row r="222" spans="1:25" s="20" customFormat="1">
      <c r="A222" s="13"/>
      <c r="B222" s="18"/>
      <c r="C222" s="30"/>
      <c r="D222" s="30"/>
      <c r="E222" s="108"/>
      <c r="F222" s="109"/>
      <c r="G222" s="109"/>
      <c r="H222" s="109"/>
      <c r="I222" s="109"/>
      <c r="J222" s="109"/>
      <c r="K222" s="229"/>
      <c r="O222" s="13"/>
      <c r="P222" s="13"/>
      <c r="Q222" s="13"/>
      <c r="R222" s="13"/>
      <c r="S222" s="13"/>
      <c r="T222" s="13"/>
      <c r="U222" s="13"/>
      <c r="V222" s="13"/>
      <c r="W222" s="13"/>
      <c r="X222" s="67"/>
      <c r="Y222" s="13"/>
    </row>
    <row r="223" spans="1:25" s="20" customFormat="1">
      <c r="A223" s="13"/>
      <c r="B223" s="18"/>
      <c r="C223" s="30"/>
      <c r="D223" s="30"/>
      <c r="E223" s="108"/>
      <c r="F223" s="109"/>
      <c r="G223" s="109"/>
      <c r="H223" s="109"/>
      <c r="I223" s="109"/>
      <c r="J223" s="109"/>
      <c r="K223" s="229"/>
      <c r="O223" s="13"/>
      <c r="P223" s="13"/>
      <c r="Q223" s="13"/>
      <c r="R223" s="13"/>
      <c r="S223" s="13"/>
      <c r="T223" s="13"/>
      <c r="U223" s="13"/>
      <c r="V223" s="13"/>
      <c r="W223" s="13"/>
      <c r="X223" s="67"/>
      <c r="Y223" s="13"/>
    </row>
    <row r="224" spans="1:25" s="20" customFormat="1">
      <c r="A224" s="13"/>
      <c r="B224" s="18"/>
      <c r="C224" s="30"/>
      <c r="D224" s="30"/>
      <c r="E224" s="108"/>
      <c r="F224" s="109"/>
      <c r="G224" s="109"/>
      <c r="H224" s="109"/>
      <c r="I224" s="109"/>
      <c r="J224" s="109"/>
      <c r="K224" s="229"/>
      <c r="O224" s="13"/>
      <c r="P224" s="13"/>
      <c r="Q224" s="13"/>
      <c r="R224" s="13"/>
      <c r="S224" s="13"/>
      <c r="T224" s="13"/>
      <c r="U224" s="13"/>
      <c r="V224" s="13"/>
      <c r="W224" s="13"/>
      <c r="X224" s="67"/>
      <c r="Y224" s="13"/>
    </row>
    <row r="225" spans="1:25" s="20" customFormat="1">
      <c r="A225" s="13"/>
      <c r="B225" s="18"/>
      <c r="C225" s="30"/>
      <c r="D225" s="30"/>
      <c r="E225" s="108"/>
      <c r="F225" s="109"/>
      <c r="G225" s="109"/>
      <c r="H225" s="109"/>
      <c r="I225" s="109"/>
      <c r="J225" s="109"/>
      <c r="K225" s="229"/>
      <c r="O225" s="13"/>
      <c r="P225" s="13"/>
      <c r="Q225" s="13"/>
      <c r="R225" s="13"/>
      <c r="S225" s="13"/>
      <c r="T225" s="13"/>
      <c r="U225" s="13"/>
      <c r="V225" s="13"/>
      <c r="W225" s="13"/>
      <c r="X225" s="67"/>
      <c r="Y225" s="13"/>
    </row>
    <row r="226" spans="1:25" s="20" customFormat="1">
      <c r="A226" s="13"/>
      <c r="B226" s="18"/>
      <c r="C226" s="30"/>
      <c r="D226" s="30"/>
      <c r="E226" s="108"/>
      <c r="F226" s="109"/>
      <c r="G226" s="109"/>
      <c r="H226" s="109"/>
      <c r="I226" s="109"/>
      <c r="J226" s="109"/>
      <c r="K226" s="229"/>
      <c r="O226" s="13"/>
      <c r="P226" s="13"/>
      <c r="Q226" s="13"/>
      <c r="R226" s="13"/>
      <c r="S226" s="13"/>
      <c r="T226" s="13"/>
      <c r="U226" s="13"/>
      <c r="V226" s="13"/>
      <c r="W226" s="13"/>
      <c r="X226" s="67"/>
      <c r="Y226" s="13"/>
    </row>
    <row r="227" spans="1:25" s="20" customFormat="1">
      <c r="A227" s="13"/>
      <c r="B227" s="18"/>
      <c r="C227" s="30"/>
      <c r="D227" s="30"/>
      <c r="E227" s="108"/>
      <c r="F227" s="109"/>
      <c r="G227" s="109"/>
      <c r="H227" s="109"/>
      <c r="I227" s="109"/>
      <c r="J227" s="109"/>
      <c r="K227" s="229"/>
      <c r="O227" s="13"/>
      <c r="P227" s="13"/>
      <c r="Q227" s="13"/>
      <c r="R227" s="13"/>
      <c r="S227" s="13"/>
      <c r="T227" s="13"/>
      <c r="U227" s="13"/>
      <c r="V227" s="13"/>
      <c r="W227" s="13"/>
      <c r="X227" s="67"/>
      <c r="Y227" s="13"/>
    </row>
    <row r="228" spans="1:25" s="20" customFormat="1">
      <c r="A228" s="13"/>
      <c r="B228" s="18"/>
      <c r="C228" s="30"/>
      <c r="D228" s="30"/>
      <c r="E228" s="108"/>
      <c r="F228" s="109"/>
      <c r="G228" s="109"/>
      <c r="H228" s="109"/>
      <c r="I228" s="109"/>
      <c r="J228" s="109"/>
      <c r="K228" s="229"/>
      <c r="O228" s="13"/>
      <c r="P228" s="13"/>
      <c r="Q228" s="13"/>
      <c r="R228" s="13"/>
      <c r="S228" s="13"/>
      <c r="T228" s="13"/>
      <c r="U228" s="13"/>
      <c r="V228" s="13"/>
      <c r="W228" s="13"/>
      <c r="X228" s="67"/>
      <c r="Y228" s="13"/>
    </row>
    <row r="229" spans="1:25" s="20" customFormat="1">
      <c r="A229" s="13"/>
      <c r="B229" s="18"/>
      <c r="C229" s="30"/>
      <c r="D229" s="30"/>
      <c r="E229" s="108"/>
      <c r="F229" s="109"/>
      <c r="G229" s="109"/>
      <c r="H229" s="109"/>
      <c r="I229" s="109"/>
      <c r="J229" s="109"/>
      <c r="K229" s="229"/>
      <c r="O229" s="13"/>
      <c r="P229" s="13"/>
      <c r="Q229" s="13"/>
      <c r="R229" s="13"/>
      <c r="S229" s="13"/>
      <c r="T229" s="13"/>
      <c r="U229" s="13"/>
      <c r="V229" s="13"/>
      <c r="W229" s="13"/>
      <c r="X229" s="67"/>
      <c r="Y229" s="13"/>
    </row>
    <row r="230" spans="1:25" s="20" customFormat="1">
      <c r="A230" s="13"/>
      <c r="B230" s="18"/>
      <c r="C230" s="30"/>
      <c r="D230" s="30"/>
      <c r="E230" s="108"/>
      <c r="F230" s="109"/>
      <c r="G230" s="109"/>
      <c r="H230" s="109"/>
      <c r="I230" s="109"/>
      <c r="J230" s="109"/>
      <c r="K230" s="229"/>
      <c r="O230" s="13"/>
      <c r="P230" s="13"/>
      <c r="Q230" s="13"/>
      <c r="R230" s="13"/>
      <c r="S230" s="13"/>
      <c r="T230" s="13"/>
      <c r="U230" s="13"/>
      <c r="V230" s="13"/>
      <c r="W230" s="13"/>
      <c r="X230" s="67"/>
      <c r="Y230" s="13"/>
    </row>
    <row r="231" spans="1:25" s="20" customFormat="1">
      <c r="A231" s="13"/>
      <c r="B231" s="18"/>
      <c r="C231" s="30"/>
      <c r="D231" s="30"/>
      <c r="E231" s="108"/>
      <c r="F231" s="109"/>
      <c r="G231" s="109"/>
      <c r="H231" s="109"/>
      <c r="I231" s="109"/>
      <c r="J231" s="109"/>
      <c r="K231" s="229"/>
      <c r="O231" s="13"/>
      <c r="P231" s="13"/>
      <c r="Q231" s="13"/>
      <c r="R231" s="13"/>
      <c r="S231" s="13"/>
      <c r="T231" s="13"/>
      <c r="U231" s="13"/>
      <c r="V231" s="13"/>
      <c r="W231" s="13"/>
      <c r="X231" s="67"/>
      <c r="Y231" s="13"/>
    </row>
    <row r="232" spans="1:25" s="20" customFormat="1">
      <c r="A232" s="13"/>
      <c r="B232" s="18"/>
      <c r="C232" s="30"/>
      <c r="D232" s="30"/>
      <c r="E232" s="108"/>
      <c r="F232" s="109"/>
      <c r="G232" s="109"/>
      <c r="H232" s="109"/>
      <c r="I232" s="109"/>
      <c r="J232" s="109"/>
      <c r="K232" s="229"/>
      <c r="O232" s="13"/>
      <c r="P232" s="13"/>
      <c r="Q232" s="13"/>
      <c r="R232" s="13"/>
      <c r="S232" s="13"/>
      <c r="T232" s="13"/>
      <c r="U232" s="13"/>
      <c r="V232" s="13"/>
      <c r="W232" s="13"/>
      <c r="X232" s="67"/>
      <c r="Y232" s="13"/>
    </row>
    <row r="233" spans="1:25" s="20" customFormat="1">
      <c r="A233" s="13"/>
      <c r="B233" s="18"/>
      <c r="C233" s="30"/>
      <c r="D233" s="30"/>
      <c r="E233" s="108"/>
      <c r="F233" s="109"/>
      <c r="G233" s="109"/>
      <c r="H233" s="109"/>
      <c r="I233" s="109"/>
      <c r="J233" s="109"/>
      <c r="K233" s="229"/>
      <c r="O233" s="13"/>
      <c r="P233" s="13"/>
      <c r="Q233" s="13"/>
      <c r="R233" s="13"/>
      <c r="S233" s="13"/>
      <c r="T233" s="13"/>
      <c r="U233" s="13"/>
      <c r="V233" s="13"/>
      <c r="W233" s="13"/>
      <c r="X233" s="67"/>
      <c r="Y233" s="13"/>
    </row>
    <row r="234" spans="1:25" s="20" customFormat="1">
      <c r="A234" s="13"/>
      <c r="B234" s="18"/>
      <c r="C234" s="30"/>
      <c r="D234" s="30"/>
      <c r="E234" s="108"/>
      <c r="F234" s="109"/>
      <c r="G234" s="109"/>
      <c r="H234" s="109"/>
      <c r="I234" s="109"/>
      <c r="J234" s="109"/>
      <c r="K234" s="229"/>
      <c r="O234" s="13"/>
      <c r="P234" s="13"/>
      <c r="Q234" s="13"/>
      <c r="R234" s="13"/>
      <c r="S234" s="13"/>
      <c r="T234" s="13"/>
      <c r="U234" s="13"/>
      <c r="V234" s="13"/>
      <c r="W234" s="13"/>
      <c r="X234" s="67"/>
      <c r="Y234" s="13"/>
    </row>
    <row r="235" spans="1:25" s="20" customFormat="1">
      <c r="A235" s="13"/>
      <c r="B235" s="18"/>
      <c r="C235" s="30"/>
      <c r="D235" s="30"/>
      <c r="E235" s="108"/>
      <c r="F235" s="109"/>
      <c r="G235" s="109"/>
      <c r="H235" s="109"/>
      <c r="I235" s="109"/>
      <c r="J235" s="109"/>
      <c r="K235" s="229"/>
      <c r="O235" s="13"/>
      <c r="P235" s="13"/>
      <c r="Q235" s="13"/>
      <c r="R235" s="13"/>
      <c r="S235" s="13"/>
      <c r="T235" s="13"/>
      <c r="U235" s="13"/>
      <c r="V235" s="13"/>
      <c r="W235" s="13"/>
      <c r="X235" s="67"/>
      <c r="Y235" s="13"/>
    </row>
    <row r="236" spans="1:25" s="20" customFormat="1">
      <c r="A236" s="13"/>
      <c r="B236" s="18"/>
      <c r="C236" s="30"/>
      <c r="D236" s="30"/>
      <c r="E236" s="108"/>
      <c r="F236" s="109"/>
      <c r="G236" s="109"/>
      <c r="H236" s="109"/>
      <c r="I236" s="109"/>
      <c r="J236" s="109"/>
      <c r="K236" s="229"/>
      <c r="O236" s="13"/>
      <c r="P236" s="13"/>
      <c r="Q236" s="13"/>
      <c r="R236" s="13"/>
      <c r="S236" s="13"/>
      <c r="T236" s="13"/>
      <c r="U236" s="13"/>
      <c r="V236" s="13"/>
      <c r="W236" s="13"/>
      <c r="X236" s="67"/>
      <c r="Y236" s="13"/>
    </row>
    <row r="237" spans="1:25" s="20" customFormat="1">
      <c r="A237" s="13"/>
      <c r="B237" s="18"/>
      <c r="C237" s="30"/>
      <c r="D237" s="30"/>
      <c r="E237" s="108"/>
      <c r="F237" s="109"/>
      <c r="G237" s="109"/>
      <c r="H237" s="109"/>
      <c r="I237" s="109"/>
      <c r="J237" s="109"/>
      <c r="K237" s="229"/>
      <c r="O237" s="13"/>
      <c r="P237" s="13"/>
      <c r="Q237" s="13"/>
      <c r="R237" s="13"/>
      <c r="S237" s="13"/>
      <c r="T237" s="13"/>
      <c r="U237" s="13"/>
      <c r="V237" s="13"/>
      <c r="W237" s="13"/>
      <c r="X237" s="67"/>
      <c r="Y237" s="13"/>
    </row>
    <row r="238" spans="1:25" s="20" customFormat="1">
      <c r="A238" s="13"/>
      <c r="B238" s="18"/>
      <c r="C238" s="30"/>
      <c r="D238" s="30"/>
      <c r="E238" s="108"/>
      <c r="F238" s="109"/>
      <c r="G238" s="109"/>
      <c r="H238" s="109"/>
      <c r="I238" s="109"/>
      <c r="J238" s="109"/>
      <c r="K238" s="229"/>
      <c r="O238" s="13"/>
      <c r="P238" s="13"/>
      <c r="Q238" s="13"/>
      <c r="R238" s="13"/>
      <c r="S238" s="13"/>
      <c r="T238" s="13"/>
      <c r="U238" s="13"/>
      <c r="V238" s="13"/>
      <c r="W238" s="13"/>
      <c r="X238" s="67"/>
      <c r="Y238" s="13"/>
    </row>
    <row r="239" spans="1:25" s="20" customFormat="1">
      <c r="A239" s="13"/>
      <c r="B239" s="18"/>
      <c r="C239" s="30"/>
      <c r="D239" s="30"/>
      <c r="E239" s="108"/>
      <c r="F239" s="109"/>
      <c r="G239" s="109"/>
      <c r="H239" s="109"/>
      <c r="I239" s="109"/>
      <c r="J239" s="109"/>
      <c r="K239" s="229"/>
      <c r="O239" s="13"/>
      <c r="P239" s="13"/>
      <c r="Q239" s="13"/>
      <c r="R239" s="13"/>
      <c r="S239" s="13"/>
      <c r="T239" s="13"/>
      <c r="U239" s="13"/>
      <c r="V239" s="13"/>
      <c r="W239" s="13"/>
      <c r="X239" s="67"/>
      <c r="Y239" s="13"/>
    </row>
    <row r="240" spans="1:25" s="20" customFormat="1">
      <c r="A240" s="13"/>
      <c r="B240" s="18"/>
      <c r="C240" s="30"/>
      <c r="D240" s="30"/>
      <c r="E240" s="108"/>
      <c r="F240" s="109"/>
      <c r="G240" s="109"/>
      <c r="H240" s="109"/>
      <c r="I240" s="109"/>
      <c r="J240" s="109"/>
      <c r="K240" s="229"/>
      <c r="O240" s="13"/>
      <c r="P240" s="13"/>
      <c r="Q240" s="13"/>
      <c r="R240" s="13"/>
      <c r="S240" s="13"/>
      <c r="T240" s="13"/>
      <c r="U240" s="13"/>
      <c r="V240" s="13"/>
      <c r="W240" s="13"/>
      <c r="X240" s="67"/>
      <c r="Y240" s="13"/>
    </row>
    <row r="241" spans="1:25" s="20" customFormat="1">
      <c r="A241" s="13"/>
      <c r="B241" s="18"/>
      <c r="C241" s="30"/>
      <c r="D241" s="30"/>
      <c r="E241" s="108"/>
      <c r="F241" s="109"/>
      <c r="G241" s="109"/>
      <c r="H241" s="109"/>
      <c r="I241" s="109"/>
      <c r="J241" s="109"/>
      <c r="K241" s="229"/>
      <c r="O241" s="13"/>
      <c r="P241" s="13"/>
      <c r="Q241" s="13"/>
      <c r="R241" s="13"/>
      <c r="S241" s="13"/>
      <c r="T241" s="13"/>
      <c r="U241" s="13"/>
      <c r="V241" s="13"/>
      <c r="W241" s="13"/>
      <c r="X241" s="67"/>
      <c r="Y241" s="13"/>
    </row>
    <row r="242" spans="1:25" s="20" customFormat="1">
      <c r="A242" s="13"/>
      <c r="B242" s="18"/>
      <c r="C242" s="30"/>
      <c r="D242" s="30"/>
      <c r="E242" s="108"/>
      <c r="F242" s="109"/>
      <c r="G242" s="109"/>
      <c r="H242" s="109"/>
      <c r="I242" s="109"/>
      <c r="J242" s="109"/>
      <c r="K242" s="229"/>
      <c r="O242" s="13"/>
      <c r="P242" s="13"/>
      <c r="Q242" s="13"/>
      <c r="R242" s="13"/>
      <c r="S242" s="13"/>
      <c r="T242" s="13"/>
      <c r="U242" s="13"/>
      <c r="V242" s="13"/>
      <c r="W242" s="13"/>
      <c r="X242" s="67"/>
      <c r="Y242" s="13"/>
    </row>
    <row r="243" spans="1:25" s="20" customFormat="1">
      <c r="A243" s="13"/>
      <c r="B243" s="18"/>
      <c r="C243" s="30"/>
      <c r="D243" s="30"/>
      <c r="E243" s="108"/>
      <c r="F243" s="109"/>
      <c r="G243" s="109"/>
      <c r="H243" s="109"/>
      <c r="I243" s="109"/>
      <c r="J243" s="109"/>
      <c r="K243" s="229"/>
      <c r="O243" s="13"/>
      <c r="P243" s="13"/>
      <c r="Q243" s="13"/>
      <c r="R243" s="13"/>
      <c r="S243" s="13"/>
      <c r="T243" s="13"/>
      <c r="U243" s="13"/>
      <c r="V243" s="13"/>
      <c r="W243" s="13"/>
      <c r="X243" s="67"/>
      <c r="Y243" s="13"/>
    </row>
    <row r="244" spans="1:25" s="20" customFormat="1">
      <c r="A244" s="13"/>
      <c r="B244" s="18"/>
      <c r="C244" s="30"/>
      <c r="D244" s="30"/>
      <c r="E244" s="108"/>
      <c r="F244" s="109"/>
      <c r="G244" s="109"/>
      <c r="H244" s="109"/>
      <c r="I244" s="109"/>
      <c r="J244" s="109"/>
      <c r="K244" s="229"/>
      <c r="O244" s="13"/>
      <c r="P244" s="13"/>
      <c r="Q244" s="13"/>
      <c r="R244" s="13"/>
      <c r="S244" s="13"/>
      <c r="T244" s="13"/>
      <c r="U244" s="13"/>
      <c r="V244" s="13"/>
      <c r="W244" s="13"/>
      <c r="X244" s="67"/>
      <c r="Y244" s="13"/>
    </row>
    <row r="245" spans="1:25" s="20" customFormat="1">
      <c r="A245" s="13"/>
      <c r="B245" s="18"/>
      <c r="C245" s="30"/>
      <c r="D245" s="30"/>
      <c r="E245" s="108"/>
      <c r="F245" s="109"/>
      <c r="G245" s="109"/>
      <c r="H245" s="109"/>
      <c r="I245" s="109"/>
      <c r="J245" s="109"/>
      <c r="K245" s="229"/>
      <c r="O245" s="13"/>
      <c r="P245" s="13"/>
      <c r="Q245" s="13"/>
      <c r="R245" s="13"/>
      <c r="S245" s="13"/>
      <c r="T245" s="13"/>
      <c r="U245" s="13"/>
      <c r="V245" s="13"/>
      <c r="W245" s="13"/>
      <c r="X245" s="67"/>
      <c r="Y245" s="13"/>
    </row>
    <row r="246" spans="1:25" s="20" customFormat="1">
      <c r="A246" s="13"/>
      <c r="B246" s="18"/>
      <c r="C246" s="30"/>
      <c r="D246" s="30"/>
      <c r="E246" s="108"/>
      <c r="F246" s="109"/>
      <c r="G246" s="109"/>
      <c r="H246" s="109"/>
      <c r="I246" s="109"/>
      <c r="J246" s="109"/>
      <c r="K246" s="229"/>
      <c r="O246" s="13"/>
      <c r="P246" s="13"/>
      <c r="Q246" s="13"/>
      <c r="R246" s="13"/>
      <c r="S246" s="13"/>
      <c r="T246" s="13"/>
      <c r="U246" s="13"/>
      <c r="V246" s="13"/>
      <c r="W246" s="13"/>
      <c r="X246" s="67"/>
      <c r="Y246" s="13"/>
    </row>
    <row r="247" spans="1:25" s="20" customFormat="1">
      <c r="A247" s="13"/>
      <c r="B247" s="18"/>
      <c r="C247" s="30"/>
      <c r="D247" s="30"/>
      <c r="E247" s="108"/>
      <c r="F247" s="109"/>
      <c r="G247" s="109"/>
      <c r="H247" s="109"/>
      <c r="I247" s="109"/>
      <c r="J247" s="109"/>
      <c r="K247" s="229"/>
      <c r="O247" s="13"/>
      <c r="P247" s="13"/>
      <c r="Q247" s="13"/>
      <c r="R247" s="13"/>
      <c r="S247" s="13"/>
      <c r="T247" s="13"/>
      <c r="U247" s="13"/>
      <c r="V247" s="13"/>
      <c r="W247" s="13"/>
      <c r="X247" s="67"/>
      <c r="Y247" s="13"/>
    </row>
    <row r="248" spans="1:25" s="20" customFormat="1">
      <c r="A248" s="13"/>
      <c r="B248" s="18"/>
      <c r="C248" s="30"/>
      <c r="D248" s="30"/>
      <c r="E248" s="108"/>
      <c r="F248" s="109"/>
      <c r="G248" s="109"/>
      <c r="H248" s="109"/>
      <c r="I248" s="109"/>
      <c r="J248" s="109"/>
      <c r="K248" s="229"/>
      <c r="O248" s="13"/>
      <c r="P248" s="13"/>
      <c r="Q248" s="13"/>
      <c r="R248" s="13"/>
      <c r="S248" s="13"/>
      <c r="T248" s="13"/>
      <c r="U248" s="13"/>
      <c r="V248" s="13"/>
      <c r="W248" s="13"/>
      <c r="X248" s="67"/>
      <c r="Y248" s="13"/>
    </row>
    <row r="249" spans="1:25" s="20" customFormat="1">
      <c r="A249" s="13"/>
      <c r="B249" s="18"/>
      <c r="C249" s="30"/>
      <c r="D249" s="30"/>
      <c r="E249" s="108"/>
      <c r="F249" s="109"/>
      <c r="G249" s="109"/>
      <c r="H249" s="109"/>
      <c r="I249" s="109"/>
      <c r="J249" s="109"/>
      <c r="K249" s="229"/>
      <c r="O249" s="13"/>
      <c r="P249" s="13"/>
      <c r="Q249" s="13"/>
      <c r="R249" s="13"/>
      <c r="S249" s="13"/>
      <c r="T249" s="13"/>
      <c r="U249" s="13"/>
      <c r="V249" s="13"/>
      <c r="W249" s="13"/>
      <c r="X249" s="67"/>
      <c r="Y249" s="13"/>
    </row>
    <row r="250" spans="1:25" s="20" customFormat="1">
      <c r="A250" s="13"/>
      <c r="B250" s="18"/>
      <c r="C250" s="30"/>
      <c r="D250" s="30"/>
      <c r="E250" s="108"/>
      <c r="F250" s="109"/>
      <c r="G250" s="109"/>
      <c r="H250" s="109"/>
      <c r="I250" s="109"/>
      <c r="J250" s="109"/>
      <c r="K250" s="229"/>
      <c r="O250" s="13"/>
      <c r="P250" s="13"/>
      <c r="Q250" s="13"/>
      <c r="R250" s="13"/>
      <c r="S250" s="13"/>
      <c r="T250" s="13"/>
      <c r="U250" s="13"/>
      <c r="V250" s="13"/>
      <c r="W250" s="13"/>
      <c r="X250" s="67"/>
      <c r="Y250" s="13"/>
    </row>
    <row r="251" spans="1:25" s="20" customFormat="1">
      <c r="A251" s="13"/>
      <c r="B251" s="18"/>
      <c r="C251" s="30"/>
      <c r="D251" s="30"/>
      <c r="E251" s="108"/>
      <c r="F251" s="109"/>
      <c r="G251" s="109"/>
      <c r="H251" s="109"/>
      <c r="I251" s="109"/>
      <c r="J251" s="109"/>
      <c r="K251" s="229"/>
      <c r="O251" s="13"/>
      <c r="P251" s="13"/>
      <c r="Q251" s="13"/>
      <c r="R251" s="13"/>
      <c r="S251" s="13"/>
      <c r="T251" s="13"/>
      <c r="U251" s="13"/>
      <c r="V251" s="13"/>
      <c r="W251" s="13"/>
      <c r="X251" s="67"/>
      <c r="Y251" s="13"/>
    </row>
    <row r="252" spans="1:25" s="20" customFormat="1">
      <c r="A252" s="13"/>
      <c r="B252" s="18"/>
      <c r="C252" s="30"/>
      <c r="D252" s="30"/>
      <c r="E252" s="108"/>
      <c r="F252" s="109"/>
      <c r="G252" s="109"/>
      <c r="H252" s="109"/>
      <c r="I252" s="109"/>
      <c r="J252" s="109"/>
      <c r="K252" s="229"/>
      <c r="O252" s="13"/>
      <c r="P252" s="13"/>
      <c r="Q252" s="13"/>
      <c r="R252" s="13"/>
      <c r="S252" s="13"/>
      <c r="T252" s="13"/>
      <c r="U252" s="13"/>
      <c r="V252" s="13"/>
      <c r="W252" s="13"/>
      <c r="X252" s="67"/>
      <c r="Y252" s="13"/>
    </row>
    <row r="253" spans="1:25" s="20" customFormat="1">
      <c r="A253" s="13"/>
      <c r="B253" s="18"/>
      <c r="C253" s="30"/>
      <c r="D253" s="30"/>
      <c r="E253" s="108"/>
      <c r="F253" s="109"/>
      <c r="G253" s="109"/>
      <c r="H253" s="109"/>
      <c r="I253" s="109"/>
      <c r="J253" s="109"/>
      <c r="K253" s="229"/>
      <c r="O253" s="13"/>
      <c r="P253" s="13"/>
      <c r="Q253" s="13"/>
      <c r="R253" s="13"/>
      <c r="S253" s="13"/>
      <c r="T253" s="13"/>
      <c r="U253" s="13"/>
      <c r="V253" s="13"/>
      <c r="W253" s="13"/>
      <c r="X253" s="67"/>
      <c r="Y253" s="13"/>
    </row>
    <row r="254" spans="1:25" s="20" customFormat="1">
      <c r="A254" s="13"/>
      <c r="B254" s="18"/>
      <c r="C254" s="30"/>
      <c r="D254" s="30"/>
      <c r="E254" s="108"/>
      <c r="F254" s="109"/>
      <c r="G254" s="109"/>
      <c r="H254" s="109"/>
      <c r="I254" s="109"/>
      <c r="J254" s="109"/>
      <c r="K254" s="229"/>
      <c r="O254" s="13"/>
      <c r="P254" s="13"/>
      <c r="Q254" s="13"/>
      <c r="R254" s="13"/>
      <c r="S254" s="13"/>
      <c r="T254" s="13"/>
      <c r="U254" s="13"/>
      <c r="V254" s="13"/>
      <c r="W254" s="13"/>
      <c r="X254" s="67"/>
      <c r="Y254" s="13"/>
    </row>
    <row r="255" spans="1:25" s="20" customFormat="1">
      <c r="A255" s="13"/>
      <c r="B255" s="18"/>
      <c r="C255" s="30"/>
      <c r="D255" s="30"/>
      <c r="E255" s="108"/>
      <c r="F255" s="109"/>
      <c r="G255" s="109"/>
      <c r="H255" s="109"/>
      <c r="I255" s="109"/>
      <c r="J255" s="109"/>
      <c r="K255" s="229"/>
      <c r="O255" s="13"/>
      <c r="P255" s="13"/>
      <c r="Q255" s="13"/>
      <c r="R255" s="13"/>
      <c r="S255" s="13"/>
      <c r="T255" s="13"/>
      <c r="U255" s="13"/>
      <c r="V255" s="13"/>
      <c r="W255" s="13"/>
      <c r="X255" s="67"/>
      <c r="Y255" s="13"/>
    </row>
    <row r="256" spans="1:25" s="20" customFormat="1">
      <c r="A256" s="13"/>
      <c r="B256" s="18"/>
      <c r="C256" s="30"/>
      <c r="D256" s="30"/>
      <c r="E256" s="108"/>
      <c r="F256" s="109"/>
      <c r="G256" s="109"/>
      <c r="H256" s="109"/>
      <c r="I256" s="109"/>
      <c r="J256" s="109"/>
      <c r="K256" s="229"/>
      <c r="O256" s="13"/>
      <c r="P256" s="13"/>
      <c r="Q256" s="13"/>
      <c r="R256" s="13"/>
      <c r="S256" s="13"/>
      <c r="T256" s="13"/>
      <c r="U256" s="13"/>
      <c r="V256" s="13"/>
      <c r="W256" s="13"/>
      <c r="X256" s="67"/>
      <c r="Y256" s="13"/>
    </row>
    <row r="257" spans="1:25" s="20" customFormat="1">
      <c r="A257" s="13"/>
      <c r="B257" s="18"/>
      <c r="C257" s="30"/>
      <c r="D257" s="30"/>
      <c r="E257" s="108"/>
      <c r="F257" s="109"/>
      <c r="G257" s="109"/>
      <c r="H257" s="109"/>
      <c r="I257" s="109"/>
      <c r="J257" s="109"/>
      <c r="K257" s="229"/>
      <c r="O257" s="13"/>
      <c r="P257" s="13"/>
      <c r="Q257" s="13"/>
      <c r="R257" s="13"/>
      <c r="S257" s="13"/>
      <c r="T257" s="13"/>
      <c r="U257" s="13"/>
      <c r="V257" s="13"/>
      <c r="W257" s="13"/>
      <c r="X257" s="67"/>
      <c r="Y257" s="13"/>
    </row>
    <row r="258" spans="1:25" s="20" customFormat="1">
      <c r="A258" s="13"/>
      <c r="B258" s="18"/>
      <c r="C258" s="30"/>
      <c r="D258" s="30"/>
      <c r="E258" s="108"/>
      <c r="F258" s="109"/>
      <c r="G258" s="109"/>
      <c r="H258" s="109"/>
      <c r="I258" s="109"/>
      <c r="J258" s="109"/>
      <c r="K258" s="229"/>
      <c r="O258" s="13"/>
      <c r="P258" s="13"/>
      <c r="Q258" s="13"/>
      <c r="R258" s="13"/>
      <c r="S258" s="13"/>
      <c r="T258" s="13"/>
      <c r="U258" s="13"/>
      <c r="V258" s="13"/>
      <c r="W258" s="13"/>
      <c r="X258" s="67"/>
      <c r="Y258" s="13"/>
    </row>
    <row r="259" spans="1:25" s="20" customFormat="1">
      <c r="A259" s="13"/>
      <c r="B259" s="18"/>
      <c r="C259" s="30"/>
      <c r="D259" s="30"/>
      <c r="E259" s="108"/>
      <c r="F259" s="109"/>
      <c r="G259" s="109"/>
      <c r="H259" s="109"/>
      <c r="I259" s="109"/>
      <c r="J259" s="109"/>
      <c r="K259" s="229"/>
      <c r="O259" s="13"/>
      <c r="P259" s="13"/>
      <c r="Q259" s="13"/>
      <c r="R259" s="13"/>
      <c r="S259" s="13"/>
      <c r="T259" s="13"/>
      <c r="U259" s="13"/>
      <c r="V259" s="13"/>
      <c r="W259" s="13"/>
      <c r="X259" s="67"/>
      <c r="Y259" s="13"/>
    </row>
    <row r="260" spans="1:25" s="20" customFormat="1">
      <c r="A260" s="13"/>
      <c r="B260" s="18"/>
      <c r="C260" s="30"/>
      <c r="D260" s="30"/>
      <c r="E260" s="108"/>
      <c r="F260" s="109"/>
      <c r="G260" s="109"/>
      <c r="H260" s="109"/>
      <c r="I260" s="109"/>
      <c r="J260" s="109"/>
      <c r="K260" s="229"/>
      <c r="O260" s="13"/>
      <c r="P260" s="13"/>
      <c r="Q260" s="13"/>
      <c r="R260" s="13"/>
      <c r="S260" s="13"/>
      <c r="T260" s="13"/>
      <c r="U260" s="13"/>
      <c r="V260" s="13"/>
      <c r="W260" s="13"/>
      <c r="X260" s="67"/>
      <c r="Y260" s="13"/>
    </row>
    <row r="261" spans="1:25" s="20" customFormat="1">
      <c r="A261" s="13"/>
      <c r="B261" s="18"/>
      <c r="C261" s="30"/>
      <c r="D261" s="30"/>
      <c r="E261" s="108"/>
      <c r="F261" s="109"/>
      <c r="G261" s="109"/>
      <c r="H261" s="109"/>
      <c r="I261" s="109"/>
      <c r="J261" s="109"/>
      <c r="K261" s="229"/>
      <c r="O261" s="13"/>
      <c r="P261" s="13"/>
      <c r="Q261" s="13"/>
      <c r="R261" s="13"/>
      <c r="S261" s="13"/>
      <c r="T261" s="13"/>
      <c r="U261" s="13"/>
      <c r="V261" s="13"/>
      <c r="W261" s="13"/>
      <c r="X261" s="67"/>
      <c r="Y261" s="13"/>
    </row>
    <row r="262" spans="1:25" s="20" customFormat="1">
      <c r="A262" s="13"/>
      <c r="B262" s="18"/>
      <c r="C262" s="30"/>
      <c r="D262" s="30"/>
      <c r="E262" s="108"/>
      <c r="F262" s="109"/>
      <c r="G262" s="109"/>
      <c r="H262" s="109"/>
      <c r="I262" s="109"/>
      <c r="J262" s="109"/>
      <c r="K262" s="229"/>
      <c r="O262" s="13"/>
      <c r="P262" s="13"/>
      <c r="Q262" s="13"/>
      <c r="R262" s="13"/>
      <c r="S262" s="13"/>
      <c r="T262" s="13"/>
      <c r="U262" s="13"/>
      <c r="V262" s="13"/>
      <c r="W262" s="13"/>
      <c r="X262" s="67"/>
      <c r="Y262" s="13"/>
    </row>
    <row r="263" spans="1:25" s="20" customFormat="1">
      <c r="A263" s="13"/>
      <c r="B263" s="18"/>
      <c r="C263" s="30"/>
      <c r="D263" s="30"/>
      <c r="E263" s="108"/>
      <c r="F263" s="109"/>
      <c r="G263" s="109"/>
      <c r="H263" s="109"/>
      <c r="I263" s="109"/>
      <c r="J263" s="109"/>
      <c r="K263" s="229"/>
      <c r="O263" s="13"/>
      <c r="P263" s="13"/>
      <c r="Q263" s="13"/>
      <c r="R263" s="13"/>
      <c r="S263" s="13"/>
      <c r="T263" s="13"/>
      <c r="U263" s="13"/>
      <c r="V263" s="13"/>
      <c r="W263" s="13"/>
      <c r="X263" s="67"/>
      <c r="Y263" s="13"/>
    </row>
    <row r="264" spans="1:25" s="20" customFormat="1">
      <c r="A264" s="13"/>
      <c r="B264" s="18"/>
      <c r="C264" s="30"/>
      <c r="D264" s="30"/>
      <c r="E264" s="108"/>
      <c r="F264" s="109"/>
      <c r="G264" s="109"/>
      <c r="H264" s="109"/>
      <c r="I264" s="109"/>
      <c r="J264" s="109"/>
      <c r="K264" s="229"/>
      <c r="O264" s="13"/>
      <c r="P264" s="13"/>
      <c r="Q264" s="13"/>
      <c r="R264" s="13"/>
      <c r="S264" s="13"/>
      <c r="T264" s="13"/>
      <c r="U264" s="13"/>
      <c r="V264" s="13"/>
      <c r="W264" s="13"/>
      <c r="X264" s="67"/>
      <c r="Y264" s="13"/>
    </row>
    <row r="265" spans="1:25" s="20" customFormat="1">
      <c r="A265" s="13"/>
      <c r="B265" s="18"/>
      <c r="C265" s="30"/>
      <c r="D265" s="30"/>
      <c r="E265" s="108"/>
      <c r="F265" s="109"/>
      <c r="G265" s="109"/>
      <c r="H265" s="109"/>
      <c r="I265" s="109"/>
      <c r="J265" s="109"/>
      <c r="K265" s="229"/>
      <c r="O265" s="13"/>
      <c r="P265" s="13"/>
      <c r="Q265" s="13"/>
      <c r="R265" s="13"/>
      <c r="S265" s="13"/>
      <c r="T265" s="13"/>
      <c r="U265" s="13"/>
      <c r="V265" s="13"/>
      <c r="W265" s="13"/>
      <c r="X265" s="67"/>
      <c r="Y265" s="13"/>
    </row>
    <row r="266" spans="1:25" s="20" customFormat="1">
      <c r="A266" s="13"/>
      <c r="B266" s="18"/>
      <c r="C266" s="30"/>
      <c r="D266" s="30"/>
      <c r="E266" s="108"/>
      <c r="F266" s="109"/>
      <c r="G266" s="109"/>
      <c r="H266" s="109"/>
      <c r="I266" s="109"/>
      <c r="J266" s="109"/>
      <c r="K266" s="229"/>
      <c r="O266" s="13"/>
      <c r="P266" s="13"/>
      <c r="Q266" s="13"/>
      <c r="R266" s="13"/>
      <c r="S266" s="13"/>
      <c r="T266" s="13"/>
      <c r="U266" s="13"/>
      <c r="V266" s="13"/>
      <c r="W266" s="13"/>
      <c r="X266" s="67"/>
      <c r="Y266" s="13"/>
    </row>
    <row r="267" spans="1:25" s="20" customFormat="1">
      <c r="A267" s="13"/>
      <c r="B267" s="18"/>
      <c r="C267" s="30"/>
      <c r="D267" s="30"/>
      <c r="E267" s="108"/>
      <c r="F267" s="109"/>
      <c r="G267" s="109"/>
      <c r="H267" s="109"/>
      <c r="I267" s="109"/>
      <c r="J267" s="109"/>
      <c r="K267" s="229"/>
      <c r="O267" s="13"/>
      <c r="P267" s="13"/>
      <c r="Q267" s="13"/>
      <c r="R267" s="13"/>
      <c r="S267" s="13"/>
      <c r="T267" s="13"/>
      <c r="U267" s="13"/>
      <c r="V267" s="13"/>
      <c r="W267" s="13"/>
      <c r="X267" s="67"/>
      <c r="Y267" s="13"/>
    </row>
    <row r="268" spans="1:25" s="20" customFormat="1">
      <c r="A268" s="13"/>
      <c r="B268" s="18"/>
      <c r="C268" s="30"/>
      <c r="D268" s="30"/>
      <c r="E268" s="108"/>
      <c r="F268" s="109"/>
      <c r="G268" s="109"/>
      <c r="H268" s="109"/>
      <c r="I268" s="109"/>
      <c r="J268" s="109"/>
      <c r="K268" s="229"/>
      <c r="O268" s="13"/>
      <c r="P268" s="13"/>
      <c r="Q268" s="13"/>
      <c r="R268" s="13"/>
      <c r="S268" s="13"/>
      <c r="T268" s="13"/>
      <c r="U268" s="13"/>
      <c r="V268" s="13"/>
      <c r="W268" s="13"/>
      <c r="X268" s="67"/>
      <c r="Y268" s="13"/>
    </row>
    <row r="269" spans="1:25" s="20" customFormat="1">
      <c r="A269" s="13"/>
      <c r="B269" s="18"/>
      <c r="C269" s="30"/>
      <c r="D269" s="30"/>
      <c r="E269" s="108"/>
      <c r="F269" s="109"/>
      <c r="G269" s="109"/>
      <c r="H269" s="109"/>
      <c r="I269" s="109"/>
      <c r="J269" s="109"/>
      <c r="K269" s="229"/>
      <c r="O269" s="13"/>
      <c r="P269" s="13"/>
      <c r="Q269" s="13"/>
      <c r="R269" s="13"/>
      <c r="S269" s="13"/>
      <c r="T269" s="13"/>
      <c r="U269" s="13"/>
      <c r="V269" s="13"/>
      <c r="W269" s="13"/>
      <c r="X269" s="67"/>
      <c r="Y269" s="13"/>
    </row>
    <row r="270" spans="1:25" s="20" customFormat="1">
      <c r="A270" s="13"/>
      <c r="B270" s="18"/>
      <c r="C270" s="30"/>
      <c r="D270" s="30"/>
      <c r="E270" s="108"/>
      <c r="F270" s="109"/>
      <c r="G270" s="109"/>
      <c r="H270" s="109"/>
      <c r="I270" s="109"/>
      <c r="J270" s="109"/>
      <c r="K270" s="229"/>
      <c r="O270" s="13"/>
      <c r="P270" s="13"/>
      <c r="Q270" s="13"/>
      <c r="R270" s="13"/>
      <c r="S270" s="13"/>
      <c r="T270" s="13"/>
      <c r="U270" s="13"/>
      <c r="V270" s="13"/>
      <c r="W270" s="13"/>
      <c r="X270" s="67"/>
      <c r="Y270" s="13"/>
    </row>
    <row r="271" spans="1:25" s="20" customFormat="1">
      <c r="A271" s="13"/>
      <c r="B271" s="18"/>
      <c r="C271" s="30"/>
      <c r="D271" s="30"/>
      <c r="E271" s="108"/>
      <c r="F271" s="109"/>
      <c r="G271" s="109"/>
      <c r="H271" s="109"/>
      <c r="I271" s="109"/>
      <c r="J271" s="109"/>
      <c r="K271" s="229"/>
      <c r="O271" s="13"/>
      <c r="P271" s="13"/>
      <c r="Q271" s="13"/>
      <c r="R271" s="13"/>
      <c r="S271" s="13"/>
      <c r="T271" s="13"/>
      <c r="U271" s="13"/>
      <c r="V271" s="13"/>
      <c r="W271" s="13"/>
      <c r="X271" s="67"/>
      <c r="Y271" s="13"/>
    </row>
    <row r="272" spans="1:25" s="20" customFormat="1">
      <c r="A272" s="13"/>
      <c r="B272" s="18"/>
      <c r="C272" s="30"/>
      <c r="D272" s="30"/>
      <c r="E272" s="108"/>
      <c r="F272" s="109"/>
      <c r="G272" s="109"/>
      <c r="H272" s="109"/>
      <c r="I272" s="109"/>
      <c r="J272" s="109"/>
      <c r="K272" s="229"/>
      <c r="O272" s="13"/>
      <c r="P272" s="13"/>
      <c r="Q272" s="13"/>
      <c r="R272" s="13"/>
      <c r="S272" s="13"/>
      <c r="T272" s="13"/>
      <c r="U272" s="13"/>
      <c r="V272" s="13"/>
      <c r="W272" s="13"/>
      <c r="X272" s="67"/>
      <c r="Y272" s="13"/>
    </row>
    <row r="273" spans="1:25" s="20" customFormat="1">
      <c r="A273" s="13"/>
      <c r="B273" s="18"/>
      <c r="C273" s="30"/>
      <c r="D273" s="30"/>
      <c r="E273" s="108"/>
      <c r="F273" s="109"/>
      <c r="G273" s="109"/>
      <c r="H273" s="109"/>
      <c r="I273" s="109"/>
      <c r="J273" s="109"/>
      <c r="K273" s="229"/>
      <c r="O273" s="13"/>
      <c r="P273" s="13"/>
      <c r="Q273" s="13"/>
      <c r="R273" s="13"/>
      <c r="S273" s="13"/>
      <c r="T273" s="13"/>
      <c r="U273" s="13"/>
      <c r="V273" s="13"/>
      <c r="W273" s="13"/>
      <c r="X273" s="67"/>
      <c r="Y273" s="13"/>
    </row>
    <row r="274" spans="1:25" s="20" customFormat="1">
      <c r="A274" s="13"/>
      <c r="B274" s="18"/>
      <c r="C274" s="30"/>
      <c r="D274" s="30"/>
      <c r="E274" s="108"/>
      <c r="F274" s="109"/>
      <c r="G274" s="109"/>
      <c r="H274" s="109"/>
      <c r="I274" s="109"/>
      <c r="J274" s="109"/>
      <c r="K274" s="229"/>
      <c r="O274" s="13"/>
      <c r="P274" s="13"/>
      <c r="Q274" s="13"/>
      <c r="R274" s="13"/>
      <c r="S274" s="13"/>
      <c r="T274" s="13"/>
      <c r="U274" s="13"/>
      <c r="V274" s="13"/>
      <c r="W274" s="13"/>
      <c r="X274" s="67"/>
      <c r="Y274" s="13"/>
    </row>
    <row r="275" spans="1:25" s="20" customFormat="1">
      <c r="A275" s="13"/>
      <c r="B275" s="18"/>
      <c r="C275" s="30"/>
      <c r="D275" s="30"/>
      <c r="E275" s="108"/>
      <c r="F275" s="109"/>
      <c r="G275" s="109"/>
      <c r="H275" s="109"/>
      <c r="I275" s="109"/>
      <c r="J275" s="109"/>
      <c r="K275" s="229"/>
      <c r="O275" s="13"/>
      <c r="P275" s="13"/>
      <c r="Q275" s="13"/>
      <c r="R275" s="13"/>
      <c r="S275" s="13"/>
      <c r="T275" s="13"/>
      <c r="U275" s="13"/>
      <c r="V275" s="13"/>
      <c r="W275" s="13"/>
      <c r="X275" s="67"/>
      <c r="Y275" s="13"/>
    </row>
    <row r="276" spans="1:25" s="20" customFormat="1">
      <c r="A276" s="13"/>
      <c r="B276" s="18"/>
      <c r="C276" s="30"/>
      <c r="D276" s="30"/>
      <c r="E276" s="108"/>
      <c r="F276" s="109"/>
      <c r="G276" s="109"/>
      <c r="H276" s="109"/>
      <c r="I276" s="109"/>
      <c r="J276" s="109"/>
      <c r="K276" s="229"/>
      <c r="O276" s="13"/>
      <c r="P276" s="13"/>
      <c r="Q276" s="13"/>
      <c r="R276" s="13"/>
      <c r="S276" s="13"/>
      <c r="T276" s="13"/>
      <c r="U276" s="13"/>
      <c r="V276" s="13"/>
      <c r="W276" s="13"/>
      <c r="X276" s="67"/>
      <c r="Y276" s="13"/>
    </row>
    <row r="277" spans="1:25" s="20" customFormat="1">
      <c r="A277" s="13"/>
      <c r="B277" s="18"/>
      <c r="C277" s="30"/>
      <c r="D277" s="30"/>
      <c r="E277" s="108"/>
      <c r="F277" s="109"/>
      <c r="G277" s="109"/>
      <c r="H277" s="109"/>
      <c r="I277" s="109"/>
      <c r="J277" s="109"/>
      <c r="K277" s="229"/>
      <c r="O277" s="13"/>
      <c r="P277" s="13"/>
      <c r="Q277" s="13"/>
      <c r="R277" s="13"/>
      <c r="S277" s="13"/>
      <c r="T277" s="13"/>
      <c r="U277" s="13"/>
      <c r="V277" s="13"/>
      <c r="W277" s="13"/>
      <c r="X277" s="67"/>
      <c r="Y277" s="13"/>
    </row>
    <row r="278" spans="1:25" s="20" customFormat="1">
      <c r="A278" s="13"/>
      <c r="B278" s="18"/>
      <c r="C278" s="30"/>
      <c r="D278" s="30"/>
      <c r="E278" s="108"/>
      <c r="F278" s="109"/>
      <c r="G278" s="109"/>
      <c r="H278" s="109"/>
      <c r="I278" s="109"/>
      <c r="J278" s="109"/>
      <c r="K278" s="229"/>
      <c r="O278" s="13"/>
      <c r="P278" s="13"/>
      <c r="Q278" s="13"/>
      <c r="R278" s="13"/>
      <c r="S278" s="13"/>
      <c r="T278" s="13"/>
      <c r="U278" s="13"/>
      <c r="V278" s="13"/>
      <c r="W278" s="13"/>
      <c r="X278" s="67"/>
      <c r="Y278" s="13"/>
    </row>
    <row r="279" spans="1:25" s="20" customFormat="1">
      <c r="A279" s="13"/>
      <c r="B279" s="18"/>
      <c r="C279" s="30"/>
      <c r="D279" s="30"/>
      <c r="E279" s="108"/>
      <c r="F279" s="109"/>
      <c r="G279" s="109"/>
      <c r="H279" s="109"/>
      <c r="I279" s="109"/>
      <c r="J279" s="109"/>
      <c r="K279" s="229"/>
      <c r="O279" s="13"/>
      <c r="P279" s="13"/>
      <c r="Q279" s="13"/>
      <c r="R279" s="13"/>
      <c r="S279" s="13"/>
      <c r="T279" s="13"/>
      <c r="U279" s="13"/>
      <c r="V279" s="13"/>
      <c r="W279" s="13"/>
      <c r="X279" s="67"/>
      <c r="Y279" s="13"/>
    </row>
    <row r="280" spans="1:25" s="20" customFormat="1">
      <c r="A280" s="13"/>
      <c r="B280" s="18"/>
      <c r="C280" s="30"/>
      <c r="D280" s="30"/>
      <c r="E280" s="108"/>
      <c r="F280" s="109"/>
      <c r="G280" s="109"/>
      <c r="H280" s="109"/>
      <c r="I280" s="109"/>
      <c r="J280" s="109"/>
      <c r="K280" s="229"/>
      <c r="O280" s="13"/>
      <c r="P280" s="13"/>
      <c r="Q280" s="13"/>
      <c r="R280" s="13"/>
      <c r="S280" s="13"/>
      <c r="T280" s="13"/>
      <c r="U280" s="13"/>
      <c r="V280" s="13"/>
      <c r="W280" s="13"/>
      <c r="X280" s="67"/>
      <c r="Y280" s="13"/>
    </row>
    <row r="281" spans="1:25" s="20" customFormat="1">
      <c r="A281" s="13"/>
      <c r="B281" s="18"/>
      <c r="C281" s="30"/>
      <c r="D281" s="30"/>
      <c r="E281" s="108"/>
      <c r="F281" s="109"/>
      <c r="G281" s="109"/>
      <c r="H281" s="109"/>
      <c r="I281" s="109"/>
      <c r="J281" s="109"/>
      <c r="K281" s="229"/>
      <c r="O281" s="13"/>
      <c r="P281" s="13"/>
      <c r="Q281" s="13"/>
      <c r="R281" s="13"/>
      <c r="S281" s="13"/>
      <c r="T281" s="13"/>
      <c r="U281" s="13"/>
      <c r="V281" s="13"/>
      <c r="W281" s="13"/>
      <c r="X281" s="67"/>
      <c r="Y281" s="13"/>
    </row>
    <row r="282" spans="1:25" s="20" customFormat="1">
      <c r="A282" s="13"/>
      <c r="B282" s="18"/>
      <c r="C282" s="30"/>
      <c r="D282" s="30"/>
      <c r="E282" s="108"/>
      <c r="F282" s="109"/>
      <c r="G282" s="109"/>
      <c r="H282" s="109"/>
      <c r="I282" s="109"/>
      <c r="J282" s="109"/>
      <c r="K282" s="229"/>
      <c r="O282" s="13"/>
      <c r="P282" s="13"/>
      <c r="Q282" s="13"/>
      <c r="R282" s="13"/>
      <c r="S282" s="13"/>
      <c r="T282" s="13"/>
      <c r="U282" s="13"/>
      <c r="V282" s="13"/>
      <c r="W282" s="13"/>
      <c r="X282" s="67"/>
      <c r="Y282" s="13"/>
    </row>
    <row r="283" spans="1:25" s="20" customFormat="1">
      <c r="A283" s="13"/>
      <c r="B283" s="18"/>
      <c r="C283" s="30"/>
      <c r="D283" s="30"/>
      <c r="E283" s="108"/>
      <c r="F283" s="109"/>
      <c r="G283" s="109"/>
      <c r="H283" s="109"/>
      <c r="I283" s="109"/>
      <c r="J283" s="109"/>
      <c r="K283" s="229"/>
      <c r="O283" s="13"/>
      <c r="P283" s="13"/>
      <c r="Q283" s="13"/>
      <c r="R283" s="13"/>
      <c r="S283" s="13"/>
      <c r="T283" s="13"/>
      <c r="U283" s="13"/>
      <c r="V283" s="13"/>
      <c r="W283" s="13"/>
      <c r="X283" s="67"/>
      <c r="Y283" s="13"/>
    </row>
    <row r="284" spans="1:25" s="20" customFormat="1">
      <c r="A284" s="13"/>
      <c r="B284" s="18"/>
      <c r="C284" s="30"/>
      <c r="D284" s="30"/>
      <c r="E284" s="108"/>
      <c r="F284" s="109"/>
      <c r="G284" s="109"/>
      <c r="H284" s="109"/>
      <c r="I284" s="109"/>
      <c r="J284" s="109"/>
      <c r="K284" s="229"/>
      <c r="O284" s="13"/>
      <c r="P284" s="13"/>
      <c r="Q284" s="13"/>
      <c r="R284" s="13"/>
      <c r="S284" s="13"/>
      <c r="T284" s="13"/>
      <c r="U284" s="13"/>
      <c r="V284" s="13"/>
      <c r="W284" s="13"/>
      <c r="X284" s="67"/>
      <c r="Y284" s="13"/>
    </row>
    <row r="285" spans="1:25" s="20" customFormat="1">
      <c r="A285" s="13"/>
      <c r="B285" s="18"/>
      <c r="C285" s="30"/>
      <c r="D285" s="30"/>
      <c r="E285" s="108"/>
      <c r="F285" s="109"/>
      <c r="G285" s="109"/>
      <c r="H285" s="109"/>
      <c r="I285" s="109"/>
      <c r="J285" s="109"/>
      <c r="K285" s="229"/>
      <c r="O285" s="13"/>
      <c r="P285" s="13"/>
      <c r="Q285" s="13"/>
      <c r="R285" s="13"/>
      <c r="S285" s="13"/>
      <c r="T285" s="13"/>
      <c r="U285" s="13"/>
      <c r="V285" s="13"/>
      <c r="W285" s="13"/>
      <c r="X285" s="67"/>
      <c r="Y285" s="13"/>
    </row>
    <row r="286" spans="1:25" s="20" customFormat="1">
      <c r="A286" s="13"/>
      <c r="B286" s="18"/>
      <c r="C286" s="30"/>
      <c r="D286" s="30"/>
      <c r="E286" s="108"/>
      <c r="F286" s="109"/>
      <c r="G286" s="109"/>
      <c r="H286" s="109"/>
      <c r="I286" s="109"/>
      <c r="J286" s="109"/>
      <c r="K286" s="229"/>
      <c r="O286" s="13"/>
      <c r="P286" s="13"/>
      <c r="Q286" s="13"/>
      <c r="R286" s="13"/>
      <c r="S286" s="13"/>
      <c r="T286" s="13"/>
      <c r="U286" s="13"/>
      <c r="V286" s="13"/>
      <c r="W286" s="13"/>
      <c r="X286" s="67"/>
      <c r="Y286" s="13"/>
    </row>
    <row r="287" spans="1:25" s="20" customFormat="1">
      <c r="A287" s="13"/>
      <c r="B287" s="18"/>
      <c r="C287" s="30"/>
      <c r="D287" s="30"/>
      <c r="E287" s="108"/>
      <c r="F287" s="109"/>
      <c r="G287" s="109"/>
      <c r="H287" s="109"/>
      <c r="I287" s="109"/>
      <c r="J287" s="109"/>
      <c r="K287" s="229"/>
      <c r="O287" s="13"/>
      <c r="P287" s="13"/>
      <c r="Q287" s="13"/>
      <c r="R287" s="13"/>
      <c r="S287" s="13"/>
      <c r="T287" s="13"/>
      <c r="U287" s="13"/>
      <c r="V287" s="13"/>
      <c r="W287" s="13"/>
      <c r="X287" s="67"/>
      <c r="Y287" s="13"/>
    </row>
    <row r="288" spans="1:25" s="20" customFormat="1">
      <c r="A288" s="13"/>
      <c r="B288" s="18"/>
      <c r="C288" s="30"/>
      <c r="D288" s="30"/>
      <c r="E288" s="108"/>
      <c r="F288" s="109"/>
      <c r="G288" s="109"/>
      <c r="H288" s="109"/>
      <c r="I288" s="109"/>
      <c r="J288" s="109"/>
      <c r="K288" s="229"/>
      <c r="O288" s="13"/>
      <c r="P288" s="13"/>
      <c r="Q288" s="13"/>
      <c r="R288" s="13"/>
      <c r="S288" s="13"/>
      <c r="T288" s="13"/>
      <c r="U288" s="13"/>
      <c r="V288" s="13"/>
      <c r="W288" s="13"/>
      <c r="X288" s="67"/>
      <c r="Y288" s="13"/>
    </row>
    <row r="289" spans="1:25" s="20" customFormat="1">
      <c r="A289" s="13"/>
      <c r="B289" s="18"/>
      <c r="C289" s="30"/>
      <c r="D289" s="30"/>
      <c r="E289" s="108"/>
      <c r="F289" s="109"/>
      <c r="G289" s="109"/>
      <c r="H289" s="109"/>
      <c r="I289" s="109"/>
      <c r="J289" s="109"/>
      <c r="K289" s="229"/>
      <c r="O289" s="13"/>
      <c r="P289" s="13"/>
      <c r="Q289" s="13"/>
      <c r="R289" s="13"/>
      <c r="S289" s="13"/>
      <c r="T289" s="13"/>
      <c r="U289" s="13"/>
      <c r="V289" s="13"/>
      <c r="W289" s="13"/>
      <c r="X289" s="67"/>
      <c r="Y289" s="13"/>
    </row>
    <row r="290" spans="1:25" s="20" customFormat="1">
      <c r="A290" s="13"/>
      <c r="B290" s="18"/>
      <c r="C290" s="30"/>
      <c r="D290" s="30"/>
      <c r="E290" s="108"/>
      <c r="F290" s="109"/>
      <c r="G290" s="109"/>
      <c r="H290" s="109"/>
      <c r="I290" s="109"/>
      <c r="J290" s="109"/>
      <c r="K290" s="229"/>
      <c r="O290" s="13"/>
      <c r="P290" s="13"/>
      <c r="Q290" s="13"/>
      <c r="R290" s="13"/>
      <c r="S290" s="13"/>
      <c r="T290" s="13"/>
      <c r="U290" s="13"/>
      <c r="V290" s="13"/>
      <c r="W290" s="13"/>
      <c r="X290" s="67"/>
      <c r="Y290" s="13"/>
    </row>
    <row r="291" spans="1:25" s="20" customFormat="1">
      <c r="A291" s="13"/>
      <c r="B291" s="18"/>
      <c r="C291" s="30"/>
      <c r="D291" s="30"/>
      <c r="E291" s="108"/>
      <c r="F291" s="109"/>
      <c r="G291" s="109"/>
      <c r="H291" s="109"/>
      <c r="I291" s="109"/>
      <c r="J291" s="109"/>
      <c r="K291" s="229"/>
      <c r="O291" s="13"/>
      <c r="P291" s="13"/>
      <c r="Q291" s="13"/>
      <c r="R291" s="13"/>
      <c r="S291" s="13"/>
      <c r="T291" s="13"/>
      <c r="U291" s="13"/>
      <c r="V291" s="13"/>
      <c r="W291" s="13"/>
      <c r="X291" s="67"/>
      <c r="Y291" s="13"/>
    </row>
    <row r="292" spans="1:25" s="20" customFormat="1">
      <c r="A292" s="13"/>
      <c r="B292" s="18"/>
      <c r="C292" s="30"/>
      <c r="D292" s="30"/>
      <c r="E292" s="108"/>
      <c r="F292" s="109"/>
      <c r="G292" s="109"/>
      <c r="H292" s="109"/>
      <c r="I292" s="109"/>
      <c r="J292" s="109"/>
      <c r="K292" s="229"/>
      <c r="O292" s="13"/>
      <c r="P292" s="13"/>
      <c r="Q292" s="13"/>
      <c r="R292" s="13"/>
      <c r="S292" s="13"/>
      <c r="T292" s="13"/>
      <c r="U292" s="13"/>
      <c r="V292" s="13"/>
      <c r="W292" s="13"/>
      <c r="X292" s="67"/>
      <c r="Y292" s="13"/>
    </row>
    <row r="293" spans="1:25" s="20" customFormat="1">
      <c r="A293" s="13"/>
      <c r="B293" s="18"/>
      <c r="C293" s="30"/>
      <c r="D293" s="30"/>
      <c r="E293" s="108"/>
      <c r="F293" s="109"/>
      <c r="G293" s="109"/>
      <c r="H293" s="109"/>
      <c r="I293" s="109"/>
      <c r="J293" s="109"/>
      <c r="K293" s="229"/>
      <c r="O293" s="13"/>
      <c r="P293" s="13"/>
      <c r="Q293" s="13"/>
      <c r="R293" s="13"/>
      <c r="S293" s="13"/>
      <c r="T293" s="13"/>
      <c r="U293" s="13"/>
      <c r="V293" s="13"/>
      <c r="W293" s="13"/>
      <c r="X293" s="67"/>
      <c r="Y293" s="13"/>
    </row>
    <row r="294" spans="1:25" s="20" customFormat="1">
      <c r="A294" s="13"/>
      <c r="B294" s="18"/>
      <c r="C294" s="30"/>
      <c r="D294" s="30"/>
      <c r="E294" s="108"/>
      <c r="F294" s="109"/>
      <c r="G294" s="109"/>
      <c r="H294" s="109"/>
      <c r="I294" s="109"/>
      <c r="J294" s="109"/>
      <c r="K294" s="229"/>
      <c r="O294" s="13"/>
      <c r="P294" s="13"/>
      <c r="Q294" s="13"/>
      <c r="R294" s="13"/>
      <c r="S294" s="13"/>
      <c r="T294" s="13"/>
      <c r="U294" s="13"/>
      <c r="V294" s="13"/>
      <c r="W294" s="13"/>
      <c r="X294" s="67"/>
      <c r="Y294" s="13"/>
    </row>
    <row r="295" spans="1:25" s="20" customFormat="1">
      <c r="A295" s="13"/>
      <c r="B295" s="18"/>
      <c r="C295" s="30"/>
      <c r="D295" s="30"/>
      <c r="E295" s="108"/>
      <c r="F295" s="109"/>
      <c r="G295" s="109"/>
      <c r="H295" s="109"/>
      <c r="I295" s="109"/>
      <c r="J295" s="109"/>
      <c r="K295" s="229"/>
      <c r="O295" s="13"/>
      <c r="P295" s="13"/>
      <c r="Q295" s="13"/>
      <c r="R295" s="13"/>
      <c r="S295" s="13"/>
      <c r="T295" s="13"/>
      <c r="U295" s="13"/>
      <c r="V295" s="13"/>
      <c r="W295" s="13"/>
      <c r="X295" s="67"/>
      <c r="Y295" s="13"/>
    </row>
    <row r="296" spans="1:25" s="20" customFormat="1">
      <c r="A296" s="13"/>
      <c r="B296" s="18"/>
      <c r="C296" s="30"/>
      <c r="D296" s="30"/>
      <c r="E296" s="108"/>
      <c r="F296" s="109"/>
      <c r="G296" s="109"/>
      <c r="H296" s="109"/>
      <c r="I296" s="109"/>
      <c r="J296" s="109"/>
      <c r="K296" s="229"/>
      <c r="O296" s="13"/>
      <c r="P296" s="13"/>
      <c r="Q296" s="13"/>
      <c r="R296" s="13"/>
      <c r="S296" s="13"/>
      <c r="T296" s="13"/>
      <c r="U296" s="13"/>
      <c r="V296" s="13"/>
      <c r="W296" s="13"/>
      <c r="X296" s="67"/>
      <c r="Y296" s="13"/>
    </row>
    <row r="297" spans="1:25" s="20" customFormat="1">
      <c r="A297" s="13"/>
      <c r="B297" s="18"/>
      <c r="C297" s="30"/>
      <c r="D297" s="30"/>
      <c r="E297" s="108"/>
      <c r="F297" s="109"/>
      <c r="G297" s="109"/>
      <c r="H297" s="109"/>
      <c r="I297" s="109"/>
      <c r="J297" s="109"/>
      <c r="K297" s="229"/>
      <c r="O297" s="13"/>
      <c r="P297" s="13"/>
      <c r="Q297" s="13"/>
      <c r="R297" s="13"/>
      <c r="S297" s="13"/>
      <c r="T297" s="13"/>
      <c r="U297" s="13"/>
      <c r="V297" s="13"/>
      <c r="W297" s="13"/>
      <c r="X297" s="67"/>
      <c r="Y297" s="13"/>
    </row>
    <row r="298" spans="1:25" s="20" customFormat="1">
      <c r="A298" s="13"/>
      <c r="B298" s="18"/>
      <c r="C298" s="30"/>
      <c r="D298" s="30"/>
      <c r="E298" s="108"/>
      <c r="F298" s="109"/>
      <c r="G298" s="109"/>
      <c r="H298" s="109"/>
      <c r="I298" s="109"/>
      <c r="J298" s="109"/>
      <c r="K298" s="229"/>
      <c r="O298" s="13"/>
      <c r="P298" s="13"/>
      <c r="Q298" s="13"/>
      <c r="R298" s="13"/>
      <c r="S298" s="13"/>
      <c r="T298" s="13"/>
      <c r="U298" s="13"/>
      <c r="V298" s="13"/>
      <c r="W298" s="13"/>
      <c r="X298" s="67"/>
      <c r="Y298" s="13"/>
    </row>
    <row r="299" spans="1:25" s="20" customFormat="1">
      <c r="A299" s="13"/>
      <c r="B299" s="18"/>
      <c r="C299" s="30"/>
      <c r="D299" s="30"/>
      <c r="E299" s="108"/>
      <c r="F299" s="109"/>
      <c r="G299" s="109"/>
      <c r="H299" s="109"/>
      <c r="I299" s="109"/>
      <c r="J299" s="109"/>
      <c r="K299" s="229"/>
      <c r="O299" s="13"/>
      <c r="P299" s="13"/>
      <c r="Q299" s="13"/>
      <c r="R299" s="13"/>
      <c r="S299" s="13"/>
      <c r="T299" s="13"/>
      <c r="U299" s="13"/>
      <c r="V299" s="13"/>
      <c r="W299" s="13"/>
      <c r="X299" s="67"/>
      <c r="Y299" s="13"/>
    </row>
    <row r="300" spans="1:25" s="20" customFormat="1">
      <c r="A300" s="13"/>
      <c r="B300" s="18"/>
      <c r="C300" s="30"/>
      <c r="D300" s="30"/>
      <c r="E300" s="108"/>
      <c r="F300" s="109"/>
      <c r="G300" s="109"/>
      <c r="H300" s="109"/>
      <c r="I300" s="109"/>
      <c r="J300" s="109"/>
      <c r="K300" s="229"/>
      <c r="O300" s="13"/>
      <c r="P300" s="13"/>
      <c r="Q300" s="13"/>
      <c r="R300" s="13"/>
      <c r="S300" s="13"/>
      <c r="T300" s="13"/>
      <c r="U300" s="13"/>
      <c r="V300" s="13"/>
      <c r="W300" s="13"/>
      <c r="X300" s="67"/>
      <c r="Y300" s="13"/>
    </row>
    <row r="301" spans="1:25" s="20" customFormat="1">
      <c r="A301" s="13"/>
      <c r="B301" s="18"/>
      <c r="C301" s="30"/>
      <c r="D301" s="30"/>
      <c r="E301" s="108"/>
      <c r="F301" s="109"/>
      <c r="G301" s="109"/>
      <c r="H301" s="109"/>
      <c r="I301" s="109"/>
      <c r="J301" s="109"/>
      <c r="K301" s="229"/>
      <c r="O301" s="13"/>
      <c r="P301" s="13"/>
      <c r="Q301" s="13"/>
      <c r="R301" s="13"/>
      <c r="S301" s="13"/>
      <c r="T301" s="13"/>
      <c r="U301" s="13"/>
      <c r="V301" s="13"/>
      <c r="W301" s="13"/>
      <c r="X301" s="67"/>
      <c r="Y301" s="13"/>
    </row>
    <row r="302" spans="1:25" s="20" customFormat="1">
      <c r="A302" s="13"/>
      <c r="B302" s="18"/>
      <c r="C302" s="30"/>
      <c r="D302" s="30"/>
      <c r="E302" s="108"/>
      <c r="F302" s="109"/>
      <c r="G302" s="109"/>
      <c r="H302" s="109"/>
      <c r="I302" s="109"/>
      <c r="J302" s="109"/>
      <c r="K302" s="229"/>
      <c r="O302" s="13"/>
      <c r="P302" s="13"/>
      <c r="Q302" s="13"/>
      <c r="R302" s="13"/>
      <c r="S302" s="13"/>
      <c r="T302" s="13"/>
      <c r="U302" s="13"/>
      <c r="V302" s="13"/>
      <c r="W302" s="13"/>
      <c r="X302" s="67"/>
      <c r="Y302" s="13"/>
    </row>
    <row r="303" spans="1:25" s="20" customFormat="1">
      <c r="A303" s="13"/>
      <c r="B303" s="18"/>
      <c r="C303" s="30"/>
      <c r="D303" s="30"/>
      <c r="E303" s="108"/>
      <c r="F303" s="109"/>
      <c r="G303" s="109"/>
      <c r="H303" s="109"/>
      <c r="I303" s="109"/>
      <c r="J303" s="109"/>
      <c r="K303" s="229"/>
      <c r="O303" s="13"/>
      <c r="P303" s="13"/>
      <c r="Q303" s="13"/>
      <c r="R303" s="13"/>
      <c r="S303" s="13"/>
      <c r="T303" s="13"/>
      <c r="U303" s="13"/>
      <c r="V303" s="13"/>
      <c r="W303" s="13"/>
      <c r="X303" s="67"/>
      <c r="Y303" s="13"/>
    </row>
    <row r="304" spans="1:25" s="20" customFormat="1">
      <c r="A304" s="13"/>
      <c r="B304" s="18"/>
      <c r="C304" s="30"/>
      <c r="D304" s="30"/>
      <c r="E304" s="108"/>
      <c r="F304" s="109"/>
      <c r="G304" s="109"/>
      <c r="H304" s="109"/>
      <c r="I304" s="109"/>
      <c r="J304" s="109"/>
      <c r="K304" s="229"/>
      <c r="O304" s="13"/>
      <c r="P304" s="13"/>
      <c r="Q304" s="13"/>
      <c r="R304" s="13"/>
      <c r="S304" s="13"/>
      <c r="T304" s="13"/>
      <c r="U304" s="13"/>
      <c r="V304" s="13"/>
      <c r="W304" s="13"/>
      <c r="X304" s="67"/>
      <c r="Y304" s="13"/>
    </row>
    <row r="305" spans="1:25" s="20" customFormat="1">
      <c r="A305" s="13"/>
      <c r="B305" s="18"/>
      <c r="C305" s="30"/>
      <c r="D305" s="30"/>
      <c r="E305" s="108"/>
      <c r="F305" s="109"/>
      <c r="G305" s="109"/>
      <c r="H305" s="109"/>
      <c r="I305" s="109"/>
      <c r="J305" s="109"/>
      <c r="K305" s="229"/>
      <c r="O305" s="13"/>
      <c r="P305" s="13"/>
      <c r="Q305" s="13"/>
      <c r="R305" s="13"/>
      <c r="S305" s="13"/>
      <c r="T305" s="13"/>
      <c r="U305" s="13"/>
      <c r="V305" s="13"/>
      <c r="W305" s="13"/>
      <c r="X305" s="67"/>
      <c r="Y305" s="13"/>
    </row>
    <row r="306" spans="1:25" s="20" customFormat="1">
      <c r="A306" s="13"/>
      <c r="B306" s="18"/>
      <c r="C306" s="30"/>
      <c r="D306" s="30"/>
      <c r="E306" s="108"/>
      <c r="F306" s="109"/>
      <c r="G306" s="109"/>
      <c r="H306" s="109"/>
      <c r="I306" s="109"/>
      <c r="J306" s="109"/>
      <c r="K306" s="229"/>
      <c r="O306" s="13"/>
      <c r="P306" s="13"/>
      <c r="Q306" s="13"/>
      <c r="R306" s="13"/>
      <c r="S306" s="13"/>
      <c r="T306" s="13"/>
      <c r="U306" s="13"/>
      <c r="V306" s="13"/>
      <c r="W306" s="13"/>
      <c r="X306" s="67"/>
      <c r="Y306" s="13"/>
    </row>
    <row r="307" spans="1:25" s="20" customFormat="1">
      <c r="A307" s="13"/>
      <c r="B307" s="18"/>
      <c r="C307" s="30"/>
      <c r="D307" s="30"/>
      <c r="E307" s="108"/>
      <c r="F307" s="109"/>
      <c r="G307" s="109"/>
      <c r="H307" s="109"/>
      <c r="I307" s="109"/>
      <c r="J307" s="109"/>
      <c r="K307" s="229"/>
      <c r="O307" s="13"/>
      <c r="P307" s="13"/>
      <c r="Q307" s="13"/>
      <c r="R307" s="13"/>
      <c r="S307" s="13"/>
      <c r="T307" s="13"/>
      <c r="U307" s="13"/>
      <c r="V307" s="13"/>
      <c r="W307" s="13"/>
      <c r="X307" s="67"/>
      <c r="Y307" s="13"/>
    </row>
    <row r="308" spans="1:25" s="20" customFormat="1">
      <c r="A308" s="13"/>
      <c r="B308" s="18"/>
      <c r="C308" s="30"/>
      <c r="D308" s="30"/>
      <c r="E308" s="108"/>
      <c r="F308" s="109"/>
      <c r="G308" s="109"/>
      <c r="H308" s="109"/>
      <c r="I308" s="109"/>
      <c r="J308" s="109"/>
      <c r="K308" s="229"/>
      <c r="O308" s="13"/>
      <c r="P308" s="13"/>
      <c r="Q308" s="13"/>
      <c r="R308" s="13"/>
      <c r="S308" s="13"/>
      <c r="T308" s="13"/>
      <c r="U308" s="13"/>
      <c r="V308" s="13"/>
      <c r="W308" s="13"/>
      <c r="X308" s="67"/>
      <c r="Y308" s="13"/>
    </row>
    <row r="309" spans="1:25" s="20" customFormat="1">
      <c r="A309" s="13"/>
      <c r="B309" s="18"/>
      <c r="C309" s="30"/>
      <c r="D309" s="30"/>
      <c r="E309" s="108"/>
      <c r="F309" s="109"/>
      <c r="G309" s="109"/>
      <c r="H309" s="109"/>
      <c r="I309" s="109"/>
      <c r="J309" s="109"/>
      <c r="K309" s="229"/>
      <c r="O309" s="13"/>
      <c r="P309" s="13"/>
      <c r="Q309" s="13"/>
      <c r="R309" s="13"/>
      <c r="S309" s="13"/>
      <c r="T309" s="13"/>
      <c r="U309" s="13"/>
      <c r="V309" s="13"/>
      <c r="W309" s="13"/>
      <c r="X309" s="67"/>
      <c r="Y309" s="13"/>
    </row>
    <row r="310" spans="1:25" s="20" customFormat="1">
      <c r="A310" s="13"/>
      <c r="B310" s="18"/>
      <c r="C310" s="30"/>
      <c r="D310" s="30"/>
      <c r="E310" s="108"/>
      <c r="F310" s="109"/>
      <c r="G310" s="109"/>
      <c r="H310" s="109"/>
      <c r="I310" s="109"/>
      <c r="J310" s="109"/>
      <c r="K310" s="229"/>
      <c r="O310" s="13"/>
      <c r="P310" s="13"/>
      <c r="Q310" s="13"/>
      <c r="R310" s="13"/>
      <c r="S310" s="13"/>
      <c r="T310" s="13"/>
      <c r="U310" s="13"/>
      <c r="V310" s="13"/>
      <c r="W310" s="13"/>
      <c r="X310" s="67"/>
      <c r="Y310" s="13"/>
    </row>
    <row r="311" spans="1:25" s="20" customFormat="1">
      <c r="A311" s="13"/>
      <c r="B311" s="18"/>
      <c r="C311" s="30"/>
      <c r="D311" s="30"/>
      <c r="E311" s="108"/>
      <c r="F311" s="109"/>
      <c r="G311" s="109"/>
      <c r="H311" s="109"/>
      <c r="I311" s="109"/>
      <c r="J311" s="109"/>
      <c r="K311" s="229"/>
      <c r="O311" s="13"/>
      <c r="P311" s="13"/>
      <c r="Q311" s="13"/>
      <c r="R311" s="13"/>
      <c r="S311" s="13"/>
      <c r="T311" s="13"/>
      <c r="U311" s="13"/>
      <c r="V311" s="13"/>
      <c r="W311" s="13"/>
      <c r="X311" s="67"/>
      <c r="Y311" s="13"/>
    </row>
    <row r="312" spans="1:25" s="20" customFormat="1">
      <c r="A312" s="13"/>
      <c r="B312" s="18"/>
      <c r="C312" s="30"/>
      <c r="D312" s="30"/>
      <c r="E312" s="108"/>
      <c r="F312" s="109"/>
      <c r="G312" s="109"/>
      <c r="H312" s="109"/>
      <c r="I312" s="109"/>
      <c r="J312" s="109"/>
      <c r="K312" s="229"/>
      <c r="O312" s="13"/>
      <c r="P312" s="13"/>
      <c r="Q312" s="13"/>
      <c r="R312" s="13"/>
      <c r="S312" s="13"/>
      <c r="T312" s="13"/>
      <c r="U312" s="13"/>
      <c r="V312" s="13"/>
      <c r="W312" s="13"/>
      <c r="X312" s="67"/>
      <c r="Y312" s="13"/>
    </row>
    <row r="313" spans="1:25" s="20" customFormat="1">
      <c r="A313" s="13"/>
      <c r="B313" s="18"/>
      <c r="C313" s="30"/>
      <c r="D313" s="30"/>
      <c r="E313" s="108"/>
      <c r="F313" s="109"/>
      <c r="G313" s="109"/>
      <c r="H313" s="109"/>
      <c r="I313" s="109"/>
      <c r="J313" s="109"/>
      <c r="K313" s="229"/>
      <c r="O313" s="13"/>
      <c r="P313" s="13"/>
      <c r="Q313" s="13"/>
      <c r="R313" s="13"/>
      <c r="S313" s="13"/>
      <c r="T313" s="13"/>
      <c r="U313" s="13"/>
      <c r="V313" s="13"/>
      <c r="W313" s="13"/>
      <c r="X313" s="67"/>
      <c r="Y313" s="13"/>
    </row>
    <row r="314" spans="1:25" s="20" customFormat="1">
      <c r="A314" s="13"/>
      <c r="B314" s="18"/>
      <c r="C314" s="30"/>
      <c r="D314" s="30"/>
      <c r="E314" s="108"/>
      <c r="F314" s="109"/>
      <c r="G314" s="109"/>
      <c r="H314" s="109"/>
      <c r="I314" s="109"/>
      <c r="J314" s="109"/>
      <c r="K314" s="229"/>
      <c r="O314" s="13"/>
      <c r="P314" s="13"/>
      <c r="Q314" s="13"/>
      <c r="R314" s="13"/>
      <c r="S314" s="13"/>
      <c r="T314" s="13"/>
      <c r="U314" s="13"/>
      <c r="V314" s="13"/>
      <c r="W314" s="13"/>
      <c r="X314" s="67"/>
      <c r="Y314" s="13"/>
    </row>
    <row r="315" spans="1:25" s="20" customFormat="1">
      <c r="A315" s="13"/>
      <c r="B315" s="18"/>
      <c r="C315" s="30"/>
      <c r="D315" s="30"/>
      <c r="E315" s="108"/>
      <c r="F315" s="109"/>
      <c r="G315" s="109"/>
      <c r="H315" s="109"/>
      <c r="I315" s="109"/>
      <c r="J315" s="109"/>
      <c r="K315" s="229"/>
      <c r="O315" s="13"/>
      <c r="P315" s="13"/>
      <c r="Q315" s="13"/>
      <c r="R315" s="13"/>
      <c r="S315" s="13"/>
      <c r="T315" s="13"/>
      <c r="U315" s="13"/>
      <c r="V315" s="13"/>
      <c r="W315" s="13"/>
      <c r="X315" s="67"/>
      <c r="Y315" s="13"/>
    </row>
    <row r="316" spans="1:25" s="20" customFormat="1">
      <c r="A316" s="13"/>
      <c r="B316" s="18"/>
      <c r="C316" s="30"/>
      <c r="D316" s="30"/>
      <c r="E316" s="108"/>
      <c r="F316" s="109"/>
      <c r="G316" s="109"/>
      <c r="H316" s="109"/>
      <c r="I316" s="109"/>
      <c r="J316" s="109"/>
      <c r="K316" s="229"/>
      <c r="O316" s="13"/>
      <c r="P316" s="13"/>
      <c r="Q316" s="13"/>
      <c r="R316" s="13"/>
      <c r="S316" s="13"/>
      <c r="T316" s="13"/>
      <c r="U316" s="13"/>
      <c r="V316" s="13"/>
      <c r="W316" s="13"/>
      <c r="X316" s="67"/>
      <c r="Y316" s="13"/>
    </row>
    <row r="317" spans="1:25" s="20" customFormat="1">
      <c r="A317" s="13"/>
      <c r="B317" s="18"/>
      <c r="C317" s="30"/>
      <c r="D317" s="30"/>
      <c r="E317" s="108"/>
      <c r="F317" s="109"/>
      <c r="G317" s="109"/>
      <c r="H317" s="109"/>
      <c r="I317" s="109"/>
      <c r="J317" s="109"/>
      <c r="K317" s="229"/>
      <c r="O317" s="13"/>
      <c r="P317" s="13"/>
      <c r="Q317" s="13"/>
      <c r="R317" s="13"/>
      <c r="S317" s="13"/>
      <c r="T317" s="13"/>
      <c r="U317" s="13"/>
      <c r="V317" s="13"/>
      <c r="W317" s="13"/>
      <c r="X317" s="67"/>
      <c r="Y317" s="13"/>
    </row>
    <row r="318" spans="1:25" s="20" customFormat="1">
      <c r="A318" s="13"/>
      <c r="B318" s="18"/>
      <c r="C318" s="30"/>
      <c r="D318" s="30"/>
      <c r="E318" s="108"/>
      <c r="F318" s="109"/>
      <c r="G318" s="109"/>
      <c r="H318" s="109"/>
      <c r="I318" s="109"/>
      <c r="J318" s="109"/>
      <c r="K318" s="229"/>
      <c r="O318" s="13"/>
      <c r="P318" s="13"/>
      <c r="Q318" s="13"/>
      <c r="R318" s="13"/>
      <c r="S318" s="13"/>
      <c r="T318" s="13"/>
      <c r="U318" s="13"/>
      <c r="V318" s="13"/>
      <c r="W318" s="13"/>
      <c r="X318" s="67"/>
      <c r="Y318" s="13"/>
    </row>
    <row r="319" spans="1:25" s="20" customFormat="1">
      <c r="A319" s="13"/>
      <c r="B319" s="18"/>
      <c r="C319" s="30"/>
      <c r="D319" s="30"/>
      <c r="E319" s="108"/>
      <c r="F319" s="109"/>
      <c r="G319" s="109"/>
      <c r="H319" s="109"/>
      <c r="I319" s="109"/>
      <c r="J319" s="109"/>
      <c r="K319" s="229"/>
      <c r="O319" s="13"/>
      <c r="P319" s="13"/>
      <c r="Q319" s="13"/>
      <c r="R319" s="13"/>
      <c r="S319" s="13"/>
      <c r="T319" s="13"/>
      <c r="U319" s="13"/>
      <c r="V319" s="13"/>
      <c r="W319" s="13"/>
      <c r="X319" s="67"/>
      <c r="Y319" s="13"/>
    </row>
    <row r="320" spans="1:25" s="20" customFormat="1">
      <c r="A320" s="13"/>
      <c r="B320" s="18"/>
      <c r="C320" s="30"/>
      <c r="D320" s="30"/>
      <c r="E320" s="108"/>
      <c r="F320" s="109"/>
      <c r="G320" s="109"/>
      <c r="H320" s="109"/>
      <c r="I320" s="109"/>
      <c r="J320" s="109"/>
      <c r="K320" s="229"/>
      <c r="O320" s="13"/>
      <c r="P320" s="13"/>
      <c r="Q320" s="13"/>
      <c r="R320" s="13"/>
      <c r="S320" s="13"/>
      <c r="T320" s="13"/>
      <c r="U320" s="13"/>
      <c r="V320" s="13"/>
      <c r="W320" s="13"/>
      <c r="X320" s="67"/>
      <c r="Y320" s="13"/>
    </row>
    <row r="321" spans="1:25" s="20" customFormat="1">
      <c r="A321" s="13"/>
      <c r="B321" s="18"/>
      <c r="C321" s="30"/>
      <c r="D321" s="30"/>
      <c r="E321" s="108"/>
      <c r="F321" s="109"/>
      <c r="G321" s="109"/>
      <c r="H321" s="109"/>
      <c r="I321" s="109"/>
      <c r="J321" s="109"/>
      <c r="K321" s="229"/>
      <c r="O321" s="13"/>
      <c r="P321" s="13"/>
      <c r="Q321" s="13"/>
      <c r="R321" s="13"/>
      <c r="S321" s="13"/>
      <c r="T321" s="13"/>
      <c r="U321" s="13"/>
      <c r="V321" s="13"/>
      <c r="W321" s="13"/>
      <c r="X321" s="67"/>
      <c r="Y321" s="13"/>
    </row>
    <row r="322" spans="1:25" s="20" customFormat="1">
      <c r="A322" s="13"/>
      <c r="B322" s="18"/>
      <c r="C322" s="30"/>
      <c r="D322" s="30"/>
      <c r="E322" s="108"/>
      <c r="F322" s="109"/>
      <c r="G322" s="109"/>
      <c r="H322" s="109"/>
      <c r="I322" s="109"/>
      <c r="J322" s="109"/>
      <c r="K322" s="229"/>
      <c r="O322" s="13"/>
      <c r="P322" s="13"/>
      <c r="Q322" s="13"/>
      <c r="R322" s="13"/>
      <c r="S322" s="13"/>
      <c r="T322" s="13"/>
      <c r="U322" s="13"/>
      <c r="V322" s="13"/>
      <c r="W322" s="13"/>
      <c r="X322" s="67"/>
      <c r="Y322" s="13"/>
    </row>
    <row r="323" spans="1:25" s="20" customFormat="1">
      <c r="A323" s="13"/>
      <c r="B323" s="18"/>
      <c r="C323" s="30"/>
      <c r="D323" s="30"/>
      <c r="E323" s="108"/>
      <c r="F323" s="109"/>
      <c r="G323" s="109"/>
      <c r="H323" s="109"/>
      <c r="I323" s="109"/>
      <c r="J323" s="109"/>
      <c r="K323" s="229"/>
      <c r="O323" s="13"/>
      <c r="P323" s="13"/>
      <c r="Q323" s="13"/>
      <c r="R323" s="13"/>
      <c r="S323" s="13"/>
      <c r="T323" s="13"/>
      <c r="U323" s="13"/>
      <c r="V323" s="13"/>
      <c r="W323" s="13"/>
      <c r="X323" s="67"/>
      <c r="Y323" s="13"/>
    </row>
    <row r="324" spans="1:25" s="20" customFormat="1">
      <c r="A324" s="13"/>
      <c r="B324" s="18"/>
      <c r="C324" s="30"/>
      <c r="D324" s="30"/>
      <c r="E324" s="108"/>
      <c r="F324" s="109"/>
      <c r="G324" s="109"/>
      <c r="H324" s="109"/>
      <c r="I324" s="109"/>
      <c r="J324" s="109"/>
      <c r="K324" s="229"/>
      <c r="O324" s="13"/>
      <c r="P324" s="13"/>
      <c r="Q324" s="13"/>
      <c r="R324" s="13"/>
      <c r="S324" s="13"/>
      <c r="T324" s="13"/>
      <c r="U324" s="13"/>
      <c r="V324" s="13"/>
      <c r="W324" s="13"/>
      <c r="X324" s="67"/>
      <c r="Y324" s="13"/>
    </row>
    <row r="325" spans="1:25" s="20" customFormat="1">
      <c r="A325" s="13"/>
      <c r="B325" s="18"/>
      <c r="C325" s="30"/>
      <c r="D325" s="30"/>
      <c r="E325" s="108"/>
      <c r="F325" s="109"/>
      <c r="G325" s="109"/>
      <c r="H325" s="109"/>
      <c r="I325" s="109"/>
      <c r="J325" s="109"/>
      <c r="K325" s="229"/>
      <c r="O325" s="13"/>
      <c r="P325" s="13"/>
      <c r="Q325" s="13"/>
      <c r="R325" s="13"/>
      <c r="S325" s="13"/>
      <c r="T325" s="13"/>
      <c r="U325" s="13"/>
      <c r="V325" s="13"/>
      <c r="W325" s="13"/>
      <c r="X325" s="67"/>
      <c r="Y325" s="13"/>
    </row>
    <row r="326" spans="1:25" s="20" customFormat="1">
      <c r="A326" s="13"/>
      <c r="B326" s="18"/>
      <c r="C326" s="30"/>
      <c r="D326" s="30"/>
      <c r="E326" s="108"/>
      <c r="F326" s="109"/>
      <c r="G326" s="109"/>
      <c r="H326" s="109"/>
      <c r="I326" s="109"/>
      <c r="J326" s="109"/>
      <c r="K326" s="229"/>
      <c r="O326" s="13"/>
      <c r="P326" s="13"/>
      <c r="Q326" s="13"/>
      <c r="R326" s="13"/>
      <c r="S326" s="13"/>
      <c r="T326" s="13"/>
      <c r="U326" s="13"/>
      <c r="V326" s="13"/>
      <c r="W326" s="13"/>
      <c r="X326" s="67"/>
      <c r="Y326" s="13"/>
    </row>
    <row r="327" spans="1:25" s="20" customFormat="1">
      <c r="A327" s="13"/>
      <c r="B327" s="18"/>
      <c r="C327" s="30"/>
      <c r="D327" s="30"/>
      <c r="E327" s="108"/>
      <c r="F327" s="109"/>
      <c r="G327" s="109"/>
      <c r="H327" s="109"/>
      <c r="I327" s="109"/>
      <c r="J327" s="109"/>
      <c r="K327" s="229"/>
      <c r="O327" s="13"/>
      <c r="P327" s="13"/>
      <c r="Q327" s="13"/>
      <c r="R327" s="13"/>
      <c r="S327" s="13"/>
      <c r="T327" s="13"/>
      <c r="U327" s="13"/>
      <c r="V327" s="13"/>
      <c r="W327" s="13"/>
      <c r="X327" s="67"/>
      <c r="Y327" s="13"/>
    </row>
    <row r="328" spans="1:25" s="20" customFormat="1">
      <c r="A328" s="13"/>
      <c r="B328" s="18"/>
      <c r="C328" s="30"/>
      <c r="D328" s="30"/>
      <c r="E328" s="108"/>
      <c r="F328" s="109"/>
      <c r="G328" s="109"/>
      <c r="H328" s="109"/>
      <c r="I328" s="109"/>
      <c r="J328" s="109"/>
      <c r="K328" s="229"/>
      <c r="O328" s="13"/>
      <c r="P328" s="13"/>
      <c r="Q328" s="13"/>
      <c r="R328" s="13"/>
      <c r="S328" s="13"/>
      <c r="T328" s="13"/>
      <c r="U328" s="13"/>
      <c r="V328" s="13"/>
      <c r="W328" s="13"/>
      <c r="X328" s="67"/>
      <c r="Y328" s="13"/>
    </row>
    <row r="329" spans="1:25" s="20" customFormat="1">
      <c r="A329" s="13"/>
      <c r="B329" s="18"/>
      <c r="C329" s="30"/>
      <c r="D329" s="30"/>
      <c r="E329" s="108"/>
      <c r="F329" s="109"/>
      <c r="G329" s="109"/>
      <c r="H329" s="109"/>
      <c r="I329" s="109"/>
      <c r="J329" s="109"/>
      <c r="K329" s="229"/>
      <c r="O329" s="13"/>
      <c r="P329" s="13"/>
      <c r="Q329" s="13"/>
      <c r="R329" s="13"/>
      <c r="S329" s="13"/>
      <c r="T329" s="13"/>
      <c r="U329" s="13"/>
      <c r="V329" s="13"/>
      <c r="W329" s="13"/>
      <c r="X329" s="67"/>
      <c r="Y329" s="13"/>
    </row>
    <row r="330" spans="1:25" s="20" customFormat="1">
      <c r="A330" s="13"/>
      <c r="B330" s="18"/>
      <c r="C330" s="30"/>
      <c r="D330" s="30"/>
      <c r="E330" s="108"/>
      <c r="F330" s="109"/>
      <c r="G330" s="109"/>
      <c r="H330" s="109"/>
      <c r="I330" s="109"/>
      <c r="J330" s="109"/>
      <c r="K330" s="229"/>
      <c r="O330" s="13"/>
      <c r="P330" s="13"/>
      <c r="Q330" s="13"/>
      <c r="R330" s="13"/>
      <c r="S330" s="13"/>
      <c r="T330" s="13"/>
      <c r="U330" s="13"/>
      <c r="V330" s="13"/>
      <c r="W330" s="13"/>
      <c r="X330" s="67"/>
      <c r="Y330" s="13"/>
    </row>
    <row r="331" spans="1:25" s="20" customFormat="1">
      <c r="A331" s="13"/>
      <c r="B331" s="18"/>
      <c r="C331" s="30"/>
      <c r="D331" s="30"/>
      <c r="E331" s="108"/>
      <c r="F331" s="109"/>
      <c r="G331" s="109"/>
      <c r="H331" s="109"/>
      <c r="I331" s="109"/>
      <c r="J331" s="109"/>
      <c r="K331" s="229"/>
      <c r="O331" s="13"/>
      <c r="P331" s="13"/>
      <c r="Q331" s="13"/>
      <c r="R331" s="13"/>
      <c r="S331" s="13"/>
      <c r="T331" s="13"/>
      <c r="U331" s="13"/>
      <c r="V331" s="13"/>
      <c r="W331" s="13"/>
      <c r="X331" s="67"/>
      <c r="Y331" s="13"/>
    </row>
    <row r="332" spans="1:25" s="20" customFormat="1">
      <c r="A332" s="13"/>
      <c r="B332" s="18"/>
      <c r="C332" s="30"/>
      <c r="D332" s="30"/>
      <c r="E332" s="108"/>
      <c r="F332" s="109"/>
      <c r="G332" s="109"/>
      <c r="H332" s="109"/>
      <c r="I332" s="109"/>
      <c r="J332" s="109"/>
      <c r="K332" s="229"/>
      <c r="O332" s="13"/>
      <c r="P332" s="13"/>
      <c r="Q332" s="13"/>
      <c r="R332" s="13"/>
      <c r="S332" s="13"/>
      <c r="T332" s="13"/>
      <c r="U332" s="13"/>
      <c r="V332" s="13"/>
      <c r="W332" s="13"/>
      <c r="X332" s="67"/>
      <c r="Y332" s="13"/>
    </row>
    <row r="333" spans="1:25" s="20" customFormat="1">
      <c r="A333" s="13"/>
      <c r="B333" s="18"/>
      <c r="C333" s="30"/>
      <c r="D333" s="30"/>
      <c r="E333" s="108"/>
      <c r="F333" s="109"/>
      <c r="G333" s="109"/>
      <c r="H333" s="109"/>
      <c r="I333" s="109"/>
      <c r="J333" s="109"/>
      <c r="K333" s="229"/>
      <c r="O333" s="13"/>
      <c r="P333" s="13"/>
      <c r="Q333" s="13"/>
      <c r="R333" s="13"/>
      <c r="S333" s="13"/>
      <c r="T333" s="13"/>
      <c r="U333" s="13"/>
      <c r="V333" s="13"/>
      <c r="W333" s="13"/>
      <c r="X333" s="67"/>
      <c r="Y333" s="13"/>
    </row>
    <row r="334" spans="1:25" s="20" customFormat="1">
      <c r="A334" s="13"/>
      <c r="B334" s="18"/>
      <c r="C334" s="30"/>
      <c r="D334" s="30"/>
      <c r="E334" s="108"/>
      <c r="F334" s="109"/>
      <c r="G334" s="109"/>
      <c r="H334" s="109"/>
      <c r="I334" s="109"/>
      <c r="J334" s="109"/>
      <c r="K334" s="229"/>
      <c r="O334" s="13"/>
      <c r="P334" s="13"/>
      <c r="Q334" s="13"/>
      <c r="R334" s="13"/>
      <c r="S334" s="13"/>
      <c r="T334" s="13"/>
      <c r="U334" s="13"/>
      <c r="V334" s="13"/>
      <c r="W334" s="13"/>
      <c r="X334" s="67"/>
      <c r="Y334" s="13"/>
    </row>
    <row r="335" spans="1:25" s="20" customFormat="1">
      <c r="A335" s="13"/>
      <c r="B335" s="18"/>
      <c r="C335" s="30"/>
      <c r="D335" s="30"/>
      <c r="E335" s="108"/>
      <c r="F335" s="109"/>
      <c r="G335" s="109"/>
      <c r="H335" s="109"/>
      <c r="I335" s="109"/>
      <c r="J335" s="109"/>
      <c r="K335" s="229"/>
      <c r="O335" s="13"/>
      <c r="P335" s="13"/>
      <c r="Q335" s="13"/>
      <c r="R335" s="13"/>
      <c r="S335" s="13"/>
      <c r="T335" s="13"/>
      <c r="U335" s="13"/>
      <c r="V335" s="13"/>
      <c r="W335" s="13"/>
      <c r="X335" s="67"/>
      <c r="Y335" s="13"/>
    </row>
    <row r="336" spans="1:25" s="20" customFormat="1">
      <c r="A336" s="13"/>
      <c r="B336" s="18"/>
      <c r="C336" s="30"/>
      <c r="D336" s="30"/>
      <c r="E336" s="108"/>
      <c r="F336" s="109"/>
      <c r="G336" s="109"/>
      <c r="H336" s="109"/>
      <c r="I336" s="109"/>
      <c r="J336" s="109"/>
      <c r="K336" s="229"/>
      <c r="O336" s="13"/>
      <c r="P336" s="13"/>
      <c r="Q336" s="13"/>
      <c r="R336" s="13"/>
      <c r="S336" s="13"/>
      <c r="T336" s="13"/>
      <c r="U336" s="13"/>
      <c r="V336" s="13"/>
      <c r="W336" s="13"/>
      <c r="X336" s="67"/>
      <c r="Y336" s="13"/>
    </row>
    <row r="337" spans="1:25" s="20" customFormat="1">
      <c r="A337" s="13"/>
      <c r="B337" s="18"/>
      <c r="C337" s="30"/>
      <c r="D337" s="30"/>
      <c r="E337" s="108"/>
      <c r="F337" s="109"/>
      <c r="G337" s="109"/>
      <c r="H337" s="109"/>
      <c r="I337" s="109"/>
      <c r="J337" s="109"/>
      <c r="K337" s="229"/>
      <c r="O337" s="13"/>
      <c r="P337" s="13"/>
      <c r="Q337" s="13"/>
      <c r="R337" s="13"/>
      <c r="S337" s="13"/>
      <c r="T337" s="13"/>
      <c r="U337" s="13"/>
      <c r="V337" s="13"/>
      <c r="W337" s="13"/>
      <c r="X337" s="67"/>
      <c r="Y337" s="13"/>
    </row>
    <row r="338" spans="1:25" s="20" customFormat="1">
      <c r="A338" s="13"/>
      <c r="B338" s="18"/>
      <c r="C338" s="30"/>
      <c r="D338" s="30"/>
      <c r="E338" s="108"/>
      <c r="F338" s="109"/>
      <c r="G338" s="109"/>
      <c r="H338" s="109"/>
      <c r="I338" s="109"/>
      <c r="J338" s="109"/>
      <c r="K338" s="229"/>
      <c r="O338" s="13"/>
      <c r="P338" s="13"/>
      <c r="Q338" s="13"/>
      <c r="R338" s="13"/>
      <c r="S338" s="13"/>
      <c r="T338" s="13"/>
      <c r="U338" s="13"/>
      <c r="V338" s="13"/>
      <c r="W338" s="13"/>
      <c r="X338" s="67"/>
      <c r="Y338" s="13"/>
    </row>
    <row r="339" spans="1:25" s="20" customFormat="1">
      <c r="A339" s="13"/>
      <c r="B339" s="18"/>
      <c r="C339" s="30"/>
      <c r="D339" s="30"/>
      <c r="E339" s="108"/>
      <c r="F339" s="109"/>
      <c r="G339" s="109"/>
      <c r="H339" s="109"/>
      <c r="I339" s="109"/>
      <c r="J339" s="109"/>
      <c r="K339" s="229"/>
      <c r="O339" s="13"/>
      <c r="P339" s="13"/>
      <c r="Q339" s="13"/>
      <c r="R339" s="13"/>
      <c r="S339" s="13"/>
      <c r="T339" s="13"/>
      <c r="U339" s="13"/>
      <c r="V339" s="13"/>
      <c r="W339" s="13"/>
      <c r="X339" s="67"/>
      <c r="Y339" s="13"/>
    </row>
    <row r="340" spans="1:25" s="20" customFormat="1">
      <c r="A340" s="13"/>
      <c r="B340" s="18"/>
      <c r="C340" s="30"/>
      <c r="D340" s="30"/>
      <c r="E340" s="108"/>
      <c r="F340" s="109"/>
      <c r="G340" s="109"/>
      <c r="H340" s="109"/>
      <c r="I340" s="109"/>
      <c r="J340" s="109"/>
      <c r="K340" s="229"/>
      <c r="O340" s="13"/>
      <c r="P340" s="13"/>
      <c r="Q340" s="13"/>
      <c r="R340" s="13"/>
      <c r="S340" s="13"/>
      <c r="T340" s="13"/>
      <c r="U340" s="13"/>
      <c r="V340" s="13"/>
      <c r="W340" s="13"/>
      <c r="X340" s="67"/>
      <c r="Y340" s="13"/>
    </row>
    <row r="341" spans="1:25" s="20" customFormat="1">
      <c r="A341" s="13"/>
      <c r="B341" s="18"/>
      <c r="C341" s="30"/>
      <c r="D341" s="30"/>
      <c r="E341" s="108"/>
      <c r="F341" s="109"/>
      <c r="G341" s="109"/>
      <c r="H341" s="109"/>
      <c r="I341" s="109"/>
      <c r="J341" s="109"/>
      <c r="K341" s="229"/>
      <c r="O341" s="13"/>
      <c r="P341" s="13"/>
      <c r="Q341" s="13"/>
      <c r="R341" s="13"/>
      <c r="S341" s="13"/>
      <c r="T341" s="13"/>
      <c r="U341" s="13"/>
      <c r="V341" s="13"/>
      <c r="W341" s="13"/>
      <c r="X341" s="67"/>
      <c r="Y341" s="13"/>
    </row>
    <row r="342" spans="1:25" s="20" customFormat="1">
      <c r="A342" s="13"/>
      <c r="B342" s="18"/>
      <c r="C342" s="30"/>
      <c r="D342" s="30"/>
      <c r="E342" s="108"/>
      <c r="F342" s="109"/>
      <c r="G342" s="109"/>
      <c r="H342" s="109"/>
      <c r="I342" s="109"/>
      <c r="J342" s="109"/>
      <c r="K342" s="229"/>
      <c r="O342" s="13"/>
      <c r="P342" s="13"/>
      <c r="Q342" s="13"/>
      <c r="R342" s="13"/>
      <c r="S342" s="13"/>
      <c r="T342" s="13"/>
      <c r="U342" s="13"/>
      <c r="V342" s="13"/>
      <c r="W342" s="13"/>
      <c r="X342" s="67"/>
      <c r="Y342" s="13"/>
    </row>
    <row r="343" spans="1:25" s="20" customFormat="1">
      <c r="A343" s="13"/>
      <c r="B343" s="18"/>
      <c r="C343" s="30"/>
      <c r="D343" s="30"/>
      <c r="E343" s="108"/>
      <c r="F343" s="109"/>
      <c r="G343" s="109"/>
      <c r="H343" s="109"/>
      <c r="I343" s="109"/>
      <c r="J343" s="109"/>
      <c r="K343" s="229"/>
      <c r="O343" s="13"/>
      <c r="P343" s="13"/>
      <c r="Q343" s="13"/>
      <c r="R343" s="13"/>
      <c r="S343" s="13"/>
      <c r="T343" s="13"/>
      <c r="U343" s="13"/>
      <c r="V343" s="13"/>
      <c r="W343" s="13"/>
      <c r="X343" s="67"/>
      <c r="Y343" s="13"/>
    </row>
    <row r="344" spans="1:25" s="20" customFormat="1">
      <c r="A344" s="13"/>
      <c r="B344" s="18"/>
      <c r="C344" s="30"/>
      <c r="D344" s="30"/>
      <c r="E344" s="108"/>
      <c r="F344" s="109"/>
      <c r="G344" s="109"/>
      <c r="H344" s="109"/>
      <c r="I344" s="109"/>
      <c r="J344" s="109"/>
      <c r="K344" s="229"/>
      <c r="O344" s="13"/>
      <c r="P344" s="13"/>
      <c r="Q344" s="13"/>
      <c r="R344" s="13"/>
      <c r="S344" s="13"/>
      <c r="T344" s="13"/>
      <c r="U344" s="13"/>
      <c r="V344" s="13"/>
      <c r="W344" s="13"/>
      <c r="X344" s="67"/>
      <c r="Y344" s="13"/>
    </row>
    <row r="345" spans="1:25" s="20" customFormat="1">
      <c r="A345" s="13"/>
      <c r="B345" s="18"/>
      <c r="C345" s="30"/>
      <c r="D345" s="30"/>
      <c r="E345" s="108"/>
      <c r="F345" s="109"/>
      <c r="G345" s="109"/>
      <c r="H345" s="109"/>
      <c r="I345" s="109"/>
      <c r="J345" s="109"/>
      <c r="K345" s="229"/>
      <c r="O345" s="13"/>
      <c r="P345" s="13"/>
      <c r="Q345" s="13"/>
      <c r="R345" s="13"/>
      <c r="S345" s="13"/>
      <c r="T345" s="13"/>
      <c r="U345" s="13"/>
      <c r="V345" s="13"/>
      <c r="W345" s="13"/>
      <c r="X345" s="67"/>
      <c r="Y345" s="13"/>
    </row>
    <row r="346" spans="1:25" s="20" customFormat="1">
      <c r="A346" s="13"/>
      <c r="B346" s="18"/>
      <c r="C346" s="30"/>
      <c r="D346" s="30"/>
      <c r="E346" s="108"/>
      <c r="F346" s="109"/>
      <c r="G346" s="109"/>
      <c r="H346" s="109"/>
      <c r="I346" s="109"/>
      <c r="J346" s="109"/>
      <c r="K346" s="229"/>
      <c r="O346" s="13"/>
      <c r="P346" s="13"/>
      <c r="Q346" s="13"/>
      <c r="R346" s="13"/>
      <c r="S346" s="13"/>
      <c r="T346" s="13"/>
      <c r="U346" s="13"/>
      <c r="V346" s="13"/>
      <c r="W346" s="13"/>
      <c r="X346" s="67"/>
      <c r="Y346" s="13"/>
    </row>
    <row r="347" spans="1:25" s="20" customFormat="1">
      <c r="A347" s="13"/>
      <c r="B347" s="18"/>
      <c r="C347" s="30"/>
      <c r="D347" s="30"/>
      <c r="E347" s="108"/>
      <c r="F347" s="109"/>
      <c r="G347" s="109"/>
      <c r="H347" s="109"/>
      <c r="I347" s="109"/>
      <c r="J347" s="109"/>
      <c r="K347" s="229"/>
      <c r="O347" s="13"/>
      <c r="P347" s="13"/>
      <c r="Q347" s="13"/>
      <c r="R347" s="13"/>
      <c r="S347" s="13"/>
      <c r="T347" s="13"/>
      <c r="U347" s="13"/>
      <c r="V347" s="13"/>
      <c r="W347" s="13"/>
      <c r="X347" s="67"/>
      <c r="Y347" s="13"/>
    </row>
    <row r="348" spans="1:25" s="20" customFormat="1">
      <c r="A348" s="13"/>
      <c r="B348" s="18"/>
      <c r="C348" s="30"/>
      <c r="D348" s="30"/>
      <c r="E348" s="108"/>
      <c r="F348" s="109"/>
      <c r="G348" s="109"/>
      <c r="H348" s="109"/>
      <c r="I348" s="109"/>
      <c r="J348" s="109"/>
      <c r="K348" s="229"/>
      <c r="O348" s="13"/>
      <c r="P348" s="13"/>
      <c r="Q348" s="13"/>
      <c r="R348" s="13"/>
      <c r="S348" s="13"/>
      <c r="T348" s="13"/>
      <c r="U348" s="13"/>
      <c r="V348" s="13"/>
      <c r="W348" s="13"/>
      <c r="X348" s="67"/>
      <c r="Y348" s="13"/>
    </row>
    <row r="349" spans="1:25" s="20" customFormat="1">
      <c r="A349" s="13"/>
      <c r="B349" s="18"/>
      <c r="C349" s="30"/>
      <c r="D349" s="30"/>
      <c r="E349" s="108"/>
      <c r="F349" s="109"/>
      <c r="G349" s="109"/>
      <c r="H349" s="109"/>
      <c r="I349" s="109"/>
      <c r="J349" s="109"/>
      <c r="K349" s="229"/>
      <c r="O349" s="13"/>
      <c r="P349" s="13"/>
      <c r="Q349" s="13"/>
      <c r="R349" s="13"/>
      <c r="S349" s="13"/>
      <c r="T349" s="13"/>
      <c r="U349" s="13"/>
      <c r="V349" s="13"/>
      <c r="W349" s="13"/>
      <c r="X349" s="67"/>
      <c r="Y349" s="13"/>
    </row>
    <row r="350" spans="1:25" s="20" customFormat="1">
      <c r="A350" s="13"/>
      <c r="B350" s="18"/>
      <c r="C350" s="30"/>
      <c r="D350" s="30"/>
      <c r="E350" s="108"/>
      <c r="F350" s="109"/>
      <c r="G350" s="109"/>
      <c r="H350" s="109"/>
      <c r="I350" s="109"/>
      <c r="J350" s="109"/>
      <c r="K350" s="229"/>
      <c r="O350" s="13"/>
      <c r="P350" s="13"/>
      <c r="Q350" s="13"/>
      <c r="R350" s="13"/>
      <c r="S350" s="13"/>
      <c r="T350" s="13"/>
      <c r="U350" s="13"/>
      <c r="V350" s="13"/>
      <c r="W350" s="13"/>
      <c r="X350" s="67"/>
      <c r="Y350" s="13"/>
    </row>
  </sheetData>
  <sheetProtection insertRows="0" deleteRows="0"/>
  <protectedRanges>
    <protectedRange sqref="X1:X15 M1:S15 M120:S1048576 M16:M119 S16:S119 X120:X1048576" name="Obseg1"/>
    <protectedRange sqref="N16:R119 X16:X119" name="Obseg1_1"/>
  </protectedRanges>
  <mergeCells count="7">
    <mergeCell ref="B13:N13"/>
    <mergeCell ref="C2:M2"/>
    <mergeCell ref="C3:M3"/>
    <mergeCell ref="C6:M6"/>
    <mergeCell ref="C7:M7"/>
    <mergeCell ref="C8:M8"/>
    <mergeCell ref="C9:M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12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69"/>
  <sheetViews>
    <sheetView zoomScaleNormal="100" zoomScaleSheetLayoutView="100" workbookViewId="0">
      <selection activeCell="AC20" sqref="AC2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pred_rekapitulacija'!A37</f>
        <v>24.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pred_rekapitulacija'!B37</f>
        <v>EKOLOŠKI KRUH IN PECIVO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 t="s">
        <v>159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1229</v>
      </c>
      <c r="C16" s="79" t="s">
        <v>160</v>
      </c>
      <c r="D16" s="79" t="s">
        <v>0</v>
      </c>
      <c r="E16" s="107"/>
      <c r="F16" s="82">
        <v>560</v>
      </c>
      <c r="G16" s="111" t="s">
        <v>0</v>
      </c>
      <c r="H16" s="8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560</v>
      </c>
      <c r="I16" s="82" t="str">
        <f>IF(Sklop24[[#This Row],[ZAHTEVANA SHEMA KAKOVOSTI]]&lt;&gt;"",Sklop24[[#This Row],[Preračunana masa/volumen/kos na enoto kg]],"")</f>
        <v/>
      </c>
      <c r="J16" s="94"/>
      <c r="K16" s="83"/>
      <c r="L16" s="83"/>
      <c r="M16" s="285"/>
      <c r="N16" s="174"/>
      <c r="O16" s="174"/>
      <c r="P16" s="96"/>
      <c r="Q16" s="85">
        <f>+Sklop24[[#This Row],[cena/enota brez DDV v EUR]]*Sklop24[[#This Row],[Stopnja DDV (%)]]</f>
        <v>0</v>
      </c>
      <c r="R16" s="85">
        <f>+Sklop24[[#This Row],[cena/enota brez DDV v EUR]]+Sklop24[[#This Row],[Davek (EUR)]]</f>
        <v>0</v>
      </c>
      <c r="S16" s="85">
        <f>+Sklop24[[#This Row],[cena/enota brez DDV v EUR]]*Sklop24[[#This Row],[Okvirna količina]]</f>
        <v>0</v>
      </c>
      <c r="T16" s="85">
        <f>+Sklop24[[#This Row],[Končna cena/enoto mere (EUR) z DDV]]*Sklop24[[#This Row],[Okvirna količina]]</f>
        <v>0</v>
      </c>
      <c r="U16" s="137" t="s">
        <v>160</v>
      </c>
    </row>
    <row r="17" spans="1:21" s="54" customFormat="1" ht="12">
      <c r="A17" s="81" t="s">
        <v>3</v>
      </c>
      <c r="B17" s="166" t="s">
        <v>1230</v>
      </c>
      <c r="C17" s="79" t="s">
        <v>160</v>
      </c>
      <c r="D17" s="79" t="s">
        <v>0</v>
      </c>
      <c r="E17" s="107"/>
      <c r="F17" s="126">
        <v>350</v>
      </c>
      <c r="G17" s="111" t="s">
        <v>0</v>
      </c>
      <c r="H17" s="11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350</v>
      </c>
      <c r="I17" s="126" t="str">
        <f>IF(Sklop24[[#This Row],[ZAHTEVANA SHEMA KAKOVOSTI]]&lt;&gt;"",Sklop24[[#This Row],[Preračunana masa/volumen/kos na enoto kg]],"")</f>
        <v/>
      </c>
      <c r="J17" s="155"/>
      <c r="K17" s="159"/>
      <c r="L17" s="159"/>
      <c r="M17" s="285"/>
      <c r="N17" s="185"/>
      <c r="O17" s="174"/>
      <c r="P17" s="157"/>
      <c r="Q17" s="156">
        <f>+Sklop24[[#This Row],[cena/enota brez DDV v EUR]]*Sklop24[[#This Row],[Stopnja DDV (%)]]</f>
        <v>0</v>
      </c>
      <c r="R17" s="156">
        <f>+Sklop24[[#This Row],[cena/enota brez DDV v EUR]]+Sklop24[[#This Row],[Davek (EUR)]]</f>
        <v>0</v>
      </c>
      <c r="S17" s="156">
        <f>+Sklop24[[#This Row],[cena/enota brez DDV v EUR]]*Sklop24[[#This Row],[Okvirna količina]]</f>
        <v>0</v>
      </c>
      <c r="T17" s="156">
        <f>+Sklop24[[#This Row],[Končna cena/enoto mere (EUR) z DDV]]*Sklop24[[#This Row],[Okvirna količina]]</f>
        <v>0</v>
      </c>
      <c r="U17" s="137" t="s">
        <v>160</v>
      </c>
    </row>
    <row r="18" spans="1:21" s="54" customFormat="1" ht="12">
      <c r="A18" s="81" t="s">
        <v>4</v>
      </c>
      <c r="B18" s="166" t="s">
        <v>1231</v>
      </c>
      <c r="C18" s="79" t="s">
        <v>160</v>
      </c>
      <c r="D18" s="79" t="s">
        <v>0</v>
      </c>
      <c r="E18" s="107"/>
      <c r="F18" s="126">
        <v>250</v>
      </c>
      <c r="G18" s="111" t="s">
        <v>0</v>
      </c>
      <c r="H18" s="11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250</v>
      </c>
      <c r="I18" s="126" t="str">
        <f>IF(Sklop24[[#This Row],[ZAHTEVANA SHEMA KAKOVOSTI]]&lt;&gt;"",Sklop24[[#This Row],[Preračunana masa/volumen/kos na enoto kg]],"")</f>
        <v/>
      </c>
      <c r="J18" s="155"/>
      <c r="K18" s="159"/>
      <c r="L18" s="159"/>
      <c r="M18" s="285"/>
      <c r="N18" s="185"/>
      <c r="O18" s="174"/>
      <c r="P18" s="157"/>
      <c r="Q18" s="156">
        <f>+Sklop24[[#This Row],[cena/enota brez DDV v EUR]]*Sklop24[[#This Row],[Stopnja DDV (%)]]</f>
        <v>0</v>
      </c>
      <c r="R18" s="156">
        <f>+Sklop24[[#This Row],[cena/enota brez DDV v EUR]]+Sklop24[[#This Row],[Davek (EUR)]]</f>
        <v>0</v>
      </c>
      <c r="S18" s="156">
        <f>+Sklop24[[#This Row],[cena/enota brez DDV v EUR]]*Sklop24[[#This Row],[Okvirna količina]]</f>
        <v>0</v>
      </c>
      <c r="T18" s="156">
        <f>+Sklop24[[#This Row],[Končna cena/enoto mere (EUR) z DDV]]*Sklop24[[#This Row],[Okvirna količina]]</f>
        <v>0</v>
      </c>
      <c r="U18" s="137" t="s">
        <v>160</v>
      </c>
    </row>
    <row r="19" spans="1:21" s="54" customFormat="1" ht="12">
      <c r="A19" s="81" t="s">
        <v>5</v>
      </c>
      <c r="B19" s="166" t="s">
        <v>1232</v>
      </c>
      <c r="C19" s="79" t="s">
        <v>160</v>
      </c>
      <c r="D19" s="79" t="s">
        <v>0</v>
      </c>
      <c r="E19" s="107"/>
      <c r="F19" s="126">
        <v>150</v>
      </c>
      <c r="G19" s="111" t="s">
        <v>0</v>
      </c>
      <c r="H19" s="11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19" s="126" t="str">
        <f>IF(Sklop24[[#This Row],[ZAHTEVANA SHEMA KAKOVOSTI]]&lt;&gt;"",Sklop24[[#This Row],[Preračunana masa/volumen/kos na enoto kg]],"")</f>
        <v/>
      </c>
      <c r="J19" s="155"/>
      <c r="K19" s="159"/>
      <c r="L19" s="159"/>
      <c r="M19" s="285"/>
      <c r="N19" s="185"/>
      <c r="O19" s="174"/>
      <c r="P19" s="157"/>
      <c r="Q19" s="156">
        <f>+Sklop24[[#This Row],[cena/enota brez DDV v EUR]]*Sklop24[[#This Row],[Stopnja DDV (%)]]</f>
        <v>0</v>
      </c>
      <c r="R19" s="156">
        <f>+Sklop24[[#This Row],[cena/enota brez DDV v EUR]]+Sklop24[[#This Row],[Davek (EUR)]]</f>
        <v>0</v>
      </c>
      <c r="S19" s="156">
        <f>+Sklop24[[#This Row],[cena/enota brez DDV v EUR]]*Sklop24[[#This Row],[Okvirna količina]]</f>
        <v>0</v>
      </c>
      <c r="T19" s="156">
        <f>+Sklop24[[#This Row],[Končna cena/enoto mere (EUR) z DDV]]*Sklop24[[#This Row],[Okvirna količina]]</f>
        <v>0</v>
      </c>
      <c r="U19" s="137" t="s">
        <v>160</v>
      </c>
    </row>
    <row r="20" spans="1:21" s="54" customFormat="1" ht="12">
      <c r="A20" s="81" t="s">
        <v>6</v>
      </c>
      <c r="B20" s="161" t="s">
        <v>1233</v>
      </c>
      <c r="C20" s="79" t="s">
        <v>160</v>
      </c>
      <c r="D20" s="79" t="s">
        <v>0</v>
      </c>
      <c r="E20" s="107"/>
      <c r="F20" s="126">
        <v>150</v>
      </c>
      <c r="G20" s="111" t="s">
        <v>0</v>
      </c>
      <c r="H20" s="11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20" s="126" t="str">
        <f>IF(Sklop24[[#This Row],[ZAHTEVANA SHEMA KAKOVOSTI]]&lt;&gt;"",Sklop24[[#This Row],[Preračunana masa/volumen/kos na enoto kg]],"")</f>
        <v/>
      </c>
      <c r="J20" s="155"/>
      <c r="K20" s="159"/>
      <c r="L20" s="159"/>
      <c r="M20" s="285"/>
      <c r="N20" s="185"/>
      <c r="O20" s="174"/>
      <c r="P20" s="157"/>
      <c r="Q20" s="156">
        <f>+Sklop24[[#This Row],[cena/enota brez DDV v EUR]]*Sklop24[[#This Row],[Stopnja DDV (%)]]</f>
        <v>0</v>
      </c>
      <c r="R20" s="156">
        <f>+Sklop24[[#This Row],[cena/enota brez DDV v EUR]]+Sklop24[[#This Row],[Davek (EUR)]]</f>
        <v>0</v>
      </c>
      <c r="S20" s="156">
        <f>+Sklop24[[#This Row],[cena/enota brez DDV v EUR]]*Sklop24[[#This Row],[Okvirna količina]]</f>
        <v>0</v>
      </c>
      <c r="T20" s="156">
        <f>+Sklop24[[#This Row],[Končna cena/enoto mere (EUR) z DDV]]*Sklop24[[#This Row],[Okvirna količina]]</f>
        <v>0</v>
      </c>
      <c r="U20" s="137" t="s">
        <v>160</v>
      </c>
    </row>
    <row r="21" spans="1:21" s="54" customFormat="1" ht="12">
      <c r="A21" s="81" t="s">
        <v>7</v>
      </c>
      <c r="B21" s="161" t="s">
        <v>1234</v>
      </c>
      <c r="C21" s="79" t="s">
        <v>160</v>
      </c>
      <c r="D21" s="79" t="s">
        <v>0</v>
      </c>
      <c r="E21" s="107"/>
      <c r="F21" s="126">
        <v>400</v>
      </c>
      <c r="G21" s="111" t="s">
        <v>0</v>
      </c>
      <c r="H21" s="11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I21" s="126" t="str">
        <f>IF(Sklop24[[#This Row],[ZAHTEVANA SHEMA KAKOVOSTI]]&lt;&gt;"",Sklop24[[#This Row],[Preračunana masa/volumen/kos na enoto kg]],"")</f>
        <v/>
      </c>
      <c r="J21" s="155"/>
      <c r="K21" s="159"/>
      <c r="L21" s="159"/>
      <c r="M21" s="285"/>
      <c r="N21" s="185"/>
      <c r="O21" s="174"/>
      <c r="P21" s="157"/>
      <c r="Q21" s="156">
        <f>+Sklop24[[#This Row],[cena/enota brez DDV v EUR]]*Sklop24[[#This Row],[Stopnja DDV (%)]]</f>
        <v>0</v>
      </c>
      <c r="R21" s="156">
        <f>+Sklop24[[#This Row],[cena/enota brez DDV v EUR]]+Sklop24[[#This Row],[Davek (EUR)]]</f>
        <v>0</v>
      </c>
      <c r="S21" s="156">
        <f>+Sklop24[[#This Row],[cena/enota brez DDV v EUR]]*Sklop24[[#This Row],[Okvirna količina]]</f>
        <v>0</v>
      </c>
      <c r="T21" s="156">
        <f>+Sklop24[[#This Row],[Končna cena/enoto mere (EUR) z DDV]]*Sklop24[[#This Row],[Okvirna količina]]</f>
        <v>0</v>
      </c>
      <c r="U21" s="137" t="s">
        <v>160</v>
      </c>
    </row>
    <row r="22" spans="1:21" s="54" customFormat="1" ht="24">
      <c r="A22" s="81" t="s">
        <v>8</v>
      </c>
      <c r="B22" s="166" t="s">
        <v>1235</v>
      </c>
      <c r="C22" s="79" t="s">
        <v>160</v>
      </c>
      <c r="D22" s="79" t="s">
        <v>0</v>
      </c>
      <c r="E22" s="107"/>
      <c r="F22" s="126">
        <v>150</v>
      </c>
      <c r="G22" s="111" t="s">
        <v>0</v>
      </c>
      <c r="H22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22" s="126" t="str">
        <f>IF(Sklop24[[#This Row],[ZAHTEVANA SHEMA KAKOVOSTI]]&lt;&gt;"",Sklop24[[#This Row],[Preračunana masa/volumen/kos na enoto kg]],"")</f>
        <v/>
      </c>
      <c r="J22" s="155"/>
      <c r="K22" s="159"/>
      <c r="L22" s="159"/>
      <c r="M22" s="160"/>
      <c r="N22" s="156"/>
      <c r="O22" s="156"/>
      <c r="P22" s="157"/>
      <c r="Q22" s="156">
        <f>+Sklop24[[#This Row],[cena/enota brez DDV v EUR]]*Sklop24[[#This Row],[Stopnja DDV (%)]]</f>
        <v>0</v>
      </c>
      <c r="R22" s="156">
        <f>+Sklop24[[#This Row],[cena/enota brez DDV v EUR]]+Sklop24[[#This Row],[Davek (EUR)]]</f>
        <v>0</v>
      </c>
      <c r="S22" s="156">
        <f>+Sklop24[[#This Row],[cena/enota brez DDV v EUR]]*Sklop24[[#This Row],[Okvirna količina]]</f>
        <v>0</v>
      </c>
      <c r="T22" s="156">
        <f>+Sklop24[[#This Row],[Končna cena/enoto mere (EUR) z DDV]]*Sklop24[[#This Row],[Okvirna količina]]</f>
        <v>0</v>
      </c>
      <c r="U22" s="137" t="s">
        <v>160</v>
      </c>
    </row>
    <row r="23" spans="1:21" s="54" customFormat="1" ht="12">
      <c r="A23" s="81" t="s">
        <v>9</v>
      </c>
      <c r="B23" s="166" t="s">
        <v>1236</v>
      </c>
      <c r="C23" s="79" t="s">
        <v>160</v>
      </c>
      <c r="D23" s="79" t="s">
        <v>0</v>
      </c>
      <c r="E23" s="107"/>
      <c r="F23" s="126">
        <v>200</v>
      </c>
      <c r="G23" s="111" t="s">
        <v>0</v>
      </c>
      <c r="H23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23" s="126" t="str">
        <f>IF(Sklop24[[#This Row],[ZAHTEVANA SHEMA KAKOVOSTI]]&lt;&gt;"",Sklop24[[#This Row],[Preračunana masa/volumen/kos na enoto kg]],"")</f>
        <v/>
      </c>
      <c r="J23" s="155"/>
      <c r="K23" s="159"/>
      <c r="L23" s="159"/>
      <c r="M23" s="160"/>
      <c r="N23" s="156"/>
      <c r="O23" s="156"/>
      <c r="P23" s="157"/>
      <c r="Q23" s="156">
        <f>+Sklop24[[#This Row],[cena/enota brez DDV v EUR]]*Sklop24[[#This Row],[Stopnja DDV (%)]]</f>
        <v>0</v>
      </c>
      <c r="R23" s="156">
        <f>+Sklop24[[#This Row],[cena/enota brez DDV v EUR]]+Sklop24[[#This Row],[Davek (EUR)]]</f>
        <v>0</v>
      </c>
      <c r="S23" s="156">
        <f>+Sklop24[[#This Row],[cena/enota brez DDV v EUR]]*Sklop24[[#This Row],[Okvirna količina]]</f>
        <v>0</v>
      </c>
      <c r="T23" s="156">
        <f>+Sklop24[[#This Row],[Končna cena/enoto mere (EUR) z DDV]]*Sklop24[[#This Row],[Okvirna količina]]</f>
        <v>0</v>
      </c>
      <c r="U23" s="137" t="s">
        <v>160</v>
      </c>
    </row>
    <row r="24" spans="1:21" s="54" customFormat="1" ht="24">
      <c r="A24" s="81" t="s">
        <v>10</v>
      </c>
      <c r="B24" s="166" t="s">
        <v>1237</v>
      </c>
      <c r="C24" s="79" t="s">
        <v>160</v>
      </c>
      <c r="D24" s="79" t="s">
        <v>0</v>
      </c>
      <c r="E24" s="107"/>
      <c r="F24" s="126">
        <v>400</v>
      </c>
      <c r="G24" s="111" t="s">
        <v>0</v>
      </c>
      <c r="H24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I24" s="126" t="str">
        <f>IF(Sklop24[[#This Row],[ZAHTEVANA SHEMA KAKOVOSTI]]&lt;&gt;"",Sklop24[[#This Row],[Preračunana masa/volumen/kos na enoto kg]],"")</f>
        <v/>
      </c>
      <c r="J24" s="155"/>
      <c r="K24" s="159"/>
      <c r="L24" s="159"/>
      <c r="M24" s="160"/>
      <c r="N24" s="156"/>
      <c r="O24" s="156"/>
      <c r="P24" s="157"/>
      <c r="Q24" s="156">
        <f>+Sklop24[[#This Row],[cena/enota brez DDV v EUR]]*Sklop24[[#This Row],[Stopnja DDV (%)]]</f>
        <v>0</v>
      </c>
      <c r="R24" s="156">
        <f>+Sklop24[[#This Row],[cena/enota brez DDV v EUR]]+Sklop24[[#This Row],[Davek (EUR)]]</f>
        <v>0</v>
      </c>
      <c r="S24" s="156">
        <f>+Sklop24[[#This Row],[cena/enota brez DDV v EUR]]*Sklop24[[#This Row],[Okvirna količina]]</f>
        <v>0</v>
      </c>
      <c r="T24" s="156">
        <f>+Sklop24[[#This Row],[Končna cena/enoto mere (EUR) z DDV]]*Sklop24[[#This Row],[Okvirna količina]]</f>
        <v>0</v>
      </c>
      <c r="U24" s="137" t="s">
        <v>160</v>
      </c>
    </row>
    <row r="25" spans="1:21" s="54" customFormat="1" ht="12">
      <c r="A25" s="81" t="s">
        <v>11</v>
      </c>
      <c r="B25" s="166" t="s">
        <v>1238</v>
      </c>
      <c r="C25" s="79" t="s">
        <v>160</v>
      </c>
      <c r="D25" s="79" t="s">
        <v>0</v>
      </c>
      <c r="E25" s="107"/>
      <c r="F25" s="126">
        <v>300</v>
      </c>
      <c r="G25" s="111" t="s">
        <v>0</v>
      </c>
      <c r="H25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25" s="126" t="str">
        <f>IF(Sklop24[[#This Row],[ZAHTEVANA SHEMA KAKOVOSTI]]&lt;&gt;"",Sklop24[[#This Row],[Preračunana masa/volumen/kos na enoto kg]],"")</f>
        <v/>
      </c>
      <c r="J25" s="155"/>
      <c r="K25" s="159"/>
      <c r="L25" s="159"/>
      <c r="M25" s="160"/>
      <c r="N25" s="156"/>
      <c r="O25" s="156"/>
      <c r="P25" s="157"/>
      <c r="Q25" s="156">
        <f>+Sklop24[[#This Row],[cena/enota brez DDV v EUR]]*Sklop24[[#This Row],[Stopnja DDV (%)]]</f>
        <v>0</v>
      </c>
      <c r="R25" s="156">
        <f>+Sklop24[[#This Row],[cena/enota brez DDV v EUR]]+Sklop24[[#This Row],[Davek (EUR)]]</f>
        <v>0</v>
      </c>
      <c r="S25" s="156">
        <f>+Sklop24[[#This Row],[cena/enota brez DDV v EUR]]*Sklop24[[#This Row],[Okvirna količina]]</f>
        <v>0</v>
      </c>
      <c r="T25" s="156">
        <f>+Sklop24[[#This Row],[Končna cena/enoto mere (EUR) z DDV]]*Sklop24[[#This Row],[Okvirna količina]]</f>
        <v>0</v>
      </c>
      <c r="U25" s="137" t="s">
        <v>160</v>
      </c>
    </row>
    <row r="26" spans="1:21" s="54" customFormat="1" ht="12">
      <c r="A26" s="81" t="s">
        <v>12</v>
      </c>
      <c r="B26" s="162" t="s">
        <v>1239</v>
      </c>
      <c r="C26" s="79" t="s">
        <v>160</v>
      </c>
      <c r="D26" s="79" t="s">
        <v>0</v>
      </c>
      <c r="E26" s="107"/>
      <c r="F26" s="126">
        <v>300</v>
      </c>
      <c r="G26" s="111" t="s">
        <v>0</v>
      </c>
      <c r="H26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26" s="126" t="str">
        <f>IF(Sklop24[[#This Row],[ZAHTEVANA SHEMA KAKOVOSTI]]&lt;&gt;"",Sklop24[[#This Row],[Preračunana masa/volumen/kos na enoto kg]],"")</f>
        <v/>
      </c>
      <c r="J26" s="155"/>
      <c r="K26" s="159"/>
      <c r="L26" s="159"/>
      <c r="M26" s="160"/>
      <c r="N26" s="156"/>
      <c r="O26" s="156"/>
      <c r="P26" s="157"/>
      <c r="Q26" s="156">
        <f>+Sklop24[[#This Row],[cena/enota brez DDV v EUR]]*Sklop24[[#This Row],[Stopnja DDV (%)]]</f>
        <v>0</v>
      </c>
      <c r="R26" s="156">
        <f>+Sklop24[[#This Row],[cena/enota brez DDV v EUR]]+Sklop24[[#This Row],[Davek (EUR)]]</f>
        <v>0</v>
      </c>
      <c r="S26" s="156">
        <f>+Sklop24[[#This Row],[cena/enota brez DDV v EUR]]*Sklop24[[#This Row],[Okvirna količina]]</f>
        <v>0</v>
      </c>
      <c r="T26" s="156">
        <f>+Sklop24[[#This Row],[Končna cena/enoto mere (EUR) z DDV]]*Sklop24[[#This Row],[Okvirna količina]]</f>
        <v>0</v>
      </c>
      <c r="U26" s="137" t="s">
        <v>160</v>
      </c>
    </row>
    <row r="27" spans="1:21" s="54" customFormat="1" ht="24">
      <c r="A27" s="81" t="s">
        <v>13</v>
      </c>
      <c r="B27" s="166" t="s">
        <v>1240</v>
      </c>
      <c r="C27" s="79" t="s">
        <v>160</v>
      </c>
      <c r="D27" s="79" t="s">
        <v>0</v>
      </c>
      <c r="E27" s="107"/>
      <c r="F27" s="126">
        <v>400</v>
      </c>
      <c r="G27" s="111" t="s">
        <v>0</v>
      </c>
      <c r="H27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I27" s="126" t="str">
        <f>IF(Sklop24[[#This Row],[ZAHTEVANA SHEMA KAKOVOSTI]]&lt;&gt;"",Sklop24[[#This Row],[Preračunana masa/volumen/kos na enoto kg]],"")</f>
        <v/>
      </c>
      <c r="J27" s="155"/>
      <c r="K27" s="159"/>
      <c r="L27" s="159"/>
      <c r="M27" s="160"/>
      <c r="N27" s="156"/>
      <c r="O27" s="156"/>
      <c r="P27" s="157"/>
      <c r="Q27" s="156">
        <f>+Sklop24[[#This Row],[cena/enota brez DDV v EUR]]*Sklop24[[#This Row],[Stopnja DDV (%)]]</f>
        <v>0</v>
      </c>
      <c r="R27" s="156">
        <f>+Sklop24[[#This Row],[cena/enota brez DDV v EUR]]+Sklop24[[#This Row],[Davek (EUR)]]</f>
        <v>0</v>
      </c>
      <c r="S27" s="156">
        <f>+Sklop24[[#This Row],[cena/enota brez DDV v EUR]]*Sklop24[[#This Row],[Okvirna količina]]</f>
        <v>0</v>
      </c>
      <c r="T27" s="156">
        <f>+Sklop24[[#This Row],[Končna cena/enoto mere (EUR) z DDV]]*Sklop24[[#This Row],[Okvirna količina]]</f>
        <v>0</v>
      </c>
      <c r="U27" s="137" t="s">
        <v>160</v>
      </c>
    </row>
    <row r="28" spans="1:21" s="54" customFormat="1" ht="24">
      <c r="A28" s="81" t="s">
        <v>14</v>
      </c>
      <c r="B28" s="167" t="s">
        <v>1241</v>
      </c>
      <c r="C28" s="79" t="s">
        <v>160</v>
      </c>
      <c r="D28" s="79" t="s">
        <v>0</v>
      </c>
      <c r="E28" s="107"/>
      <c r="F28" s="126">
        <v>250</v>
      </c>
      <c r="G28" s="111" t="s">
        <v>0</v>
      </c>
      <c r="H28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250</v>
      </c>
      <c r="I28" s="126" t="str">
        <f>IF(Sklop24[[#This Row],[ZAHTEVANA SHEMA KAKOVOSTI]]&lt;&gt;"",Sklop24[[#This Row],[Preračunana masa/volumen/kos na enoto kg]],"")</f>
        <v/>
      </c>
      <c r="J28" s="155"/>
      <c r="K28" s="159"/>
      <c r="L28" s="159"/>
      <c r="M28" s="160"/>
      <c r="N28" s="156"/>
      <c r="O28" s="156"/>
      <c r="P28" s="157"/>
      <c r="Q28" s="156">
        <f>+Sklop24[[#This Row],[cena/enota brez DDV v EUR]]*Sklop24[[#This Row],[Stopnja DDV (%)]]</f>
        <v>0</v>
      </c>
      <c r="R28" s="156">
        <f>+Sklop24[[#This Row],[cena/enota brez DDV v EUR]]+Sklop24[[#This Row],[Davek (EUR)]]</f>
        <v>0</v>
      </c>
      <c r="S28" s="156">
        <f>+Sklop24[[#This Row],[cena/enota brez DDV v EUR]]*Sklop24[[#This Row],[Okvirna količina]]</f>
        <v>0</v>
      </c>
      <c r="T28" s="156">
        <f>+Sklop24[[#This Row],[Končna cena/enoto mere (EUR) z DDV]]*Sklop24[[#This Row],[Okvirna količina]]</f>
        <v>0</v>
      </c>
      <c r="U28" s="137" t="s">
        <v>160</v>
      </c>
    </row>
    <row r="29" spans="1:21" s="54" customFormat="1" ht="12">
      <c r="A29" s="81" t="s">
        <v>15</v>
      </c>
      <c r="B29" s="166" t="s">
        <v>1242</v>
      </c>
      <c r="C29" s="79" t="s">
        <v>160</v>
      </c>
      <c r="D29" s="79" t="s">
        <v>0</v>
      </c>
      <c r="E29" s="107"/>
      <c r="F29" s="126">
        <v>100</v>
      </c>
      <c r="G29" s="111" t="s">
        <v>0</v>
      </c>
      <c r="H29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29" s="126" t="str">
        <f>IF(Sklop24[[#This Row],[ZAHTEVANA SHEMA KAKOVOSTI]]&lt;&gt;"",Sklop24[[#This Row],[Preračunana masa/volumen/kos na enoto kg]],"")</f>
        <v/>
      </c>
      <c r="J29" s="155"/>
      <c r="K29" s="159"/>
      <c r="L29" s="159"/>
      <c r="M29" s="160"/>
      <c r="N29" s="156"/>
      <c r="O29" s="156"/>
      <c r="P29" s="157"/>
      <c r="Q29" s="156">
        <f>+Sklop24[[#This Row],[cena/enota brez DDV v EUR]]*Sklop24[[#This Row],[Stopnja DDV (%)]]</f>
        <v>0</v>
      </c>
      <c r="R29" s="156">
        <f>+Sklop24[[#This Row],[cena/enota brez DDV v EUR]]+Sklop24[[#This Row],[Davek (EUR)]]</f>
        <v>0</v>
      </c>
      <c r="S29" s="156">
        <f>+Sklop24[[#This Row],[cena/enota brez DDV v EUR]]*Sklop24[[#This Row],[Okvirna količina]]</f>
        <v>0</v>
      </c>
      <c r="T29" s="156">
        <f>+Sklop24[[#This Row],[Končna cena/enoto mere (EUR) z DDV]]*Sklop24[[#This Row],[Okvirna količina]]</f>
        <v>0</v>
      </c>
      <c r="U29" s="137" t="s">
        <v>160</v>
      </c>
    </row>
    <row r="30" spans="1:21" s="54" customFormat="1" ht="12">
      <c r="A30" s="81" t="s">
        <v>16</v>
      </c>
      <c r="B30" s="162" t="s">
        <v>1243</v>
      </c>
      <c r="C30" s="79" t="s">
        <v>160</v>
      </c>
      <c r="D30" s="79" t="s">
        <v>0</v>
      </c>
      <c r="E30" s="107"/>
      <c r="F30" s="126">
        <v>400</v>
      </c>
      <c r="G30" s="111" t="s">
        <v>0</v>
      </c>
      <c r="H30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I30" s="126" t="str">
        <f>IF(Sklop24[[#This Row],[ZAHTEVANA SHEMA KAKOVOSTI]]&lt;&gt;"",Sklop24[[#This Row],[Preračunana masa/volumen/kos na enoto kg]],"")</f>
        <v/>
      </c>
      <c r="J30" s="155"/>
      <c r="K30" s="159"/>
      <c r="L30" s="159"/>
      <c r="M30" s="160"/>
      <c r="N30" s="156"/>
      <c r="O30" s="156"/>
      <c r="P30" s="157"/>
      <c r="Q30" s="156">
        <f>+Sklop24[[#This Row],[cena/enota brez DDV v EUR]]*Sklop24[[#This Row],[Stopnja DDV (%)]]</f>
        <v>0</v>
      </c>
      <c r="R30" s="156">
        <f>+Sklop24[[#This Row],[cena/enota brez DDV v EUR]]+Sklop24[[#This Row],[Davek (EUR)]]</f>
        <v>0</v>
      </c>
      <c r="S30" s="156">
        <f>+Sklop24[[#This Row],[cena/enota brez DDV v EUR]]*Sklop24[[#This Row],[Okvirna količina]]</f>
        <v>0</v>
      </c>
      <c r="T30" s="156">
        <f>+Sklop24[[#This Row],[Končna cena/enoto mere (EUR) z DDV]]*Sklop24[[#This Row],[Okvirna količina]]</f>
        <v>0</v>
      </c>
      <c r="U30" s="137" t="s">
        <v>160</v>
      </c>
    </row>
    <row r="31" spans="1:21" s="54" customFormat="1" ht="24">
      <c r="A31" s="81" t="s">
        <v>17</v>
      </c>
      <c r="B31" s="168" t="s">
        <v>1244</v>
      </c>
      <c r="C31" s="154">
        <v>60</v>
      </c>
      <c r="D31" s="79" t="s">
        <v>157</v>
      </c>
      <c r="E31" s="107"/>
      <c r="F31" s="126">
        <v>500</v>
      </c>
      <c r="G31" s="111" t="s">
        <v>93</v>
      </c>
      <c r="H31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31" s="126" t="str">
        <f>IF(Sklop24[[#This Row],[ZAHTEVANA SHEMA KAKOVOSTI]]&lt;&gt;"",Sklop24[[#This Row],[Preračunana masa/volumen/kos na enoto kg]],"")</f>
        <v/>
      </c>
      <c r="J31" s="155"/>
      <c r="K31" s="159"/>
      <c r="L31" s="159"/>
      <c r="M31" s="160"/>
      <c r="N31" s="156"/>
      <c r="O31" s="156"/>
      <c r="P31" s="157"/>
      <c r="Q31" s="156">
        <f>+Sklop24[[#This Row],[cena/enota brez DDV v EUR]]*Sklop24[[#This Row],[Stopnja DDV (%)]]</f>
        <v>0</v>
      </c>
      <c r="R31" s="156">
        <f>+Sklop24[[#This Row],[cena/enota brez DDV v EUR]]+Sklop24[[#This Row],[Davek (EUR)]]</f>
        <v>0</v>
      </c>
      <c r="S31" s="156">
        <f>+Sklop24[[#This Row],[cena/enota brez DDV v EUR]]*Sklop24[[#This Row],[Okvirna količina]]</f>
        <v>0</v>
      </c>
      <c r="T31" s="156">
        <f>+Sklop24[[#This Row],[Končna cena/enoto mere (EUR) z DDV]]*Sklop24[[#This Row],[Okvirna količina]]</f>
        <v>0</v>
      </c>
      <c r="U31" s="137" t="s">
        <v>160</v>
      </c>
    </row>
    <row r="32" spans="1:21" s="54" customFormat="1" ht="24">
      <c r="A32" s="81" t="s">
        <v>18</v>
      </c>
      <c r="B32" s="168" t="s">
        <v>1245</v>
      </c>
      <c r="C32" s="154">
        <v>60</v>
      </c>
      <c r="D32" s="79" t="s">
        <v>157</v>
      </c>
      <c r="E32" s="107"/>
      <c r="F32" s="126">
        <v>1000</v>
      </c>
      <c r="G32" s="111" t="s">
        <v>93</v>
      </c>
      <c r="H32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</v>
      </c>
      <c r="I32" s="126" t="str">
        <f>IF(Sklop24[[#This Row],[ZAHTEVANA SHEMA KAKOVOSTI]]&lt;&gt;"",Sklop24[[#This Row],[Preračunana masa/volumen/kos na enoto kg]],"")</f>
        <v/>
      </c>
      <c r="J32" s="155"/>
      <c r="K32" s="159"/>
      <c r="L32" s="159"/>
      <c r="M32" s="160"/>
      <c r="N32" s="156"/>
      <c r="O32" s="156"/>
      <c r="P32" s="157"/>
      <c r="Q32" s="156">
        <f>+Sklop24[[#This Row],[cena/enota brez DDV v EUR]]*Sklop24[[#This Row],[Stopnja DDV (%)]]</f>
        <v>0</v>
      </c>
      <c r="R32" s="156">
        <f>+Sklop24[[#This Row],[cena/enota brez DDV v EUR]]+Sklop24[[#This Row],[Davek (EUR)]]</f>
        <v>0</v>
      </c>
      <c r="S32" s="156">
        <f>+Sklop24[[#This Row],[cena/enota brez DDV v EUR]]*Sklop24[[#This Row],[Okvirna količina]]</f>
        <v>0</v>
      </c>
      <c r="T32" s="156">
        <f>+Sklop24[[#This Row],[Končna cena/enoto mere (EUR) z DDV]]*Sklop24[[#This Row],[Okvirna količina]]</f>
        <v>0</v>
      </c>
      <c r="U32" s="137" t="s">
        <v>160</v>
      </c>
    </row>
    <row r="33" spans="1:21" s="54" customFormat="1" ht="24">
      <c r="A33" s="81" t="s">
        <v>19</v>
      </c>
      <c r="B33" s="168" t="s">
        <v>1246</v>
      </c>
      <c r="C33" s="154">
        <v>60</v>
      </c>
      <c r="D33" s="79" t="s">
        <v>157</v>
      </c>
      <c r="E33" s="107"/>
      <c r="F33" s="126">
        <v>500</v>
      </c>
      <c r="G33" s="111" t="s">
        <v>93</v>
      </c>
      <c r="H33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33" s="126" t="str">
        <f>IF(Sklop24[[#This Row],[ZAHTEVANA SHEMA KAKOVOSTI]]&lt;&gt;"",Sklop24[[#This Row],[Preračunana masa/volumen/kos na enoto kg]],"")</f>
        <v/>
      </c>
      <c r="J33" s="155"/>
      <c r="K33" s="159"/>
      <c r="L33" s="159"/>
      <c r="M33" s="160"/>
      <c r="N33" s="156"/>
      <c r="O33" s="156"/>
      <c r="P33" s="157"/>
      <c r="Q33" s="156">
        <f>+Sklop24[[#This Row],[cena/enota brez DDV v EUR]]*Sklop24[[#This Row],[Stopnja DDV (%)]]</f>
        <v>0</v>
      </c>
      <c r="R33" s="156">
        <f>+Sklop24[[#This Row],[cena/enota brez DDV v EUR]]+Sklop24[[#This Row],[Davek (EUR)]]</f>
        <v>0</v>
      </c>
      <c r="S33" s="156">
        <f>+Sklop24[[#This Row],[cena/enota brez DDV v EUR]]*Sklop24[[#This Row],[Okvirna količina]]</f>
        <v>0</v>
      </c>
      <c r="T33" s="156">
        <f>+Sklop24[[#This Row],[Končna cena/enoto mere (EUR) z DDV]]*Sklop24[[#This Row],[Okvirna količina]]</f>
        <v>0</v>
      </c>
      <c r="U33" s="137" t="s">
        <v>160</v>
      </c>
    </row>
    <row r="34" spans="1:21" s="54" customFormat="1" ht="24">
      <c r="A34" s="81" t="s">
        <v>20</v>
      </c>
      <c r="B34" s="168" t="s">
        <v>1247</v>
      </c>
      <c r="C34" s="154">
        <v>60</v>
      </c>
      <c r="D34" s="79" t="s">
        <v>157</v>
      </c>
      <c r="E34" s="107"/>
      <c r="F34" s="126">
        <v>400</v>
      </c>
      <c r="G34" s="111" t="s">
        <v>93</v>
      </c>
      <c r="H34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24</v>
      </c>
      <c r="I34" s="126" t="str">
        <f>IF(Sklop24[[#This Row],[ZAHTEVANA SHEMA KAKOVOSTI]]&lt;&gt;"",Sklop24[[#This Row],[Preračunana masa/volumen/kos na enoto kg]],"")</f>
        <v/>
      </c>
      <c r="J34" s="155"/>
      <c r="K34" s="159"/>
      <c r="L34" s="159"/>
      <c r="M34" s="160"/>
      <c r="N34" s="156"/>
      <c r="O34" s="156"/>
      <c r="P34" s="157"/>
      <c r="Q34" s="156">
        <f>+Sklop24[[#This Row],[cena/enota brez DDV v EUR]]*Sklop24[[#This Row],[Stopnja DDV (%)]]</f>
        <v>0</v>
      </c>
      <c r="R34" s="156">
        <f>+Sklop24[[#This Row],[cena/enota brez DDV v EUR]]+Sklop24[[#This Row],[Davek (EUR)]]</f>
        <v>0</v>
      </c>
      <c r="S34" s="156">
        <f>+Sklop24[[#This Row],[cena/enota brez DDV v EUR]]*Sklop24[[#This Row],[Okvirna količina]]</f>
        <v>0</v>
      </c>
      <c r="T34" s="156">
        <f>+Sklop24[[#This Row],[Končna cena/enoto mere (EUR) z DDV]]*Sklop24[[#This Row],[Okvirna količina]]</f>
        <v>0</v>
      </c>
      <c r="U34" s="137" t="s">
        <v>160</v>
      </c>
    </row>
    <row r="35" spans="1:21" s="54" customFormat="1" ht="12">
      <c r="A35" s="81" t="s">
        <v>21</v>
      </c>
      <c r="B35" s="166" t="s">
        <v>1248</v>
      </c>
      <c r="C35" s="154">
        <v>60</v>
      </c>
      <c r="D35" s="79" t="s">
        <v>157</v>
      </c>
      <c r="E35" s="107"/>
      <c r="F35" s="126">
        <v>400</v>
      </c>
      <c r="G35" s="111" t="s">
        <v>93</v>
      </c>
      <c r="H35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24</v>
      </c>
      <c r="I35" s="126" t="str">
        <f>IF(Sklop24[[#This Row],[ZAHTEVANA SHEMA KAKOVOSTI]]&lt;&gt;"",Sklop24[[#This Row],[Preračunana masa/volumen/kos na enoto kg]],"")</f>
        <v/>
      </c>
      <c r="J35" s="155"/>
      <c r="K35" s="159"/>
      <c r="L35" s="159"/>
      <c r="M35" s="160"/>
      <c r="N35" s="156"/>
      <c r="O35" s="156"/>
      <c r="P35" s="157"/>
      <c r="Q35" s="156">
        <f>+Sklop24[[#This Row],[cena/enota brez DDV v EUR]]*Sklop24[[#This Row],[Stopnja DDV (%)]]</f>
        <v>0</v>
      </c>
      <c r="R35" s="156">
        <f>+Sklop24[[#This Row],[cena/enota brez DDV v EUR]]+Sklop24[[#This Row],[Davek (EUR)]]</f>
        <v>0</v>
      </c>
      <c r="S35" s="156">
        <f>+Sklop24[[#This Row],[cena/enota brez DDV v EUR]]*Sklop24[[#This Row],[Okvirna količina]]</f>
        <v>0</v>
      </c>
      <c r="T35" s="156">
        <f>+Sklop24[[#This Row],[Končna cena/enoto mere (EUR) z DDV]]*Sklop24[[#This Row],[Okvirna količina]]</f>
        <v>0</v>
      </c>
      <c r="U35" s="137" t="s">
        <v>160</v>
      </c>
    </row>
    <row r="36" spans="1:21" s="54" customFormat="1" ht="12">
      <c r="A36" s="81" t="s">
        <v>22</v>
      </c>
      <c r="B36" s="162" t="s">
        <v>1249</v>
      </c>
      <c r="C36" s="154">
        <v>60</v>
      </c>
      <c r="D36" s="79" t="s">
        <v>157</v>
      </c>
      <c r="E36" s="107"/>
      <c r="F36" s="126">
        <v>600</v>
      </c>
      <c r="G36" s="150" t="s">
        <v>93</v>
      </c>
      <c r="H36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36</v>
      </c>
      <c r="I36" s="126" t="str">
        <f>IF(Sklop24[[#This Row],[ZAHTEVANA SHEMA KAKOVOSTI]]&lt;&gt;"",Sklop24[[#This Row],[Preračunana masa/volumen/kos na enoto kg]],"")</f>
        <v/>
      </c>
      <c r="J36" s="155"/>
      <c r="K36" s="159"/>
      <c r="L36" s="159"/>
      <c r="M36" s="160"/>
      <c r="N36" s="156"/>
      <c r="O36" s="156"/>
      <c r="P36" s="157"/>
      <c r="Q36" s="156">
        <f>+Sklop24[[#This Row],[cena/enota brez DDV v EUR]]*Sklop24[[#This Row],[Stopnja DDV (%)]]</f>
        <v>0</v>
      </c>
      <c r="R36" s="156">
        <f>+Sklop24[[#This Row],[cena/enota brez DDV v EUR]]+Sklop24[[#This Row],[Davek (EUR)]]</f>
        <v>0</v>
      </c>
      <c r="S36" s="156">
        <f>+Sklop24[[#This Row],[cena/enota brez DDV v EUR]]*Sklop24[[#This Row],[Okvirna količina]]</f>
        <v>0</v>
      </c>
      <c r="T36" s="156">
        <f>+Sklop24[[#This Row],[Končna cena/enoto mere (EUR) z DDV]]*Sklop24[[#This Row],[Okvirna količina]]</f>
        <v>0</v>
      </c>
      <c r="U36" s="137" t="s">
        <v>160</v>
      </c>
    </row>
    <row r="37" spans="1:21" s="54" customFormat="1" ht="12">
      <c r="A37" s="81" t="s">
        <v>23</v>
      </c>
      <c r="B37" s="162" t="s">
        <v>1250</v>
      </c>
      <c r="C37" s="154">
        <v>60</v>
      </c>
      <c r="D37" s="79" t="s">
        <v>157</v>
      </c>
      <c r="E37" s="107"/>
      <c r="F37" s="126">
        <v>1500</v>
      </c>
      <c r="G37" s="150" t="s">
        <v>93</v>
      </c>
      <c r="H37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90</v>
      </c>
      <c r="I37" s="126" t="str">
        <f>IF(Sklop24[[#This Row],[ZAHTEVANA SHEMA KAKOVOSTI]]&lt;&gt;"",Sklop24[[#This Row],[Preračunana masa/volumen/kos na enoto kg]],"")</f>
        <v/>
      </c>
      <c r="J37" s="155"/>
      <c r="K37" s="159"/>
      <c r="L37" s="159"/>
      <c r="M37" s="160"/>
      <c r="N37" s="156"/>
      <c r="O37" s="156"/>
      <c r="P37" s="157"/>
      <c r="Q37" s="156">
        <f>+Sklop24[[#This Row],[cena/enota brez DDV v EUR]]*Sklop24[[#This Row],[Stopnja DDV (%)]]</f>
        <v>0</v>
      </c>
      <c r="R37" s="156">
        <f>+Sklop24[[#This Row],[cena/enota brez DDV v EUR]]+Sklop24[[#This Row],[Davek (EUR)]]</f>
        <v>0</v>
      </c>
      <c r="S37" s="156">
        <f>+Sklop24[[#This Row],[cena/enota brez DDV v EUR]]*Sklop24[[#This Row],[Okvirna količina]]</f>
        <v>0</v>
      </c>
      <c r="T37" s="156">
        <f>+Sklop24[[#This Row],[Končna cena/enoto mere (EUR) z DDV]]*Sklop24[[#This Row],[Okvirna količina]]</f>
        <v>0</v>
      </c>
      <c r="U37" s="137" t="s">
        <v>160</v>
      </c>
    </row>
    <row r="38" spans="1:21">
      <c r="A38" s="195" t="s">
        <v>180</v>
      </c>
      <c r="B38" s="255"/>
      <c r="C38" s="256"/>
      <c r="D38" s="256"/>
      <c r="E38" s="257"/>
      <c r="F38" s="258"/>
      <c r="G38" s="259"/>
      <c r="H38" s="260">
        <f>SUBTOTAL(109,Sklop24[Preračunana masa/volumen/kos na enoto kg])</f>
        <v>4654</v>
      </c>
      <c r="I38" s="260">
        <f>SUBTOTAL(109,Sklop24[Živila iz shem kakovosti (kg)])</f>
        <v>0</v>
      </c>
      <c r="J38" s="258"/>
      <c r="K38" s="261"/>
      <c r="L38" s="261"/>
      <c r="M38" s="262"/>
      <c r="N38" s="263"/>
      <c r="O38" s="263"/>
      <c r="P38" s="263"/>
      <c r="Q38" s="264"/>
      <c r="R38" s="258"/>
      <c r="S38" s="264">
        <f>SUBTOTAL(109,Sklop24[Vrednost za okvirno količino (EUR) brez DDV])</f>
        <v>0</v>
      </c>
      <c r="T38" s="264">
        <f>SUBTOTAL(109,Sklop24[Vrednost za okvirno količino (EUR) z DDV])</f>
        <v>0</v>
      </c>
      <c r="U38" s="196"/>
    </row>
    <row r="39" spans="1:21" ht="15">
      <c r="A39" s="6"/>
      <c r="B39" s="4"/>
      <c r="C39" s="28"/>
      <c r="D39" s="28"/>
      <c r="E39" s="27"/>
      <c r="F39" s="7"/>
      <c r="H39" s="236"/>
      <c r="I39" s="8"/>
      <c r="J39" s="8"/>
      <c r="K39" s="8"/>
      <c r="L39" s="22"/>
      <c r="M39" s="22"/>
      <c r="N39" s="8"/>
      <c r="O39" s="8"/>
      <c r="P39" s="8"/>
      <c r="Q39" s="8"/>
      <c r="R39" s="8"/>
      <c r="S39" s="3"/>
      <c r="T39" s="3"/>
      <c r="U39" s="7"/>
    </row>
    <row r="40" spans="1:21">
      <c r="A40" s="46" t="s">
        <v>177</v>
      </c>
      <c r="B40" s="18"/>
      <c r="C40" s="30"/>
      <c r="D40" s="30"/>
      <c r="E40" s="108"/>
      <c r="Q40" s="46"/>
      <c r="R40" s="46"/>
      <c r="S40" s="46"/>
      <c r="T40" s="46"/>
    </row>
    <row r="41" spans="1:21">
      <c r="A41" s="13" t="s">
        <v>284</v>
      </c>
      <c r="B41" s="18"/>
      <c r="C41" s="30"/>
      <c r="D41" s="30"/>
      <c r="E41" s="108"/>
    </row>
    <row r="42" spans="1:21">
      <c r="A42" s="103" t="s">
        <v>253</v>
      </c>
      <c r="F42" s="67"/>
      <c r="G42" s="67"/>
      <c r="H42" s="31"/>
      <c r="I42" s="31"/>
      <c r="J42" s="31"/>
      <c r="K42" s="31"/>
      <c r="L42" s="53"/>
      <c r="M42" s="53"/>
      <c r="N42" s="31"/>
      <c r="O42" s="31"/>
      <c r="P42" s="31"/>
      <c r="Q42" s="31"/>
      <c r="R42" s="31"/>
    </row>
    <row r="43" spans="1:21">
      <c r="A43" s="347" t="s">
        <v>230</v>
      </c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53"/>
      <c r="N43" s="31"/>
      <c r="O43" s="31"/>
      <c r="P43" s="31"/>
      <c r="Q43" s="31"/>
      <c r="R43" s="31"/>
    </row>
    <row r="44" spans="1:21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53"/>
      <c r="N44" s="31"/>
      <c r="O44" s="31"/>
      <c r="P44" s="31"/>
      <c r="Q44" s="31"/>
      <c r="R44" s="31"/>
    </row>
    <row r="45" spans="1:21">
      <c r="A45" s="103" t="s">
        <v>65</v>
      </c>
      <c r="F45" s="67"/>
      <c r="G45" s="67" t="s">
        <v>66</v>
      </c>
      <c r="H45" s="31"/>
      <c r="I45" s="31"/>
      <c r="J45" s="31"/>
      <c r="K45" s="31"/>
      <c r="L45" s="53"/>
      <c r="M45" s="53"/>
      <c r="N45" s="31"/>
      <c r="O45" s="31"/>
      <c r="P45" s="31"/>
      <c r="Q45" s="31" t="s">
        <v>67</v>
      </c>
      <c r="R45" s="31"/>
    </row>
    <row r="46" spans="1:21" ht="15">
      <c r="A46" s="6"/>
      <c r="B46" s="4"/>
      <c r="C46" s="28"/>
      <c r="D46" s="28"/>
      <c r="E46" s="27"/>
      <c r="F46" s="7"/>
      <c r="H46" s="8"/>
      <c r="I46" s="8"/>
      <c r="J46" s="8"/>
      <c r="K46" s="8"/>
      <c r="L46" s="22"/>
      <c r="M46" s="22"/>
      <c r="N46" s="8"/>
      <c r="O46" s="8"/>
      <c r="P46" s="8"/>
      <c r="Q46" s="8"/>
      <c r="R46" s="8"/>
      <c r="S46" s="3"/>
      <c r="T46" s="3"/>
      <c r="U46" s="7"/>
    </row>
    <row r="47" spans="1:21">
      <c r="B47" s="18"/>
      <c r="C47" s="30"/>
      <c r="D47" s="30"/>
      <c r="E47" s="108"/>
    </row>
    <row r="48" spans="1:21">
      <c r="B48" s="18"/>
      <c r="C48" s="30"/>
      <c r="D48" s="30"/>
      <c r="E48" s="108"/>
    </row>
    <row r="49" spans="1:22">
      <c r="B49" s="18"/>
      <c r="C49" s="30"/>
      <c r="D49" s="30"/>
      <c r="E49" s="108"/>
    </row>
    <row r="50" spans="1:22">
      <c r="B50" s="18"/>
      <c r="C50" s="30"/>
      <c r="D50" s="30"/>
      <c r="E50" s="108"/>
    </row>
    <row r="51" spans="1:22">
      <c r="B51" s="18"/>
      <c r="C51" s="30"/>
      <c r="D51" s="30"/>
      <c r="E51" s="108"/>
    </row>
    <row r="52" spans="1:22">
      <c r="B52" s="18"/>
      <c r="C52" s="30"/>
      <c r="D52" s="30"/>
      <c r="E52" s="108"/>
    </row>
    <row r="53" spans="1:22">
      <c r="B53" s="18"/>
      <c r="C53" s="30"/>
      <c r="D53" s="30"/>
      <c r="E53" s="108"/>
    </row>
    <row r="54" spans="1:22">
      <c r="B54" s="18"/>
      <c r="C54" s="30"/>
      <c r="D54" s="30"/>
      <c r="E54" s="108"/>
    </row>
    <row r="55" spans="1:22">
      <c r="B55" s="18"/>
      <c r="C55" s="30"/>
      <c r="D55" s="30"/>
      <c r="E55" s="108"/>
    </row>
    <row r="56" spans="1:22">
      <c r="B56" s="18"/>
      <c r="C56" s="30"/>
      <c r="D56" s="30"/>
      <c r="E56" s="108"/>
    </row>
    <row r="57" spans="1:22">
      <c r="B57" s="18"/>
      <c r="C57" s="30"/>
      <c r="D57" s="30"/>
      <c r="E57" s="108"/>
    </row>
    <row r="58" spans="1:22">
      <c r="B58" s="18"/>
      <c r="C58" s="30"/>
      <c r="D58" s="30"/>
      <c r="E58" s="108"/>
    </row>
    <row r="59" spans="1:22">
      <c r="B59" s="18"/>
      <c r="C59" s="30"/>
      <c r="D59" s="30"/>
      <c r="E59" s="108"/>
    </row>
    <row r="60" spans="1:22">
      <c r="B60" s="18"/>
      <c r="C60" s="30"/>
      <c r="D60" s="30"/>
      <c r="E60" s="108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</sheetData>
  <sheetProtection insertRows="0" deleteRows="0"/>
  <protectedRanges>
    <protectedRange sqref="J45:P1048576 J1:P42 U1:U1048576 M43:P44" name="Obseg1"/>
    <protectedRange sqref="J43:L44" name="Obseg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18:B19 B35 B22:B23 B25:B29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6:B37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V260"/>
  <sheetViews>
    <sheetView topLeftCell="A9" zoomScale="90" zoomScaleNormal="90" zoomScaleSheetLayoutView="100" workbookViewId="0">
      <selection activeCell="AH22" sqref="AH22:AH23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pred_rekapitulacija'!A38</f>
        <v>25.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pred_rekapitulacija'!B38</f>
        <v>EKOLOŠKI MLEČNI IZDELKI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36">
      <c r="A16" s="154" t="s">
        <v>1</v>
      </c>
      <c r="B16" s="161" t="s">
        <v>1251</v>
      </c>
      <c r="C16" s="154">
        <v>150</v>
      </c>
      <c r="D16" s="154" t="s">
        <v>157</v>
      </c>
      <c r="E16" s="125"/>
      <c r="F16" s="126">
        <v>2000</v>
      </c>
      <c r="G16" s="150" t="s">
        <v>93</v>
      </c>
      <c r="H16" s="8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6" s="82" t="str">
        <f>IF(Sklop25[[#This Row],[ZAHTEVANA SHEMA KAKOVOSTI]]&lt;&gt;"",Sklop25[[#This Row],[Preračunana masa/volumen/kos na enoto kg]],"")</f>
        <v/>
      </c>
      <c r="J16" s="94"/>
      <c r="K16" s="83"/>
      <c r="L16" s="83"/>
      <c r="M16" s="285"/>
      <c r="N16" s="174"/>
      <c r="O16" s="174"/>
      <c r="P16" s="96"/>
      <c r="Q16" s="85">
        <f>+Sklop25[[#This Row],[cena/enota brez DDV v EUR]]*Sklop25[[#This Row],[Stopnja DDV (%)]]</f>
        <v>0</v>
      </c>
      <c r="R16" s="85">
        <f>+Sklop25[[#This Row],[cena/enota brez DDV v EUR]]+Sklop25[[#This Row],[Davek (EUR)]]</f>
        <v>0</v>
      </c>
      <c r="S16" s="85">
        <f>+Sklop25[[#This Row],[cena/enota brez DDV v EUR]]*Sklop25[[#This Row],[Okvirna količina]]</f>
        <v>0</v>
      </c>
      <c r="T16" s="85">
        <f>+Sklop25[[#This Row],[Končna cena/enoto mere (EUR) z DDV]]*Sklop25[[#This Row],[Okvirna količina]]</f>
        <v>0</v>
      </c>
      <c r="U16" s="137" t="s">
        <v>160</v>
      </c>
    </row>
    <row r="17" spans="1:22" s="54" customFormat="1" ht="24">
      <c r="A17" s="154" t="s">
        <v>3</v>
      </c>
      <c r="B17" s="161" t="s">
        <v>1252</v>
      </c>
      <c r="C17" s="154">
        <v>150</v>
      </c>
      <c r="D17" s="154" t="s">
        <v>157</v>
      </c>
      <c r="E17" s="125"/>
      <c r="F17" s="126">
        <v>500</v>
      </c>
      <c r="G17" s="150" t="s">
        <v>93</v>
      </c>
      <c r="H17" s="8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75</v>
      </c>
      <c r="I17" s="82" t="str">
        <f>IF(Sklop25[[#This Row],[ZAHTEVANA SHEMA KAKOVOSTI]]&lt;&gt;"",Sklop25[[#This Row],[Preračunana masa/volumen/kos na enoto kg]],"")</f>
        <v/>
      </c>
      <c r="J17" s="95"/>
      <c r="K17" s="88"/>
      <c r="L17" s="88"/>
      <c r="M17" s="285"/>
      <c r="N17" s="173"/>
      <c r="O17" s="174"/>
      <c r="P17" s="98"/>
      <c r="Q17" s="89">
        <f>+Sklop25[[#This Row],[cena/enota brez DDV v EUR]]*Sklop25[[#This Row],[Stopnja DDV (%)]]</f>
        <v>0</v>
      </c>
      <c r="R17" s="89">
        <f>+Sklop25[[#This Row],[cena/enota brez DDV v EUR]]+Sklop25[[#This Row],[Davek (EUR)]]</f>
        <v>0</v>
      </c>
      <c r="S17" s="89">
        <f>+Sklop25[[#This Row],[cena/enota brez DDV v EUR]]*Sklop25[[#This Row],[Okvirna količina]]</f>
        <v>0</v>
      </c>
      <c r="T17" s="89">
        <f>+Sklop25[[#This Row],[Končna cena/enoto mere (EUR) z DDV]]*Sklop25[[#This Row],[Okvirna količina]]</f>
        <v>0</v>
      </c>
      <c r="U17" s="137" t="s">
        <v>160</v>
      </c>
    </row>
    <row r="18" spans="1:22" s="54" customFormat="1" ht="48">
      <c r="A18" s="154" t="s">
        <v>4</v>
      </c>
      <c r="B18" s="166" t="s">
        <v>1253</v>
      </c>
      <c r="C18" s="154">
        <v>3</v>
      </c>
      <c r="D18" s="154" t="s">
        <v>0</v>
      </c>
      <c r="E18" s="125"/>
      <c r="F18" s="126">
        <v>100</v>
      </c>
      <c r="G18" s="150" t="s">
        <v>93</v>
      </c>
      <c r="H18" s="8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8" s="82" t="str">
        <f>IF(Sklop25[[#This Row],[ZAHTEVANA SHEMA KAKOVOSTI]]&lt;&gt;"",Sklop25[[#This Row],[Preračunana masa/volumen/kos na enoto kg]],"")</f>
        <v/>
      </c>
      <c r="J18" s="95"/>
      <c r="K18" s="88"/>
      <c r="L18" s="88"/>
      <c r="M18" s="285"/>
      <c r="N18" s="173"/>
      <c r="O18" s="174"/>
      <c r="P18" s="98"/>
      <c r="Q18" s="89">
        <f>+Sklop25[[#This Row],[cena/enota brez DDV v EUR]]*Sklop25[[#This Row],[Stopnja DDV (%)]]</f>
        <v>0</v>
      </c>
      <c r="R18" s="89">
        <f>+Sklop25[[#This Row],[cena/enota brez DDV v EUR]]+Sklop25[[#This Row],[Davek (EUR)]]</f>
        <v>0</v>
      </c>
      <c r="S18" s="89">
        <f>+Sklop25[[#This Row],[cena/enota brez DDV v EUR]]*Sklop25[[#This Row],[Okvirna količina]]</f>
        <v>0</v>
      </c>
      <c r="T18" s="89">
        <f>+Sklop25[[#This Row],[Končna cena/enoto mere (EUR) z DDV]]*Sklop25[[#This Row],[Okvirna količina]]</f>
        <v>0</v>
      </c>
      <c r="U18" s="137" t="s">
        <v>160</v>
      </c>
    </row>
    <row r="19" spans="1:22" s="54" customFormat="1" ht="48">
      <c r="A19" s="154" t="s">
        <v>5</v>
      </c>
      <c r="B19" s="166" t="s">
        <v>1253</v>
      </c>
      <c r="C19" s="154">
        <v>150</v>
      </c>
      <c r="D19" s="154" t="s">
        <v>157</v>
      </c>
      <c r="E19" s="125"/>
      <c r="F19" s="126">
        <v>2000</v>
      </c>
      <c r="G19" s="150" t="s">
        <v>93</v>
      </c>
      <c r="H19" s="8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9" s="82" t="str">
        <f>IF(Sklop25[[#This Row],[ZAHTEVANA SHEMA KAKOVOSTI]]&lt;&gt;"",Sklop25[[#This Row],[Preračunana masa/volumen/kos na enoto kg]],"")</f>
        <v/>
      </c>
      <c r="J19" s="95"/>
      <c r="K19" s="88"/>
      <c r="L19" s="88"/>
      <c r="M19" s="285"/>
      <c r="N19" s="173"/>
      <c r="O19" s="174"/>
      <c r="P19" s="98"/>
      <c r="Q19" s="89">
        <f>+Sklop25[[#This Row],[cena/enota brez DDV v EUR]]*Sklop25[[#This Row],[Stopnja DDV (%)]]</f>
        <v>0</v>
      </c>
      <c r="R19" s="89">
        <f>+Sklop25[[#This Row],[cena/enota brez DDV v EUR]]+Sklop25[[#This Row],[Davek (EUR)]]</f>
        <v>0</v>
      </c>
      <c r="S19" s="89">
        <f>+Sklop25[[#This Row],[cena/enota brez DDV v EUR]]*Sklop25[[#This Row],[Okvirna količina]]</f>
        <v>0</v>
      </c>
      <c r="T19" s="89">
        <f>+Sklop25[[#This Row],[Končna cena/enoto mere (EUR) z DDV]]*Sklop25[[#This Row],[Okvirna količina]]</f>
        <v>0</v>
      </c>
      <c r="U19" s="137" t="s">
        <v>160</v>
      </c>
    </row>
    <row r="20" spans="1:22" s="54" customFormat="1" ht="36">
      <c r="A20" s="154" t="s">
        <v>6</v>
      </c>
      <c r="B20" s="161" t="s">
        <v>1254</v>
      </c>
      <c r="C20" s="154">
        <v>3</v>
      </c>
      <c r="D20" s="154" t="s">
        <v>0</v>
      </c>
      <c r="E20" s="125"/>
      <c r="F20" s="126">
        <v>100</v>
      </c>
      <c r="G20" s="150" t="s">
        <v>93</v>
      </c>
      <c r="H20" s="8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0" s="82" t="str">
        <f>IF(Sklop25[[#This Row],[ZAHTEVANA SHEMA KAKOVOSTI]]&lt;&gt;"",Sklop25[[#This Row],[Preračunana masa/volumen/kos na enoto kg]],"")</f>
        <v/>
      </c>
      <c r="J20" s="95"/>
      <c r="K20" s="88"/>
      <c r="L20" s="88"/>
      <c r="M20" s="285"/>
      <c r="N20" s="173"/>
      <c r="O20" s="174"/>
      <c r="P20" s="98"/>
      <c r="Q20" s="89">
        <f>+Sklop25[[#This Row],[cena/enota brez DDV v EUR]]*Sklop25[[#This Row],[Stopnja DDV (%)]]</f>
        <v>0</v>
      </c>
      <c r="R20" s="89">
        <f>+Sklop25[[#This Row],[cena/enota brez DDV v EUR]]+Sklop25[[#This Row],[Davek (EUR)]]</f>
        <v>0</v>
      </c>
      <c r="S20" s="89">
        <f>+Sklop25[[#This Row],[cena/enota brez DDV v EUR]]*Sklop25[[#This Row],[Okvirna količina]]</f>
        <v>0</v>
      </c>
      <c r="T20" s="89">
        <f>+Sklop25[[#This Row],[Končna cena/enoto mere (EUR) z DDV]]*Sklop25[[#This Row],[Okvirna količina]]</f>
        <v>0</v>
      </c>
      <c r="U20" s="137" t="s">
        <v>160</v>
      </c>
    </row>
    <row r="21" spans="1:22" s="54" customFormat="1" ht="36">
      <c r="A21" s="154" t="s">
        <v>7</v>
      </c>
      <c r="B21" s="161" t="s">
        <v>1254</v>
      </c>
      <c r="C21" s="154">
        <v>150</v>
      </c>
      <c r="D21" s="154" t="s">
        <v>157</v>
      </c>
      <c r="E21" s="125"/>
      <c r="F21" s="126">
        <v>2000</v>
      </c>
      <c r="G21" s="150" t="s">
        <v>380</v>
      </c>
      <c r="H21" s="8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1" s="82" t="str">
        <f>IF(Sklop25[[#This Row],[ZAHTEVANA SHEMA KAKOVOSTI]]&lt;&gt;"",Sklop25[[#This Row],[Preračunana masa/volumen/kos na enoto kg]],"")</f>
        <v/>
      </c>
      <c r="J21" s="95"/>
      <c r="K21" s="88"/>
      <c r="L21" s="88"/>
      <c r="M21" s="285"/>
      <c r="N21" s="173"/>
      <c r="O21" s="174"/>
      <c r="P21" s="98"/>
      <c r="Q21" s="89">
        <f>+Sklop25[[#This Row],[cena/enota brez DDV v EUR]]*Sklop25[[#This Row],[Stopnja DDV (%)]]</f>
        <v>0</v>
      </c>
      <c r="R21" s="89">
        <f>+Sklop25[[#This Row],[cena/enota brez DDV v EUR]]+Sklop25[[#This Row],[Davek (EUR)]]</f>
        <v>0</v>
      </c>
      <c r="S21" s="89">
        <f>+Sklop25[[#This Row],[cena/enota brez DDV v EUR]]*Sklop25[[#This Row],[Okvirna količina]]</f>
        <v>0</v>
      </c>
      <c r="T21" s="89">
        <f>+Sklop25[[#This Row],[Končna cena/enoto mere (EUR) z DDV]]*Sklop25[[#This Row],[Okvirna količina]]</f>
        <v>0</v>
      </c>
      <c r="U21" s="137" t="s">
        <v>160</v>
      </c>
    </row>
    <row r="22" spans="1:22" s="54" customFormat="1" ht="24">
      <c r="A22" s="154" t="s">
        <v>8</v>
      </c>
      <c r="B22" s="166" t="s">
        <v>1255</v>
      </c>
      <c r="C22" s="154">
        <v>150</v>
      </c>
      <c r="D22" s="154" t="s">
        <v>157</v>
      </c>
      <c r="E22" s="125"/>
      <c r="F22" s="126">
        <v>500</v>
      </c>
      <c r="G22" s="150" t="s">
        <v>93</v>
      </c>
      <c r="H22" s="8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75</v>
      </c>
      <c r="I22" s="82" t="str">
        <f>IF(Sklop25[[#This Row],[ZAHTEVANA SHEMA KAKOVOSTI]]&lt;&gt;"",Sklop25[[#This Row],[Preračunana masa/volumen/kos na enoto kg]],"")</f>
        <v/>
      </c>
      <c r="J22" s="95"/>
      <c r="K22" s="88"/>
      <c r="L22" s="88"/>
      <c r="M22" s="285"/>
      <c r="N22" s="173"/>
      <c r="O22" s="174"/>
      <c r="P22" s="98"/>
      <c r="Q22" s="89">
        <f>+Sklop25[[#This Row],[cena/enota brez DDV v EUR]]*Sklop25[[#This Row],[Stopnja DDV (%)]]</f>
        <v>0</v>
      </c>
      <c r="R22" s="89">
        <f>+Sklop25[[#This Row],[cena/enota brez DDV v EUR]]+Sklop25[[#This Row],[Davek (EUR)]]</f>
        <v>0</v>
      </c>
      <c r="S22" s="89">
        <f>+Sklop25[[#This Row],[cena/enota brez DDV v EUR]]*Sklop25[[#This Row],[Okvirna količina]]</f>
        <v>0</v>
      </c>
      <c r="T22" s="89">
        <f>+Sklop25[[#This Row],[Končna cena/enoto mere (EUR) z DDV]]*Sklop25[[#This Row],[Okvirna količina]]</f>
        <v>0</v>
      </c>
      <c r="U22" s="137" t="s">
        <v>160</v>
      </c>
    </row>
    <row r="23" spans="1:22" s="54" customFormat="1" ht="36">
      <c r="A23" s="154" t="s">
        <v>9</v>
      </c>
      <c r="B23" s="162" t="s">
        <v>1256</v>
      </c>
      <c r="C23" s="154">
        <v>200</v>
      </c>
      <c r="D23" s="154" t="s">
        <v>157</v>
      </c>
      <c r="E23" s="125"/>
      <c r="F23" s="126">
        <v>500</v>
      </c>
      <c r="G23" s="165" t="s">
        <v>93</v>
      </c>
      <c r="H23" s="30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3" s="126" t="str">
        <f>IF(Sklop25[[#This Row],[ZAHTEVANA SHEMA KAKOVOSTI]]&lt;&gt;"",Sklop25[[#This Row],[Preračunana masa/volumen/kos na enoto kg]],"")</f>
        <v/>
      </c>
      <c r="J23" s="155"/>
      <c r="K23" s="159"/>
      <c r="L23" s="159"/>
      <c r="M23" s="160"/>
      <c r="N23" s="156"/>
      <c r="O23" s="156"/>
      <c r="P23" s="157"/>
      <c r="Q23" s="156">
        <f>+Sklop25[[#This Row],[cena/enota brez DDV v EUR]]*Sklop25[[#This Row],[Stopnja DDV (%)]]</f>
        <v>0</v>
      </c>
      <c r="R23" s="156">
        <f>+Sklop25[[#This Row],[cena/enota brez DDV v EUR]]+Sklop25[[#This Row],[Davek (EUR)]]</f>
        <v>0</v>
      </c>
      <c r="S23" s="156">
        <f>+Sklop25[[#This Row],[cena/enota brez DDV v EUR]]*Sklop25[[#This Row],[Okvirna količina]]</f>
        <v>0</v>
      </c>
      <c r="T23" s="156">
        <f>+Sklop25[[#This Row],[Končna cena/enoto mere (EUR) z DDV]]*Sklop25[[#This Row],[Okvirna količina]]</f>
        <v>0</v>
      </c>
      <c r="U23" s="137" t="s">
        <v>160</v>
      </c>
    </row>
    <row r="24" spans="1:22" s="54" customFormat="1" ht="12">
      <c r="A24" s="154" t="s">
        <v>10</v>
      </c>
      <c r="B24" s="162" t="s">
        <v>1257</v>
      </c>
      <c r="C24" s="154">
        <v>1</v>
      </c>
      <c r="D24" s="154" t="s">
        <v>0</v>
      </c>
      <c r="E24" s="125"/>
      <c r="F24" s="126">
        <v>350</v>
      </c>
      <c r="G24" s="165" t="s">
        <v>0</v>
      </c>
      <c r="H24" s="30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350</v>
      </c>
      <c r="I24" s="126" t="str">
        <f>IF(Sklop25[[#This Row],[ZAHTEVANA SHEMA KAKOVOSTI]]&lt;&gt;"",Sklop25[[#This Row],[Preračunana masa/volumen/kos na enoto kg]],"")</f>
        <v/>
      </c>
      <c r="J24" s="155"/>
      <c r="K24" s="159"/>
      <c r="L24" s="159"/>
      <c r="M24" s="160"/>
      <c r="N24" s="156"/>
      <c r="O24" s="156"/>
      <c r="P24" s="157"/>
      <c r="Q24" s="156">
        <f>+Sklop25[[#This Row],[cena/enota brez DDV v EUR]]*Sklop25[[#This Row],[Stopnja DDV (%)]]</f>
        <v>0</v>
      </c>
      <c r="R24" s="156">
        <f>+Sklop25[[#This Row],[cena/enota brez DDV v EUR]]+Sklop25[[#This Row],[Davek (EUR)]]</f>
        <v>0</v>
      </c>
      <c r="S24" s="156">
        <f>+Sklop25[[#This Row],[cena/enota brez DDV v EUR]]*Sklop25[[#This Row],[Okvirna količina]]</f>
        <v>0</v>
      </c>
      <c r="T24" s="156">
        <f>+Sklop25[[#This Row],[Končna cena/enoto mere (EUR) z DDV]]*Sklop25[[#This Row],[Okvirna količina]]</f>
        <v>0</v>
      </c>
      <c r="U24" s="137" t="s">
        <v>160</v>
      </c>
    </row>
    <row r="25" spans="1:22" s="54" customFormat="1" ht="12">
      <c r="A25" s="154" t="s">
        <v>11</v>
      </c>
      <c r="B25" s="162" t="s">
        <v>1257</v>
      </c>
      <c r="C25" s="154" t="s">
        <v>764</v>
      </c>
      <c r="D25" s="154" t="s">
        <v>157</v>
      </c>
      <c r="E25" s="125"/>
      <c r="F25" s="126">
        <v>350</v>
      </c>
      <c r="G25" s="165" t="s">
        <v>0</v>
      </c>
      <c r="H25" s="30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350</v>
      </c>
      <c r="I25" s="126" t="str">
        <f>IF(Sklop25[[#This Row],[ZAHTEVANA SHEMA KAKOVOSTI]]&lt;&gt;"",Sklop25[[#This Row],[Preračunana masa/volumen/kos na enoto kg]],"")</f>
        <v/>
      </c>
      <c r="J25" s="155"/>
      <c r="K25" s="159"/>
      <c r="L25" s="159"/>
      <c r="M25" s="160"/>
      <c r="N25" s="156"/>
      <c r="O25" s="156"/>
      <c r="P25" s="157"/>
      <c r="Q25" s="156">
        <f>+Sklop25[[#This Row],[cena/enota brez DDV v EUR]]*Sklop25[[#This Row],[Stopnja DDV (%)]]</f>
        <v>0</v>
      </c>
      <c r="R25" s="156">
        <f>+Sklop25[[#This Row],[cena/enota brez DDV v EUR]]+Sklop25[[#This Row],[Davek (EUR)]]</f>
        <v>0</v>
      </c>
      <c r="S25" s="156">
        <f>+Sklop25[[#This Row],[cena/enota brez DDV v EUR]]*Sklop25[[#This Row],[Okvirna količina]]</f>
        <v>0</v>
      </c>
      <c r="T25" s="156">
        <f>+Sklop25[[#This Row],[Končna cena/enoto mere (EUR) z DDV]]*Sklop25[[#This Row],[Okvirna količina]]</f>
        <v>0</v>
      </c>
      <c r="U25" s="137" t="s">
        <v>160</v>
      </c>
    </row>
    <row r="26" spans="1:22" s="54" customFormat="1" ht="12">
      <c r="A26" s="154" t="s">
        <v>12</v>
      </c>
      <c r="B26" s="162" t="s">
        <v>1258</v>
      </c>
      <c r="C26" s="154">
        <v>1</v>
      </c>
      <c r="D26" s="154" t="s">
        <v>0</v>
      </c>
      <c r="E26" s="125"/>
      <c r="F26" s="126">
        <v>300</v>
      </c>
      <c r="G26" s="165" t="s">
        <v>0</v>
      </c>
      <c r="H26" s="30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6" s="126" t="str">
        <f>IF(Sklop25[[#This Row],[ZAHTEVANA SHEMA KAKOVOSTI]]&lt;&gt;"",Sklop25[[#This Row],[Preračunana masa/volumen/kos na enoto kg]],"")</f>
        <v/>
      </c>
      <c r="J26" s="155"/>
      <c r="K26" s="159"/>
      <c r="L26" s="159"/>
      <c r="M26" s="160"/>
      <c r="N26" s="156"/>
      <c r="O26" s="156"/>
      <c r="P26" s="157"/>
      <c r="Q26" s="156">
        <f>+Sklop25[[#This Row],[cena/enota brez DDV v EUR]]*Sklop25[[#This Row],[Stopnja DDV (%)]]</f>
        <v>0</v>
      </c>
      <c r="R26" s="156">
        <f>+Sklop25[[#This Row],[cena/enota brez DDV v EUR]]+Sklop25[[#This Row],[Davek (EUR)]]</f>
        <v>0</v>
      </c>
      <c r="S26" s="156">
        <f>+Sklop25[[#This Row],[cena/enota brez DDV v EUR]]*Sklop25[[#This Row],[Okvirna količina]]</f>
        <v>0</v>
      </c>
      <c r="T26" s="156">
        <f>+Sklop25[[#This Row],[Končna cena/enoto mere (EUR) z DDV]]*Sklop25[[#This Row],[Okvirna količina]]</f>
        <v>0</v>
      </c>
      <c r="U26" s="137" t="s">
        <v>160</v>
      </c>
    </row>
    <row r="27" spans="1:22" s="54" customFormat="1" ht="12">
      <c r="A27" s="154" t="s">
        <v>13</v>
      </c>
      <c r="B27" s="162" t="s">
        <v>1259</v>
      </c>
      <c r="C27" s="154">
        <v>1</v>
      </c>
      <c r="D27" s="154" t="s">
        <v>0</v>
      </c>
      <c r="E27" s="125"/>
      <c r="F27" s="126">
        <v>200</v>
      </c>
      <c r="G27" s="165" t="s">
        <v>0</v>
      </c>
      <c r="H27" s="30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27" s="126" t="str">
        <f>IF(Sklop25[[#This Row],[ZAHTEVANA SHEMA KAKOVOSTI]]&lt;&gt;"",Sklop25[[#This Row],[Preračunana masa/volumen/kos na enoto kg]],"")</f>
        <v/>
      </c>
      <c r="J27" s="155"/>
      <c r="K27" s="159"/>
      <c r="L27" s="159"/>
      <c r="M27" s="160"/>
      <c r="N27" s="156"/>
      <c r="O27" s="156"/>
      <c r="P27" s="157"/>
      <c r="Q27" s="156">
        <f>+Sklop25[[#This Row],[cena/enota brez DDV v EUR]]*Sklop25[[#This Row],[Stopnja DDV (%)]]</f>
        <v>0</v>
      </c>
      <c r="R27" s="156">
        <f>+Sklop25[[#This Row],[cena/enota brez DDV v EUR]]+Sklop25[[#This Row],[Davek (EUR)]]</f>
        <v>0</v>
      </c>
      <c r="S27" s="156">
        <f>+Sklop25[[#This Row],[cena/enota brez DDV v EUR]]*Sklop25[[#This Row],[Okvirna količina]]</f>
        <v>0</v>
      </c>
      <c r="T27" s="156">
        <f>+Sklop25[[#This Row],[Končna cena/enoto mere (EUR) z DDV]]*Sklop25[[#This Row],[Okvirna količina]]</f>
        <v>0</v>
      </c>
      <c r="U27" s="137" t="s">
        <v>160</v>
      </c>
    </row>
    <row r="28" spans="1:22" s="54" customFormat="1" ht="12">
      <c r="A28" s="154" t="s">
        <v>14</v>
      </c>
      <c r="B28" s="162" t="s">
        <v>1259</v>
      </c>
      <c r="C28" s="154" t="s">
        <v>271</v>
      </c>
      <c r="D28" s="154" t="s">
        <v>157</v>
      </c>
      <c r="E28" s="125"/>
      <c r="F28" s="126">
        <v>350</v>
      </c>
      <c r="G28" s="165" t="s">
        <v>0</v>
      </c>
      <c r="H28" s="30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350</v>
      </c>
      <c r="I28" s="126" t="str">
        <f>IF(Sklop25[[#This Row],[ZAHTEVANA SHEMA KAKOVOSTI]]&lt;&gt;"",Sklop25[[#This Row],[Preračunana masa/volumen/kos na enoto kg]],"")</f>
        <v/>
      </c>
      <c r="J28" s="155"/>
      <c r="K28" s="159"/>
      <c r="L28" s="159"/>
      <c r="M28" s="160"/>
      <c r="N28" s="156"/>
      <c r="O28" s="156"/>
      <c r="P28" s="157"/>
      <c r="Q28" s="156">
        <f>+Sklop25[[#This Row],[cena/enota brez DDV v EUR]]*Sklop25[[#This Row],[Stopnja DDV (%)]]</f>
        <v>0</v>
      </c>
      <c r="R28" s="156">
        <f>+Sklop25[[#This Row],[cena/enota brez DDV v EUR]]+Sklop25[[#This Row],[Davek (EUR)]]</f>
        <v>0</v>
      </c>
      <c r="S28" s="156">
        <f>+Sklop25[[#This Row],[cena/enota brez DDV v EUR]]*Sklop25[[#This Row],[Okvirna količina]]</f>
        <v>0</v>
      </c>
      <c r="T28" s="156">
        <f>+Sklop25[[#This Row],[Končna cena/enoto mere (EUR) z DDV]]*Sklop25[[#This Row],[Okvirna količina]]</f>
        <v>0</v>
      </c>
      <c r="U28" s="137" t="s">
        <v>160</v>
      </c>
    </row>
    <row r="29" spans="1:22" s="20" customFormat="1">
      <c r="A29" s="195" t="s">
        <v>180</v>
      </c>
      <c r="B29" s="255"/>
      <c r="C29" s="256"/>
      <c r="D29" s="256"/>
      <c r="E29" s="257"/>
      <c r="F29" s="258"/>
      <c r="G29" s="259"/>
      <c r="H29" s="260">
        <f>SUBTOTAL(109,Sklop25[Preračunana masa/volumen/kos na enoto kg])</f>
        <v>3300</v>
      </c>
      <c r="I29" s="260">
        <f>SUBTOTAL(109,Sklop25[Živila iz shem kakovosti (kg)])</f>
        <v>0</v>
      </c>
      <c r="J29" s="258"/>
      <c r="K29" s="261"/>
      <c r="L29" s="261"/>
      <c r="M29" s="262"/>
      <c r="N29" s="263"/>
      <c r="O29" s="263"/>
      <c r="P29" s="263"/>
      <c r="Q29" s="264"/>
      <c r="R29" s="258"/>
      <c r="S29" s="264">
        <f>SUBTOTAL(109,Sklop25[Vrednost za okvirno količino (EUR) brez DDV])</f>
        <v>0</v>
      </c>
      <c r="T29" s="264">
        <f>SUBTOTAL(109,Sklop25[Vrednost za okvirno količino (EUR) z DDV])</f>
        <v>0</v>
      </c>
      <c r="U29" s="196"/>
      <c r="V29" s="13"/>
    </row>
    <row r="30" spans="1:22" s="20" customFormat="1">
      <c r="A30" s="46" t="s">
        <v>177</v>
      </c>
      <c r="B30" s="18"/>
      <c r="C30" s="30"/>
      <c r="D30" s="30"/>
      <c r="E30" s="108"/>
      <c r="F30" s="109"/>
      <c r="G30" s="109"/>
      <c r="L30" s="13"/>
      <c r="M30" s="13"/>
      <c r="N30" s="13"/>
      <c r="O30" s="13"/>
      <c r="P30" s="13"/>
      <c r="Q30" s="46"/>
      <c r="R30" s="46"/>
      <c r="S30" s="46"/>
      <c r="T30" s="46"/>
      <c r="U30" s="67"/>
      <c r="V30" s="13"/>
    </row>
    <row r="31" spans="1:22" s="20" customFormat="1">
      <c r="A31" s="13" t="s">
        <v>284</v>
      </c>
      <c r="B31" s="18"/>
      <c r="C31" s="30"/>
      <c r="D31" s="30"/>
      <c r="E31" s="108"/>
      <c r="F31" s="109"/>
      <c r="G31" s="109"/>
      <c r="L31" s="13"/>
      <c r="M31" s="13"/>
      <c r="N31" s="13"/>
      <c r="O31" s="13"/>
      <c r="P31" s="13"/>
      <c r="Q31" s="13"/>
      <c r="R31" s="13"/>
      <c r="S31" s="13"/>
      <c r="T31" s="13"/>
      <c r="U31" s="67"/>
      <c r="V31" s="13"/>
    </row>
    <row r="32" spans="1:22" s="20" customFormat="1">
      <c r="A32" s="103" t="s">
        <v>253</v>
      </c>
      <c r="B32" s="19"/>
      <c r="C32" s="29"/>
      <c r="D32" s="29"/>
      <c r="E32" s="106"/>
      <c r="F32" s="67"/>
      <c r="G32" s="67"/>
      <c r="H32" s="31"/>
      <c r="I32" s="31"/>
      <c r="J32" s="31"/>
      <c r="K32" s="31"/>
      <c r="L32" s="53"/>
      <c r="M32" s="53"/>
      <c r="N32" s="31"/>
      <c r="O32" s="31"/>
      <c r="P32" s="31"/>
      <c r="Q32" s="31"/>
      <c r="R32" s="31"/>
      <c r="S32" s="13"/>
      <c r="T32" s="13"/>
      <c r="U32" s="67"/>
      <c r="V32" s="13"/>
    </row>
    <row r="33" spans="1:22" s="20" customFormat="1">
      <c r="A33" s="347" t="s">
        <v>230</v>
      </c>
      <c r="B33" s="347"/>
      <c r="C33" s="347"/>
      <c r="D33" s="347"/>
      <c r="E33" s="347"/>
      <c r="F33" s="347"/>
      <c r="G33" s="347"/>
      <c r="H33" s="347"/>
      <c r="I33" s="347"/>
      <c r="J33" s="347"/>
      <c r="K33" s="347"/>
      <c r="L33" s="347"/>
      <c r="M33" s="53"/>
      <c r="N33" s="31"/>
      <c r="O33" s="31"/>
      <c r="P33" s="31"/>
      <c r="Q33" s="31"/>
      <c r="R33" s="31"/>
      <c r="S33" s="13"/>
      <c r="T33" s="13"/>
      <c r="U33" s="67"/>
      <c r="V33" s="13"/>
    </row>
    <row r="34" spans="1:22" s="20" customFormat="1">
      <c r="A34" s="348"/>
      <c r="B34" s="348"/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13"/>
      <c r="N34" s="31"/>
      <c r="O34" s="31"/>
      <c r="P34" s="31"/>
      <c r="Q34" s="31"/>
      <c r="R34" s="31"/>
      <c r="S34" s="13"/>
      <c r="T34" s="13"/>
      <c r="U34" s="67"/>
      <c r="V34" s="13"/>
    </row>
    <row r="35" spans="1:22" s="20" customForma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3"/>
      <c r="N35" s="31"/>
      <c r="O35" s="31"/>
      <c r="P35" s="31"/>
      <c r="Q35" s="31"/>
      <c r="R35" s="31"/>
      <c r="S35" s="13"/>
      <c r="T35" s="13"/>
      <c r="U35" s="67"/>
      <c r="V35" s="13"/>
    </row>
    <row r="36" spans="1:22" s="20" customFormat="1">
      <c r="A36" s="103" t="s">
        <v>65</v>
      </c>
      <c r="B36" s="19"/>
      <c r="C36" s="29"/>
      <c r="D36" s="29"/>
      <c r="E36" s="106"/>
      <c r="F36" s="67"/>
      <c r="G36" s="67" t="s">
        <v>66</v>
      </c>
      <c r="H36" s="31"/>
      <c r="I36" s="31"/>
      <c r="J36" s="31"/>
      <c r="K36" s="31"/>
      <c r="L36" s="53"/>
      <c r="M36" s="53"/>
      <c r="N36" s="31"/>
      <c r="O36" s="31"/>
      <c r="P36" s="31"/>
      <c r="Q36" s="31" t="s">
        <v>67</v>
      </c>
      <c r="R36" s="31"/>
      <c r="S36" s="13"/>
      <c r="T36" s="13"/>
      <c r="U36" s="67"/>
      <c r="V36" s="13"/>
    </row>
    <row r="37" spans="1:22" s="20" customFormat="1" ht="15">
      <c r="A37" s="6"/>
      <c r="B37" s="4"/>
      <c r="C37" s="28"/>
      <c r="D37" s="28"/>
      <c r="E37" s="27"/>
      <c r="F37" s="7"/>
      <c r="G37" s="109"/>
      <c r="H37" s="8"/>
      <c r="I37" s="8"/>
      <c r="J37" s="8"/>
      <c r="K37" s="8"/>
      <c r="L37" s="22"/>
      <c r="M37" s="22"/>
      <c r="N37" s="8"/>
      <c r="O37" s="8"/>
      <c r="P37" s="8"/>
      <c r="Q37" s="8"/>
      <c r="R37" s="8"/>
      <c r="S37" s="3"/>
      <c r="T37" s="3"/>
      <c r="U37" s="7"/>
      <c r="V37" s="13"/>
    </row>
    <row r="38" spans="1:22" s="20" customFormat="1">
      <c r="A38" s="13"/>
      <c r="B38" s="18"/>
      <c r="C38" s="30"/>
      <c r="D38" s="30"/>
      <c r="E38" s="108"/>
      <c r="F38" s="109"/>
      <c r="G38" s="109"/>
      <c r="L38" s="13"/>
      <c r="M38" s="13"/>
      <c r="N38" s="13"/>
      <c r="O38" s="13"/>
      <c r="P38" s="13"/>
      <c r="Q38" s="13"/>
      <c r="R38" s="13"/>
      <c r="S38" s="13"/>
      <c r="T38" s="13"/>
      <c r="U38" s="67"/>
      <c r="V38" s="13"/>
    </row>
    <row r="39" spans="1:22" s="20" customFormat="1">
      <c r="A39" s="13"/>
      <c r="B39" s="18"/>
      <c r="C39" s="30"/>
      <c r="D39" s="30"/>
      <c r="E39" s="108"/>
      <c r="F39" s="109"/>
      <c r="G39" s="109"/>
      <c r="L39" s="13"/>
      <c r="M39" s="13"/>
      <c r="N39" s="13"/>
      <c r="O39" s="13"/>
      <c r="P39" s="13"/>
      <c r="Q39" s="13"/>
      <c r="R39" s="13"/>
      <c r="S39" s="13"/>
      <c r="T39" s="13"/>
      <c r="U39" s="67"/>
      <c r="V39" s="13"/>
    </row>
    <row r="40" spans="1:22" s="20" customFormat="1">
      <c r="A40" s="13"/>
      <c r="B40" s="18"/>
      <c r="C40" s="30"/>
      <c r="D40" s="30"/>
      <c r="E40" s="108"/>
      <c r="F40" s="109"/>
      <c r="G40" s="109"/>
      <c r="L40" s="13"/>
      <c r="M40" s="13"/>
      <c r="N40" s="13"/>
      <c r="O40" s="13"/>
      <c r="P40" s="13"/>
      <c r="Q40" s="13"/>
      <c r="R40" s="13"/>
      <c r="S40" s="13"/>
      <c r="T40" s="13"/>
      <c r="U40" s="67"/>
      <c r="V40" s="13"/>
    </row>
    <row r="41" spans="1:22" s="20" customFormat="1">
      <c r="A41" s="13"/>
      <c r="B41" s="18"/>
      <c r="C41" s="30"/>
      <c r="D41" s="30"/>
      <c r="E41" s="108"/>
      <c r="F41" s="109"/>
      <c r="G41" s="109"/>
      <c r="L41" s="13"/>
      <c r="M41" s="13"/>
      <c r="N41" s="13"/>
      <c r="O41" s="13"/>
      <c r="P41" s="13"/>
      <c r="Q41" s="13"/>
      <c r="R41" s="13"/>
      <c r="S41" s="13"/>
      <c r="T41" s="13"/>
      <c r="U41" s="67"/>
      <c r="V41" s="13"/>
    </row>
    <row r="42" spans="1:22" s="20" customFormat="1">
      <c r="A42" s="13"/>
      <c r="B42" s="18"/>
      <c r="C42" s="30"/>
      <c r="D42" s="30"/>
      <c r="E42" s="108"/>
      <c r="F42" s="109"/>
      <c r="G42" s="109"/>
      <c r="L42" s="13"/>
      <c r="M42" s="13"/>
      <c r="N42" s="13"/>
      <c r="O42" s="13"/>
      <c r="P42" s="13"/>
      <c r="Q42" s="13"/>
      <c r="R42" s="13"/>
      <c r="S42" s="13"/>
      <c r="T42" s="13"/>
      <c r="U42" s="67"/>
      <c r="V42" s="13"/>
    </row>
    <row r="43" spans="1:22" s="20" customFormat="1">
      <c r="A43" s="13"/>
      <c r="B43" s="18"/>
      <c r="C43" s="30"/>
      <c r="D43" s="30"/>
      <c r="E43" s="108"/>
      <c r="F43" s="109"/>
      <c r="G43" s="109"/>
      <c r="L43" s="13"/>
      <c r="M43" s="13"/>
      <c r="N43" s="13"/>
      <c r="O43" s="13"/>
      <c r="P43" s="13"/>
      <c r="Q43" s="13"/>
      <c r="R43" s="13"/>
      <c r="S43" s="13"/>
      <c r="T43" s="13"/>
      <c r="U43" s="67"/>
      <c r="V43" s="13"/>
    </row>
    <row r="44" spans="1:22" s="20" customFormat="1">
      <c r="A44" s="13"/>
      <c r="B44" s="18"/>
      <c r="C44" s="30"/>
      <c r="D44" s="30"/>
      <c r="E44" s="108"/>
      <c r="F44" s="109"/>
      <c r="G44" s="109"/>
      <c r="L44" s="13"/>
      <c r="M44" s="13"/>
      <c r="N44" s="13"/>
      <c r="O44" s="13"/>
      <c r="P44" s="13"/>
      <c r="Q44" s="13"/>
      <c r="R44" s="13"/>
      <c r="S44" s="13"/>
      <c r="T44" s="13"/>
      <c r="U44" s="67"/>
      <c r="V44" s="13"/>
    </row>
    <row r="45" spans="1:22" s="20" customFormat="1">
      <c r="A45" s="13"/>
      <c r="B45" s="18"/>
      <c r="C45" s="30"/>
      <c r="D45" s="30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7"/>
      <c r="V45" s="13"/>
    </row>
    <row r="46" spans="1:22" s="20" customFormat="1">
      <c r="A46" s="13"/>
      <c r="B46" s="18"/>
      <c r="C46" s="30"/>
      <c r="D46" s="30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7"/>
      <c r="V46" s="13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>
      <c r="B235" s="18"/>
      <c r="C235" s="30"/>
      <c r="D235" s="30"/>
      <c r="E235" s="108"/>
    </row>
    <row r="236" spans="1:22">
      <c r="B236" s="18"/>
      <c r="C236" s="30"/>
      <c r="D236" s="30"/>
      <c r="E236" s="108"/>
    </row>
    <row r="237" spans="1:22">
      <c r="B237" s="18"/>
      <c r="C237" s="30"/>
      <c r="D237" s="30"/>
      <c r="E237" s="108"/>
    </row>
    <row r="238" spans="1:22">
      <c r="B238" s="18"/>
      <c r="C238" s="30"/>
      <c r="D238" s="30"/>
      <c r="E238" s="108"/>
    </row>
    <row r="239" spans="1:22">
      <c r="B239" s="18"/>
      <c r="C239" s="30"/>
      <c r="D239" s="30"/>
      <c r="E239" s="108"/>
    </row>
    <row r="240" spans="1:22">
      <c r="B240" s="18"/>
      <c r="C240" s="30"/>
      <c r="D240" s="30"/>
      <c r="E240" s="108"/>
    </row>
    <row r="241" spans="2:5">
      <c r="B241" s="18"/>
      <c r="C241" s="30"/>
      <c r="D241" s="30"/>
      <c r="E241" s="108"/>
    </row>
    <row r="242" spans="2:5">
      <c r="B242" s="18"/>
      <c r="C242" s="30"/>
      <c r="D242" s="30"/>
      <c r="E242" s="108"/>
    </row>
    <row r="243" spans="2:5">
      <c r="B243" s="18"/>
      <c r="C243" s="30"/>
      <c r="D243" s="30"/>
      <c r="E243" s="108"/>
    </row>
    <row r="244" spans="2:5">
      <c r="B244" s="18"/>
      <c r="C244" s="30"/>
      <c r="D244" s="30"/>
      <c r="E244" s="108"/>
    </row>
    <row r="245" spans="2:5">
      <c r="B245" s="18"/>
      <c r="C245" s="30"/>
      <c r="D245" s="30"/>
      <c r="E245" s="108"/>
    </row>
    <row r="246" spans="2:5">
      <c r="B246" s="18"/>
      <c r="C246" s="30"/>
      <c r="D246" s="30"/>
      <c r="E246" s="108"/>
    </row>
    <row r="247" spans="2:5">
      <c r="B247" s="18"/>
      <c r="C247" s="30"/>
      <c r="D247" s="30"/>
      <c r="E247" s="108"/>
    </row>
    <row r="248" spans="2:5">
      <c r="B248" s="18"/>
      <c r="C248" s="30"/>
      <c r="D248" s="30"/>
      <c r="E248" s="108"/>
    </row>
    <row r="249" spans="2:5">
      <c r="B249" s="18"/>
      <c r="C249" s="30"/>
      <c r="D249" s="30"/>
      <c r="E249" s="108"/>
    </row>
    <row r="250" spans="2:5">
      <c r="B250" s="18"/>
      <c r="C250" s="30"/>
      <c r="D250" s="30"/>
      <c r="E250" s="108"/>
    </row>
    <row r="251" spans="2:5">
      <c r="B251" s="18"/>
      <c r="C251" s="30"/>
      <c r="D251" s="30"/>
      <c r="E251" s="108"/>
    </row>
    <row r="252" spans="2:5">
      <c r="B252" s="18"/>
      <c r="C252" s="30"/>
      <c r="D252" s="30"/>
      <c r="E252" s="108"/>
    </row>
    <row r="253" spans="2:5">
      <c r="B253" s="18"/>
      <c r="C253" s="30"/>
      <c r="D253" s="30"/>
      <c r="E253" s="108"/>
    </row>
    <row r="254" spans="2:5">
      <c r="B254" s="18"/>
      <c r="C254" s="30"/>
      <c r="D254" s="30"/>
      <c r="E254" s="108"/>
    </row>
    <row r="255" spans="2:5">
      <c r="B255" s="18"/>
      <c r="C255" s="30"/>
      <c r="D255" s="30"/>
      <c r="E255" s="108"/>
    </row>
    <row r="256" spans="2:5">
      <c r="B256" s="18"/>
      <c r="C256" s="30"/>
      <c r="D256" s="30"/>
      <c r="E256" s="108"/>
    </row>
    <row r="257" spans="2:5">
      <c r="B257" s="18"/>
      <c r="C257" s="30"/>
      <c r="D257" s="30"/>
      <c r="E257" s="108"/>
    </row>
    <row r="258" spans="2:5">
      <c r="B258" s="18"/>
      <c r="C258" s="30"/>
      <c r="D258" s="30"/>
      <c r="E258" s="108"/>
    </row>
    <row r="259" spans="2:5">
      <c r="B259" s="18"/>
      <c r="C259" s="30"/>
      <c r="D259" s="30"/>
      <c r="E259" s="108"/>
    </row>
    <row r="260" spans="2:5">
      <c r="B260" s="18"/>
      <c r="C260" s="30"/>
      <c r="D260" s="30"/>
      <c r="E260" s="108"/>
    </row>
  </sheetData>
  <sheetProtection insertRows="0" deleteRows="0"/>
  <protectedRanges>
    <protectedRange sqref="J36:P1048576 M33:P35 J1:P32 U1:U1048576" name="Obseg1"/>
    <protectedRange sqref="J34:L35" name="Obseg1_1"/>
    <protectedRange sqref="J33:L33" name="Obseg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51"/>
  <sheetViews>
    <sheetView topLeftCell="A7" zoomScale="90" zoomScaleNormal="90" zoomScaleSheetLayoutView="100" workbookViewId="0">
      <selection activeCell="AG28" sqref="AG28:AG2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pred_rekapitulacija'!A39</f>
        <v>26.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pred_rekapitulacija'!B39</f>
        <v>EKO KEFIRJI NAREJENI IZ KEFIRJEVIH ZRN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60">
      <c r="A16" s="81" t="s">
        <v>1</v>
      </c>
      <c r="B16" s="166" t="s">
        <v>1260</v>
      </c>
      <c r="C16" s="154" t="s">
        <v>573</v>
      </c>
      <c r="D16" s="79" t="s">
        <v>0</v>
      </c>
      <c r="E16" s="125"/>
      <c r="F16" s="322">
        <v>200</v>
      </c>
      <c r="G16" s="111" t="s">
        <v>0</v>
      </c>
      <c r="H16" s="8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6" s="82" t="str">
        <f>IF(Sklop26[[#This Row],[ZAHTEVANA SHEMA KAKOVOSTI]]&lt;&gt;"",Sklop26[[#This Row],[Preračunana masa/volumen/kos na enoto kg]],"")</f>
        <v/>
      </c>
      <c r="J16" s="94"/>
      <c r="K16" s="83"/>
      <c r="L16" s="83"/>
      <c r="M16" s="285"/>
      <c r="N16" s="174"/>
      <c r="O16" s="174"/>
      <c r="P16" s="96"/>
      <c r="Q16" s="85">
        <f>+Sklop26[[#This Row],[cena/enota brez DDV v EUR]]*Sklop26[[#This Row],[Stopnja DDV (%)]]</f>
        <v>0</v>
      </c>
      <c r="R16" s="85">
        <f>+Sklop26[[#This Row],[cena/enota brez DDV v EUR]]+Sklop26[[#This Row],[Davek (EUR)]]</f>
        <v>0</v>
      </c>
      <c r="S16" s="85">
        <f>+Sklop26[[#This Row],[cena/enota brez DDV v EUR]]*Sklop26[[#This Row],[Okvirna količina]]</f>
        <v>0</v>
      </c>
      <c r="T16" s="85">
        <f>+Sklop26[[#This Row],[Končna cena/enoto mere (EUR) z DDV]]*Sklop26[[#This Row],[Okvirna količina]]</f>
        <v>0</v>
      </c>
      <c r="U16" s="137" t="s">
        <v>160</v>
      </c>
    </row>
    <row r="17" spans="1:21" s="54" customFormat="1" ht="36">
      <c r="A17" s="81" t="s">
        <v>3</v>
      </c>
      <c r="B17" s="166" t="s">
        <v>1261</v>
      </c>
      <c r="C17" s="154" t="s">
        <v>573</v>
      </c>
      <c r="D17" s="79" t="s">
        <v>1262</v>
      </c>
      <c r="E17" s="125"/>
      <c r="F17" s="322">
        <v>100</v>
      </c>
      <c r="G17" s="111" t="s">
        <v>0</v>
      </c>
      <c r="H17" s="8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7" s="82" t="str">
        <f>IF(Sklop26[[#This Row],[ZAHTEVANA SHEMA KAKOVOSTI]]&lt;&gt;"",Sklop26[[#This Row],[Preračunana masa/volumen/kos na enoto kg]],"")</f>
        <v/>
      </c>
      <c r="J17" s="95"/>
      <c r="K17" s="88"/>
      <c r="L17" s="88"/>
      <c r="M17" s="285"/>
      <c r="N17" s="173"/>
      <c r="O17" s="174"/>
      <c r="P17" s="98"/>
      <c r="Q17" s="89">
        <f>+Sklop26[[#This Row],[cena/enota brez DDV v EUR]]*Sklop26[[#This Row],[Stopnja DDV (%)]]</f>
        <v>0</v>
      </c>
      <c r="R17" s="89">
        <f>+Sklop26[[#This Row],[cena/enota brez DDV v EUR]]+Sklop26[[#This Row],[Davek (EUR)]]</f>
        <v>0</v>
      </c>
      <c r="S17" s="89">
        <f>+Sklop26[[#This Row],[cena/enota brez DDV v EUR]]*Sklop26[[#This Row],[Okvirna količina]]</f>
        <v>0</v>
      </c>
      <c r="T17" s="89">
        <f>+Sklop26[[#This Row],[Končna cena/enoto mere (EUR) z DDV]]*Sklop26[[#This Row],[Okvirna količina]]</f>
        <v>0</v>
      </c>
      <c r="U17" s="137" t="s">
        <v>160</v>
      </c>
    </row>
    <row r="18" spans="1:21" s="54" customFormat="1" ht="36">
      <c r="A18" s="81" t="s">
        <v>4</v>
      </c>
      <c r="B18" s="166" t="s">
        <v>1261</v>
      </c>
      <c r="C18" s="154">
        <v>150</v>
      </c>
      <c r="D18" s="79" t="s">
        <v>157</v>
      </c>
      <c r="E18" s="125"/>
      <c r="F18" s="322">
        <v>1000</v>
      </c>
      <c r="G18" s="111" t="s">
        <v>0</v>
      </c>
      <c r="H18" s="8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150</v>
      </c>
      <c r="I18" s="82" t="str">
        <f>IF(Sklop26[[#This Row],[ZAHTEVANA SHEMA KAKOVOSTI]]&lt;&gt;"",Sklop26[[#This Row],[Preračunana masa/volumen/kos na enoto kg]],"")</f>
        <v/>
      </c>
      <c r="J18" s="95"/>
      <c r="K18" s="88"/>
      <c r="L18" s="88"/>
      <c r="M18" s="285"/>
      <c r="N18" s="173"/>
      <c r="O18" s="174"/>
      <c r="P18" s="98"/>
      <c r="Q18" s="89">
        <f>+Sklop26[[#This Row],[cena/enota brez DDV v EUR]]*Sklop26[[#This Row],[Stopnja DDV (%)]]</f>
        <v>0</v>
      </c>
      <c r="R18" s="89">
        <f>+Sklop26[[#This Row],[cena/enota brez DDV v EUR]]+Sklop26[[#This Row],[Davek (EUR)]]</f>
        <v>0</v>
      </c>
      <c r="S18" s="89">
        <f>+Sklop26[[#This Row],[cena/enota brez DDV v EUR]]*Sklop26[[#This Row],[Okvirna količina]]</f>
        <v>0</v>
      </c>
      <c r="T18" s="89">
        <f>+Sklop26[[#This Row],[Končna cena/enoto mere (EUR) z DDV]]*Sklop26[[#This Row],[Okvirna količina]]</f>
        <v>0</v>
      </c>
      <c r="U18" s="137" t="s">
        <v>160</v>
      </c>
    </row>
    <row r="19" spans="1:21" s="54" customFormat="1" ht="60">
      <c r="A19" s="81" t="s">
        <v>5</v>
      </c>
      <c r="B19" s="166" t="s">
        <v>1263</v>
      </c>
      <c r="C19" s="154">
        <v>150</v>
      </c>
      <c r="D19" s="79" t="s">
        <v>157</v>
      </c>
      <c r="E19" s="125"/>
      <c r="F19" s="322">
        <v>2500</v>
      </c>
      <c r="G19" s="111" t="s">
        <v>0</v>
      </c>
      <c r="H19" s="8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375</v>
      </c>
      <c r="I19" s="82" t="str">
        <f>IF(Sklop26[[#This Row],[ZAHTEVANA SHEMA KAKOVOSTI]]&lt;&gt;"",Sklop26[[#This Row],[Preračunana masa/volumen/kos na enoto kg]],"")</f>
        <v/>
      </c>
      <c r="J19" s="95"/>
      <c r="K19" s="88"/>
      <c r="L19" s="88"/>
      <c r="M19" s="285"/>
      <c r="N19" s="173"/>
      <c r="O19" s="174"/>
      <c r="P19" s="98"/>
      <c r="Q19" s="89">
        <f>+Sklop26[[#This Row],[cena/enota brez DDV v EUR]]*Sklop26[[#This Row],[Stopnja DDV (%)]]</f>
        <v>0</v>
      </c>
      <c r="R19" s="89">
        <f>+Sklop26[[#This Row],[cena/enota brez DDV v EUR]]+Sklop26[[#This Row],[Davek (EUR)]]</f>
        <v>0</v>
      </c>
      <c r="S19" s="89">
        <f>+Sklop26[[#This Row],[cena/enota brez DDV v EUR]]*Sklop26[[#This Row],[Okvirna količina]]</f>
        <v>0</v>
      </c>
      <c r="T19" s="89">
        <f>+Sklop26[[#This Row],[Končna cena/enoto mere (EUR) z DDV]]*Sklop26[[#This Row],[Okvirna količina]]</f>
        <v>0</v>
      </c>
      <c r="U19" s="137" t="s">
        <v>160</v>
      </c>
    </row>
    <row r="20" spans="1:21">
      <c r="A20" s="195" t="s">
        <v>180</v>
      </c>
      <c r="B20" s="255"/>
      <c r="C20" s="256"/>
      <c r="D20" s="256"/>
      <c r="E20" s="257"/>
      <c r="F20" s="258"/>
      <c r="G20" s="259"/>
      <c r="H20" s="260">
        <f>SUBTOTAL(109,Sklop26[Preračunana masa/volumen/kos na enoto kg])</f>
        <v>825</v>
      </c>
      <c r="I20" s="260">
        <f>SUBTOTAL(109,Sklop26[Živila iz shem kakovosti (kg)])</f>
        <v>0</v>
      </c>
      <c r="J20" s="258"/>
      <c r="K20" s="261"/>
      <c r="L20" s="261"/>
      <c r="M20" s="262"/>
      <c r="N20" s="263"/>
      <c r="O20" s="263"/>
      <c r="P20" s="263"/>
      <c r="Q20" s="264"/>
      <c r="R20" s="258"/>
      <c r="S20" s="264">
        <f>SUBTOTAL(109,Sklop26[Vrednost za okvirno količino (EUR) brez DDV])</f>
        <v>0</v>
      </c>
      <c r="T20" s="264">
        <f>SUBTOTAL(109,Sklop26[Vrednost za okvirno količino (EUR) z DDV])</f>
        <v>0</v>
      </c>
      <c r="U20" s="196"/>
    </row>
    <row r="21" spans="1:21" ht="15">
      <c r="A21" s="6"/>
      <c r="B21" s="4"/>
      <c r="C21" s="28"/>
      <c r="D21" s="28"/>
      <c r="E21" s="27"/>
      <c r="F21" s="7"/>
      <c r="H21" s="8"/>
      <c r="I21" s="8"/>
      <c r="J21" s="8"/>
      <c r="K21" s="8"/>
      <c r="L21" s="22"/>
      <c r="M21" s="22"/>
      <c r="N21" s="8"/>
      <c r="O21" s="8"/>
      <c r="P21" s="8"/>
      <c r="Q21" s="8"/>
      <c r="R21" s="8"/>
      <c r="S21" s="3"/>
      <c r="T21" s="3"/>
      <c r="U21" s="7"/>
    </row>
    <row r="22" spans="1:21">
      <c r="A22" s="46" t="s">
        <v>177</v>
      </c>
      <c r="B22" s="18"/>
      <c r="C22" s="30"/>
      <c r="D22" s="30"/>
      <c r="E22" s="108"/>
      <c r="Q22" s="46"/>
      <c r="R22" s="46"/>
      <c r="S22" s="46"/>
      <c r="T22" s="46"/>
    </row>
    <row r="23" spans="1:21">
      <c r="A23" s="13" t="s">
        <v>284</v>
      </c>
      <c r="B23" s="18"/>
      <c r="C23" s="30"/>
      <c r="D23" s="30"/>
      <c r="E23" s="108"/>
    </row>
    <row r="24" spans="1:21">
      <c r="A24" s="103" t="s">
        <v>253</v>
      </c>
      <c r="F24" s="67"/>
      <c r="G24" s="67"/>
      <c r="H24" s="31"/>
      <c r="I24" s="31"/>
      <c r="J24" s="31"/>
      <c r="K24" s="31"/>
      <c r="L24" s="53"/>
      <c r="M24" s="53"/>
      <c r="N24" s="31"/>
      <c r="O24" s="31"/>
      <c r="P24" s="31"/>
      <c r="Q24" s="31"/>
      <c r="R24" s="31"/>
    </row>
    <row r="25" spans="1:21">
      <c r="A25" s="347" t="s">
        <v>230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53"/>
      <c r="N25" s="31"/>
      <c r="O25" s="31"/>
      <c r="P25" s="31"/>
      <c r="Q25" s="31"/>
      <c r="R25" s="31"/>
    </row>
    <row r="26" spans="1:21">
      <c r="N26" s="31"/>
      <c r="O26" s="31"/>
      <c r="P26" s="31"/>
      <c r="Q26" s="31"/>
      <c r="R26" s="31"/>
    </row>
    <row r="27" spans="1:21">
      <c r="A27" s="103" t="s">
        <v>65</v>
      </c>
      <c r="F27" s="67"/>
      <c r="G27" s="67" t="s">
        <v>66</v>
      </c>
      <c r="H27" s="31"/>
      <c r="I27" s="31"/>
      <c r="J27" s="31"/>
      <c r="K27" s="31"/>
      <c r="L27" s="53"/>
      <c r="M27" s="53"/>
      <c r="N27" s="31"/>
      <c r="O27" s="31"/>
      <c r="P27" s="31"/>
      <c r="Q27" s="31" t="s">
        <v>67</v>
      </c>
      <c r="R27" s="31"/>
    </row>
    <row r="28" spans="1:21" ht="15">
      <c r="A28" s="6"/>
      <c r="B28" s="4"/>
      <c r="C28" s="28"/>
      <c r="D28" s="28"/>
      <c r="E28" s="27"/>
      <c r="F28" s="7"/>
      <c r="H28" s="8"/>
      <c r="I28" s="8"/>
      <c r="J28" s="8"/>
      <c r="K28" s="8"/>
      <c r="L28" s="22"/>
      <c r="M28" s="22"/>
      <c r="N28" s="8"/>
      <c r="O28" s="8"/>
      <c r="P28" s="8"/>
      <c r="Q28" s="8"/>
      <c r="R28" s="8"/>
      <c r="S28" s="3"/>
      <c r="T28" s="3"/>
      <c r="U28" s="7"/>
    </row>
    <row r="29" spans="1:21">
      <c r="B29" s="18"/>
      <c r="C29" s="30"/>
      <c r="D29" s="30"/>
      <c r="E29" s="108"/>
    </row>
    <row r="30" spans="1:21">
      <c r="B30" s="18"/>
      <c r="C30" s="30"/>
      <c r="D30" s="30"/>
      <c r="E30" s="108"/>
    </row>
    <row r="31" spans="1:21">
      <c r="B31" s="18"/>
      <c r="C31" s="30"/>
      <c r="D31" s="30"/>
      <c r="E31" s="108"/>
    </row>
    <row r="32" spans="1:21">
      <c r="B32" s="18"/>
      <c r="C32" s="30"/>
      <c r="D32" s="30"/>
      <c r="E32" s="108"/>
    </row>
    <row r="33" spans="1:22">
      <c r="B33" s="18"/>
      <c r="C33" s="30"/>
      <c r="D33" s="30"/>
      <c r="E33" s="108"/>
    </row>
    <row r="34" spans="1:22">
      <c r="B34" s="18"/>
      <c r="C34" s="30"/>
      <c r="D34" s="30"/>
      <c r="E34" s="108"/>
    </row>
    <row r="35" spans="1:22">
      <c r="B35" s="18"/>
      <c r="C35" s="30"/>
      <c r="D35" s="30"/>
      <c r="E35" s="108"/>
    </row>
    <row r="36" spans="1:22">
      <c r="B36" s="18"/>
      <c r="C36" s="30"/>
      <c r="D36" s="30"/>
      <c r="E36" s="108"/>
    </row>
    <row r="37" spans="1:22">
      <c r="B37" s="18"/>
      <c r="C37" s="30"/>
      <c r="D37" s="30"/>
      <c r="E37" s="108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 s="20" customFormat="1">
      <c r="A43" s="13"/>
      <c r="B43" s="18"/>
      <c r="C43" s="30"/>
      <c r="D43" s="30"/>
      <c r="E43" s="108"/>
      <c r="F43" s="109"/>
      <c r="G43" s="109"/>
      <c r="L43" s="13"/>
      <c r="M43" s="13"/>
      <c r="N43" s="13"/>
      <c r="O43" s="13"/>
      <c r="P43" s="13"/>
      <c r="Q43" s="13"/>
      <c r="R43" s="13"/>
      <c r="S43" s="13"/>
      <c r="T43" s="13"/>
      <c r="U43" s="67"/>
      <c r="V43" s="13"/>
    </row>
    <row r="44" spans="1:22" s="20" customFormat="1">
      <c r="A44" s="13"/>
      <c r="B44" s="18"/>
      <c r="C44" s="30"/>
      <c r="D44" s="30"/>
      <c r="E44" s="108"/>
      <c r="F44" s="109"/>
      <c r="G44" s="109"/>
      <c r="L44" s="13"/>
      <c r="M44" s="13"/>
      <c r="N44" s="13"/>
      <c r="O44" s="13"/>
      <c r="P44" s="13"/>
      <c r="Q44" s="13"/>
      <c r="R44" s="13"/>
      <c r="S44" s="13"/>
      <c r="T44" s="13"/>
      <c r="U44" s="67"/>
      <c r="V44" s="13"/>
    </row>
    <row r="45" spans="1:22" s="20" customFormat="1">
      <c r="A45" s="13"/>
      <c r="B45" s="18"/>
      <c r="C45" s="30"/>
      <c r="D45" s="30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7"/>
      <c r="V45" s="13"/>
    </row>
    <row r="46" spans="1:22" s="20" customFormat="1">
      <c r="A46" s="13"/>
      <c r="B46" s="18"/>
      <c r="C46" s="30"/>
      <c r="D46" s="30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7"/>
      <c r="V46" s="13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</sheetData>
  <sheetProtection insertRows="0" deleteRows="0"/>
  <protectedRanges>
    <protectedRange sqref="J26:P1048576 M25:P25 U1:U1048576 J1:P24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V254"/>
  <sheetViews>
    <sheetView topLeftCell="A3" zoomScale="80" zoomScaleNormal="80" zoomScaleSheetLayoutView="100" workbookViewId="0">
      <selection activeCell="AM23" sqref="AM2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11.42578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pred_rekapitulacija'!A40</f>
        <v>27.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pred_rekapitulacija'!B40</f>
        <v>EKOLOŠKO MLEKO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24">
      <c r="A16" s="154" t="s">
        <v>1</v>
      </c>
      <c r="B16" s="166" t="s">
        <v>1264</v>
      </c>
      <c r="C16" s="154">
        <v>1</v>
      </c>
      <c r="D16" s="154" t="s">
        <v>0</v>
      </c>
      <c r="E16" s="125"/>
      <c r="F16" s="322">
        <v>150</v>
      </c>
      <c r="G16" s="306" t="s">
        <v>0</v>
      </c>
      <c r="H16" s="8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150</v>
      </c>
      <c r="I16" s="82" t="str">
        <f>IF(Sklop27[[#This Row],[ZAHTEVANA SHEMA KAKOVOSTI]]&lt;&gt;"",Sklop27[[#This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+Sklop27[[#This Row],[cena/enota brez DDV v EUR]]*Sklop27[[#This Row],[Stopnja DDV (%)]]</f>
        <v>0</v>
      </c>
      <c r="R16" s="85">
        <f>+Sklop27[[#This Row],[cena/enota brez DDV v EUR]]+Sklop27[[#This Row],[Davek (EUR)]]</f>
        <v>0</v>
      </c>
      <c r="S16" s="85">
        <f>+Sklop27[[#This Row],[cena/enota brez DDV v EUR]]*Sklop27[[#This Row],[Okvirna količina]]</f>
        <v>0</v>
      </c>
      <c r="T16" s="85">
        <f>+Sklop27[[#This Row],[Končna cena/enoto mere (EUR) z DDV]]*Sklop27[[#This Row],[Okvirna količina]]</f>
        <v>0</v>
      </c>
      <c r="U16" s="137" t="s">
        <v>160</v>
      </c>
    </row>
    <row r="17" spans="1:22" s="54" customFormat="1" ht="24">
      <c r="A17" s="154" t="s">
        <v>3</v>
      </c>
      <c r="B17" s="166" t="s">
        <v>1264</v>
      </c>
      <c r="C17" s="154" t="s">
        <v>573</v>
      </c>
      <c r="D17" s="154" t="s">
        <v>0</v>
      </c>
      <c r="E17" s="125"/>
      <c r="F17" s="322">
        <v>200</v>
      </c>
      <c r="G17" s="306" t="s">
        <v>0</v>
      </c>
      <c r="H17" s="8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17" s="82" t="str">
        <f>IF(Sklop27[[#This Row],[ZAHTEVANA SHEMA KAKOVOSTI]]&lt;&gt;"",Sklop27[[#This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+Sklop27[[#This Row],[cena/enota brez DDV v EUR]]*Sklop27[[#This Row],[Stopnja DDV (%)]]</f>
        <v>0</v>
      </c>
      <c r="R17" s="89">
        <f>+Sklop27[[#This Row],[cena/enota brez DDV v EUR]]+Sklop27[[#This Row],[Davek (EUR)]]</f>
        <v>0</v>
      </c>
      <c r="S17" s="89">
        <f>+Sklop27[[#This Row],[cena/enota brez DDV v EUR]]*Sklop27[[#This Row],[Okvirna količina]]</f>
        <v>0</v>
      </c>
      <c r="T17" s="89">
        <f>+Sklop27[[#This Row],[Končna cena/enoto mere (EUR) z DDV]]*Sklop27[[#This Row],[Okvirna količina]]</f>
        <v>0</v>
      </c>
      <c r="U17" s="137" t="s">
        <v>160</v>
      </c>
    </row>
    <row r="18" spans="1:22" s="54" customFormat="1" ht="24">
      <c r="A18" s="154" t="s">
        <v>4</v>
      </c>
      <c r="B18" s="166" t="s">
        <v>1264</v>
      </c>
      <c r="C18" s="154" t="s">
        <v>283</v>
      </c>
      <c r="D18" s="154" t="s">
        <v>0</v>
      </c>
      <c r="E18" s="125"/>
      <c r="F18" s="322">
        <v>500</v>
      </c>
      <c r="G18" s="306" t="s">
        <v>0</v>
      </c>
      <c r="H18" s="8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500</v>
      </c>
      <c r="I18" s="82" t="str">
        <f>IF(Sklop27[[#This Row],[ZAHTEVANA SHEMA KAKOVOSTI]]&lt;&gt;"",Sklop27[[#This Row],[Preračunana masa/volumen/kos na enoto kg]],"")</f>
        <v/>
      </c>
      <c r="J18" s="155"/>
      <c r="K18" s="186"/>
      <c r="L18" s="186"/>
      <c r="M18" s="187"/>
      <c r="N18" s="156"/>
      <c r="O18" s="156"/>
      <c r="P18" s="157"/>
      <c r="Q18" s="156">
        <f>+Sklop27[[#This Row],[cena/enota brez DDV v EUR]]*Sklop27[[#This Row],[Stopnja DDV (%)]]</f>
        <v>0</v>
      </c>
      <c r="R18" s="156">
        <f>+Sklop27[[#This Row],[cena/enota brez DDV v EUR]]+Sklop27[[#This Row],[Davek (EUR)]]</f>
        <v>0</v>
      </c>
      <c r="S18" s="156">
        <f>+Sklop27[[#This Row],[cena/enota brez DDV v EUR]]*Sklop27[[#This Row],[Okvirna količina]]</f>
        <v>0</v>
      </c>
      <c r="T18" s="156">
        <f>+Sklop27[[#This Row],[Končna cena/enoto mere (EUR) z DDV]]*Sklop27[[#This Row],[Okvirna količina]]</f>
        <v>0</v>
      </c>
      <c r="U18" s="137" t="s">
        <v>160</v>
      </c>
    </row>
    <row r="19" spans="1:22" s="54" customFormat="1" ht="24">
      <c r="A19" s="154" t="s">
        <v>5</v>
      </c>
      <c r="B19" s="166" t="s">
        <v>1265</v>
      </c>
      <c r="C19" s="154">
        <v>1</v>
      </c>
      <c r="D19" s="154" t="s">
        <v>0</v>
      </c>
      <c r="E19" s="125"/>
      <c r="F19" s="322">
        <v>20</v>
      </c>
      <c r="G19" s="306" t="s">
        <v>0</v>
      </c>
      <c r="H19" s="8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19" s="82" t="str">
        <f>IF(Sklop27[[#This Row],[ZAHTEVANA SHEMA KAKOVOSTI]]&lt;&gt;"",Sklop27[[#This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+Sklop27[[#This Row],[cena/enota brez DDV v EUR]]*Sklop27[[#This Row],[Stopnja DDV (%)]]</f>
        <v>0</v>
      </c>
      <c r="R19" s="89">
        <f>+Sklop27[[#This Row],[cena/enota brez DDV v EUR]]+Sklop27[[#This Row],[Davek (EUR)]]</f>
        <v>0</v>
      </c>
      <c r="S19" s="89">
        <f>+Sklop27[[#This Row],[cena/enota brez DDV v EUR]]*Sklop27[[#This Row],[Okvirna količina]]</f>
        <v>0</v>
      </c>
      <c r="T19" s="89">
        <f>+Sklop27[[#This Row],[Končna cena/enoto mere (EUR) z DDV]]*Sklop27[[#This Row],[Okvirna količina]]</f>
        <v>0</v>
      </c>
      <c r="U19" s="137" t="s">
        <v>160</v>
      </c>
    </row>
    <row r="20" spans="1:22" ht="27" customHeight="1">
      <c r="A20" s="154" t="s">
        <v>6</v>
      </c>
      <c r="B20" s="166" t="s">
        <v>1265</v>
      </c>
      <c r="C20" s="154" t="s">
        <v>283</v>
      </c>
      <c r="D20" s="154" t="s">
        <v>0</v>
      </c>
      <c r="E20" s="125"/>
      <c r="F20" s="322">
        <v>200</v>
      </c>
      <c r="G20" s="306" t="s">
        <v>0</v>
      </c>
      <c r="H20" s="30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20" s="126" t="str">
        <f>IF(Sklop27[[#This Row],[ZAHTEVANA SHEMA KAKOVOSTI]]&lt;&gt;"",Sklop27[[#This Row],[Preračunana masa/volumen/kos na enoto kg]],"")</f>
        <v/>
      </c>
      <c r="J20" s="155"/>
      <c r="K20" s="159"/>
      <c r="L20" s="159"/>
      <c r="M20" s="160"/>
      <c r="N20" s="156"/>
      <c r="O20" s="156"/>
      <c r="P20" s="187"/>
      <c r="Q20" s="156">
        <f>+Sklop27[[#This Row],[cena/enota brez DDV v EUR]]*Sklop27[[#This Row],[Stopnja DDV (%)]]</f>
        <v>0</v>
      </c>
      <c r="R20" s="156">
        <f>+Sklop27[[#This Row],[cena/enota brez DDV v EUR]]+Sklop27[[#This Row],[Davek (EUR)]]</f>
        <v>0</v>
      </c>
      <c r="S20" s="156">
        <f>+Sklop27[[#This Row],[cena/enota brez DDV v EUR]]*Sklop27[[#This Row],[Okvirna količina]]</f>
        <v>0</v>
      </c>
      <c r="T20" s="303">
        <f>+Sklop27[[#This Row],[Končna cena/enoto mere (EUR) z DDV]]*Sklop27[[#This Row],[Okvirna količina]]</f>
        <v>0</v>
      </c>
      <c r="U20" s="137" t="s">
        <v>160</v>
      </c>
    </row>
    <row r="21" spans="1:22" ht="36">
      <c r="A21" s="154" t="s">
        <v>7</v>
      </c>
      <c r="B21" s="166" t="s">
        <v>1266</v>
      </c>
      <c r="C21" s="154">
        <v>150</v>
      </c>
      <c r="D21" s="154" t="s">
        <v>157</v>
      </c>
      <c r="E21" s="125"/>
      <c r="F21" s="322">
        <v>500</v>
      </c>
      <c r="G21" s="306" t="s">
        <v>380</v>
      </c>
      <c r="H21" s="30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75</v>
      </c>
      <c r="I21" s="126" t="str">
        <f>IF(Sklop27[[#This Row],[ZAHTEVANA SHEMA KAKOVOSTI]]&lt;&gt;"",Sklop27[[#This Row],[Preračunana masa/volumen/kos na enoto kg]],"")</f>
        <v/>
      </c>
      <c r="J21" s="155"/>
      <c r="K21" s="159"/>
      <c r="L21" s="159"/>
      <c r="M21" s="160"/>
      <c r="N21" s="156"/>
      <c r="O21" s="156"/>
      <c r="P21" s="187"/>
      <c r="Q21" s="156">
        <f>+Sklop27[[#This Row],[cena/enota brez DDV v EUR]]*Sklop27[[#This Row],[Stopnja DDV (%)]]</f>
        <v>0</v>
      </c>
      <c r="R21" s="156">
        <f>+Sklop27[[#This Row],[cena/enota brez DDV v EUR]]+Sklop27[[#This Row],[Davek (EUR)]]</f>
        <v>0</v>
      </c>
      <c r="S21" s="156">
        <f>+Sklop27[[#This Row],[cena/enota brez DDV v EUR]]*Sklop27[[#This Row],[Okvirna količina]]</f>
        <v>0</v>
      </c>
      <c r="T21" s="303">
        <f>+Sklop27[[#This Row],[Končna cena/enoto mere (EUR) z DDV]]*Sklop27[[#This Row],[Okvirna količina]]</f>
        <v>0</v>
      </c>
      <c r="U21" s="137" t="s">
        <v>160</v>
      </c>
    </row>
    <row r="22" spans="1:22" ht="36">
      <c r="A22" s="154" t="s">
        <v>8</v>
      </c>
      <c r="B22" s="166" t="s">
        <v>1266</v>
      </c>
      <c r="C22" s="154" t="s">
        <v>573</v>
      </c>
      <c r="D22" s="154" t="s">
        <v>0</v>
      </c>
      <c r="E22" s="125"/>
      <c r="F22" s="322">
        <v>20</v>
      </c>
      <c r="G22" s="306" t="s">
        <v>0</v>
      </c>
      <c r="H22" s="30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2" s="126" t="str">
        <f>IF(Sklop27[[#This Row],[ZAHTEVANA SHEMA KAKOVOSTI]]&lt;&gt;"",Sklop27[[#This Row],[Preračunana masa/volumen/kos na enoto kg]],"")</f>
        <v/>
      </c>
      <c r="J22" s="155"/>
      <c r="K22" s="159"/>
      <c r="L22" s="159"/>
      <c r="M22" s="160"/>
      <c r="N22" s="156"/>
      <c r="O22" s="156"/>
      <c r="P22" s="187"/>
      <c r="Q22" s="156">
        <f>+Sklop27[[#This Row],[cena/enota brez DDV v EUR]]*Sklop27[[#This Row],[Stopnja DDV (%)]]</f>
        <v>0</v>
      </c>
      <c r="R22" s="156">
        <f>+Sklop27[[#This Row],[cena/enota brez DDV v EUR]]+Sklop27[[#This Row],[Davek (EUR)]]</f>
        <v>0</v>
      </c>
      <c r="S22" s="156">
        <f>+Sklop27[[#This Row],[cena/enota brez DDV v EUR]]*Sklop27[[#This Row],[Okvirna količina]]</f>
        <v>0</v>
      </c>
      <c r="T22" s="303">
        <f>+Sklop27[[#This Row],[Končna cena/enoto mere (EUR) z DDV]]*Sklop27[[#This Row],[Okvirna količina]]</f>
        <v>0</v>
      </c>
      <c r="U22" s="137" t="s">
        <v>160</v>
      </c>
    </row>
    <row r="23" spans="1:22" ht="36">
      <c r="A23" s="154" t="s">
        <v>9</v>
      </c>
      <c r="B23" s="166" t="s">
        <v>1266</v>
      </c>
      <c r="C23" s="154" t="s">
        <v>283</v>
      </c>
      <c r="D23" s="154" t="s">
        <v>0</v>
      </c>
      <c r="E23" s="125"/>
      <c r="F23" s="322">
        <v>50</v>
      </c>
      <c r="G23" s="306" t="s">
        <v>0</v>
      </c>
      <c r="H23" s="30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23" s="126" t="str">
        <f>IF(Sklop27[[#This Row],[ZAHTEVANA SHEMA KAKOVOSTI]]&lt;&gt;"",Sklop27[[#This Row],[Preračunana masa/volumen/kos na enoto kg]],"")</f>
        <v/>
      </c>
      <c r="J23" s="155"/>
      <c r="K23" s="159"/>
      <c r="L23" s="159"/>
      <c r="M23" s="160"/>
      <c r="N23" s="156"/>
      <c r="O23" s="156"/>
      <c r="P23" s="187"/>
      <c r="Q23" s="156">
        <f>+Sklop27[[#This Row],[cena/enota brez DDV v EUR]]*Sklop27[[#This Row],[Stopnja DDV (%)]]</f>
        <v>0</v>
      </c>
      <c r="R23" s="156">
        <f>+Sklop27[[#This Row],[cena/enota brez DDV v EUR]]+Sklop27[[#This Row],[Davek (EUR)]]</f>
        <v>0</v>
      </c>
      <c r="S23" s="156">
        <f>+Sklop27[[#This Row],[cena/enota brez DDV v EUR]]*Sklop27[[#This Row],[Okvirna količina]]</f>
        <v>0</v>
      </c>
      <c r="T23" s="303">
        <f>+Sklop27[[#This Row],[Končna cena/enoto mere (EUR) z DDV]]*Sklop27[[#This Row],[Okvirna količina]]</f>
        <v>0</v>
      </c>
      <c r="U23" s="137" t="s">
        <v>160</v>
      </c>
    </row>
    <row r="24" spans="1:22">
      <c r="A24" s="195" t="s">
        <v>180</v>
      </c>
      <c r="B24" s="255"/>
      <c r="C24" s="256"/>
      <c r="D24" s="256"/>
      <c r="E24" s="257"/>
      <c r="F24" s="258"/>
      <c r="G24" s="259"/>
      <c r="H24" s="260">
        <f>SUBTOTAL(109,Sklop27[Preračunana masa/volumen/kos na enoto kg])</f>
        <v>1215</v>
      </c>
      <c r="I24" s="260">
        <f>SUBTOTAL(109,Sklop27[Živila iz shem kakovosti (kg)])</f>
        <v>0</v>
      </c>
      <c r="J24" s="258"/>
      <c r="K24" s="261"/>
      <c r="L24" s="261"/>
      <c r="M24" s="262"/>
      <c r="N24" s="263"/>
      <c r="O24" s="263"/>
      <c r="P24" s="263"/>
      <c r="Q24" s="264"/>
      <c r="R24" s="258"/>
      <c r="S24" s="264">
        <f>SUBTOTAL(109,Sklop27[Vrednost za okvirno količino (EUR) brez DDV])</f>
        <v>0</v>
      </c>
      <c r="T24" s="264">
        <f>SUBTOTAL(109,Sklop27[Vrednost za okvirno količino (EUR) z DDV])</f>
        <v>0</v>
      </c>
      <c r="U24" s="196"/>
    </row>
    <row r="25" spans="1:22">
      <c r="A25" s="46" t="s">
        <v>177</v>
      </c>
      <c r="B25" s="18"/>
      <c r="C25" s="30"/>
      <c r="D25" s="30"/>
      <c r="E25" s="108"/>
      <c r="Q25" s="46"/>
      <c r="R25" s="46"/>
      <c r="S25" s="46"/>
      <c r="T25" s="46"/>
      <c r="V25" s="117"/>
    </row>
    <row r="26" spans="1:22">
      <c r="A26" s="13" t="s">
        <v>284</v>
      </c>
      <c r="B26" s="18"/>
      <c r="C26" s="30"/>
      <c r="D26" s="30"/>
      <c r="E26" s="108"/>
    </row>
    <row r="27" spans="1:22">
      <c r="A27" s="103" t="s">
        <v>253</v>
      </c>
      <c r="F27" s="67"/>
      <c r="G27" s="67"/>
      <c r="H27" s="31"/>
      <c r="I27" s="31"/>
      <c r="J27" s="31"/>
      <c r="K27" s="31"/>
      <c r="L27" s="53"/>
      <c r="M27" s="53"/>
      <c r="N27" s="31"/>
      <c r="O27" s="31"/>
      <c r="P27" s="31"/>
      <c r="Q27" s="31"/>
      <c r="R27" s="31"/>
    </row>
    <row r="28" spans="1:22">
      <c r="A28" s="347" t="s">
        <v>230</v>
      </c>
      <c r="B28" s="347"/>
      <c r="C28" s="347"/>
      <c r="D28" s="347"/>
      <c r="E28" s="347"/>
      <c r="F28" s="347"/>
      <c r="G28" s="347"/>
      <c r="H28" s="347"/>
      <c r="I28" s="347"/>
      <c r="J28" s="347"/>
      <c r="K28" s="347"/>
      <c r="L28" s="347"/>
      <c r="M28" s="53"/>
      <c r="N28" s="31"/>
      <c r="O28" s="31"/>
      <c r="P28" s="31"/>
      <c r="Q28" s="31"/>
      <c r="R28" s="31"/>
    </row>
    <row r="29" spans="1:22">
      <c r="N29" s="31"/>
      <c r="O29" s="31"/>
      <c r="P29" s="31"/>
      <c r="Q29" s="31"/>
      <c r="R29" s="31"/>
    </row>
    <row r="30" spans="1:22">
      <c r="A30" s="103" t="s">
        <v>65</v>
      </c>
      <c r="F30" s="67"/>
      <c r="G30" s="67" t="s">
        <v>66</v>
      </c>
      <c r="H30" s="31"/>
      <c r="I30" s="31"/>
      <c r="J30" s="31"/>
      <c r="K30" s="31"/>
      <c r="L30" s="53"/>
      <c r="M30" s="53"/>
      <c r="N30" s="31"/>
      <c r="O30" s="31"/>
      <c r="P30" s="31"/>
      <c r="Q30" s="31" t="s">
        <v>67</v>
      </c>
      <c r="R30" s="31"/>
    </row>
    <row r="31" spans="1:22" ht="15">
      <c r="A31" s="6"/>
      <c r="B31" s="4"/>
      <c r="C31" s="28"/>
      <c r="D31" s="28"/>
      <c r="E31" s="27"/>
      <c r="F31" s="7"/>
      <c r="H31" s="8"/>
      <c r="I31" s="8"/>
      <c r="J31" s="8"/>
      <c r="K31" s="8"/>
      <c r="L31" s="22"/>
      <c r="M31" s="22"/>
      <c r="N31" s="8"/>
      <c r="O31" s="8"/>
      <c r="P31" s="8"/>
      <c r="Q31" s="8"/>
      <c r="R31" s="8"/>
      <c r="S31" s="3"/>
      <c r="T31" s="3"/>
      <c r="U31" s="7"/>
    </row>
    <row r="32" spans="1:22">
      <c r="B32" s="18"/>
      <c r="C32" s="30"/>
      <c r="D32" s="30"/>
      <c r="E32" s="108"/>
    </row>
    <row r="33" spans="1:22">
      <c r="B33" s="18"/>
      <c r="C33" s="30"/>
      <c r="D33" s="30"/>
      <c r="E33" s="108"/>
    </row>
    <row r="34" spans="1:22">
      <c r="B34" s="18"/>
      <c r="C34" s="30"/>
      <c r="D34" s="30"/>
      <c r="E34" s="108"/>
    </row>
    <row r="35" spans="1:22">
      <c r="B35" s="18"/>
      <c r="C35" s="30"/>
      <c r="D35" s="30"/>
      <c r="E35" s="108"/>
    </row>
    <row r="36" spans="1:22">
      <c r="B36" s="18"/>
      <c r="C36" s="30"/>
      <c r="D36" s="30"/>
      <c r="E36" s="108"/>
    </row>
    <row r="37" spans="1:22">
      <c r="B37" s="18"/>
      <c r="C37" s="30"/>
      <c r="D37" s="30"/>
      <c r="E37" s="108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 s="20" customFormat="1">
      <c r="A43" s="13"/>
      <c r="B43" s="18"/>
      <c r="C43" s="30"/>
      <c r="D43" s="30"/>
      <c r="E43" s="108"/>
      <c r="F43" s="109"/>
      <c r="G43" s="109"/>
      <c r="L43" s="13"/>
      <c r="M43" s="13"/>
      <c r="N43" s="13"/>
      <c r="O43" s="13"/>
      <c r="P43" s="13"/>
      <c r="Q43" s="13"/>
      <c r="R43" s="13"/>
      <c r="S43" s="13"/>
      <c r="T43" s="13"/>
      <c r="U43" s="67"/>
      <c r="V43" s="13"/>
    </row>
    <row r="44" spans="1:22" s="20" customFormat="1">
      <c r="A44" s="13"/>
      <c r="B44" s="18"/>
      <c r="C44" s="30"/>
      <c r="D44" s="30"/>
      <c r="E44" s="108"/>
      <c r="F44" s="109"/>
      <c r="G44" s="109"/>
      <c r="L44" s="13"/>
      <c r="M44" s="13"/>
      <c r="N44" s="13"/>
      <c r="O44" s="13"/>
      <c r="P44" s="13"/>
      <c r="Q44" s="13"/>
      <c r="R44" s="13"/>
      <c r="S44" s="13"/>
      <c r="T44" s="13"/>
      <c r="U44" s="67"/>
      <c r="V44" s="13"/>
    </row>
    <row r="45" spans="1:22" s="20" customFormat="1">
      <c r="A45" s="13"/>
      <c r="B45" s="18"/>
      <c r="C45" s="30"/>
      <c r="D45" s="30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7"/>
      <c r="V45" s="13"/>
    </row>
    <row r="46" spans="1:22" s="20" customFormat="1">
      <c r="A46" s="13"/>
      <c r="B46" s="18"/>
      <c r="C46" s="30"/>
      <c r="D46" s="30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7"/>
      <c r="V46" s="13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>
      <c r="B252" s="18"/>
      <c r="C252" s="30"/>
      <c r="D252" s="30"/>
      <c r="E252" s="108"/>
    </row>
    <row r="253" spans="1:22">
      <c r="B253" s="18"/>
      <c r="C253" s="30"/>
      <c r="D253" s="30"/>
      <c r="E253" s="108"/>
    </row>
    <row r="254" spans="1:22">
      <c r="B254" s="18"/>
      <c r="C254" s="30"/>
      <c r="D254" s="30"/>
      <c r="E254" s="108"/>
    </row>
  </sheetData>
  <sheetProtection insertRows="0" deleteRows="0"/>
  <protectedRanges>
    <protectedRange sqref="J29:P1048576 M28:P28 J1:P19 J21:P27 U1:U1048576" name="Obseg1"/>
    <protectedRange sqref="J28:L28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V287"/>
  <sheetViews>
    <sheetView zoomScale="90" zoomScaleNormal="90" zoomScaleSheetLayoutView="100" workbookViewId="0">
      <selection activeCell="AF27" sqref="AF27"/>
    </sheetView>
  </sheetViews>
  <sheetFormatPr defaultColWidth="8.85546875" defaultRowHeight="12.75"/>
  <cols>
    <col min="1" max="1" width="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pred_rekapitulacija'!A41</f>
        <v>28.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pred_rekapitulacija'!B41</f>
        <v>EKOLOŠKA ŽITA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1267</v>
      </c>
      <c r="C16" s="79">
        <v>1</v>
      </c>
      <c r="D16" s="79" t="s">
        <v>0</v>
      </c>
      <c r="E16" s="125"/>
      <c r="F16" s="322">
        <v>200</v>
      </c>
      <c r="G16" s="306" t="s">
        <v>0</v>
      </c>
      <c r="H16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200</v>
      </c>
      <c r="I16" s="87" t="str">
        <f>IF(Sklop28[[#This Row],[ZAHTEVANA SHEMA KAKOVOSTI]]&lt;&gt;"",Sklop28[[#This Row],[Preračunana masa/volumen/kos na enoto kg]],"")</f>
        <v/>
      </c>
      <c r="J16" s="95"/>
      <c r="K16" s="172"/>
      <c r="L16" s="172"/>
      <c r="M16" s="172"/>
      <c r="N16" s="173"/>
      <c r="O16" s="174"/>
      <c r="P16" s="96"/>
      <c r="Q16" s="85">
        <f>+Sklop28[[#This Row],[cena/enota brez DDV v EUR]]*Sklop28[[#This Row],[Stopnja DDV (%)]]</f>
        <v>0</v>
      </c>
      <c r="R16" s="85">
        <f>+Sklop28[[#This Row],[cena/enota brez DDV v EUR]]+Sklop28[[#This Row],[Davek (EUR)]]</f>
        <v>0</v>
      </c>
      <c r="S16" s="85">
        <f>+Sklop28[[#This Row],[cena/enota brez DDV v EUR]]*Sklop28[[#This Row],[Okvirna količina]]</f>
        <v>0</v>
      </c>
      <c r="T16" s="85">
        <f>+Sklop28[[#This Row],[Končna cena/enoto mere (EUR) z DDV]]*Sklop28[[#This Row],[Okvirna količina]]</f>
        <v>0</v>
      </c>
      <c r="U16" s="137" t="s">
        <v>160</v>
      </c>
    </row>
    <row r="17" spans="1:21" s="54" customFormat="1" ht="12">
      <c r="A17" s="81" t="s">
        <v>3</v>
      </c>
      <c r="B17" s="161" t="s">
        <v>1268</v>
      </c>
      <c r="C17" s="79">
        <v>1</v>
      </c>
      <c r="D17" s="79" t="s">
        <v>0</v>
      </c>
      <c r="E17" s="125"/>
      <c r="F17" s="322">
        <v>150</v>
      </c>
      <c r="G17" s="306" t="s">
        <v>0</v>
      </c>
      <c r="H17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17" s="87" t="str">
        <f>IF(Sklop28[[#This Row],[ZAHTEVANA SHEMA KAKOVOSTI]]&lt;&gt;"",Sklop28[[#This Row],[Preračunana masa/volumen/kos na enoto kg]],"")</f>
        <v/>
      </c>
      <c r="J17" s="95"/>
      <c r="K17" s="172"/>
      <c r="L17" s="172"/>
      <c r="M17" s="172"/>
      <c r="N17" s="173"/>
      <c r="O17" s="174"/>
      <c r="P17" s="96"/>
      <c r="Q17" s="89">
        <f>+Sklop28[[#This Row],[cena/enota brez DDV v EUR]]*Sklop28[[#This Row],[Stopnja DDV (%)]]</f>
        <v>0</v>
      </c>
      <c r="R17" s="89">
        <f>+Sklop28[[#This Row],[cena/enota brez DDV v EUR]]+Sklop28[[#This Row],[Davek (EUR)]]</f>
        <v>0</v>
      </c>
      <c r="S17" s="89">
        <f>+Sklop28[[#This Row],[cena/enota brez DDV v EUR]]*Sklop28[[#This Row],[Okvirna količina]]</f>
        <v>0</v>
      </c>
      <c r="T17" s="89">
        <f>+Sklop28[[#This Row],[Končna cena/enoto mere (EUR) z DDV]]*Sklop28[[#This Row],[Okvirna količina]]</f>
        <v>0</v>
      </c>
      <c r="U17" s="137" t="s">
        <v>160</v>
      </c>
    </row>
    <row r="18" spans="1:21" s="54" customFormat="1" ht="12">
      <c r="A18" s="81" t="s">
        <v>4</v>
      </c>
      <c r="B18" s="162" t="s">
        <v>1269</v>
      </c>
      <c r="C18" s="154" t="s">
        <v>708</v>
      </c>
      <c r="D18" s="298" t="s">
        <v>0</v>
      </c>
      <c r="E18" s="125"/>
      <c r="F18" s="322">
        <v>5</v>
      </c>
      <c r="G18" s="324" t="s">
        <v>0</v>
      </c>
      <c r="H18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18" s="87" t="str">
        <f>IF(Sklop28[[#This Row],[ZAHTEVANA SHEMA KAKOVOSTI]]&lt;&gt;"",Sklop28[[#This Row],[Preračunana masa/volumen/kos na enoto kg]],"")</f>
        <v/>
      </c>
      <c r="J18" s="95"/>
      <c r="K18" s="172"/>
      <c r="L18" s="172"/>
      <c r="M18" s="172"/>
      <c r="N18" s="173"/>
      <c r="O18" s="174"/>
      <c r="P18" s="96"/>
      <c r="Q18" s="89">
        <f>+Sklop28[[#This Row],[cena/enota brez DDV v EUR]]*Sklop28[[#This Row],[Stopnja DDV (%)]]</f>
        <v>0</v>
      </c>
      <c r="R18" s="89">
        <f>+Sklop28[[#This Row],[cena/enota brez DDV v EUR]]+Sklop28[[#This Row],[Davek (EUR)]]</f>
        <v>0</v>
      </c>
      <c r="S18" s="89">
        <f>+Sklop28[[#This Row],[cena/enota brez DDV v EUR]]*Sklop28[[#This Row],[Okvirna količina]]</f>
        <v>0</v>
      </c>
      <c r="T18" s="89">
        <f>+Sklop28[[#This Row],[Končna cena/enoto mere (EUR) z DDV]]*Sklop28[[#This Row],[Okvirna količina]]</f>
        <v>0</v>
      </c>
      <c r="U18" s="137" t="s">
        <v>160</v>
      </c>
    </row>
    <row r="19" spans="1:21" s="54" customFormat="1" ht="12">
      <c r="A19" s="81" t="s">
        <v>5</v>
      </c>
      <c r="B19" s="166" t="s">
        <v>1270</v>
      </c>
      <c r="C19" s="154" t="s">
        <v>708</v>
      </c>
      <c r="D19" s="79" t="s">
        <v>0</v>
      </c>
      <c r="E19" s="125"/>
      <c r="F19" s="322">
        <v>40</v>
      </c>
      <c r="G19" s="306" t="s">
        <v>0</v>
      </c>
      <c r="H19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I19" s="87" t="str">
        <f>IF(Sklop28[[#This Row],[ZAHTEVANA SHEMA KAKOVOSTI]]&lt;&gt;"",Sklop28[[#This Row],[Preračunana masa/volumen/kos na enoto kg]],"")</f>
        <v/>
      </c>
      <c r="J19" s="95"/>
      <c r="K19" s="172"/>
      <c r="L19" s="172"/>
      <c r="M19" s="172"/>
      <c r="N19" s="173"/>
      <c r="O19" s="174"/>
      <c r="P19" s="96"/>
      <c r="Q19" s="89">
        <f>+Sklop28[[#This Row],[cena/enota brez DDV v EUR]]*Sklop28[[#This Row],[Stopnja DDV (%)]]</f>
        <v>0</v>
      </c>
      <c r="R19" s="89">
        <f>+Sklop28[[#This Row],[cena/enota brez DDV v EUR]]+Sklop28[[#This Row],[Davek (EUR)]]</f>
        <v>0</v>
      </c>
      <c r="S19" s="89">
        <f>+Sklop28[[#This Row],[cena/enota brez DDV v EUR]]*Sklop28[[#This Row],[Okvirna količina]]</f>
        <v>0</v>
      </c>
      <c r="T19" s="89">
        <f>+Sklop28[[#This Row],[Končna cena/enoto mere (EUR) z DDV]]*Sklop28[[#This Row],[Okvirna količina]]</f>
        <v>0</v>
      </c>
      <c r="U19" s="137" t="s">
        <v>160</v>
      </c>
    </row>
    <row r="20" spans="1:21" s="54" customFormat="1" ht="12">
      <c r="A20" s="81" t="s">
        <v>6</v>
      </c>
      <c r="B20" s="166" t="s">
        <v>1271</v>
      </c>
      <c r="C20" s="154" t="s">
        <v>708</v>
      </c>
      <c r="D20" s="79" t="s">
        <v>0</v>
      </c>
      <c r="E20" s="125"/>
      <c r="F20" s="322">
        <v>6</v>
      </c>
      <c r="G20" s="306" t="s">
        <v>0</v>
      </c>
      <c r="H20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I20" s="87" t="str">
        <f>IF(Sklop28[[#This Row],[ZAHTEVANA SHEMA KAKOVOSTI]]&lt;&gt;"",Sklop28[[#This Row],[Preračunana masa/volumen/kos na enoto kg]],"")</f>
        <v/>
      </c>
      <c r="J20" s="95"/>
      <c r="K20" s="172"/>
      <c r="L20" s="172"/>
      <c r="M20" s="172"/>
      <c r="N20" s="173"/>
      <c r="O20" s="174"/>
      <c r="P20" s="96"/>
      <c r="Q20" s="89">
        <f>+Sklop28[[#This Row],[cena/enota brez DDV v EUR]]*Sklop28[[#This Row],[Stopnja DDV (%)]]</f>
        <v>0</v>
      </c>
      <c r="R20" s="89">
        <f>+Sklop28[[#This Row],[cena/enota brez DDV v EUR]]+Sklop28[[#This Row],[Davek (EUR)]]</f>
        <v>0</v>
      </c>
      <c r="S20" s="89">
        <f>+Sklop28[[#This Row],[cena/enota brez DDV v EUR]]*Sklop28[[#This Row],[Okvirna količina]]</f>
        <v>0</v>
      </c>
      <c r="T20" s="89">
        <f>+Sklop28[[#This Row],[Končna cena/enoto mere (EUR) z DDV]]*Sklop28[[#This Row],[Okvirna količina]]</f>
        <v>0</v>
      </c>
      <c r="U20" s="137" t="s">
        <v>160</v>
      </c>
    </row>
    <row r="21" spans="1:21" s="54" customFormat="1" ht="12">
      <c r="A21" s="81" t="s">
        <v>7</v>
      </c>
      <c r="B21" s="161" t="s">
        <v>1272</v>
      </c>
      <c r="C21" s="154" t="s">
        <v>708</v>
      </c>
      <c r="D21" s="79" t="s">
        <v>0</v>
      </c>
      <c r="E21" s="125"/>
      <c r="F21" s="322">
        <v>10</v>
      </c>
      <c r="G21" s="306" t="s">
        <v>0</v>
      </c>
      <c r="H21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21" s="87" t="str">
        <f>IF(Sklop28[[#This Row],[ZAHTEVANA SHEMA KAKOVOSTI]]&lt;&gt;"",Sklop28[[#This Row],[Preračunana masa/volumen/kos na enoto kg]],"")</f>
        <v/>
      </c>
      <c r="J21" s="95"/>
      <c r="K21" s="172"/>
      <c r="L21" s="172"/>
      <c r="M21" s="172"/>
      <c r="N21" s="173"/>
      <c r="O21" s="174"/>
      <c r="P21" s="96"/>
      <c r="Q21" s="89">
        <f>+Sklop28[[#This Row],[cena/enota brez DDV v EUR]]*Sklop28[[#This Row],[Stopnja DDV (%)]]</f>
        <v>0</v>
      </c>
      <c r="R21" s="89">
        <f>+Sklop28[[#This Row],[cena/enota brez DDV v EUR]]+Sklop28[[#This Row],[Davek (EUR)]]</f>
        <v>0</v>
      </c>
      <c r="S21" s="89">
        <f>+Sklop28[[#This Row],[cena/enota brez DDV v EUR]]*Sklop28[[#This Row],[Okvirna količina]]</f>
        <v>0</v>
      </c>
      <c r="T21" s="116">
        <f>+Sklop28[[#This Row],[Končna cena/enoto mere (EUR) z DDV]]*Sklop28[[#This Row],[Okvirna količina]]</f>
        <v>0</v>
      </c>
      <c r="U21" s="137" t="s">
        <v>160</v>
      </c>
    </row>
    <row r="22" spans="1:21" s="54" customFormat="1" ht="12">
      <c r="A22" s="81" t="s">
        <v>8</v>
      </c>
      <c r="B22" s="161" t="s">
        <v>1273</v>
      </c>
      <c r="C22" s="154" t="s">
        <v>708</v>
      </c>
      <c r="D22" s="79" t="s">
        <v>0</v>
      </c>
      <c r="E22" s="125"/>
      <c r="F22" s="322">
        <v>250</v>
      </c>
      <c r="G22" s="306" t="s">
        <v>0</v>
      </c>
      <c r="H22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250</v>
      </c>
      <c r="I22" s="87" t="str">
        <f>IF(Sklop28[[#This Row],[ZAHTEVANA SHEMA KAKOVOSTI]]&lt;&gt;"",Sklop28[[#This Row],[Preračunana masa/volumen/kos na enoto kg]],"")</f>
        <v/>
      </c>
      <c r="J22" s="95"/>
      <c r="K22" s="172"/>
      <c r="L22" s="172"/>
      <c r="M22" s="172"/>
      <c r="N22" s="173"/>
      <c r="O22" s="174"/>
      <c r="P22" s="96"/>
      <c r="Q22" s="89">
        <f>+Sklop28[[#This Row],[cena/enota brez DDV v EUR]]*Sklop28[[#This Row],[Stopnja DDV (%)]]</f>
        <v>0</v>
      </c>
      <c r="R22" s="89">
        <f>+Sklop28[[#This Row],[cena/enota brez DDV v EUR]]+Sklop28[[#This Row],[Davek (EUR)]]</f>
        <v>0</v>
      </c>
      <c r="S22" s="89">
        <f>+Sklop28[[#This Row],[cena/enota brez DDV v EUR]]*Sklop28[[#This Row],[Okvirna količina]]</f>
        <v>0</v>
      </c>
      <c r="T22" s="116">
        <f>+Sklop28[[#This Row],[Končna cena/enoto mere (EUR) z DDV]]*Sklop28[[#This Row],[Okvirna količina]]</f>
        <v>0</v>
      </c>
      <c r="U22" s="137" t="s">
        <v>160</v>
      </c>
    </row>
    <row r="23" spans="1:21" s="54" customFormat="1" ht="12">
      <c r="A23" s="81" t="s">
        <v>9</v>
      </c>
      <c r="B23" s="166" t="s">
        <v>1274</v>
      </c>
      <c r="C23" s="154" t="s">
        <v>708</v>
      </c>
      <c r="D23" s="79" t="s">
        <v>0</v>
      </c>
      <c r="E23" s="125"/>
      <c r="F23" s="322">
        <v>5</v>
      </c>
      <c r="G23" s="306" t="s">
        <v>0</v>
      </c>
      <c r="H23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23" s="87" t="str">
        <f>IF(Sklop28[[#This Row],[ZAHTEVANA SHEMA KAKOVOSTI]]&lt;&gt;"",Sklop28[[#This Row],[Preračunana masa/volumen/kos na enoto kg]],"")</f>
        <v/>
      </c>
      <c r="J23" s="95"/>
      <c r="K23" s="172"/>
      <c r="L23" s="172"/>
      <c r="M23" s="172"/>
      <c r="N23" s="173"/>
      <c r="O23" s="174"/>
      <c r="P23" s="96"/>
      <c r="Q23" s="89">
        <f>+Sklop28[[#This Row],[cena/enota brez DDV v EUR]]*Sklop28[[#This Row],[Stopnja DDV (%)]]</f>
        <v>0</v>
      </c>
      <c r="R23" s="89">
        <f>+Sklop28[[#This Row],[cena/enota brez DDV v EUR]]+Sklop28[[#This Row],[Davek (EUR)]]</f>
        <v>0</v>
      </c>
      <c r="S23" s="89">
        <f>+Sklop28[[#This Row],[cena/enota brez DDV v EUR]]*Sklop28[[#This Row],[Okvirna količina]]</f>
        <v>0</v>
      </c>
      <c r="T23" s="116">
        <f>+Sklop28[[#This Row],[Končna cena/enoto mere (EUR) z DDV]]*Sklop28[[#This Row],[Okvirna količina]]</f>
        <v>0</v>
      </c>
      <c r="U23" s="137" t="s">
        <v>160</v>
      </c>
    </row>
    <row r="24" spans="1:21" s="54" customFormat="1" ht="24">
      <c r="A24" s="81" t="s">
        <v>10</v>
      </c>
      <c r="B24" s="166" t="s">
        <v>1275</v>
      </c>
      <c r="C24" s="154" t="s">
        <v>708</v>
      </c>
      <c r="D24" s="79" t="s">
        <v>0</v>
      </c>
      <c r="E24" s="125"/>
      <c r="F24" s="322">
        <v>50</v>
      </c>
      <c r="G24" s="306" t="s">
        <v>0</v>
      </c>
      <c r="H24" s="18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4" s="189" t="str">
        <f>IF(Sklop28[[#This Row],[ZAHTEVANA SHEMA KAKOVOSTI]]&lt;&gt;"",Sklop28[[#This Row],[Preračunana masa/volumen/kos na enoto kg]],"")</f>
        <v/>
      </c>
      <c r="J24" s="190"/>
      <c r="K24" s="191"/>
      <c r="L24" s="191"/>
      <c r="M24" s="191"/>
      <c r="N24" s="192"/>
      <c r="O24" s="174"/>
      <c r="P24" s="96"/>
      <c r="Q24" s="193">
        <f>+Sklop28[[#This Row],[cena/enota brez DDV v EUR]]*Sklop28[[#This Row],[Stopnja DDV (%)]]</f>
        <v>0</v>
      </c>
      <c r="R24" s="193">
        <f>+Sklop28[[#This Row],[cena/enota brez DDV v EUR]]+Sklop28[[#This Row],[Davek (EUR)]]</f>
        <v>0</v>
      </c>
      <c r="S24" s="193">
        <f>+Sklop28[[#This Row],[cena/enota brez DDV v EUR]]*Sklop28[[#This Row],[Okvirna količina]]</f>
        <v>0</v>
      </c>
      <c r="T24" s="194">
        <f>+Sklop28[[#This Row],[Končna cena/enoto mere (EUR) z DDV]]*Sklop28[[#This Row],[Okvirna količina]]</f>
        <v>0</v>
      </c>
      <c r="U24" s="137" t="s">
        <v>160</v>
      </c>
    </row>
    <row r="25" spans="1:21" s="54" customFormat="1" ht="12">
      <c r="A25" s="81" t="s">
        <v>11</v>
      </c>
      <c r="B25" s="166" t="s">
        <v>1276</v>
      </c>
      <c r="C25" s="154" t="s">
        <v>708</v>
      </c>
      <c r="D25" s="79" t="s">
        <v>0</v>
      </c>
      <c r="E25" s="125"/>
      <c r="F25" s="322">
        <v>5</v>
      </c>
      <c r="G25" s="306" t="s">
        <v>0</v>
      </c>
      <c r="H25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25" s="87" t="str">
        <f>IF(Sklop28[[#This Row],[ZAHTEVANA SHEMA KAKOVOSTI]]&lt;&gt;"",Sklop28[[#This Row],[Preračunana masa/volumen/kos na enoto kg]],"")</f>
        <v/>
      </c>
      <c r="J25" s="95"/>
      <c r="K25" s="172"/>
      <c r="L25" s="172"/>
      <c r="M25" s="172"/>
      <c r="N25" s="173"/>
      <c r="O25" s="174"/>
      <c r="P25" s="96"/>
      <c r="Q25" s="89">
        <f>+Sklop28[[#This Row],[cena/enota brez DDV v EUR]]*Sklop28[[#This Row],[Stopnja DDV (%)]]</f>
        <v>0</v>
      </c>
      <c r="R25" s="89">
        <f>+Sklop28[[#This Row],[cena/enota brez DDV v EUR]]+Sklop28[[#This Row],[Davek (EUR)]]</f>
        <v>0</v>
      </c>
      <c r="S25" s="89">
        <f>+Sklop28[[#This Row],[cena/enota brez DDV v EUR]]*Sklop28[[#This Row],[Okvirna količina]]</f>
        <v>0</v>
      </c>
      <c r="T25" s="116">
        <f>+Sklop28[[#This Row],[Končna cena/enoto mere (EUR) z DDV]]*Sklop28[[#This Row],[Okvirna količina]]</f>
        <v>0</v>
      </c>
      <c r="U25" s="137" t="s">
        <v>160</v>
      </c>
    </row>
    <row r="26" spans="1:21" s="54" customFormat="1" ht="12">
      <c r="A26" s="81" t="s">
        <v>12</v>
      </c>
      <c r="B26" s="166" t="s">
        <v>1277</v>
      </c>
      <c r="C26" s="154" t="s">
        <v>708</v>
      </c>
      <c r="D26" s="79" t="s">
        <v>0</v>
      </c>
      <c r="E26" s="125"/>
      <c r="F26" s="322">
        <v>200</v>
      </c>
      <c r="G26" s="306" t="s">
        <v>0</v>
      </c>
      <c r="H26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200</v>
      </c>
      <c r="I26" s="87" t="str">
        <f>IF(Sklop28[[#This Row],[ZAHTEVANA SHEMA KAKOVOSTI]]&lt;&gt;"",Sklop28[[#This Row],[Preračunana masa/volumen/kos na enoto kg]],"")</f>
        <v/>
      </c>
      <c r="J26" s="95"/>
      <c r="K26" s="172"/>
      <c r="L26" s="172"/>
      <c r="M26" s="172"/>
      <c r="N26" s="173"/>
      <c r="O26" s="174"/>
      <c r="P26" s="96"/>
      <c r="Q26" s="89">
        <f>+Sklop28[[#This Row],[cena/enota brez DDV v EUR]]*Sklop28[[#This Row],[Stopnja DDV (%)]]</f>
        <v>0</v>
      </c>
      <c r="R26" s="89">
        <f>+Sklop28[[#This Row],[cena/enota brez DDV v EUR]]+Sklop28[[#This Row],[Davek (EUR)]]</f>
        <v>0</v>
      </c>
      <c r="S26" s="89">
        <f>+Sklop28[[#This Row],[cena/enota brez DDV v EUR]]*Sklop28[[#This Row],[Okvirna količina]]</f>
        <v>0</v>
      </c>
      <c r="T26" s="116">
        <f>+Sklop28[[#This Row],[Končna cena/enoto mere (EUR) z DDV]]*Sklop28[[#This Row],[Okvirna količina]]</f>
        <v>0</v>
      </c>
      <c r="U26" s="137" t="s">
        <v>160</v>
      </c>
    </row>
    <row r="27" spans="1:21" s="54" customFormat="1" ht="12">
      <c r="A27" s="81" t="s">
        <v>13</v>
      </c>
      <c r="B27" s="166" t="s">
        <v>1278</v>
      </c>
      <c r="C27" s="154" t="s">
        <v>708</v>
      </c>
      <c r="D27" s="79" t="s">
        <v>0</v>
      </c>
      <c r="E27" s="125"/>
      <c r="F27" s="322">
        <v>250</v>
      </c>
      <c r="G27" s="306" t="s">
        <v>0</v>
      </c>
      <c r="H27" s="18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250</v>
      </c>
      <c r="I27" s="189" t="str">
        <f>IF(Sklop28[[#This Row],[ZAHTEVANA SHEMA KAKOVOSTI]]&lt;&gt;"",Sklop28[[#This Row],[Preračunana masa/volumen/kos na enoto kg]],"")</f>
        <v/>
      </c>
      <c r="J27" s="190"/>
      <c r="K27" s="191"/>
      <c r="L27" s="191"/>
      <c r="M27" s="191"/>
      <c r="N27" s="192"/>
      <c r="O27" s="174"/>
      <c r="P27" s="96"/>
      <c r="Q27" s="193">
        <f>+Sklop28[[#This Row],[cena/enota brez DDV v EUR]]*Sklop28[[#This Row],[Stopnja DDV (%)]]</f>
        <v>0</v>
      </c>
      <c r="R27" s="193">
        <f>+Sklop28[[#This Row],[cena/enota brez DDV v EUR]]+Sklop28[[#This Row],[Davek (EUR)]]</f>
        <v>0</v>
      </c>
      <c r="S27" s="193">
        <f>+Sklop28[[#This Row],[cena/enota brez DDV v EUR]]*Sklop28[[#This Row],[Okvirna količina]]</f>
        <v>0</v>
      </c>
      <c r="T27" s="194">
        <f>+Sklop28[[#This Row],[Končna cena/enoto mere (EUR) z DDV]]*Sklop28[[#This Row],[Okvirna količina]]</f>
        <v>0</v>
      </c>
      <c r="U27" s="137" t="s">
        <v>160</v>
      </c>
    </row>
    <row r="28" spans="1:21" s="54" customFormat="1" ht="12">
      <c r="A28" s="81" t="s">
        <v>14</v>
      </c>
      <c r="B28" s="166" t="s">
        <v>1279</v>
      </c>
      <c r="C28" s="154" t="s">
        <v>708</v>
      </c>
      <c r="D28" s="79" t="s">
        <v>0</v>
      </c>
      <c r="E28" s="125"/>
      <c r="F28" s="322">
        <v>150</v>
      </c>
      <c r="G28" s="306" t="s">
        <v>0</v>
      </c>
      <c r="H28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28" s="87" t="str">
        <f>IF(Sklop28[[#This Row],[ZAHTEVANA SHEMA KAKOVOSTI]]&lt;&gt;"",Sklop28[[#This Row],[Preračunana masa/volumen/kos na enoto kg]],"")</f>
        <v/>
      </c>
      <c r="J28" s="95"/>
      <c r="K28" s="172"/>
      <c r="L28" s="172"/>
      <c r="M28" s="172"/>
      <c r="N28" s="173"/>
      <c r="O28" s="174"/>
      <c r="P28" s="96"/>
      <c r="Q28" s="89">
        <f>+Sklop28[[#This Row],[cena/enota brez DDV v EUR]]*Sklop28[[#This Row],[Stopnja DDV (%)]]</f>
        <v>0</v>
      </c>
      <c r="R28" s="89">
        <f>+Sklop28[[#This Row],[cena/enota brez DDV v EUR]]+Sklop28[[#This Row],[Davek (EUR)]]</f>
        <v>0</v>
      </c>
      <c r="S28" s="89">
        <f>+Sklop28[[#This Row],[cena/enota brez DDV v EUR]]*Sklop28[[#This Row],[Okvirna količina]]</f>
        <v>0</v>
      </c>
      <c r="T28" s="116">
        <f>+Sklop28[[#This Row],[Končna cena/enoto mere (EUR) z DDV]]*Sklop28[[#This Row],[Okvirna količina]]</f>
        <v>0</v>
      </c>
      <c r="U28" s="137" t="s">
        <v>160</v>
      </c>
    </row>
    <row r="29" spans="1:21" s="54" customFormat="1" ht="12">
      <c r="A29" s="81" t="s">
        <v>15</v>
      </c>
      <c r="B29" s="167" t="s">
        <v>1280</v>
      </c>
      <c r="C29" s="154" t="s">
        <v>708</v>
      </c>
      <c r="D29" s="79" t="s">
        <v>0</v>
      </c>
      <c r="E29" s="125"/>
      <c r="F29" s="322">
        <v>5</v>
      </c>
      <c r="G29" s="306" t="s">
        <v>0</v>
      </c>
      <c r="H29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29" s="87" t="str">
        <f>IF(Sklop28[[#This Row],[ZAHTEVANA SHEMA KAKOVOSTI]]&lt;&gt;"",Sklop28[[#This Row],[Preračunana masa/volumen/kos na enoto kg]],"")</f>
        <v/>
      </c>
      <c r="J29" s="95"/>
      <c r="K29" s="172"/>
      <c r="L29" s="172"/>
      <c r="M29" s="172"/>
      <c r="N29" s="173"/>
      <c r="O29" s="174"/>
      <c r="P29" s="96"/>
      <c r="Q29" s="89">
        <f>+Sklop28[[#This Row],[cena/enota brez DDV v EUR]]*Sklop28[[#This Row],[Stopnja DDV (%)]]</f>
        <v>0</v>
      </c>
      <c r="R29" s="89">
        <f>+Sklop28[[#This Row],[cena/enota brez DDV v EUR]]+Sklop28[[#This Row],[Davek (EUR)]]</f>
        <v>0</v>
      </c>
      <c r="S29" s="89">
        <f>+Sklop28[[#This Row],[cena/enota brez DDV v EUR]]*Sklop28[[#This Row],[Okvirna količina]]</f>
        <v>0</v>
      </c>
      <c r="T29" s="116">
        <f>+Sklop28[[#This Row],[Končna cena/enoto mere (EUR) z DDV]]*Sklop28[[#This Row],[Okvirna količina]]</f>
        <v>0</v>
      </c>
      <c r="U29" s="137" t="s">
        <v>160</v>
      </c>
    </row>
    <row r="30" spans="1:21" s="54" customFormat="1" ht="12">
      <c r="A30" s="81" t="s">
        <v>16</v>
      </c>
      <c r="B30" s="166" t="s">
        <v>1281</v>
      </c>
      <c r="C30" s="154">
        <v>1</v>
      </c>
      <c r="D30" s="79" t="s">
        <v>0</v>
      </c>
      <c r="E30" s="125"/>
      <c r="F30" s="322">
        <v>5</v>
      </c>
      <c r="G30" s="306" t="s">
        <v>0</v>
      </c>
      <c r="H30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30" s="87" t="str">
        <f>IF(Sklop28[[#This Row],[ZAHTEVANA SHEMA KAKOVOSTI]]&lt;&gt;"",Sklop28[[#This Row],[Preračunana masa/volumen/kos na enoto kg]],"")</f>
        <v/>
      </c>
      <c r="J30" s="95"/>
      <c r="K30" s="172"/>
      <c r="L30" s="172"/>
      <c r="M30" s="172"/>
      <c r="N30" s="173"/>
      <c r="O30" s="174"/>
      <c r="P30" s="96"/>
      <c r="Q30" s="89">
        <f>+Sklop28[[#This Row],[cena/enota brez DDV v EUR]]*Sklop28[[#This Row],[Stopnja DDV (%)]]</f>
        <v>0</v>
      </c>
      <c r="R30" s="89">
        <f>+Sklop28[[#This Row],[cena/enota brez DDV v EUR]]+Sklop28[[#This Row],[Davek (EUR)]]</f>
        <v>0</v>
      </c>
      <c r="S30" s="89">
        <f>+Sklop28[[#This Row],[cena/enota brez DDV v EUR]]*Sklop28[[#This Row],[Okvirna količina]]</f>
        <v>0</v>
      </c>
      <c r="T30" s="116">
        <f>+Sklop28[[#This Row],[Končna cena/enoto mere (EUR) z DDV]]*Sklop28[[#This Row],[Okvirna količina]]</f>
        <v>0</v>
      </c>
      <c r="U30" s="137" t="s">
        <v>160</v>
      </c>
    </row>
    <row r="31" spans="1:21" s="54" customFormat="1" ht="12">
      <c r="A31" s="81" t="s">
        <v>17</v>
      </c>
      <c r="B31" s="161" t="s">
        <v>1282</v>
      </c>
      <c r="C31" s="154">
        <v>1</v>
      </c>
      <c r="D31" s="79" t="s">
        <v>0</v>
      </c>
      <c r="E31" s="125"/>
      <c r="F31" s="322">
        <v>5</v>
      </c>
      <c r="G31" s="306" t="s">
        <v>0</v>
      </c>
      <c r="H31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31" s="87" t="str">
        <f>IF(Sklop28[[#This Row],[ZAHTEVANA SHEMA KAKOVOSTI]]&lt;&gt;"",Sklop28[[#This Row],[Preračunana masa/volumen/kos na enoto kg]],"")</f>
        <v/>
      </c>
      <c r="J31" s="95"/>
      <c r="K31" s="172"/>
      <c r="L31" s="172"/>
      <c r="M31" s="172"/>
      <c r="N31" s="173"/>
      <c r="O31" s="174"/>
      <c r="P31" s="96"/>
      <c r="Q31" s="89">
        <f>+Sklop28[[#This Row],[cena/enota brez DDV v EUR]]*Sklop28[[#This Row],[Stopnja DDV (%)]]</f>
        <v>0</v>
      </c>
      <c r="R31" s="89">
        <f>+Sklop28[[#This Row],[cena/enota brez DDV v EUR]]+Sklop28[[#This Row],[Davek (EUR)]]</f>
        <v>0</v>
      </c>
      <c r="S31" s="89">
        <f>+Sklop28[[#This Row],[cena/enota brez DDV v EUR]]*Sklop28[[#This Row],[Okvirna količina]]</f>
        <v>0</v>
      </c>
      <c r="T31" s="116">
        <f>+Sklop28[[#This Row],[Končna cena/enoto mere (EUR) z DDV]]*Sklop28[[#This Row],[Okvirna količina]]</f>
        <v>0</v>
      </c>
      <c r="U31" s="137" t="s">
        <v>160</v>
      </c>
    </row>
    <row r="32" spans="1:21" s="54" customFormat="1" ht="12">
      <c r="A32" s="81" t="s">
        <v>18</v>
      </c>
      <c r="B32" s="162" t="s">
        <v>1283</v>
      </c>
      <c r="C32" s="154" t="s">
        <v>708</v>
      </c>
      <c r="D32" s="298" t="s">
        <v>0</v>
      </c>
      <c r="E32" s="125"/>
      <c r="F32" s="322">
        <v>2</v>
      </c>
      <c r="G32" s="306" t="s">
        <v>0</v>
      </c>
      <c r="H32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32" s="126" t="str">
        <f>IF(Sklop28[[#This Row],[ZAHTEVANA SHEMA KAKOVOSTI]]&lt;&gt;"",Sklop28[[#This Row],[Preračunana masa/volumen/kos na enoto kg]],"")</f>
        <v/>
      </c>
      <c r="J32" s="155"/>
      <c r="K32" s="323"/>
      <c r="L32" s="323"/>
      <c r="M32" s="160"/>
      <c r="N32" s="185"/>
      <c r="O32" s="185"/>
      <c r="P32" s="157"/>
      <c r="Q32" s="156">
        <f>+Sklop28[[#This Row],[cena/enota brez DDV v EUR]]*Sklop28[[#This Row],[Stopnja DDV (%)]]</f>
        <v>0</v>
      </c>
      <c r="R32" s="156">
        <f>+Sklop28[[#This Row],[cena/enota brez DDV v EUR]]+Sklop28[[#This Row],[Davek (EUR)]]</f>
        <v>0</v>
      </c>
      <c r="S32" s="156">
        <f>+Sklop28[[#This Row],[cena/enota brez DDV v EUR]]*Sklop28[[#This Row],[Okvirna količina]]</f>
        <v>0</v>
      </c>
      <c r="T32" s="156">
        <f>+Sklop28[[#This Row],[Končna cena/enoto mere (EUR) z DDV]]*Sklop28[[#This Row],[Okvirna količina]]</f>
        <v>0</v>
      </c>
      <c r="U32" s="137" t="s">
        <v>160</v>
      </c>
    </row>
    <row r="33" spans="1:21" s="54" customFormat="1" ht="12">
      <c r="A33" s="81" t="s">
        <v>19</v>
      </c>
      <c r="B33" s="161" t="s">
        <v>1284</v>
      </c>
      <c r="C33" s="154" t="s">
        <v>708</v>
      </c>
      <c r="D33" s="79" t="s">
        <v>0</v>
      </c>
      <c r="E33" s="125"/>
      <c r="F33" s="322">
        <v>10</v>
      </c>
      <c r="G33" s="306" t="s">
        <v>0</v>
      </c>
      <c r="H33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33" s="126" t="str">
        <f>IF(Sklop28[[#This Row],[ZAHTEVANA SHEMA KAKOVOSTI]]&lt;&gt;"",Sklop28[[#This Row],[Preračunana masa/volumen/kos na enoto kg]],"")</f>
        <v/>
      </c>
      <c r="J33" s="155"/>
      <c r="K33" s="323"/>
      <c r="L33" s="323"/>
      <c r="M33" s="160"/>
      <c r="N33" s="185"/>
      <c r="O33" s="185"/>
      <c r="P33" s="157"/>
      <c r="Q33" s="156">
        <f>+Sklop28[[#This Row],[cena/enota brez DDV v EUR]]*Sklop28[[#This Row],[Stopnja DDV (%)]]</f>
        <v>0</v>
      </c>
      <c r="R33" s="156">
        <f>+Sklop28[[#This Row],[cena/enota brez DDV v EUR]]+Sklop28[[#This Row],[Davek (EUR)]]</f>
        <v>0</v>
      </c>
      <c r="S33" s="156">
        <f>+Sklop28[[#This Row],[cena/enota brez DDV v EUR]]*Sklop28[[#This Row],[Okvirna količina]]</f>
        <v>0</v>
      </c>
      <c r="T33" s="156">
        <f>+Sklop28[[#This Row],[Končna cena/enoto mere (EUR) z DDV]]*Sklop28[[#This Row],[Okvirna količina]]</f>
        <v>0</v>
      </c>
      <c r="U33" s="137" t="s">
        <v>160</v>
      </c>
    </row>
    <row r="34" spans="1:21" s="54" customFormat="1" ht="12">
      <c r="A34" s="81" t="s">
        <v>20</v>
      </c>
      <c r="B34" s="166" t="s">
        <v>1285</v>
      </c>
      <c r="C34" s="154" t="s">
        <v>708</v>
      </c>
      <c r="D34" s="79" t="s">
        <v>0</v>
      </c>
      <c r="E34" s="125"/>
      <c r="F34" s="322">
        <v>3</v>
      </c>
      <c r="G34" s="306" t="s">
        <v>0</v>
      </c>
      <c r="H34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34" s="126" t="str">
        <f>IF(Sklop28[[#This Row],[ZAHTEVANA SHEMA KAKOVOSTI]]&lt;&gt;"",Sklop28[[#This Row],[Preračunana masa/volumen/kos na enoto kg]],"")</f>
        <v/>
      </c>
      <c r="J34" s="155"/>
      <c r="K34" s="323"/>
      <c r="L34" s="323"/>
      <c r="M34" s="160"/>
      <c r="N34" s="185"/>
      <c r="O34" s="185"/>
      <c r="P34" s="157"/>
      <c r="Q34" s="156">
        <f>+Sklop28[[#This Row],[cena/enota brez DDV v EUR]]*Sklop28[[#This Row],[Stopnja DDV (%)]]</f>
        <v>0</v>
      </c>
      <c r="R34" s="156">
        <f>+Sklop28[[#This Row],[cena/enota brez DDV v EUR]]+Sklop28[[#This Row],[Davek (EUR)]]</f>
        <v>0</v>
      </c>
      <c r="S34" s="156">
        <f>+Sklop28[[#This Row],[cena/enota brez DDV v EUR]]*Sklop28[[#This Row],[Okvirna količina]]</f>
        <v>0</v>
      </c>
      <c r="T34" s="156">
        <f>+Sklop28[[#This Row],[Končna cena/enoto mere (EUR) z DDV]]*Sklop28[[#This Row],[Okvirna količina]]</f>
        <v>0</v>
      </c>
      <c r="U34" s="137" t="s">
        <v>160</v>
      </c>
    </row>
    <row r="35" spans="1:21" s="54" customFormat="1" ht="12">
      <c r="A35" s="81" t="s">
        <v>21</v>
      </c>
      <c r="B35" s="166" t="s">
        <v>1286</v>
      </c>
      <c r="C35" s="154" t="s">
        <v>708</v>
      </c>
      <c r="D35" s="79" t="s">
        <v>0</v>
      </c>
      <c r="E35" s="125"/>
      <c r="F35" s="322">
        <v>3</v>
      </c>
      <c r="G35" s="306" t="s">
        <v>0</v>
      </c>
      <c r="H35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35" s="126" t="str">
        <f>IF(Sklop28[[#This Row],[ZAHTEVANA SHEMA KAKOVOSTI]]&lt;&gt;"",Sklop28[[#This Row],[Preračunana masa/volumen/kos na enoto kg]],"")</f>
        <v/>
      </c>
      <c r="J35" s="155"/>
      <c r="K35" s="323"/>
      <c r="L35" s="323"/>
      <c r="M35" s="160"/>
      <c r="N35" s="185"/>
      <c r="O35" s="185"/>
      <c r="P35" s="157"/>
      <c r="Q35" s="156">
        <f>+Sklop28[[#This Row],[cena/enota brez DDV v EUR]]*Sklop28[[#This Row],[Stopnja DDV (%)]]</f>
        <v>0</v>
      </c>
      <c r="R35" s="156">
        <f>+Sklop28[[#This Row],[cena/enota brez DDV v EUR]]+Sklop28[[#This Row],[Davek (EUR)]]</f>
        <v>0</v>
      </c>
      <c r="S35" s="156">
        <f>+Sklop28[[#This Row],[cena/enota brez DDV v EUR]]*Sklop28[[#This Row],[Okvirna količina]]</f>
        <v>0</v>
      </c>
      <c r="T35" s="156">
        <f>+Sklop28[[#This Row],[Končna cena/enoto mere (EUR) z DDV]]*Sklop28[[#This Row],[Okvirna količina]]</f>
        <v>0</v>
      </c>
      <c r="U35" s="137" t="s">
        <v>160</v>
      </c>
    </row>
    <row r="36" spans="1:21" s="54" customFormat="1" ht="12">
      <c r="A36" s="81" t="s">
        <v>22</v>
      </c>
      <c r="B36" s="168" t="s">
        <v>1287</v>
      </c>
      <c r="C36" s="154" t="s">
        <v>708</v>
      </c>
      <c r="D36" s="79" t="s">
        <v>0</v>
      </c>
      <c r="E36" s="125"/>
      <c r="F36" s="322">
        <v>2</v>
      </c>
      <c r="G36" s="306" t="s">
        <v>0</v>
      </c>
      <c r="H36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36" s="126" t="str">
        <f>IF(Sklop28[[#This Row],[ZAHTEVANA SHEMA KAKOVOSTI]]&lt;&gt;"",Sklop28[[#This Row],[Preračunana masa/volumen/kos na enoto kg]],"")</f>
        <v/>
      </c>
      <c r="J36" s="155"/>
      <c r="K36" s="323"/>
      <c r="L36" s="323"/>
      <c r="M36" s="160"/>
      <c r="N36" s="185"/>
      <c r="O36" s="185"/>
      <c r="P36" s="157"/>
      <c r="Q36" s="156">
        <f>+Sklop28[[#This Row],[cena/enota brez DDV v EUR]]*Sklop28[[#This Row],[Stopnja DDV (%)]]</f>
        <v>0</v>
      </c>
      <c r="R36" s="156">
        <f>+Sklop28[[#This Row],[cena/enota brez DDV v EUR]]+Sklop28[[#This Row],[Davek (EUR)]]</f>
        <v>0</v>
      </c>
      <c r="S36" s="156">
        <f>+Sklop28[[#This Row],[cena/enota brez DDV v EUR]]*Sklop28[[#This Row],[Okvirna količina]]</f>
        <v>0</v>
      </c>
      <c r="T36" s="156">
        <f>+Sklop28[[#This Row],[Končna cena/enoto mere (EUR) z DDV]]*Sklop28[[#This Row],[Okvirna količina]]</f>
        <v>0</v>
      </c>
      <c r="U36" s="137" t="s">
        <v>160</v>
      </c>
    </row>
    <row r="37" spans="1:21" s="54" customFormat="1" ht="12">
      <c r="A37" s="81" t="s">
        <v>23</v>
      </c>
      <c r="B37" s="168" t="s">
        <v>1288</v>
      </c>
      <c r="C37" s="154" t="s">
        <v>708</v>
      </c>
      <c r="D37" s="79" t="s">
        <v>0</v>
      </c>
      <c r="E37" s="125"/>
      <c r="F37" s="322">
        <v>50</v>
      </c>
      <c r="G37" s="306" t="s">
        <v>0</v>
      </c>
      <c r="H37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37" s="126" t="str">
        <f>IF(Sklop28[[#This Row],[ZAHTEVANA SHEMA KAKOVOSTI]]&lt;&gt;"",Sklop28[[#This Row],[Preračunana masa/volumen/kos na enoto kg]],"")</f>
        <v/>
      </c>
      <c r="J37" s="155"/>
      <c r="K37" s="323"/>
      <c r="L37" s="323"/>
      <c r="M37" s="160"/>
      <c r="N37" s="185"/>
      <c r="O37" s="185"/>
      <c r="P37" s="157"/>
      <c r="Q37" s="156">
        <f>+Sklop28[[#This Row],[cena/enota brez DDV v EUR]]*Sklop28[[#This Row],[Stopnja DDV (%)]]</f>
        <v>0</v>
      </c>
      <c r="R37" s="156">
        <f>+Sklop28[[#This Row],[cena/enota brez DDV v EUR]]+Sklop28[[#This Row],[Davek (EUR)]]</f>
        <v>0</v>
      </c>
      <c r="S37" s="156">
        <f>+Sklop28[[#This Row],[cena/enota brez DDV v EUR]]*Sklop28[[#This Row],[Okvirna količina]]</f>
        <v>0</v>
      </c>
      <c r="T37" s="156">
        <f>+Sklop28[[#This Row],[Končna cena/enoto mere (EUR) z DDV]]*Sklop28[[#This Row],[Okvirna količina]]</f>
        <v>0</v>
      </c>
      <c r="U37" s="137" t="s">
        <v>160</v>
      </c>
    </row>
    <row r="38" spans="1:21" s="54" customFormat="1" ht="24">
      <c r="A38" s="81" t="s">
        <v>24</v>
      </c>
      <c r="B38" s="168" t="s">
        <v>1289</v>
      </c>
      <c r="C38" s="154" t="s">
        <v>708</v>
      </c>
      <c r="D38" s="79" t="s">
        <v>0</v>
      </c>
      <c r="E38" s="125"/>
      <c r="F38" s="322">
        <v>150</v>
      </c>
      <c r="G38" s="306" t="s">
        <v>0</v>
      </c>
      <c r="H38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38" s="126" t="str">
        <f>IF(Sklop28[[#This Row],[ZAHTEVANA SHEMA KAKOVOSTI]]&lt;&gt;"",Sklop28[[#This Row],[Preračunana masa/volumen/kos na enoto kg]],"")</f>
        <v/>
      </c>
      <c r="J38" s="155"/>
      <c r="K38" s="323"/>
      <c r="L38" s="323"/>
      <c r="M38" s="160"/>
      <c r="N38" s="185"/>
      <c r="O38" s="185"/>
      <c r="P38" s="157"/>
      <c r="Q38" s="156">
        <f>+Sklop28[[#This Row],[cena/enota brez DDV v EUR]]*Sklop28[[#This Row],[Stopnja DDV (%)]]</f>
        <v>0</v>
      </c>
      <c r="R38" s="156">
        <f>+Sklop28[[#This Row],[cena/enota brez DDV v EUR]]+Sklop28[[#This Row],[Davek (EUR)]]</f>
        <v>0</v>
      </c>
      <c r="S38" s="156">
        <f>+Sklop28[[#This Row],[cena/enota brez DDV v EUR]]*Sklop28[[#This Row],[Okvirna količina]]</f>
        <v>0</v>
      </c>
      <c r="T38" s="156">
        <f>+Sklop28[[#This Row],[Končna cena/enoto mere (EUR) z DDV]]*Sklop28[[#This Row],[Okvirna količina]]</f>
        <v>0</v>
      </c>
      <c r="U38" s="137" t="s">
        <v>160</v>
      </c>
    </row>
    <row r="39" spans="1:21" s="54" customFormat="1" ht="12">
      <c r="A39" s="81" t="s">
        <v>25</v>
      </c>
      <c r="B39" s="168" t="s">
        <v>1290</v>
      </c>
      <c r="C39" s="154" t="s">
        <v>708</v>
      </c>
      <c r="D39" s="79" t="s">
        <v>0</v>
      </c>
      <c r="E39" s="125"/>
      <c r="F39" s="322">
        <v>150</v>
      </c>
      <c r="G39" s="306" t="s">
        <v>0</v>
      </c>
      <c r="H39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39" s="126" t="str">
        <f>IF(Sklop28[[#This Row],[ZAHTEVANA SHEMA KAKOVOSTI]]&lt;&gt;"",Sklop28[[#This Row],[Preračunana masa/volumen/kos na enoto kg]],"")</f>
        <v/>
      </c>
      <c r="J39" s="155"/>
      <c r="K39" s="323"/>
      <c r="L39" s="323"/>
      <c r="M39" s="160"/>
      <c r="N39" s="185"/>
      <c r="O39" s="185"/>
      <c r="P39" s="157"/>
      <c r="Q39" s="156">
        <f>+Sklop28[[#This Row],[cena/enota brez DDV v EUR]]*Sklop28[[#This Row],[Stopnja DDV (%)]]</f>
        <v>0</v>
      </c>
      <c r="R39" s="156">
        <f>+Sklop28[[#This Row],[cena/enota brez DDV v EUR]]+Sklop28[[#This Row],[Davek (EUR)]]</f>
        <v>0</v>
      </c>
      <c r="S39" s="156">
        <f>+Sklop28[[#This Row],[cena/enota brez DDV v EUR]]*Sklop28[[#This Row],[Okvirna količina]]</f>
        <v>0</v>
      </c>
      <c r="T39" s="156">
        <f>+Sklop28[[#This Row],[Končna cena/enoto mere (EUR) z DDV]]*Sklop28[[#This Row],[Okvirna količina]]</f>
        <v>0</v>
      </c>
      <c r="U39" s="137" t="s">
        <v>160</v>
      </c>
    </row>
    <row r="40" spans="1:21" s="54" customFormat="1" ht="24">
      <c r="A40" s="81" t="s">
        <v>26</v>
      </c>
      <c r="B40" s="168" t="s">
        <v>1291</v>
      </c>
      <c r="C40" s="154" t="s">
        <v>1307</v>
      </c>
      <c r="D40" s="79" t="s">
        <v>0</v>
      </c>
      <c r="E40" s="125"/>
      <c r="F40" s="322">
        <v>250</v>
      </c>
      <c r="G40" s="306" t="s">
        <v>0</v>
      </c>
      <c r="H40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250</v>
      </c>
      <c r="I40" s="126" t="str">
        <f>IF(Sklop28[[#This Row],[ZAHTEVANA SHEMA KAKOVOSTI]]&lt;&gt;"",Sklop28[[#This Row],[Preračunana masa/volumen/kos na enoto kg]],"")</f>
        <v/>
      </c>
      <c r="J40" s="155"/>
      <c r="K40" s="323"/>
      <c r="L40" s="323"/>
      <c r="M40" s="160"/>
      <c r="N40" s="185"/>
      <c r="O40" s="185"/>
      <c r="P40" s="157"/>
      <c r="Q40" s="156">
        <f>+Sklop28[[#This Row],[cena/enota brez DDV v EUR]]*Sklop28[[#This Row],[Stopnja DDV (%)]]</f>
        <v>0</v>
      </c>
      <c r="R40" s="156">
        <f>+Sklop28[[#This Row],[cena/enota brez DDV v EUR]]+Sklop28[[#This Row],[Davek (EUR)]]</f>
        <v>0</v>
      </c>
      <c r="S40" s="156">
        <f>+Sklop28[[#This Row],[cena/enota brez DDV v EUR]]*Sklop28[[#This Row],[Okvirna količina]]</f>
        <v>0</v>
      </c>
      <c r="T40" s="156">
        <f>+Sklop28[[#This Row],[Končna cena/enoto mere (EUR) z DDV]]*Sklop28[[#This Row],[Okvirna količina]]</f>
        <v>0</v>
      </c>
      <c r="U40" s="137" t="s">
        <v>160</v>
      </c>
    </row>
    <row r="41" spans="1:21" s="54" customFormat="1" ht="12">
      <c r="A41" s="81" t="s">
        <v>27</v>
      </c>
      <c r="B41" s="168" t="s">
        <v>1292</v>
      </c>
      <c r="C41" s="154" t="s">
        <v>1307</v>
      </c>
      <c r="D41" s="79" t="s">
        <v>0</v>
      </c>
      <c r="E41" s="125"/>
      <c r="F41" s="322">
        <v>150</v>
      </c>
      <c r="G41" s="306" t="s">
        <v>0</v>
      </c>
      <c r="H41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41" s="126" t="str">
        <f>IF(Sklop28[[#This Row],[ZAHTEVANA SHEMA KAKOVOSTI]]&lt;&gt;"",Sklop28[[#This Row],[Preračunana masa/volumen/kos na enoto kg]],"")</f>
        <v/>
      </c>
      <c r="J41" s="155"/>
      <c r="K41" s="323"/>
      <c r="L41" s="323"/>
      <c r="M41" s="160"/>
      <c r="N41" s="185"/>
      <c r="O41" s="185"/>
      <c r="P41" s="157"/>
      <c r="Q41" s="156">
        <f>+Sklop28[[#This Row],[cena/enota brez DDV v EUR]]*Sklop28[[#This Row],[Stopnja DDV (%)]]</f>
        <v>0</v>
      </c>
      <c r="R41" s="156">
        <f>+Sklop28[[#This Row],[cena/enota brez DDV v EUR]]+Sklop28[[#This Row],[Davek (EUR)]]</f>
        <v>0</v>
      </c>
      <c r="S41" s="156">
        <f>+Sklop28[[#This Row],[cena/enota brez DDV v EUR]]*Sklop28[[#This Row],[Okvirna količina]]</f>
        <v>0</v>
      </c>
      <c r="T41" s="156">
        <f>+Sklop28[[#This Row],[Končna cena/enoto mere (EUR) z DDV]]*Sklop28[[#This Row],[Okvirna količina]]</f>
        <v>0</v>
      </c>
      <c r="U41" s="137" t="s">
        <v>160</v>
      </c>
    </row>
    <row r="42" spans="1:21" s="54" customFormat="1" ht="24">
      <c r="A42" s="81" t="s">
        <v>28</v>
      </c>
      <c r="B42" s="168" t="s">
        <v>1293</v>
      </c>
      <c r="C42" s="154" t="s">
        <v>1307</v>
      </c>
      <c r="D42" s="79" t="s">
        <v>0</v>
      </c>
      <c r="E42" s="125"/>
      <c r="F42" s="322">
        <v>300</v>
      </c>
      <c r="G42" s="306" t="s">
        <v>0</v>
      </c>
      <c r="H42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300</v>
      </c>
      <c r="I42" s="126" t="str">
        <f>IF(Sklop28[[#This Row],[ZAHTEVANA SHEMA KAKOVOSTI]]&lt;&gt;"",Sklop28[[#This Row],[Preračunana masa/volumen/kos na enoto kg]],"")</f>
        <v/>
      </c>
      <c r="J42" s="155"/>
      <c r="K42" s="323"/>
      <c r="L42" s="323"/>
      <c r="M42" s="160"/>
      <c r="N42" s="185"/>
      <c r="O42" s="185"/>
      <c r="P42" s="157"/>
      <c r="Q42" s="156">
        <f>+Sklop28[[#This Row],[cena/enota brez DDV v EUR]]*Sklop28[[#This Row],[Stopnja DDV (%)]]</f>
        <v>0</v>
      </c>
      <c r="R42" s="156">
        <f>+Sklop28[[#This Row],[cena/enota brez DDV v EUR]]+Sklop28[[#This Row],[Davek (EUR)]]</f>
        <v>0</v>
      </c>
      <c r="S42" s="156">
        <f>+Sklop28[[#This Row],[cena/enota brez DDV v EUR]]*Sklop28[[#This Row],[Okvirna količina]]</f>
        <v>0</v>
      </c>
      <c r="T42" s="156">
        <f>+Sklop28[[#This Row],[Končna cena/enoto mere (EUR) z DDV]]*Sklop28[[#This Row],[Okvirna količina]]</f>
        <v>0</v>
      </c>
      <c r="U42" s="137" t="s">
        <v>160</v>
      </c>
    </row>
    <row r="43" spans="1:21" s="54" customFormat="1" ht="12">
      <c r="A43" s="81" t="s">
        <v>29</v>
      </c>
      <c r="B43" s="168" t="s">
        <v>1294</v>
      </c>
      <c r="C43" s="154" t="s">
        <v>1307</v>
      </c>
      <c r="D43" s="79" t="s">
        <v>0</v>
      </c>
      <c r="E43" s="125"/>
      <c r="F43" s="322">
        <v>300</v>
      </c>
      <c r="G43" s="306" t="s">
        <v>0</v>
      </c>
      <c r="H43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300</v>
      </c>
      <c r="I43" s="126" t="str">
        <f>IF(Sklop28[[#This Row],[ZAHTEVANA SHEMA KAKOVOSTI]]&lt;&gt;"",Sklop28[[#This Row],[Preračunana masa/volumen/kos na enoto kg]],"")</f>
        <v/>
      </c>
      <c r="J43" s="155"/>
      <c r="K43" s="323"/>
      <c r="L43" s="323"/>
      <c r="M43" s="160"/>
      <c r="N43" s="185"/>
      <c r="O43" s="185"/>
      <c r="P43" s="157"/>
      <c r="Q43" s="156">
        <f>+Sklop28[[#This Row],[cena/enota brez DDV v EUR]]*Sklop28[[#This Row],[Stopnja DDV (%)]]</f>
        <v>0</v>
      </c>
      <c r="R43" s="156">
        <f>+Sklop28[[#This Row],[cena/enota brez DDV v EUR]]+Sklop28[[#This Row],[Davek (EUR)]]</f>
        <v>0</v>
      </c>
      <c r="S43" s="156">
        <f>+Sklop28[[#This Row],[cena/enota brez DDV v EUR]]*Sklop28[[#This Row],[Okvirna količina]]</f>
        <v>0</v>
      </c>
      <c r="T43" s="156">
        <f>+Sklop28[[#This Row],[Končna cena/enoto mere (EUR) z DDV]]*Sklop28[[#This Row],[Okvirna količina]]</f>
        <v>0</v>
      </c>
      <c r="U43" s="137" t="s">
        <v>160</v>
      </c>
    </row>
    <row r="44" spans="1:21" s="54" customFormat="1" ht="12">
      <c r="A44" s="81" t="s">
        <v>30</v>
      </c>
      <c r="B44" s="168" t="s">
        <v>1295</v>
      </c>
      <c r="C44" s="154" t="s">
        <v>1307</v>
      </c>
      <c r="D44" s="79" t="s">
        <v>0</v>
      </c>
      <c r="E44" s="125"/>
      <c r="F44" s="322">
        <v>50</v>
      </c>
      <c r="G44" s="306" t="s">
        <v>0</v>
      </c>
      <c r="H44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44" s="126" t="str">
        <f>IF(Sklop28[[#This Row],[ZAHTEVANA SHEMA KAKOVOSTI]]&lt;&gt;"",Sklop28[[#This Row],[Preračunana masa/volumen/kos na enoto kg]],"")</f>
        <v/>
      </c>
      <c r="J44" s="155"/>
      <c r="K44" s="323"/>
      <c r="L44" s="323"/>
      <c r="M44" s="160"/>
      <c r="N44" s="185"/>
      <c r="O44" s="185"/>
      <c r="P44" s="157"/>
      <c r="Q44" s="156">
        <f>+Sklop28[[#This Row],[cena/enota brez DDV v EUR]]*Sklop28[[#This Row],[Stopnja DDV (%)]]</f>
        <v>0</v>
      </c>
      <c r="R44" s="156">
        <f>+Sklop28[[#This Row],[cena/enota brez DDV v EUR]]+Sklop28[[#This Row],[Davek (EUR)]]</f>
        <v>0</v>
      </c>
      <c r="S44" s="156">
        <f>+Sklop28[[#This Row],[cena/enota brez DDV v EUR]]*Sklop28[[#This Row],[Okvirna količina]]</f>
        <v>0</v>
      </c>
      <c r="T44" s="156">
        <f>+Sklop28[[#This Row],[Končna cena/enoto mere (EUR) z DDV]]*Sklop28[[#This Row],[Okvirna količina]]</f>
        <v>0</v>
      </c>
      <c r="U44" s="137" t="s">
        <v>160</v>
      </c>
    </row>
    <row r="45" spans="1:21" s="54" customFormat="1" ht="12">
      <c r="A45" s="81" t="s">
        <v>31</v>
      </c>
      <c r="B45" s="166" t="s">
        <v>1296</v>
      </c>
      <c r="C45" s="154" t="s">
        <v>1307</v>
      </c>
      <c r="D45" s="79" t="s">
        <v>0</v>
      </c>
      <c r="E45" s="125"/>
      <c r="F45" s="322">
        <v>75</v>
      </c>
      <c r="G45" s="306" t="s">
        <v>0</v>
      </c>
      <c r="H45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75</v>
      </c>
      <c r="I45" s="126" t="str">
        <f>IF(Sklop28[[#This Row],[ZAHTEVANA SHEMA KAKOVOSTI]]&lt;&gt;"",Sklop28[[#This Row],[Preračunana masa/volumen/kos na enoto kg]],"")</f>
        <v/>
      </c>
      <c r="J45" s="155"/>
      <c r="K45" s="323"/>
      <c r="L45" s="323"/>
      <c r="M45" s="160"/>
      <c r="N45" s="185"/>
      <c r="O45" s="185"/>
      <c r="P45" s="157"/>
      <c r="Q45" s="156">
        <f>+Sklop28[[#This Row],[cena/enota brez DDV v EUR]]*Sklop28[[#This Row],[Stopnja DDV (%)]]</f>
        <v>0</v>
      </c>
      <c r="R45" s="156">
        <f>+Sklop28[[#This Row],[cena/enota brez DDV v EUR]]+Sklop28[[#This Row],[Davek (EUR)]]</f>
        <v>0</v>
      </c>
      <c r="S45" s="156">
        <f>+Sklop28[[#This Row],[cena/enota brez DDV v EUR]]*Sklop28[[#This Row],[Okvirna količina]]</f>
        <v>0</v>
      </c>
      <c r="T45" s="156">
        <f>+Sklop28[[#This Row],[Končna cena/enoto mere (EUR) z DDV]]*Sklop28[[#This Row],[Okvirna količina]]</f>
        <v>0</v>
      </c>
      <c r="U45" s="137" t="s">
        <v>160</v>
      </c>
    </row>
    <row r="46" spans="1:21" s="54" customFormat="1" ht="12">
      <c r="A46" s="81" t="s">
        <v>32</v>
      </c>
      <c r="B46" s="166" t="s">
        <v>1297</v>
      </c>
      <c r="C46" s="154">
        <v>1</v>
      </c>
      <c r="D46" s="79" t="s">
        <v>0</v>
      </c>
      <c r="E46" s="125"/>
      <c r="F46" s="322">
        <v>10</v>
      </c>
      <c r="G46" s="306" t="s">
        <v>0</v>
      </c>
      <c r="H46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6" s="126" t="str">
        <f>IF(Sklop28[[#This Row],[ZAHTEVANA SHEMA KAKOVOSTI]]&lt;&gt;"",Sklop28[[#This Row],[Preračunana masa/volumen/kos na enoto kg]],"")</f>
        <v/>
      </c>
      <c r="J46" s="155"/>
      <c r="K46" s="323"/>
      <c r="L46" s="323"/>
      <c r="M46" s="160"/>
      <c r="N46" s="185"/>
      <c r="O46" s="185"/>
      <c r="P46" s="157"/>
      <c r="Q46" s="156">
        <f>+Sklop28[[#This Row],[cena/enota brez DDV v EUR]]*Sklop28[[#This Row],[Stopnja DDV (%)]]</f>
        <v>0</v>
      </c>
      <c r="R46" s="156">
        <f>+Sklop28[[#This Row],[cena/enota brez DDV v EUR]]+Sklop28[[#This Row],[Davek (EUR)]]</f>
        <v>0</v>
      </c>
      <c r="S46" s="156">
        <f>+Sklop28[[#This Row],[cena/enota brez DDV v EUR]]*Sklop28[[#This Row],[Okvirna količina]]</f>
        <v>0</v>
      </c>
      <c r="T46" s="156">
        <f>+Sklop28[[#This Row],[Končna cena/enoto mere (EUR) z DDV]]*Sklop28[[#This Row],[Okvirna količina]]</f>
        <v>0</v>
      </c>
      <c r="U46" s="137" t="s">
        <v>160</v>
      </c>
    </row>
    <row r="47" spans="1:21" s="54" customFormat="1" ht="24">
      <c r="A47" s="81" t="s">
        <v>33</v>
      </c>
      <c r="B47" s="166" t="s">
        <v>1298</v>
      </c>
      <c r="C47" s="154">
        <v>1</v>
      </c>
      <c r="D47" s="79" t="s">
        <v>0</v>
      </c>
      <c r="E47" s="125"/>
      <c r="F47" s="322">
        <v>10</v>
      </c>
      <c r="G47" s="306" t="s">
        <v>0</v>
      </c>
      <c r="H47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7" s="126" t="str">
        <f>IF(Sklop28[[#This Row],[ZAHTEVANA SHEMA KAKOVOSTI]]&lt;&gt;"",Sklop28[[#This Row],[Preračunana masa/volumen/kos na enoto kg]],"")</f>
        <v/>
      </c>
      <c r="J47" s="155"/>
      <c r="K47" s="323"/>
      <c r="L47" s="323"/>
      <c r="M47" s="160"/>
      <c r="N47" s="185"/>
      <c r="O47" s="185"/>
      <c r="P47" s="157"/>
      <c r="Q47" s="156">
        <f>+Sklop28[[#This Row],[cena/enota brez DDV v EUR]]*Sklop28[[#This Row],[Stopnja DDV (%)]]</f>
        <v>0</v>
      </c>
      <c r="R47" s="156">
        <f>+Sklop28[[#This Row],[cena/enota brez DDV v EUR]]+Sklop28[[#This Row],[Davek (EUR)]]</f>
        <v>0</v>
      </c>
      <c r="S47" s="156">
        <f>+Sklop28[[#This Row],[cena/enota brez DDV v EUR]]*Sklop28[[#This Row],[Okvirna količina]]</f>
        <v>0</v>
      </c>
      <c r="T47" s="156">
        <f>+Sklop28[[#This Row],[Končna cena/enoto mere (EUR) z DDV]]*Sklop28[[#This Row],[Okvirna količina]]</f>
        <v>0</v>
      </c>
      <c r="U47" s="137" t="s">
        <v>160</v>
      </c>
    </row>
    <row r="48" spans="1:21" s="54" customFormat="1" ht="24">
      <c r="A48" s="81" t="s">
        <v>34</v>
      </c>
      <c r="B48" s="166" t="s">
        <v>1299</v>
      </c>
      <c r="C48" s="154">
        <v>1</v>
      </c>
      <c r="D48" s="79" t="s">
        <v>0</v>
      </c>
      <c r="E48" s="125"/>
      <c r="F48" s="322">
        <v>10</v>
      </c>
      <c r="G48" s="306" t="s">
        <v>0</v>
      </c>
      <c r="H48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8" s="126" t="str">
        <f>IF(Sklop28[[#This Row],[ZAHTEVANA SHEMA KAKOVOSTI]]&lt;&gt;"",Sklop28[[#This Row],[Preračunana masa/volumen/kos na enoto kg]],"")</f>
        <v/>
      </c>
      <c r="J48" s="155"/>
      <c r="K48" s="323"/>
      <c r="L48" s="323"/>
      <c r="M48" s="160"/>
      <c r="N48" s="185"/>
      <c r="O48" s="185"/>
      <c r="P48" s="157"/>
      <c r="Q48" s="156">
        <f>+Sklop28[[#This Row],[cena/enota brez DDV v EUR]]*Sklop28[[#This Row],[Stopnja DDV (%)]]</f>
        <v>0</v>
      </c>
      <c r="R48" s="156">
        <f>+Sklop28[[#This Row],[cena/enota brez DDV v EUR]]+Sklop28[[#This Row],[Davek (EUR)]]</f>
        <v>0</v>
      </c>
      <c r="S48" s="156">
        <f>+Sklop28[[#This Row],[cena/enota brez DDV v EUR]]*Sklop28[[#This Row],[Okvirna količina]]</f>
        <v>0</v>
      </c>
      <c r="T48" s="156">
        <f>+Sklop28[[#This Row],[Končna cena/enoto mere (EUR) z DDV]]*Sklop28[[#This Row],[Okvirna količina]]</f>
        <v>0</v>
      </c>
      <c r="U48" s="137" t="s">
        <v>160</v>
      </c>
    </row>
    <row r="49" spans="1:21" s="54" customFormat="1" ht="12">
      <c r="A49" s="81" t="s">
        <v>35</v>
      </c>
      <c r="B49" s="166" t="s">
        <v>1300</v>
      </c>
      <c r="C49" s="154">
        <v>1</v>
      </c>
      <c r="D49" s="79" t="s">
        <v>0</v>
      </c>
      <c r="E49" s="125"/>
      <c r="F49" s="322">
        <v>10</v>
      </c>
      <c r="G49" s="306" t="s">
        <v>0</v>
      </c>
      <c r="H49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9" s="126" t="str">
        <f>IF(Sklop28[[#This Row],[ZAHTEVANA SHEMA KAKOVOSTI]]&lt;&gt;"",Sklop28[[#This Row],[Preračunana masa/volumen/kos na enoto kg]],"")</f>
        <v/>
      </c>
      <c r="J49" s="155"/>
      <c r="K49" s="323"/>
      <c r="L49" s="323"/>
      <c r="M49" s="160"/>
      <c r="N49" s="185"/>
      <c r="O49" s="185"/>
      <c r="P49" s="157"/>
      <c r="Q49" s="156">
        <f>+Sklop28[[#This Row],[cena/enota brez DDV v EUR]]*Sklop28[[#This Row],[Stopnja DDV (%)]]</f>
        <v>0</v>
      </c>
      <c r="R49" s="156">
        <f>+Sklop28[[#This Row],[cena/enota brez DDV v EUR]]+Sklop28[[#This Row],[Davek (EUR)]]</f>
        <v>0</v>
      </c>
      <c r="S49" s="156">
        <f>+Sklop28[[#This Row],[cena/enota brez DDV v EUR]]*Sklop28[[#This Row],[Okvirna količina]]</f>
        <v>0</v>
      </c>
      <c r="T49" s="156">
        <f>+Sklop28[[#This Row],[Končna cena/enoto mere (EUR) z DDV]]*Sklop28[[#This Row],[Okvirna količina]]</f>
        <v>0</v>
      </c>
      <c r="U49" s="137" t="s">
        <v>160</v>
      </c>
    </row>
    <row r="50" spans="1:21" s="54" customFormat="1" ht="12">
      <c r="A50" s="81" t="s">
        <v>36</v>
      </c>
      <c r="B50" s="166" t="s">
        <v>1301</v>
      </c>
      <c r="C50" s="154">
        <v>1</v>
      </c>
      <c r="D50" s="79" t="s">
        <v>0</v>
      </c>
      <c r="E50" s="125"/>
      <c r="F50" s="322">
        <v>10</v>
      </c>
      <c r="G50" s="306" t="s">
        <v>0</v>
      </c>
      <c r="H50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50" s="126" t="str">
        <f>IF(Sklop28[[#This Row],[ZAHTEVANA SHEMA KAKOVOSTI]]&lt;&gt;"",Sklop28[[#This Row],[Preračunana masa/volumen/kos na enoto kg]],"")</f>
        <v/>
      </c>
      <c r="J50" s="155"/>
      <c r="K50" s="323"/>
      <c r="L50" s="323"/>
      <c r="M50" s="160"/>
      <c r="N50" s="185"/>
      <c r="O50" s="185"/>
      <c r="P50" s="157"/>
      <c r="Q50" s="156">
        <f>+Sklop28[[#This Row],[cena/enota brez DDV v EUR]]*Sklop28[[#This Row],[Stopnja DDV (%)]]</f>
        <v>0</v>
      </c>
      <c r="R50" s="156">
        <f>+Sklop28[[#This Row],[cena/enota brez DDV v EUR]]+Sklop28[[#This Row],[Davek (EUR)]]</f>
        <v>0</v>
      </c>
      <c r="S50" s="156">
        <f>+Sklop28[[#This Row],[cena/enota brez DDV v EUR]]*Sklop28[[#This Row],[Okvirna količina]]</f>
        <v>0</v>
      </c>
      <c r="T50" s="156">
        <f>+Sklop28[[#This Row],[Končna cena/enoto mere (EUR) z DDV]]*Sklop28[[#This Row],[Okvirna količina]]</f>
        <v>0</v>
      </c>
      <c r="U50" s="137" t="s">
        <v>160</v>
      </c>
    </row>
    <row r="51" spans="1:21" s="54" customFormat="1" ht="12">
      <c r="A51" s="81" t="s">
        <v>37</v>
      </c>
      <c r="B51" s="166" t="s">
        <v>1302</v>
      </c>
      <c r="C51" s="154">
        <v>1</v>
      </c>
      <c r="D51" s="79" t="s">
        <v>0</v>
      </c>
      <c r="E51" s="125"/>
      <c r="F51" s="322">
        <v>10</v>
      </c>
      <c r="G51" s="306" t="s">
        <v>0</v>
      </c>
      <c r="H51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51" s="126" t="str">
        <f>IF(Sklop28[[#This Row],[ZAHTEVANA SHEMA KAKOVOSTI]]&lt;&gt;"",Sklop28[[#This Row],[Preračunana masa/volumen/kos na enoto kg]],"")</f>
        <v/>
      </c>
      <c r="J51" s="155"/>
      <c r="K51" s="323"/>
      <c r="L51" s="323"/>
      <c r="M51" s="160"/>
      <c r="N51" s="185"/>
      <c r="O51" s="185"/>
      <c r="P51" s="157"/>
      <c r="Q51" s="156">
        <f>+Sklop28[[#This Row],[cena/enota brez DDV v EUR]]*Sklop28[[#This Row],[Stopnja DDV (%)]]</f>
        <v>0</v>
      </c>
      <c r="R51" s="156">
        <f>+Sklop28[[#This Row],[cena/enota brez DDV v EUR]]+Sklop28[[#This Row],[Davek (EUR)]]</f>
        <v>0</v>
      </c>
      <c r="S51" s="156">
        <f>+Sklop28[[#This Row],[cena/enota brez DDV v EUR]]*Sklop28[[#This Row],[Okvirna količina]]</f>
        <v>0</v>
      </c>
      <c r="T51" s="156">
        <f>+Sklop28[[#This Row],[Končna cena/enoto mere (EUR) z DDV]]*Sklop28[[#This Row],[Okvirna količina]]</f>
        <v>0</v>
      </c>
      <c r="U51" s="137" t="s">
        <v>160</v>
      </c>
    </row>
    <row r="52" spans="1:21" s="54" customFormat="1" ht="12">
      <c r="A52" s="81" t="s">
        <v>38</v>
      </c>
      <c r="B52" s="166" t="s">
        <v>1303</v>
      </c>
      <c r="C52" s="154">
        <v>1</v>
      </c>
      <c r="D52" s="79" t="s">
        <v>0</v>
      </c>
      <c r="E52" s="125"/>
      <c r="F52" s="322">
        <v>10</v>
      </c>
      <c r="G52" s="306" t="s">
        <v>0</v>
      </c>
      <c r="H52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52" s="126" t="str">
        <f>IF(Sklop28[[#This Row],[ZAHTEVANA SHEMA KAKOVOSTI]]&lt;&gt;"",Sklop28[[#This Row],[Preračunana masa/volumen/kos na enoto kg]],"")</f>
        <v/>
      </c>
      <c r="J52" s="155"/>
      <c r="K52" s="323"/>
      <c r="L52" s="323"/>
      <c r="M52" s="160"/>
      <c r="N52" s="185"/>
      <c r="O52" s="185"/>
      <c r="P52" s="157"/>
      <c r="Q52" s="156">
        <f>+Sklop28[[#This Row],[cena/enota brez DDV v EUR]]*Sklop28[[#This Row],[Stopnja DDV (%)]]</f>
        <v>0</v>
      </c>
      <c r="R52" s="156">
        <f>+Sklop28[[#This Row],[cena/enota brez DDV v EUR]]+Sklop28[[#This Row],[Davek (EUR)]]</f>
        <v>0</v>
      </c>
      <c r="S52" s="156">
        <f>+Sklop28[[#This Row],[cena/enota brez DDV v EUR]]*Sklop28[[#This Row],[Okvirna količina]]</f>
        <v>0</v>
      </c>
      <c r="T52" s="156">
        <f>+Sklop28[[#This Row],[Končna cena/enoto mere (EUR) z DDV]]*Sklop28[[#This Row],[Okvirna količina]]</f>
        <v>0</v>
      </c>
      <c r="U52" s="137" t="s">
        <v>160</v>
      </c>
    </row>
    <row r="53" spans="1:21" s="54" customFormat="1" ht="12">
      <c r="A53" s="81" t="s">
        <v>39</v>
      </c>
      <c r="B53" s="166" t="s">
        <v>1304</v>
      </c>
      <c r="C53" s="154" t="s">
        <v>708</v>
      </c>
      <c r="D53" s="79" t="s">
        <v>0</v>
      </c>
      <c r="E53" s="125"/>
      <c r="F53" s="322">
        <v>2</v>
      </c>
      <c r="G53" s="306" t="s">
        <v>0</v>
      </c>
      <c r="H53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53" s="126" t="str">
        <f>IF(Sklop28[[#This Row],[ZAHTEVANA SHEMA KAKOVOSTI]]&lt;&gt;"",Sklop28[[#This Row],[Preračunana masa/volumen/kos na enoto kg]],"")</f>
        <v/>
      </c>
      <c r="J53" s="155"/>
      <c r="K53" s="323"/>
      <c r="L53" s="323"/>
      <c r="M53" s="160"/>
      <c r="N53" s="185"/>
      <c r="O53" s="185"/>
      <c r="P53" s="157"/>
      <c r="Q53" s="156">
        <f>+Sklop28[[#This Row],[cena/enota brez DDV v EUR]]*Sklop28[[#This Row],[Stopnja DDV (%)]]</f>
        <v>0</v>
      </c>
      <c r="R53" s="156">
        <f>+Sklop28[[#This Row],[cena/enota brez DDV v EUR]]+Sklop28[[#This Row],[Davek (EUR)]]</f>
        <v>0</v>
      </c>
      <c r="S53" s="156">
        <f>+Sklop28[[#This Row],[cena/enota brez DDV v EUR]]*Sklop28[[#This Row],[Okvirna količina]]</f>
        <v>0</v>
      </c>
      <c r="T53" s="156">
        <f>+Sklop28[[#This Row],[Končna cena/enoto mere (EUR) z DDV]]*Sklop28[[#This Row],[Okvirna količina]]</f>
        <v>0</v>
      </c>
      <c r="U53" s="137" t="s">
        <v>160</v>
      </c>
    </row>
    <row r="54" spans="1:21" s="54" customFormat="1" ht="12">
      <c r="A54" s="81" t="s">
        <v>40</v>
      </c>
      <c r="B54" s="166" t="s">
        <v>1305</v>
      </c>
      <c r="C54" s="154">
        <v>1</v>
      </c>
      <c r="D54" s="79" t="s">
        <v>0</v>
      </c>
      <c r="E54" s="125"/>
      <c r="F54" s="322">
        <v>50</v>
      </c>
      <c r="G54" s="306" t="s">
        <v>0</v>
      </c>
      <c r="H54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54" s="126" t="str">
        <f>IF(Sklop28[[#This Row],[ZAHTEVANA SHEMA KAKOVOSTI]]&lt;&gt;"",Sklop28[[#This Row],[Preračunana masa/volumen/kos na enoto kg]],"")</f>
        <v/>
      </c>
      <c r="J54" s="155"/>
      <c r="K54" s="323"/>
      <c r="L54" s="323"/>
      <c r="M54" s="160"/>
      <c r="N54" s="185"/>
      <c r="O54" s="185"/>
      <c r="P54" s="157"/>
      <c r="Q54" s="156">
        <f>+Sklop28[[#This Row],[cena/enota brez DDV v EUR]]*Sklop28[[#This Row],[Stopnja DDV (%)]]</f>
        <v>0</v>
      </c>
      <c r="R54" s="156">
        <f>+Sklop28[[#This Row],[cena/enota brez DDV v EUR]]+Sklop28[[#This Row],[Davek (EUR)]]</f>
        <v>0</v>
      </c>
      <c r="S54" s="156">
        <f>+Sklop28[[#This Row],[cena/enota brez DDV v EUR]]*Sklop28[[#This Row],[Okvirna količina]]</f>
        <v>0</v>
      </c>
      <c r="T54" s="156">
        <f>+Sklop28[[#This Row],[Končna cena/enoto mere (EUR) z DDV]]*Sklop28[[#This Row],[Okvirna količina]]</f>
        <v>0</v>
      </c>
      <c r="U54" s="137" t="s">
        <v>160</v>
      </c>
    </row>
    <row r="55" spans="1:21" s="54" customFormat="1" ht="12">
      <c r="A55" s="81" t="s">
        <v>41</v>
      </c>
      <c r="B55" s="166" t="s">
        <v>1306</v>
      </c>
      <c r="C55" s="154">
        <v>1</v>
      </c>
      <c r="D55" s="79" t="s">
        <v>0</v>
      </c>
      <c r="E55" s="125"/>
      <c r="F55" s="322">
        <v>50</v>
      </c>
      <c r="G55" s="306" t="s">
        <v>0</v>
      </c>
      <c r="H55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55" s="126" t="str">
        <f>IF(Sklop28[[#This Row],[ZAHTEVANA SHEMA KAKOVOSTI]]&lt;&gt;"",Sklop28[[#This Row],[Preračunana masa/volumen/kos na enoto kg]],"")</f>
        <v/>
      </c>
      <c r="J55" s="155"/>
      <c r="K55" s="323"/>
      <c r="L55" s="323"/>
      <c r="M55" s="160"/>
      <c r="N55" s="185"/>
      <c r="O55" s="185"/>
      <c r="P55" s="157"/>
      <c r="Q55" s="156">
        <f>+Sklop28[[#This Row],[cena/enota brez DDV v EUR]]*Sklop28[[#This Row],[Stopnja DDV (%)]]</f>
        <v>0</v>
      </c>
      <c r="R55" s="156">
        <f>+Sklop28[[#This Row],[cena/enota brez DDV v EUR]]+Sklop28[[#This Row],[Davek (EUR)]]</f>
        <v>0</v>
      </c>
      <c r="S55" s="156">
        <f>+Sklop28[[#This Row],[cena/enota brez DDV v EUR]]*Sklop28[[#This Row],[Okvirna količina]]</f>
        <v>0</v>
      </c>
      <c r="T55" s="156">
        <f>+Sklop28[[#This Row],[Končna cena/enoto mere (EUR) z DDV]]*Sklop28[[#This Row],[Okvirna količina]]</f>
        <v>0</v>
      </c>
      <c r="U55" s="137" t="s">
        <v>160</v>
      </c>
    </row>
    <row r="56" spans="1:21">
      <c r="A56" s="195" t="s">
        <v>180</v>
      </c>
      <c r="B56" s="255"/>
      <c r="C56" s="256"/>
      <c r="D56" s="256"/>
      <c r="E56" s="257"/>
      <c r="F56" s="258"/>
      <c r="G56" s="259"/>
      <c r="H56" s="260">
        <f>SUBTOTAL(109,Sklop28[Preračunana masa/volumen/kos na enoto kg])</f>
        <v>3003</v>
      </c>
      <c r="I56" s="260">
        <f>SUBTOTAL(109,Sklop28[Živila iz shem kakovosti (kg)])</f>
        <v>0</v>
      </c>
      <c r="J56" s="258"/>
      <c r="K56" s="261"/>
      <c r="L56" s="261"/>
      <c r="M56" s="262"/>
      <c r="N56" s="263"/>
      <c r="O56" s="263"/>
      <c r="P56" s="263"/>
      <c r="Q56" s="264"/>
      <c r="R56" s="258"/>
      <c r="S56" s="264">
        <f>SUBTOTAL(109,Sklop28[Vrednost za okvirno količino (EUR) brez DDV])</f>
        <v>0</v>
      </c>
      <c r="T56" s="264">
        <f>SUBTOTAL(109,Sklop28[Vrednost za okvirno količino (EUR) z DDV])</f>
        <v>0</v>
      </c>
      <c r="U56" s="196"/>
    </row>
    <row r="57" spans="1:21" ht="15">
      <c r="A57" s="6"/>
      <c r="B57" s="4"/>
      <c r="C57" s="28"/>
      <c r="D57" s="28"/>
      <c r="E57" s="27"/>
      <c r="F57" s="7"/>
      <c r="H57" s="8"/>
      <c r="I57" s="8"/>
      <c r="J57" s="8"/>
      <c r="K57" s="8"/>
      <c r="L57" s="22"/>
      <c r="M57" s="22"/>
      <c r="N57" s="8"/>
      <c r="O57" s="8"/>
      <c r="P57" s="8"/>
      <c r="Q57" s="8"/>
      <c r="R57" s="8"/>
      <c r="S57" s="3"/>
      <c r="T57" s="3"/>
      <c r="U57" s="7"/>
    </row>
    <row r="58" spans="1:21">
      <c r="A58" s="46" t="s">
        <v>177</v>
      </c>
      <c r="B58" s="18"/>
      <c r="C58" s="30"/>
      <c r="D58" s="30"/>
      <c r="E58" s="108"/>
      <c r="Q58" s="46"/>
      <c r="R58" s="46"/>
      <c r="S58" s="46"/>
      <c r="T58" s="46"/>
    </row>
    <row r="59" spans="1:21">
      <c r="A59" s="13" t="s">
        <v>284</v>
      </c>
      <c r="B59" s="18"/>
      <c r="C59" s="30"/>
      <c r="D59" s="30"/>
      <c r="E59" s="108"/>
    </row>
    <row r="60" spans="1:21">
      <c r="A60" s="103" t="s">
        <v>253</v>
      </c>
      <c r="F60" s="67"/>
      <c r="G60" s="67"/>
      <c r="H60" s="31"/>
      <c r="I60" s="31"/>
      <c r="J60" s="31"/>
      <c r="K60" s="31"/>
      <c r="L60" s="53"/>
      <c r="M60" s="53"/>
      <c r="N60" s="31"/>
      <c r="O60" s="31"/>
      <c r="P60" s="31"/>
      <c r="Q60" s="31"/>
      <c r="R60" s="31"/>
    </row>
    <row r="61" spans="1:21">
      <c r="A61" s="347" t="s">
        <v>230</v>
      </c>
      <c r="B61" s="347"/>
      <c r="C61" s="347"/>
      <c r="D61" s="347"/>
      <c r="E61" s="347"/>
      <c r="F61" s="347"/>
      <c r="G61" s="347"/>
      <c r="H61" s="347"/>
      <c r="I61" s="347"/>
      <c r="J61" s="347"/>
      <c r="K61" s="347"/>
      <c r="L61" s="347"/>
      <c r="M61" s="53"/>
      <c r="N61" s="31"/>
      <c r="O61" s="31"/>
      <c r="P61" s="31"/>
      <c r="Q61" s="31"/>
      <c r="R61" s="31"/>
    </row>
    <row r="62" spans="1:21">
      <c r="N62" s="31"/>
      <c r="O62" s="31"/>
      <c r="P62" s="31"/>
      <c r="Q62" s="31"/>
      <c r="R62" s="31"/>
    </row>
    <row r="63" spans="1:21">
      <c r="A63" s="103" t="s">
        <v>65</v>
      </c>
      <c r="F63" s="67"/>
      <c r="G63" s="67" t="s">
        <v>66</v>
      </c>
      <c r="H63" s="31"/>
      <c r="I63" s="31"/>
      <c r="J63" s="31"/>
      <c r="K63" s="31"/>
      <c r="L63" s="53"/>
      <c r="M63" s="53"/>
      <c r="N63" s="31"/>
      <c r="O63" s="31"/>
      <c r="P63" s="31"/>
      <c r="Q63" s="31" t="s">
        <v>67</v>
      </c>
      <c r="R63" s="31"/>
    </row>
    <row r="64" spans="1:21" ht="15">
      <c r="A64" s="6"/>
      <c r="B64" s="4"/>
      <c r="C64" s="28"/>
      <c r="D64" s="28"/>
      <c r="E64" s="27"/>
      <c r="F64" s="7"/>
      <c r="H64" s="8"/>
      <c r="I64" s="8"/>
      <c r="J64" s="8"/>
      <c r="K64" s="8"/>
      <c r="L64" s="22"/>
      <c r="M64" s="22"/>
      <c r="N64" s="8"/>
      <c r="O64" s="8"/>
      <c r="P64" s="8"/>
      <c r="Q64" s="8"/>
      <c r="R64" s="8"/>
      <c r="S64" s="3"/>
      <c r="T64" s="3"/>
      <c r="U64" s="7"/>
    </row>
    <row r="65" spans="1:22">
      <c r="B65" s="18"/>
      <c r="C65" s="30"/>
      <c r="D65" s="30"/>
      <c r="E65" s="108"/>
    </row>
    <row r="66" spans="1:22">
      <c r="B66" s="18"/>
      <c r="C66" s="30"/>
      <c r="D66" s="30"/>
      <c r="E66" s="108"/>
    </row>
    <row r="67" spans="1:22">
      <c r="B67" s="18"/>
      <c r="C67" s="30"/>
      <c r="D67" s="30"/>
      <c r="E67" s="108"/>
    </row>
    <row r="68" spans="1:22">
      <c r="B68" s="18"/>
      <c r="C68" s="30"/>
      <c r="D68" s="30"/>
      <c r="E68" s="108"/>
    </row>
    <row r="69" spans="1:22">
      <c r="B69" s="18"/>
      <c r="C69" s="30"/>
      <c r="D69" s="30"/>
      <c r="E69" s="108"/>
    </row>
    <row r="70" spans="1:22">
      <c r="B70" s="18"/>
      <c r="C70" s="30"/>
      <c r="D70" s="30"/>
      <c r="E70" s="108"/>
    </row>
    <row r="71" spans="1:22">
      <c r="B71" s="18"/>
      <c r="C71" s="30"/>
      <c r="D71" s="30"/>
      <c r="E71" s="108"/>
    </row>
    <row r="72" spans="1:22">
      <c r="B72" s="18"/>
      <c r="C72" s="30"/>
      <c r="D72" s="30"/>
      <c r="E72" s="108"/>
    </row>
    <row r="73" spans="1:22">
      <c r="B73" s="18"/>
      <c r="C73" s="30"/>
      <c r="D73" s="30"/>
      <c r="E73" s="108"/>
    </row>
    <row r="74" spans="1:22">
      <c r="B74" s="18"/>
      <c r="C74" s="30"/>
      <c r="D74" s="30"/>
      <c r="E74" s="108"/>
    </row>
    <row r="75" spans="1:22">
      <c r="B75" s="18"/>
      <c r="C75" s="30"/>
      <c r="D75" s="30"/>
      <c r="E75" s="108"/>
    </row>
    <row r="76" spans="1:22">
      <c r="B76" s="18"/>
      <c r="C76" s="30"/>
      <c r="D76" s="30"/>
      <c r="E76" s="108"/>
    </row>
    <row r="77" spans="1:22">
      <c r="B77" s="18"/>
      <c r="C77" s="30"/>
      <c r="D77" s="30"/>
      <c r="E77" s="108"/>
    </row>
    <row r="78" spans="1:22">
      <c r="B78" s="18"/>
      <c r="C78" s="30"/>
      <c r="D78" s="30"/>
      <c r="E78" s="108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  <row r="281" spans="1:22" s="20" customFormat="1">
      <c r="A281" s="13"/>
      <c r="B281" s="18"/>
      <c r="C281" s="30"/>
      <c r="D281" s="30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7"/>
      <c r="V281" s="13"/>
    </row>
    <row r="282" spans="1:22" s="20" customFormat="1">
      <c r="A282" s="13"/>
      <c r="B282" s="18"/>
      <c r="C282" s="30"/>
      <c r="D282" s="30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7"/>
      <c r="V282" s="13"/>
    </row>
    <row r="283" spans="1:22" s="20" customFormat="1">
      <c r="A283" s="13"/>
      <c r="B283" s="18"/>
      <c r="C283" s="30"/>
      <c r="D283" s="30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7"/>
      <c r="V283" s="13"/>
    </row>
    <row r="284" spans="1:22" s="20" customFormat="1">
      <c r="A284" s="13"/>
      <c r="B284" s="18"/>
      <c r="C284" s="30"/>
      <c r="D284" s="30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7"/>
      <c r="V284" s="13"/>
    </row>
    <row r="285" spans="1:22" s="20" customFormat="1">
      <c r="A285" s="13"/>
      <c r="B285" s="18"/>
      <c r="C285" s="30"/>
      <c r="D285" s="30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7"/>
      <c r="V285" s="13"/>
    </row>
    <row r="286" spans="1:22" s="20" customFormat="1">
      <c r="A286" s="13"/>
      <c r="B286" s="18"/>
      <c r="C286" s="30"/>
      <c r="D286" s="30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7"/>
      <c r="V286" s="13"/>
    </row>
    <row r="287" spans="1:22" s="20" customFormat="1">
      <c r="A287" s="13"/>
      <c r="B287" s="18"/>
      <c r="C287" s="30"/>
      <c r="D287" s="30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7"/>
      <c r="V287" s="13"/>
    </row>
  </sheetData>
  <sheetProtection insertRows="0" deleteRows="0"/>
  <protectedRanges>
    <protectedRange sqref="J62:P1048576 M61:P61 J1:P60 U1:U1048576" name="Obseg1"/>
    <protectedRange sqref="J61:L61" name="Obseg1_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6">
    <cfRule type="colorScale" priority="1">
      <colorScale>
        <cfvo type="min"/>
        <cfvo type="max"/>
        <color rgb="FFFCFCFF"/>
        <color rgb="FFF8696B"/>
      </colorScale>
    </cfRule>
  </conditionalFormatting>
  <conditionalFormatting sqref="B34:B35 B20 B23:B25 B27:B30 B45:B5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Y273"/>
  <sheetViews>
    <sheetView topLeftCell="A13" zoomScale="90" zoomScaleNormal="90" zoomScaleSheetLayoutView="100" workbookViewId="0">
      <selection activeCell="W68" sqref="W68"/>
    </sheetView>
  </sheetViews>
  <sheetFormatPr defaultColWidth="8.85546875" defaultRowHeight="12.75"/>
  <cols>
    <col min="1" max="1" width="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6" customWidth="1"/>
    <col min="6" max="9" width="7.42578125" style="109" customWidth="1"/>
    <col min="10" max="10" width="6" style="109" customWidth="1"/>
    <col min="11" max="11" width="9.5703125" style="20" hidden="1" customWidth="1"/>
    <col min="12" max="12" width="7.42578125" style="20" hidden="1" customWidth="1"/>
    <col min="13" max="13" width="8" style="20" customWidth="1"/>
    <col min="14" max="14" width="9.28515625" style="20" customWidth="1"/>
    <col min="15" max="15" width="9.28515625" style="13" customWidth="1"/>
    <col min="16" max="16" width="10.7109375" style="13" customWidth="1"/>
    <col min="17" max="17" width="9.28515625" style="13" customWidth="1"/>
    <col min="18" max="18" width="12.140625" style="13" customWidth="1"/>
    <col min="19" max="19" width="6.28515625" style="13" customWidth="1"/>
    <col min="20" max="20" width="9.140625" style="13" customWidth="1"/>
    <col min="21" max="23" width="11" style="13" customWidth="1"/>
    <col min="24" max="24" width="9.42578125" style="67" customWidth="1"/>
    <col min="25" max="25" width="8.85546875" style="13" customWidth="1"/>
    <col min="26" max="16384" width="8.85546875" style="13"/>
  </cols>
  <sheetData>
    <row r="1" spans="1:24" ht="15">
      <c r="B1" s="48" t="s">
        <v>129</v>
      </c>
    </row>
    <row r="2" spans="1:24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  <c r="K2" s="351"/>
      <c r="L2" s="351"/>
      <c r="M2" s="351"/>
    </row>
    <row r="3" spans="1:24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9"/>
      <c r="H3" s="359"/>
      <c r="I3" s="359"/>
      <c r="J3" s="353"/>
      <c r="K3" s="353"/>
      <c r="L3" s="353"/>
      <c r="M3" s="353"/>
    </row>
    <row r="4" spans="1:24" ht="15">
      <c r="B4" s="68"/>
    </row>
    <row r="5" spans="1:24" ht="15">
      <c r="B5" s="48" t="s">
        <v>133</v>
      </c>
    </row>
    <row r="6" spans="1:24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  <c r="K6" s="355"/>
      <c r="L6" s="355"/>
      <c r="M6" s="355"/>
    </row>
    <row r="7" spans="1:24" ht="17.25" customHeight="1">
      <c r="B7" s="50" t="s">
        <v>131</v>
      </c>
      <c r="C7" s="356">
        <f>+'prva stran'!B11</f>
        <v>0</v>
      </c>
      <c r="D7" s="357"/>
      <c r="E7" s="357"/>
      <c r="F7" s="357"/>
      <c r="G7" s="360"/>
      <c r="H7" s="360"/>
      <c r="I7" s="360"/>
      <c r="J7" s="357"/>
      <c r="K7" s="357"/>
      <c r="L7" s="357"/>
      <c r="M7" s="357"/>
    </row>
    <row r="8" spans="1:24" ht="17.25" customHeight="1">
      <c r="B8" s="50" t="s">
        <v>132</v>
      </c>
      <c r="C8" s="356">
        <f>+'prva stran'!B12</f>
        <v>0</v>
      </c>
      <c r="D8" s="357"/>
      <c r="E8" s="357"/>
      <c r="F8" s="357"/>
      <c r="G8" s="360"/>
      <c r="H8" s="360"/>
      <c r="I8" s="360"/>
      <c r="J8" s="357"/>
      <c r="K8" s="357"/>
      <c r="L8" s="357"/>
      <c r="M8" s="357"/>
    </row>
    <row r="9" spans="1:24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60"/>
      <c r="H9" s="360"/>
      <c r="I9" s="360"/>
      <c r="J9" s="357"/>
      <c r="K9" s="357"/>
      <c r="L9" s="357"/>
      <c r="M9" s="357"/>
      <c r="N9" s="12"/>
      <c r="O9" s="12"/>
      <c r="P9" s="12"/>
      <c r="Q9" s="12"/>
      <c r="R9" s="12"/>
      <c r="S9" s="12"/>
      <c r="T9" s="12"/>
      <c r="U9" s="12"/>
      <c r="V9" s="12"/>
      <c r="W9" s="11"/>
      <c r="X9" s="7"/>
    </row>
    <row r="10" spans="1:24" s="14" customFormat="1" ht="15">
      <c r="B10" s="15"/>
      <c r="C10" s="26"/>
      <c r="D10" s="26"/>
      <c r="E10" s="27"/>
      <c r="F10" s="110"/>
      <c r="G10" s="110"/>
      <c r="H10" s="110"/>
      <c r="I10" s="110"/>
      <c r="J10" s="110"/>
      <c r="K10" s="16"/>
      <c r="L10" s="16"/>
      <c r="M10" s="16"/>
      <c r="N10" s="16"/>
      <c r="X10" s="7"/>
    </row>
    <row r="11" spans="1:24" s="14" customFormat="1" ht="15">
      <c r="B11" s="17" t="s">
        <v>98</v>
      </c>
      <c r="C11" s="27"/>
      <c r="D11" s="27"/>
      <c r="E11" s="27"/>
      <c r="F11" s="110"/>
      <c r="G11" s="110"/>
      <c r="H11" s="110"/>
      <c r="I11" s="110"/>
      <c r="J11" s="110"/>
      <c r="K11" s="16"/>
      <c r="L11" s="16"/>
      <c r="M11" s="16"/>
      <c r="N11" s="16"/>
      <c r="X11" s="7"/>
    </row>
    <row r="12" spans="1:24" s="14" customFormat="1" ht="21" customHeight="1">
      <c r="B12" s="80" t="str">
        <f>+'Ponudbeni pred_rekapitulacija'!A42</f>
        <v>29. sklop:</v>
      </c>
      <c r="C12" s="80"/>
      <c r="D12" s="26"/>
      <c r="E12" s="27"/>
      <c r="F12" s="110"/>
      <c r="G12" s="110"/>
      <c r="H12" s="110"/>
      <c r="I12" s="110"/>
      <c r="J12" s="110"/>
      <c r="K12" s="16"/>
      <c r="L12" s="16"/>
      <c r="M12" s="16"/>
      <c r="N12" s="16"/>
      <c r="X12" s="7"/>
    </row>
    <row r="13" spans="1:24" s="14" customFormat="1" ht="21" customHeight="1">
      <c r="B13" s="349" t="str">
        <f>+'Ponudbeni pred_rekapitulacija'!B42</f>
        <v>EKOLOŠKO SADJE IN ZELENJAVA</v>
      </c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X13" s="7"/>
    </row>
    <row r="14" spans="1:24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320" t="s">
        <v>97</v>
      </c>
      <c r="H14" s="320" t="s">
        <v>171</v>
      </c>
      <c r="I14" s="320" t="s">
        <v>1228</v>
      </c>
      <c r="J14" s="45">
        <v>4</v>
      </c>
      <c r="K14" s="69" t="s">
        <v>97</v>
      </c>
      <c r="L14" s="69" t="s">
        <v>171</v>
      </c>
      <c r="M14" s="70">
        <v>5</v>
      </c>
      <c r="N14" s="70">
        <v>6</v>
      </c>
      <c r="O14" s="70" t="s">
        <v>64</v>
      </c>
      <c r="P14" s="70" t="s">
        <v>220</v>
      </c>
      <c r="Q14" s="70">
        <v>7</v>
      </c>
      <c r="R14" s="70" t="s">
        <v>221</v>
      </c>
      <c r="S14" s="70">
        <v>8</v>
      </c>
      <c r="T14" s="71" t="s">
        <v>222</v>
      </c>
      <c r="U14" s="71">
        <v>9</v>
      </c>
      <c r="V14" s="71">
        <v>10</v>
      </c>
      <c r="W14" s="71">
        <v>11</v>
      </c>
      <c r="X14" s="70">
        <v>12</v>
      </c>
    </row>
    <row r="15" spans="1:24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1224</v>
      </c>
      <c r="G15" s="321" t="s">
        <v>1225</v>
      </c>
      <c r="H15" s="321" t="s">
        <v>1226</v>
      </c>
      <c r="I15" s="321" t="s">
        <v>1227</v>
      </c>
      <c r="J15" s="55" t="s">
        <v>145</v>
      </c>
      <c r="K15" s="56" t="s">
        <v>179</v>
      </c>
      <c r="L15" s="56" t="s">
        <v>213</v>
      </c>
      <c r="M15" s="57" t="s">
        <v>151</v>
      </c>
      <c r="N15" s="57" t="s">
        <v>95</v>
      </c>
      <c r="O15" s="57" t="s">
        <v>96</v>
      </c>
      <c r="P15" s="57" t="s">
        <v>150</v>
      </c>
      <c r="Q15" s="57" t="s">
        <v>63</v>
      </c>
      <c r="R15" s="57" t="s">
        <v>170</v>
      </c>
      <c r="S15" s="57" t="s">
        <v>147</v>
      </c>
      <c r="T15" s="58" t="s">
        <v>148</v>
      </c>
      <c r="U15" s="58" t="s">
        <v>163</v>
      </c>
      <c r="V15" s="58" t="s">
        <v>152</v>
      </c>
      <c r="W15" s="58" t="s">
        <v>153</v>
      </c>
      <c r="X15" s="57" t="s">
        <v>167</v>
      </c>
    </row>
    <row r="16" spans="1:24" s="54" customFormat="1" ht="12">
      <c r="A16" s="81" t="s">
        <v>1</v>
      </c>
      <c r="B16" s="78" t="s">
        <v>1308</v>
      </c>
      <c r="C16" s="79" t="s">
        <v>160</v>
      </c>
      <c r="D16" s="79" t="s">
        <v>0</v>
      </c>
      <c r="E16" s="125"/>
      <c r="F16" s="322">
        <v>700</v>
      </c>
      <c r="G16" s="336">
        <v>116.66666666666667</v>
      </c>
      <c r="H16" s="335">
        <v>116.66666666666667</v>
      </c>
      <c r="I16" s="335">
        <v>116.66666666666667</v>
      </c>
      <c r="J16" s="306" t="s">
        <v>0</v>
      </c>
      <c r="K16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700</v>
      </c>
      <c r="L16" s="87" t="str">
        <f>IF(Sklop29[[#This Row],[ZAHTEVANA SHEMA KAKOVOSTI]]&lt;&gt;"",Sklop29[[#This Row],[Preračunana masa/volumen/kos na enoto kg]],"")</f>
        <v/>
      </c>
      <c r="M16" s="95"/>
      <c r="N16" s="137" t="s">
        <v>160</v>
      </c>
      <c r="O16" s="137" t="s">
        <v>160</v>
      </c>
      <c r="P16" s="137" t="s">
        <v>160</v>
      </c>
      <c r="Q16" s="173"/>
      <c r="R16" s="137" t="s">
        <v>160</v>
      </c>
      <c r="S16" s="96"/>
      <c r="T16" s="85">
        <f>+Sklop29[[#This Row],[cena/enota brez DDV v EUR]]*Sklop29[[#This Row],[Stopnja DDV (%)]]</f>
        <v>0</v>
      </c>
      <c r="U16" s="85">
        <f>+Sklop29[[#This Row],[cena/enota brez DDV v EUR]]+Sklop29[[#This Row],[Davek (EUR)]]</f>
        <v>0</v>
      </c>
      <c r="V16" s="85">
        <f>+Sklop29[[#This Row],[cena/enota brez DDV v EUR]]*Sklop29[[#This Row],[Okvirna količina za obdobje naročanja JAN-APR ]]</f>
        <v>0</v>
      </c>
      <c r="W16" s="85">
        <f>+Sklop29[[#This Row],[Končna cena/enoto mere (EUR) z DDV]]*Sklop29[[#This Row],[Okvirna količina za obdobje naročanja JAN-APR ]]</f>
        <v>0</v>
      </c>
      <c r="X16" s="137" t="s">
        <v>160</v>
      </c>
    </row>
    <row r="17" spans="1:24" s="54" customFormat="1" ht="12">
      <c r="A17" s="81" t="s">
        <v>3</v>
      </c>
      <c r="B17" s="78" t="s">
        <v>1309</v>
      </c>
      <c r="C17" s="79" t="s">
        <v>160</v>
      </c>
      <c r="D17" s="79" t="s">
        <v>0</v>
      </c>
      <c r="E17" s="125"/>
      <c r="F17" s="322">
        <v>3500</v>
      </c>
      <c r="G17" s="336">
        <v>583.33333333333337</v>
      </c>
      <c r="H17" s="335">
        <v>583.33333333333337</v>
      </c>
      <c r="I17" s="335">
        <v>583.33333333333337</v>
      </c>
      <c r="J17" s="306" t="s">
        <v>0</v>
      </c>
      <c r="K17" s="126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3500</v>
      </c>
      <c r="L17" s="126" t="str">
        <f>IF(Sklop29[[#This Row],[ZAHTEVANA SHEMA KAKOVOSTI]]&lt;&gt;"",Sklop29[[#This Row],[Preračunana masa/volumen/kos na enoto kg]],"")</f>
        <v/>
      </c>
      <c r="M17" s="155"/>
      <c r="N17" s="137" t="s">
        <v>160</v>
      </c>
      <c r="O17" s="137" t="s">
        <v>160</v>
      </c>
      <c r="P17" s="137" t="s">
        <v>160</v>
      </c>
      <c r="Q17" s="173"/>
      <c r="R17" s="137" t="s">
        <v>160</v>
      </c>
      <c r="S17" s="96"/>
      <c r="T17" s="85">
        <f>+Sklop29[[#This Row],[cena/enota brez DDV v EUR]]*Sklop29[[#This Row],[Stopnja DDV (%)]]</f>
        <v>0</v>
      </c>
      <c r="U17" s="85">
        <f>+Sklop29[[#This Row],[cena/enota brez DDV v EUR]]+Sklop29[[#This Row],[Davek (EUR)]]</f>
        <v>0</v>
      </c>
      <c r="V17" s="85">
        <f>+Sklop29[[#This Row],[cena/enota brez DDV v EUR]]*Sklop29[[#This Row],[Okvirna količina za obdobje naročanja JAN-APR ]]</f>
        <v>0</v>
      </c>
      <c r="W17" s="85">
        <f>+Sklop29[[#This Row],[Končna cena/enoto mere (EUR) z DDV]]*Sklop29[[#This Row],[Okvirna količina za obdobje naročanja JAN-APR ]]</f>
        <v>0</v>
      </c>
      <c r="X17" s="137" t="s">
        <v>160</v>
      </c>
    </row>
    <row r="18" spans="1:24" s="54" customFormat="1" ht="18" customHeight="1">
      <c r="A18" s="81" t="s">
        <v>4</v>
      </c>
      <c r="B18" s="161" t="s">
        <v>1310</v>
      </c>
      <c r="C18" s="79" t="s">
        <v>160</v>
      </c>
      <c r="D18" s="79" t="s">
        <v>0</v>
      </c>
      <c r="E18" s="125"/>
      <c r="F18" s="322">
        <v>500</v>
      </c>
      <c r="G18" s="336">
        <v>83.333333333333329</v>
      </c>
      <c r="H18" s="335">
        <v>83.333333333333329</v>
      </c>
      <c r="I18" s="335">
        <v>83.333333333333329</v>
      </c>
      <c r="J18" s="306" t="s">
        <v>0</v>
      </c>
      <c r="K18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500</v>
      </c>
      <c r="L18" s="87" t="str">
        <f>IF(Sklop29[[#This Row],[ZAHTEVANA SHEMA KAKOVOSTI]]&lt;&gt;"",Sklop29[[#This Row],[Preračunana masa/volumen/kos na enoto kg]],"")</f>
        <v/>
      </c>
      <c r="M18" s="95"/>
      <c r="N18" s="137" t="s">
        <v>160</v>
      </c>
      <c r="O18" s="137" t="s">
        <v>160</v>
      </c>
      <c r="P18" s="137" t="s">
        <v>160</v>
      </c>
      <c r="Q18" s="173"/>
      <c r="R18" s="137" t="s">
        <v>160</v>
      </c>
      <c r="S18" s="98"/>
      <c r="T18" s="89">
        <f>+Sklop29[[#This Row],[cena/enota brez DDV v EUR]]*Sklop29[[#This Row],[Stopnja DDV (%)]]</f>
        <v>0</v>
      </c>
      <c r="U18" s="89">
        <f>+Sklop29[[#This Row],[cena/enota brez DDV v EUR]]+Sklop29[[#This Row],[Davek (EUR)]]</f>
        <v>0</v>
      </c>
      <c r="V18" s="85">
        <f>+Sklop29[[#This Row],[cena/enota brez DDV v EUR]]*Sklop29[[#This Row],[Okvirna količina za obdobje naročanja JAN-APR ]]</f>
        <v>0</v>
      </c>
      <c r="W18" s="85">
        <f>+Sklop29[[#This Row],[Končna cena/enoto mere (EUR) z DDV]]*Sklop29[[#This Row],[Okvirna količina za obdobje naročanja JAN-APR ]]</f>
        <v>0</v>
      </c>
      <c r="X18" s="137" t="s">
        <v>160</v>
      </c>
    </row>
    <row r="19" spans="1:24" s="54" customFormat="1" ht="21" customHeight="1">
      <c r="A19" s="81" t="s">
        <v>5</v>
      </c>
      <c r="B19" s="162" t="s">
        <v>1311</v>
      </c>
      <c r="C19" s="79" t="s">
        <v>160</v>
      </c>
      <c r="D19" s="79" t="s">
        <v>0</v>
      </c>
      <c r="E19" s="125"/>
      <c r="F19" s="322">
        <v>400</v>
      </c>
      <c r="G19" s="336">
        <v>0</v>
      </c>
      <c r="H19" s="335">
        <v>134</v>
      </c>
      <c r="I19" s="335">
        <v>66.666666666666671</v>
      </c>
      <c r="J19" s="324" t="s">
        <v>0</v>
      </c>
      <c r="K19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400</v>
      </c>
      <c r="L19" s="87" t="str">
        <f>IF(Sklop29[[#This Row],[ZAHTEVANA SHEMA KAKOVOSTI]]&lt;&gt;"",Sklop29[[#This Row],[Preračunana masa/volumen/kos na enoto kg]],"")</f>
        <v/>
      </c>
      <c r="M19" s="95"/>
      <c r="N19" s="137" t="s">
        <v>160</v>
      </c>
      <c r="O19" s="137" t="s">
        <v>160</v>
      </c>
      <c r="P19" s="137" t="s">
        <v>160</v>
      </c>
      <c r="Q19" s="173"/>
      <c r="R19" s="137" t="s">
        <v>160</v>
      </c>
      <c r="S19" s="98"/>
      <c r="T19" s="89">
        <f>+Sklop29[[#This Row],[cena/enota brez DDV v EUR]]*Sklop29[[#This Row],[Stopnja DDV (%)]]</f>
        <v>0</v>
      </c>
      <c r="U19" s="89">
        <f>+Sklop29[[#This Row],[cena/enota brez DDV v EUR]]+Sklop29[[#This Row],[Davek (EUR)]]</f>
        <v>0</v>
      </c>
      <c r="V19" s="85">
        <f>+Sklop29[[#This Row],[cena/enota brez DDV v EUR]]*Sklop29[[#This Row],[Okvirna količina za obdobje naročanja JAN-APR ]]</f>
        <v>0</v>
      </c>
      <c r="W19" s="85">
        <f>+Sklop29[[#This Row],[Končna cena/enoto mere (EUR) z DDV]]*Sklop29[[#This Row],[Okvirna količina za obdobje naročanja JAN-APR ]]</f>
        <v>0</v>
      </c>
      <c r="X19" s="137" t="s">
        <v>160</v>
      </c>
    </row>
    <row r="20" spans="1:24" s="54" customFormat="1" ht="12">
      <c r="A20" s="81" t="s">
        <v>6</v>
      </c>
      <c r="B20" s="162" t="s">
        <v>1312</v>
      </c>
      <c r="C20" s="79" t="s">
        <v>160</v>
      </c>
      <c r="D20" s="79" t="s">
        <v>0</v>
      </c>
      <c r="E20" s="125"/>
      <c r="F20" s="322">
        <v>50</v>
      </c>
      <c r="G20" s="336">
        <v>0</v>
      </c>
      <c r="H20" s="335">
        <v>8.3333333333333339</v>
      </c>
      <c r="I20" s="335">
        <v>16</v>
      </c>
      <c r="J20" s="324" t="s">
        <v>0</v>
      </c>
      <c r="K20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</v>
      </c>
      <c r="L20" s="87" t="str">
        <f>IF(Sklop29[[#This Row],[ZAHTEVANA SHEMA KAKOVOSTI]]&lt;&gt;"",Sklop29[[#This Row],[Preračunana masa/volumen/kos na enoto kg]],"")</f>
        <v/>
      </c>
      <c r="M20" s="95"/>
      <c r="N20" s="137" t="s">
        <v>160</v>
      </c>
      <c r="O20" s="137" t="s">
        <v>160</v>
      </c>
      <c r="P20" s="137" t="s">
        <v>160</v>
      </c>
      <c r="Q20" s="173"/>
      <c r="R20" s="137" t="s">
        <v>160</v>
      </c>
      <c r="S20" s="98"/>
      <c r="T20" s="89">
        <f>+Sklop29[[#This Row],[cena/enota brez DDV v EUR]]*Sklop29[[#This Row],[Stopnja DDV (%)]]</f>
        <v>0</v>
      </c>
      <c r="U20" s="89">
        <f>+Sklop29[[#This Row],[cena/enota brez DDV v EUR]]+Sklop29[[#This Row],[Davek (EUR)]]</f>
        <v>0</v>
      </c>
      <c r="V20" s="85">
        <f>+Sklop29[[#This Row],[cena/enota brez DDV v EUR]]*Sklop29[[#This Row],[Okvirna količina za obdobje naročanja JAN-APR ]]</f>
        <v>0</v>
      </c>
      <c r="W20" s="85">
        <f>+Sklop29[[#This Row],[Končna cena/enoto mere (EUR) z DDV]]*Sklop29[[#This Row],[Okvirna količina za obdobje naročanja JAN-APR ]]</f>
        <v>0</v>
      </c>
      <c r="X20" s="137" t="s">
        <v>160</v>
      </c>
    </row>
    <row r="21" spans="1:24" s="54" customFormat="1" ht="12">
      <c r="A21" s="81" t="s">
        <v>7</v>
      </c>
      <c r="B21" s="162" t="s">
        <v>1313</v>
      </c>
      <c r="C21" s="79" t="s">
        <v>160</v>
      </c>
      <c r="D21" s="79" t="s">
        <v>0</v>
      </c>
      <c r="E21" s="125"/>
      <c r="F21" s="322">
        <v>50</v>
      </c>
      <c r="G21" s="336">
        <v>0</v>
      </c>
      <c r="H21" s="335">
        <v>8.3333333333333339</v>
      </c>
      <c r="I21" s="335">
        <v>16</v>
      </c>
      <c r="J21" s="324" t="s">
        <v>0</v>
      </c>
      <c r="K21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</v>
      </c>
      <c r="L21" s="87" t="str">
        <f>IF(Sklop29[[#This Row],[ZAHTEVANA SHEMA KAKOVOSTI]]&lt;&gt;"",Sklop29[[#This Row],[Preračunana masa/volumen/kos na enoto kg]],"")</f>
        <v/>
      </c>
      <c r="M21" s="95"/>
      <c r="N21" s="137" t="s">
        <v>160</v>
      </c>
      <c r="O21" s="137" t="s">
        <v>160</v>
      </c>
      <c r="P21" s="137" t="s">
        <v>160</v>
      </c>
      <c r="Q21" s="173"/>
      <c r="R21" s="137" t="s">
        <v>160</v>
      </c>
      <c r="S21" s="98"/>
      <c r="T21" s="89">
        <f>+Sklop29[[#This Row],[cena/enota brez DDV v EUR]]*Sklop29[[#This Row],[Stopnja DDV (%)]]</f>
        <v>0</v>
      </c>
      <c r="U21" s="89">
        <f>+Sklop29[[#This Row],[cena/enota brez DDV v EUR]]+Sklop29[[#This Row],[Davek (EUR)]]</f>
        <v>0</v>
      </c>
      <c r="V21" s="85">
        <f>+Sklop29[[#This Row],[cena/enota brez DDV v EUR]]*Sklop29[[#This Row],[Okvirna količina za obdobje naročanja JAN-APR ]]</f>
        <v>0</v>
      </c>
      <c r="W21" s="85">
        <f>+Sklop29[[#This Row],[Končna cena/enoto mere (EUR) z DDV]]*Sklop29[[#This Row],[Okvirna količina za obdobje naročanja JAN-APR ]]</f>
        <v>0</v>
      </c>
      <c r="X21" s="137" t="s">
        <v>160</v>
      </c>
    </row>
    <row r="22" spans="1:24" s="54" customFormat="1" ht="12">
      <c r="A22" s="81" t="s">
        <v>8</v>
      </c>
      <c r="B22" s="162" t="s">
        <v>1314</v>
      </c>
      <c r="C22" s="79" t="s">
        <v>160</v>
      </c>
      <c r="D22" s="79" t="s">
        <v>0</v>
      </c>
      <c r="E22" s="125"/>
      <c r="F22" s="322">
        <v>100</v>
      </c>
      <c r="G22" s="336">
        <v>0</v>
      </c>
      <c r="H22" s="335">
        <v>16.666666666666668</v>
      </c>
      <c r="I22" s="335">
        <v>34</v>
      </c>
      <c r="J22" s="324" t="s">
        <v>0</v>
      </c>
      <c r="K22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22" s="87" t="str">
        <f>IF(Sklop29[[#This Row],[ZAHTEVANA SHEMA KAKOVOSTI]]&lt;&gt;"",Sklop29[[#This Row],[Preračunana masa/volumen/kos na enoto kg]],"")</f>
        <v/>
      </c>
      <c r="M22" s="95"/>
      <c r="N22" s="137" t="s">
        <v>160</v>
      </c>
      <c r="O22" s="137" t="s">
        <v>160</v>
      </c>
      <c r="P22" s="137" t="s">
        <v>160</v>
      </c>
      <c r="Q22" s="173"/>
      <c r="R22" s="137" t="s">
        <v>160</v>
      </c>
      <c r="S22" s="98"/>
      <c r="T22" s="89">
        <f>+Sklop29[[#This Row],[cena/enota brez DDV v EUR]]*Sklop29[[#This Row],[Stopnja DDV (%)]]</f>
        <v>0</v>
      </c>
      <c r="U22" s="89">
        <f>+Sklop29[[#This Row],[cena/enota brez DDV v EUR]]+Sklop29[[#This Row],[Davek (EUR)]]</f>
        <v>0</v>
      </c>
      <c r="V22" s="85">
        <f>+Sklop29[[#This Row],[cena/enota brez DDV v EUR]]*Sklop29[[#This Row],[Okvirna količina za obdobje naročanja JAN-APR ]]</f>
        <v>0</v>
      </c>
      <c r="W22" s="85">
        <f>+Sklop29[[#This Row],[Končna cena/enoto mere (EUR) z DDV]]*Sklop29[[#This Row],[Okvirna količina za obdobje naročanja JAN-APR ]]</f>
        <v>0</v>
      </c>
      <c r="X22" s="137" t="s">
        <v>160</v>
      </c>
    </row>
    <row r="23" spans="1:24" s="54" customFormat="1" ht="12">
      <c r="A23" s="81" t="s">
        <v>9</v>
      </c>
      <c r="B23" s="162" t="s">
        <v>1315</v>
      </c>
      <c r="C23" s="79" t="s">
        <v>160</v>
      </c>
      <c r="D23" s="79" t="s">
        <v>0</v>
      </c>
      <c r="E23" s="125"/>
      <c r="F23" s="322">
        <v>100</v>
      </c>
      <c r="G23" s="336">
        <v>0</v>
      </c>
      <c r="H23" s="335">
        <v>16.666666666666668</v>
      </c>
      <c r="I23" s="335">
        <v>34</v>
      </c>
      <c r="J23" s="324" t="s">
        <v>0</v>
      </c>
      <c r="K23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23" s="87" t="str">
        <f>IF(Sklop29[[#This Row],[ZAHTEVANA SHEMA KAKOVOSTI]]&lt;&gt;"",Sklop29[[#This Row],[Preračunana masa/volumen/kos na enoto kg]],"")</f>
        <v/>
      </c>
      <c r="M23" s="95"/>
      <c r="N23" s="137" t="s">
        <v>160</v>
      </c>
      <c r="O23" s="137" t="s">
        <v>160</v>
      </c>
      <c r="P23" s="137" t="s">
        <v>160</v>
      </c>
      <c r="Q23" s="173"/>
      <c r="R23" s="137" t="s">
        <v>160</v>
      </c>
      <c r="S23" s="98"/>
      <c r="T23" s="89">
        <f>+Sklop29[[#This Row],[cena/enota brez DDV v EUR]]*Sklop29[[#This Row],[Stopnja DDV (%)]]</f>
        <v>0</v>
      </c>
      <c r="U23" s="89">
        <f>+Sklop29[[#This Row],[cena/enota brez DDV v EUR]]+Sklop29[[#This Row],[Davek (EUR)]]</f>
        <v>0</v>
      </c>
      <c r="V23" s="85">
        <f>+Sklop29[[#This Row],[cena/enota brez DDV v EUR]]*Sklop29[[#This Row],[Okvirna količina za obdobje naročanja JAN-APR ]]</f>
        <v>0</v>
      </c>
      <c r="W23" s="85">
        <f>+Sklop29[[#This Row],[Končna cena/enoto mere (EUR) z DDV]]*Sklop29[[#This Row],[Okvirna količina za obdobje naročanja JAN-APR ]]</f>
        <v>0</v>
      </c>
      <c r="X23" s="137" t="s">
        <v>160</v>
      </c>
    </row>
    <row r="24" spans="1:24" s="54" customFormat="1" ht="12">
      <c r="A24" s="81" t="s">
        <v>10</v>
      </c>
      <c r="B24" s="162" t="s">
        <v>1316</v>
      </c>
      <c r="C24" s="79" t="s">
        <v>160</v>
      </c>
      <c r="D24" s="79" t="s">
        <v>0</v>
      </c>
      <c r="E24" s="125"/>
      <c r="F24" s="322">
        <v>50</v>
      </c>
      <c r="G24" s="336">
        <v>0</v>
      </c>
      <c r="H24" s="335">
        <v>8.3333333333333339</v>
      </c>
      <c r="I24" s="335">
        <v>16</v>
      </c>
      <c r="J24" s="324" t="s">
        <v>0</v>
      </c>
      <c r="K24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</v>
      </c>
      <c r="L24" s="87" t="str">
        <f>IF(Sklop29[[#This Row],[ZAHTEVANA SHEMA KAKOVOSTI]]&lt;&gt;"",Sklop29[[#This Row],[Preračunana masa/volumen/kos na enoto kg]],"")</f>
        <v/>
      </c>
      <c r="M24" s="95"/>
      <c r="N24" s="137" t="s">
        <v>160</v>
      </c>
      <c r="O24" s="137" t="s">
        <v>160</v>
      </c>
      <c r="P24" s="137" t="s">
        <v>160</v>
      </c>
      <c r="Q24" s="173"/>
      <c r="R24" s="137" t="s">
        <v>160</v>
      </c>
      <c r="S24" s="98"/>
      <c r="T24" s="89">
        <f>+Sklop29[[#This Row],[cena/enota brez DDV v EUR]]*Sklop29[[#This Row],[Stopnja DDV (%)]]</f>
        <v>0</v>
      </c>
      <c r="U24" s="89">
        <f>+Sklop29[[#This Row],[cena/enota brez DDV v EUR]]+Sklop29[[#This Row],[Davek (EUR)]]</f>
        <v>0</v>
      </c>
      <c r="V24" s="85">
        <f>+Sklop29[[#This Row],[cena/enota brez DDV v EUR]]*Sklop29[[#This Row],[Okvirna količina za obdobje naročanja JAN-APR ]]</f>
        <v>0</v>
      </c>
      <c r="W24" s="85">
        <f>+Sklop29[[#This Row],[Končna cena/enoto mere (EUR) z DDV]]*Sklop29[[#This Row],[Okvirna količina za obdobje naročanja JAN-APR ]]</f>
        <v>0</v>
      </c>
      <c r="X24" s="137" t="s">
        <v>160</v>
      </c>
    </row>
    <row r="25" spans="1:24" s="54" customFormat="1" ht="12">
      <c r="A25" s="81" t="s">
        <v>11</v>
      </c>
      <c r="B25" s="162" t="s">
        <v>1317</v>
      </c>
      <c r="C25" s="79" t="s">
        <v>160</v>
      </c>
      <c r="D25" s="79" t="s">
        <v>0</v>
      </c>
      <c r="E25" s="125"/>
      <c r="F25" s="322">
        <v>100</v>
      </c>
      <c r="G25" s="336">
        <v>0</v>
      </c>
      <c r="H25" s="335">
        <v>16.666666666666668</v>
      </c>
      <c r="I25" s="335">
        <v>34</v>
      </c>
      <c r="J25" s="324" t="s">
        <v>0</v>
      </c>
      <c r="K25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25" s="87" t="str">
        <f>IF(Sklop29[[#This Row],[ZAHTEVANA SHEMA KAKOVOSTI]]&lt;&gt;"",Sklop29[[#This Row],[Preračunana masa/volumen/kos na enoto kg]],"")</f>
        <v/>
      </c>
      <c r="M25" s="95"/>
      <c r="N25" s="137" t="s">
        <v>160</v>
      </c>
      <c r="O25" s="137" t="s">
        <v>160</v>
      </c>
      <c r="P25" s="137" t="s">
        <v>160</v>
      </c>
      <c r="Q25" s="173"/>
      <c r="R25" s="137" t="s">
        <v>160</v>
      </c>
      <c r="S25" s="98"/>
      <c r="T25" s="89">
        <f>+Sklop29[[#This Row],[cena/enota brez DDV v EUR]]*Sklop29[[#This Row],[Stopnja DDV (%)]]</f>
        <v>0</v>
      </c>
      <c r="U25" s="89">
        <f>+Sklop29[[#This Row],[cena/enota brez DDV v EUR]]+Sklop29[[#This Row],[Davek (EUR)]]</f>
        <v>0</v>
      </c>
      <c r="V25" s="85">
        <f>+Sklop29[[#This Row],[cena/enota brez DDV v EUR]]*Sklop29[[#This Row],[Okvirna količina za obdobje naročanja JAN-APR ]]</f>
        <v>0</v>
      </c>
      <c r="W25" s="85">
        <f>+Sklop29[[#This Row],[Končna cena/enoto mere (EUR) z DDV]]*Sklop29[[#This Row],[Okvirna količina za obdobje naročanja JAN-APR ]]</f>
        <v>0</v>
      </c>
      <c r="X25" s="137" t="s">
        <v>160</v>
      </c>
    </row>
    <row r="26" spans="1:24" s="54" customFormat="1" ht="12">
      <c r="A26" s="81" t="s">
        <v>12</v>
      </c>
      <c r="B26" s="162" t="s">
        <v>1318</v>
      </c>
      <c r="C26" s="79" t="s">
        <v>160</v>
      </c>
      <c r="D26" s="79" t="s">
        <v>0</v>
      </c>
      <c r="E26" s="125"/>
      <c r="F26" s="322">
        <v>100</v>
      </c>
      <c r="G26" s="336">
        <v>16.666666666666668</v>
      </c>
      <c r="H26" s="335">
        <v>0</v>
      </c>
      <c r="I26" s="335">
        <v>34</v>
      </c>
      <c r="J26" s="324" t="s">
        <v>0</v>
      </c>
      <c r="K26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26" s="126" t="str">
        <f>IF(Sklop29[[#This Row],[ZAHTEVANA SHEMA KAKOVOSTI]]&lt;&gt;"",Sklop29[[#This Row],[Preračunana masa/volumen/kos na enoto kg]],"")</f>
        <v/>
      </c>
      <c r="M26" s="155"/>
      <c r="N26" s="137" t="s">
        <v>160</v>
      </c>
      <c r="O26" s="137" t="s">
        <v>160</v>
      </c>
      <c r="P26" s="137" t="s">
        <v>160</v>
      </c>
      <c r="Q26" s="173"/>
      <c r="R26" s="137" t="s">
        <v>160</v>
      </c>
      <c r="S26" s="157"/>
      <c r="T26" s="156">
        <f>+Sklop29[[#This Row],[cena/enota brez DDV v EUR]]*Sklop29[[#This Row],[Stopnja DDV (%)]]</f>
        <v>0</v>
      </c>
      <c r="U26" s="156">
        <f>+Sklop29[[#This Row],[cena/enota brez DDV v EUR]]+Sklop29[[#This Row],[Davek (EUR)]]</f>
        <v>0</v>
      </c>
      <c r="V26" s="85">
        <f>+Sklop29[[#This Row],[cena/enota brez DDV v EUR]]*Sklop29[[#This Row],[Okvirna količina za obdobje naročanja JAN-APR ]]</f>
        <v>0</v>
      </c>
      <c r="W26" s="85">
        <f>+Sklop29[[#This Row],[Končna cena/enoto mere (EUR) z DDV]]*Sklop29[[#This Row],[Okvirna količina za obdobje naročanja JAN-APR ]]</f>
        <v>0</v>
      </c>
      <c r="X26" s="137" t="s">
        <v>160</v>
      </c>
    </row>
    <row r="27" spans="1:24" s="54" customFormat="1" ht="12">
      <c r="A27" s="81" t="s">
        <v>13</v>
      </c>
      <c r="B27" s="162" t="s">
        <v>1319</v>
      </c>
      <c r="C27" s="79" t="s">
        <v>160</v>
      </c>
      <c r="D27" s="79" t="s">
        <v>0</v>
      </c>
      <c r="E27" s="125"/>
      <c r="F27" s="322">
        <v>100</v>
      </c>
      <c r="G27" s="336">
        <v>0</v>
      </c>
      <c r="H27" s="335">
        <v>16.666666666666668</v>
      </c>
      <c r="I27" s="335">
        <v>34</v>
      </c>
      <c r="J27" s="324" t="s">
        <v>0</v>
      </c>
      <c r="K27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27" s="126" t="str">
        <f>IF(Sklop29[[#This Row],[ZAHTEVANA SHEMA KAKOVOSTI]]&lt;&gt;"",Sklop29[[#This Row],[Preračunana masa/volumen/kos na enoto kg]],"")</f>
        <v/>
      </c>
      <c r="M27" s="155"/>
      <c r="N27" s="137" t="s">
        <v>160</v>
      </c>
      <c r="O27" s="137" t="s">
        <v>160</v>
      </c>
      <c r="P27" s="137" t="s">
        <v>160</v>
      </c>
      <c r="Q27" s="173"/>
      <c r="R27" s="137" t="s">
        <v>160</v>
      </c>
      <c r="S27" s="157"/>
      <c r="T27" s="156">
        <f>+Sklop29[[#This Row],[cena/enota brez DDV v EUR]]*Sklop29[[#This Row],[Stopnja DDV (%)]]</f>
        <v>0</v>
      </c>
      <c r="U27" s="156">
        <f>+Sklop29[[#This Row],[cena/enota brez DDV v EUR]]+Sklop29[[#This Row],[Davek (EUR)]]</f>
        <v>0</v>
      </c>
      <c r="V27" s="85">
        <f>+Sklop29[[#This Row],[cena/enota brez DDV v EUR]]*Sklop29[[#This Row],[Okvirna količina za obdobje naročanja JAN-APR ]]</f>
        <v>0</v>
      </c>
      <c r="W27" s="85">
        <f>+Sklop29[[#This Row],[Končna cena/enoto mere (EUR) z DDV]]*Sklop29[[#This Row],[Okvirna količina za obdobje naročanja JAN-APR ]]</f>
        <v>0</v>
      </c>
      <c r="X27" s="137" t="s">
        <v>160</v>
      </c>
    </row>
    <row r="28" spans="1:24" s="54" customFormat="1" ht="12">
      <c r="A28" s="81" t="s">
        <v>14</v>
      </c>
      <c r="B28" s="162" t="s">
        <v>1320</v>
      </c>
      <c r="C28" s="79" t="s">
        <v>160</v>
      </c>
      <c r="D28" s="79" t="s">
        <v>0</v>
      </c>
      <c r="E28" s="125"/>
      <c r="F28" s="322">
        <v>350</v>
      </c>
      <c r="G28" s="336">
        <v>0</v>
      </c>
      <c r="H28" s="335">
        <v>58.333333333333336</v>
      </c>
      <c r="I28" s="335">
        <v>116</v>
      </c>
      <c r="J28" s="324" t="s">
        <v>0</v>
      </c>
      <c r="K28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350</v>
      </c>
      <c r="L28" s="126" t="str">
        <f>IF(Sklop29[[#This Row],[ZAHTEVANA SHEMA KAKOVOSTI]]&lt;&gt;"",Sklop29[[#This Row],[Preračunana masa/volumen/kos na enoto kg]],"")</f>
        <v/>
      </c>
      <c r="M28" s="155"/>
      <c r="N28" s="137" t="s">
        <v>160</v>
      </c>
      <c r="O28" s="137" t="s">
        <v>160</v>
      </c>
      <c r="P28" s="137" t="s">
        <v>160</v>
      </c>
      <c r="Q28" s="173"/>
      <c r="R28" s="137" t="s">
        <v>160</v>
      </c>
      <c r="S28" s="157"/>
      <c r="T28" s="156">
        <f>+Sklop29[[#This Row],[cena/enota brez DDV v EUR]]*Sklop29[[#This Row],[Stopnja DDV (%)]]</f>
        <v>0</v>
      </c>
      <c r="U28" s="156">
        <f>+Sklop29[[#This Row],[cena/enota brez DDV v EUR]]+Sklop29[[#This Row],[Davek (EUR)]]</f>
        <v>0</v>
      </c>
      <c r="V28" s="85">
        <f>+Sklop29[[#This Row],[cena/enota brez DDV v EUR]]*Sklop29[[#This Row],[Okvirna količina za obdobje naročanja JAN-APR ]]</f>
        <v>0</v>
      </c>
      <c r="W28" s="85">
        <f>+Sklop29[[#This Row],[Končna cena/enoto mere (EUR) z DDV]]*Sklop29[[#This Row],[Okvirna količina za obdobje naročanja JAN-APR ]]</f>
        <v>0</v>
      </c>
      <c r="X28" s="137" t="s">
        <v>160</v>
      </c>
    </row>
    <row r="29" spans="1:24" s="54" customFormat="1" ht="12">
      <c r="A29" s="81" t="s">
        <v>15</v>
      </c>
      <c r="B29" s="162" t="s">
        <v>1321</v>
      </c>
      <c r="C29" s="79" t="s">
        <v>160</v>
      </c>
      <c r="D29" s="79" t="s">
        <v>0</v>
      </c>
      <c r="E29" s="125"/>
      <c r="F29" s="322">
        <v>50</v>
      </c>
      <c r="G29" s="336">
        <v>8.3333333333333339</v>
      </c>
      <c r="H29" s="335">
        <v>0</v>
      </c>
      <c r="I29" s="335">
        <v>16</v>
      </c>
      <c r="J29" s="324" t="s">
        <v>0</v>
      </c>
      <c r="K29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</v>
      </c>
      <c r="L29" s="126" t="str">
        <f>IF(Sklop29[[#This Row],[ZAHTEVANA SHEMA KAKOVOSTI]]&lt;&gt;"",Sklop29[[#This Row],[Preračunana masa/volumen/kos na enoto kg]],"")</f>
        <v/>
      </c>
      <c r="M29" s="155"/>
      <c r="N29" s="137" t="s">
        <v>160</v>
      </c>
      <c r="O29" s="137" t="s">
        <v>160</v>
      </c>
      <c r="P29" s="137" t="s">
        <v>160</v>
      </c>
      <c r="Q29" s="173"/>
      <c r="R29" s="137" t="s">
        <v>160</v>
      </c>
      <c r="S29" s="157"/>
      <c r="T29" s="156">
        <f>+Sklop29[[#This Row],[cena/enota brez DDV v EUR]]*Sklop29[[#This Row],[Stopnja DDV (%)]]</f>
        <v>0</v>
      </c>
      <c r="U29" s="156">
        <f>+Sklop29[[#This Row],[cena/enota brez DDV v EUR]]+Sklop29[[#This Row],[Davek (EUR)]]</f>
        <v>0</v>
      </c>
      <c r="V29" s="85">
        <f>+Sklop29[[#This Row],[cena/enota brez DDV v EUR]]*Sklop29[[#This Row],[Okvirna količina za obdobje naročanja JAN-APR ]]</f>
        <v>0</v>
      </c>
      <c r="W29" s="85">
        <f>+Sklop29[[#This Row],[Končna cena/enoto mere (EUR) z DDV]]*Sklop29[[#This Row],[Okvirna količina za obdobje naročanja JAN-APR ]]</f>
        <v>0</v>
      </c>
      <c r="X29" s="137" t="s">
        <v>160</v>
      </c>
    </row>
    <row r="30" spans="1:24" s="54" customFormat="1" ht="12">
      <c r="A30" s="81" t="s">
        <v>16</v>
      </c>
      <c r="B30" s="162" t="s">
        <v>1322</v>
      </c>
      <c r="C30" s="79" t="s">
        <v>160</v>
      </c>
      <c r="D30" s="79" t="s">
        <v>0</v>
      </c>
      <c r="E30" s="125"/>
      <c r="F30" s="322">
        <v>100</v>
      </c>
      <c r="G30" s="336">
        <v>16.666666666666668</v>
      </c>
      <c r="H30" s="335">
        <v>16.666666666666668</v>
      </c>
      <c r="I30" s="335">
        <v>16.666666666666668</v>
      </c>
      <c r="J30" s="324" t="s">
        <v>0</v>
      </c>
      <c r="K30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30" s="126" t="str">
        <f>IF(Sklop29[[#This Row],[ZAHTEVANA SHEMA KAKOVOSTI]]&lt;&gt;"",Sklop29[[#This Row],[Preračunana masa/volumen/kos na enoto kg]],"")</f>
        <v/>
      </c>
      <c r="M30" s="155"/>
      <c r="N30" s="137" t="s">
        <v>160</v>
      </c>
      <c r="O30" s="137" t="s">
        <v>160</v>
      </c>
      <c r="P30" s="137" t="s">
        <v>160</v>
      </c>
      <c r="Q30" s="173"/>
      <c r="R30" s="137" t="s">
        <v>160</v>
      </c>
      <c r="S30" s="157"/>
      <c r="T30" s="156">
        <f>+Sklop29[[#This Row],[cena/enota brez DDV v EUR]]*Sklop29[[#This Row],[Stopnja DDV (%)]]</f>
        <v>0</v>
      </c>
      <c r="U30" s="156">
        <f>+Sklop29[[#This Row],[cena/enota brez DDV v EUR]]+Sklop29[[#This Row],[Davek (EUR)]]</f>
        <v>0</v>
      </c>
      <c r="V30" s="85">
        <f>+Sklop29[[#This Row],[cena/enota brez DDV v EUR]]*Sklop29[[#This Row],[Okvirna količina za obdobje naročanja JAN-APR ]]</f>
        <v>0</v>
      </c>
      <c r="W30" s="85">
        <f>+Sklop29[[#This Row],[Končna cena/enoto mere (EUR) z DDV]]*Sklop29[[#This Row],[Okvirna količina za obdobje naročanja JAN-APR ]]</f>
        <v>0</v>
      </c>
      <c r="X30" s="137" t="s">
        <v>160</v>
      </c>
    </row>
    <row r="31" spans="1:24" s="54" customFormat="1" ht="12">
      <c r="A31" s="81" t="s">
        <v>17</v>
      </c>
      <c r="B31" s="166" t="s">
        <v>1323</v>
      </c>
      <c r="C31" s="79" t="s">
        <v>160</v>
      </c>
      <c r="D31" s="79" t="s">
        <v>0</v>
      </c>
      <c r="E31" s="125"/>
      <c r="F31" s="322">
        <v>500</v>
      </c>
      <c r="G31" s="336">
        <v>83.333333333333329</v>
      </c>
      <c r="H31" s="335">
        <v>0</v>
      </c>
      <c r="I31" s="335">
        <v>167</v>
      </c>
      <c r="J31" s="324" t="s">
        <v>0</v>
      </c>
      <c r="K31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500</v>
      </c>
      <c r="L31" s="126" t="str">
        <f>IF(Sklop29[[#This Row],[ZAHTEVANA SHEMA KAKOVOSTI]]&lt;&gt;"",Sklop29[[#This Row],[Preračunana masa/volumen/kos na enoto kg]],"")</f>
        <v/>
      </c>
      <c r="M31" s="155"/>
      <c r="N31" s="137" t="s">
        <v>160</v>
      </c>
      <c r="O31" s="137" t="s">
        <v>160</v>
      </c>
      <c r="P31" s="137" t="s">
        <v>160</v>
      </c>
      <c r="Q31" s="173"/>
      <c r="R31" s="137" t="s">
        <v>160</v>
      </c>
      <c r="S31" s="157"/>
      <c r="T31" s="156">
        <f>+Sklop29[[#This Row],[cena/enota brez DDV v EUR]]*Sklop29[[#This Row],[Stopnja DDV (%)]]</f>
        <v>0</v>
      </c>
      <c r="U31" s="156">
        <f>+Sklop29[[#This Row],[cena/enota brez DDV v EUR]]+Sklop29[[#This Row],[Davek (EUR)]]</f>
        <v>0</v>
      </c>
      <c r="V31" s="85">
        <f>+Sklop29[[#This Row],[cena/enota brez DDV v EUR]]*Sklop29[[#This Row],[Okvirna količina za obdobje naročanja JAN-APR ]]</f>
        <v>0</v>
      </c>
      <c r="W31" s="85">
        <f>+Sklop29[[#This Row],[Končna cena/enoto mere (EUR) z DDV]]*Sklop29[[#This Row],[Okvirna količina za obdobje naročanja JAN-APR ]]</f>
        <v>0</v>
      </c>
      <c r="X31" s="137" t="s">
        <v>160</v>
      </c>
    </row>
    <row r="32" spans="1:24" s="54" customFormat="1" ht="12">
      <c r="A32" s="81" t="s">
        <v>18</v>
      </c>
      <c r="B32" s="166" t="s">
        <v>1324</v>
      </c>
      <c r="C32" s="79" t="s">
        <v>160</v>
      </c>
      <c r="D32" s="79" t="s">
        <v>0</v>
      </c>
      <c r="E32" s="125"/>
      <c r="F32" s="322">
        <v>500</v>
      </c>
      <c r="G32" s="336">
        <v>83.333333333333329</v>
      </c>
      <c r="H32" s="335">
        <v>83.333333333333329</v>
      </c>
      <c r="I32" s="335">
        <v>83</v>
      </c>
      <c r="J32" s="324" t="s">
        <v>0</v>
      </c>
      <c r="K32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500</v>
      </c>
      <c r="L32" s="126" t="str">
        <f>IF(Sklop29[[#This Row],[ZAHTEVANA SHEMA KAKOVOSTI]]&lt;&gt;"",Sklop29[[#This Row],[Preračunana masa/volumen/kos na enoto kg]],"")</f>
        <v/>
      </c>
      <c r="M32" s="155"/>
      <c r="N32" s="137" t="s">
        <v>160</v>
      </c>
      <c r="O32" s="137" t="s">
        <v>160</v>
      </c>
      <c r="P32" s="137" t="s">
        <v>160</v>
      </c>
      <c r="Q32" s="173"/>
      <c r="R32" s="137" t="s">
        <v>160</v>
      </c>
      <c r="S32" s="157"/>
      <c r="T32" s="156">
        <f>+Sklop29[[#This Row],[cena/enota brez DDV v EUR]]*Sklop29[[#This Row],[Stopnja DDV (%)]]</f>
        <v>0</v>
      </c>
      <c r="U32" s="156">
        <f>+Sklop29[[#This Row],[cena/enota brez DDV v EUR]]+Sklop29[[#This Row],[Davek (EUR)]]</f>
        <v>0</v>
      </c>
      <c r="V32" s="85">
        <f>+Sklop29[[#This Row],[cena/enota brez DDV v EUR]]*Sklop29[[#This Row],[Okvirna količina za obdobje naročanja JAN-APR ]]</f>
        <v>0</v>
      </c>
      <c r="W32" s="85">
        <f>+Sklop29[[#This Row],[Končna cena/enoto mere (EUR) z DDV]]*Sklop29[[#This Row],[Okvirna količina za obdobje naročanja JAN-APR ]]</f>
        <v>0</v>
      </c>
      <c r="X32" s="137" t="s">
        <v>160</v>
      </c>
    </row>
    <row r="33" spans="1:24" s="54" customFormat="1" ht="12">
      <c r="A33" s="81" t="s">
        <v>19</v>
      </c>
      <c r="B33" s="161" t="s">
        <v>1325</v>
      </c>
      <c r="C33" s="79" t="s">
        <v>160</v>
      </c>
      <c r="D33" s="79" t="s">
        <v>0</v>
      </c>
      <c r="E33" s="125"/>
      <c r="F33" s="322">
        <v>100</v>
      </c>
      <c r="G33" s="336">
        <v>0</v>
      </c>
      <c r="H33" s="335">
        <v>50</v>
      </c>
      <c r="I33" s="335">
        <v>0</v>
      </c>
      <c r="J33" s="324" t="s">
        <v>0</v>
      </c>
      <c r="K33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33" s="126" t="str">
        <f>IF(Sklop29[[#This Row],[ZAHTEVANA SHEMA KAKOVOSTI]]&lt;&gt;"",Sklop29[[#This Row],[Preračunana masa/volumen/kos na enoto kg]],"")</f>
        <v/>
      </c>
      <c r="M33" s="155"/>
      <c r="N33" s="137" t="s">
        <v>160</v>
      </c>
      <c r="O33" s="137" t="s">
        <v>160</v>
      </c>
      <c r="P33" s="137" t="s">
        <v>160</v>
      </c>
      <c r="Q33" s="173"/>
      <c r="R33" s="137" t="s">
        <v>160</v>
      </c>
      <c r="S33" s="157"/>
      <c r="T33" s="156">
        <f>+Sklop29[[#This Row],[cena/enota brez DDV v EUR]]*Sklop29[[#This Row],[Stopnja DDV (%)]]</f>
        <v>0</v>
      </c>
      <c r="U33" s="156">
        <f>+Sklop29[[#This Row],[cena/enota brez DDV v EUR]]+Sklop29[[#This Row],[Davek (EUR)]]</f>
        <v>0</v>
      </c>
      <c r="V33" s="85">
        <f>+Sklop29[[#This Row],[cena/enota brez DDV v EUR]]*Sklop29[[#This Row],[Okvirna količina za obdobje naročanja JAN-APR ]]</f>
        <v>0</v>
      </c>
      <c r="W33" s="85">
        <f>+Sklop29[[#This Row],[Končna cena/enoto mere (EUR) z DDV]]*Sklop29[[#This Row],[Okvirna količina za obdobje naročanja JAN-APR ]]</f>
        <v>0</v>
      </c>
      <c r="X33" s="137" t="s">
        <v>160</v>
      </c>
    </row>
    <row r="34" spans="1:24" s="54" customFormat="1" ht="12">
      <c r="A34" s="81" t="s">
        <v>20</v>
      </c>
      <c r="B34" s="161" t="s">
        <v>1326</v>
      </c>
      <c r="C34" s="79" t="s">
        <v>160</v>
      </c>
      <c r="D34" s="79" t="s">
        <v>0</v>
      </c>
      <c r="E34" s="125"/>
      <c r="F34" s="322">
        <v>100</v>
      </c>
      <c r="G34" s="336">
        <v>0</v>
      </c>
      <c r="H34" s="335">
        <v>50</v>
      </c>
      <c r="I34" s="335">
        <v>0</v>
      </c>
      <c r="J34" s="324" t="s">
        <v>0</v>
      </c>
      <c r="K34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34" s="126" t="str">
        <f>IF(Sklop29[[#This Row],[ZAHTEVANA SHEMA KAKOVOSTI]]&lt;&gt;"",Sklop29[[#This Row],[Preračunana masa/volumen/kos na enoto kg]],"")</f>
        <v/>
      </c>
      <c r="M34" s="155"/>
      <c r="N34" s="137" t="s">
        <v>160</v>
      </c>
      <c r="O34" s="137" t="s">
        <v>160</v>
      </c>
      <c r="P34" s="137" t="s">
        <v>160</v>
      </c>
      <c r="Q34" s="173"/>
      <c r="R34" s="137" t="s">
        <v>160</v>
      </c>
      <c r="S34" s="157"/>
      <c r="T34" s="156">
        <f>+Sklop29[[#This Row],[cena/enota brez DDV v EUR]]*Sklop29[[#This Row],[Stopnja DDV (%)]]</f>
        <v>0</v>
      </c>
      <c r="U34" s="156">
        <f>+Sklop29[[#This Row],[cena/enota brez DDV v EUR]]+Sklop29[[#This Row],[Davek (EUR)]]</f>
        <v>0</v>
      </c>
      <c r="V34" s="85">
        <f>+Sklop29[[#This Row],[cena/enota brez DDV v EUR]]*Sklop29[[#This Row],[Okvirna količina za obdobje naročanja JAN-APR ]]</f>
        <v>0</v>
      </c>
      <c r="W34" s="85">
        <f>+Sklop29[[#This Row],[Končna cena/enoto mere (EUR) z DDV]]*Sklop29[[#This Row],[Okvirna količina za obdobje naročanja JAN-APR ]]</f>
        <v>0</v>
      </c>
      <c r="X34" s="137" t="s">
        <v>160</v>
      </c>
    </row>
    <row r="35" spans="1:24" s="54" customFormat="1" ht="12">
      <c r="A35" s="81" t="s">
        <v>21</v>
      </c>
      <c r="B35" s="166" t="s">
        <v>1327</v>
      </c>
      <c r="C35" s="79" t="s">
        <v>160</v>
      </c>
      <c r="D35" s="79" t="s">
        <v>0</v>
      </c>
      <c r="E35" s="125"/>
      <c r="F35" s="322">
        <v>200</v>
      </c>
      <c r="G35" s="336">
        <v>0</v>
      </c>
      <c r="H35" s="335">
        <v>0</v>
      </c>
      <c r="I35" s="335">
        <v>100</v>
      </c>
      <c r="J35" s="324" t="s">
        <v>0</v>
      </c>
      <c r="K35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200</v>
      </c>
      <c r="L35" s="126" t="str">
        <f>IF(Sklop29[[#This Row],[ZAHTEVANA SHEMA KAKOVOSTI]]&lt;&gt;"",Sklop29[[#This Row],[Preračunana masa/volumen/kos na enoto kg]],"")</f>
        <v/>
      </c>
      <c r="M35" s="155"/>
      <c r="N35" s="137" t="s">
        <v>160</v>
      </c>
      <c r="O35" s="137" t="s">
        <v>160</v>
      </c>
      <c r="P35" s="137" t="s">
        <v>160</v>
      </c>
      <c r="Q35" s="173"/>
      <c r="R35" s="137" t="s">
        <v>160</v>
      </c>
      <c r="S35" s="157"/>
      <c r="T35" s="156">
        <f>+Sklop29[[#This Row],[cena/enota brez DDV v EUR]]*Sklop29[[#This Row],[Stopnja DDV (%)]]</f>
        <v>0</v>
      </c>
      <c r="U35" s="156">
        <f>+Sklop29[[#This Row],[cena/enota brez DDV v EUR]]+Sklop29[[#This Row],[Davek (EUR)]]</f>
        <v>0</v>
      </c>
      <c r="V35" s="85">
        <f>+Sklop29[[#This Row],[cena/enota brez DDV v EUR]]*Sklop29[[#This Row],[Okvirna količina za obdobje naročanja JAN-APR ]]</f>
        <v>0</v>
      </c>
      <c r="W35" s="85">
        <f>+Sklop29[[#This Row],[Končna cena/enoto mere (EUR) z DDV]]*Sklop29[[#This Row],[Okvirna količina za obdobje naročanja JAN-APR ]]</f>
        <v>0</v>
      </c>
      <c r="X35" s="137" t="s">
        <v>160</v>
      </c>
    </row>
    <row r="36" spans="1:24" s="54" customFormat="1" ht="12">
      <c r="A36" s="81" t="s">
        <v>22</v>
      </c>
      <c r="B36" s="166" t="s">
        <v>1328</v>
      </c>
      <c r="C36" s="79" t="s">
        <v>160</v>
      </c>
      <c r="D36" s="79" t="s">
        <v>0</v>
      </c>
      <c r="E36" s="125"/>
      <c r="F36" s="322">
        <v>350</v>
      </c>
      <c r="G36" s="336">
        <v>0</v>
      </c>
      <c r="H36" s="335">
        <v>58.333333333333336</v>
      </c>
      <c r="I36" s="335">
        <v>116</v>
      </c>
      <c r="J36" s="324" t="s">
        <v>0</v>
      </c>
      <c r="K36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350</v>
      </c>
      <c r="L36" s="126" t="str">
        <f>IF(Sklop29[[#This Row],[ZAHTEVANA SHEMA KAKOVOSTI]]&lt;&gt;"",Sklop29[[#This Row],[Preračunana masa/volumen/kos na enoto kg]],"")</f>
        <v/>
      </c>
      <c r="M36" s="155"/>
      <c r="N36" s="137" t="s">
        <v>160</v>
      </c>
      <c r="O36" s="137" t="s">
        <v>160</v>
      </c>
      <c r="P36" s="137" t="s">
        <v>160</v>
      </c>
      <c r="Q36" s="173"/>
      <c r="R36" s="137" t="s">
        <v>160</v>
      </c>
      <c r="S36" s="157"/>
      <c r="T36" s="156">
        <f>+Sklop29[[#This Row],[cena/enota brez DDV v EUR]]*Sklop29[[#This Row],[Stopnja DDV (%)]]</f>
        <v>0</v>
      </c>
      <c r="U36" s="156">
        <f>+Sklop29[[#This Row],[cena/enota brez DDV v EUR]]+Sklop29[[#This Row],[Davek (EUR)]]</f>
        <v>0</v>
      </c>
      <c r="V36" s="85">
        <f>+Sklop29[[#This Row],[cena/enota brez DDV v EUR]]*Sklop29[[#This Row],[Okvirna količina za obdobje naročanja JAN-APR ]]</f>
        <v>0</v>
      </c>
      <c r="W36" s="85">
        <f>+Sklop29[[#This Row],[Končna cena/enoto mere (EUR) z DDV]]*Sklop29[[#This Row],[Okvirna količina za obdobje naročanja JAN-APR ]]</f>
        <v>0</v>
      </c>
      <c r="X36" s="137" t="s">
        <v>160</v>
      </c>
    </row>
    <row r="37" spans="1:24" s="54" customFormat="1" ht="12">
      <c r="A37" s="81" t="s">
        <v>23</v>
      </c>
      <c r="B37" s="166" t="s">
        <v>1329</v>
      </c>
      <c r="C37" s="79" t="s">
        <v>160</v>
      </c>
      <c r="D37" s="79" t="s">
        <v>0</v>
      </c>
      <c r="E37" s="125"/>
      <c r="F37" s="322">
        <v>100</v>
      </c>
      <c r="G37" s="336">
        <v>16.666666666666668</v>
      </c>
      <c r="H37" s="335">
        <v>16.666666666666668</v>
      </c>
      <c r="I37" s="335">
        <v>16.666666666666668</v>
      </c>
      <c r="J37" s="324" t="s">
        <v>0</v>
      </c>
      <c r="K37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37" s="126" t="str">
        <f>IF(Sklop29[[#This Row],[ZAHTEVANA SHEMA KAKOVOSTI]]&lt;&gt;"",Sklop29[[#This Row],[Preračunana masa/volumen/kos na enoto kg]],"")</f>
        <v/>
      </c>
      <c r="M37" s="155"/>
      <c r="N37" s="137" t="s">
        <v>160</v>
      </c>
      <c r="O37" s="137" t="s">
        <v>160</v>
      </c>
      <c r="P37" s="137" t="s">
        <v>160</v>
      </c>
      <c r="Q37" s="173"/>
      <c r="R37" s="137" t="s">
        <v>160</v>
      </c>
      <c r="S37" s="157"/>
      <c r="T37" s="156">
        <f>+Sklop29[[#This Row],[cena/enota brez DDV v EUR]]*Sklop29[[#This Row],[Stopnja DDV (%)]]</f>
        <v>0</v>
      </c>
      <c r="U37" s="156">
        <f>+Sklop29[[#This Row],[cena/enota brez DDV v EUR]]+Sklop29[[#This Row],[Davek (EUR)]]</f>
        <v>0</v>
      </c>
      <c r="V37" s="85">
        <f>+Sklop29[[#This Row],[cena/enota brez DDV v EUR]]*Sklop29[[#This Row],[Okvirna količina za obdobje naročanja JAN-APR ]]</f>
        <v>0</v>
      </c>
      <c r="W37" s="85">
        <f>+Sklop29[[#This Row],[Končna cena/enoto mere (EUR) z DDV]]*Sklop29[[#This Row],[Okvirna količina za obdobje naročanja JAN-APR ]]</f>
        <v>0</v>
      </c>
      <c r="X37" s="137" t="s">
        <v>160</v>
      </c>
    </row>
    <row r="38" spans="1:24" s="54" customFormat="1" ht="12">
      <c r="A38" s="81" t="s">
        <v>24</v>
      </c>
      <c r="B38" s="166" t="s">
        <v>1330</v>
      </c>
      <c r="C38" s="79" t="s">
        <v>160</v>
      </c>
      <c r="D38" s="79" t="s">
        <v>0</v>
      </c>
      <c r="E38" s="125"/>
      <c r="F38" s="322">
        <v>1000</v>
      </c>
      <c r="G38" s="336">
        <v>166.66666666666666</v>
      </c>
      <c r="H38" s="335">
        <v>166.66666666666666</v>
      </c>
      <c r="I38" s="335">
        <v>166.66666666666666</v>
      </c>
      <c r="J38" s="324" t="s">
        <v>0</v>
      </c>
      <c r="K38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1000</v>
      </c>
      <c r="L38" s="126" t="str">
        <f>IF(Sklop29[[#This Row],[ZAHTEVANA SHEMA KAKOVOSTI]]&lt;&gt;"",Sklop29[[#This Row],[Preračunana masa/volumen/kos na enoto kg]],"")</f>
        <v/>
      </c>
      <c r="M38" s="155"/>
      <c r="N38" s="137" t="s">
        <v>160</v>
      </c>
      <c r="O38" s="137" t="s">
        <v>160</v>
      </c>
      <c r="P38" s="137" t="s">
        <v>160</v>
      </c>
      <c r="Q38" s="173"/>
      <c r="R38" s="137" t="s">
        <v>160</v>
      </c>
      <c r="S38" s="157"/>
      <c r="T38" s="156">
        <f>+Sklop29[[#This Row],[cena/enota brez DDV v EUR]]*Sklop29[[#This Row],[Stopnja DDV (%)]]</f>
        <v>0</v>
      </c>
      <c r="U38" s="156">
        <f>+Sklop29[[#This Row],[cena/enota brez DDV v EUR]]+Sklop29[[#This Row],[Davek (EUR)]]</f>
        <v>0</v>
      </c>
      <c r="V38" s="85">
        <f>+Sklop29[[#This Row],[cena/enota brez DDV v EUR]]*Sklop29[[#This Row],[Okvirna količina za obdobje naročanja JAN-APR ]]</f>
        <v>0</v>
      </c>
      <c r="W38" s="85">
        <f>+Sklop29[[#This Row],[Končna cena/enoto mere (EUR) z DDV]]*Sklop29[[#This Row],[Okvirna količina za obdobje naročanja JAN-APR ]]</f>
        <v>0</v>
      </c>
      <c r="X38" s="137" t="s">
        <v>160</v>
      </c>
    </row>
    <row r="39" spans="1:24" s="54" customFormat="1" ht="12">
      <c r="A39" s="81" t="s">
        <v>25</v>
      </c>
      <c r="B39" s="166" t="s">
        <v>1331</v>
      </c>
      <c r="C39" s="79" t="s">
        <v>160</v>
      </c>
      <c r="D39" s="79" t="s">
        <v>0</v>
      </c>
      <c r="E39" s="125"/>
      <c r="F39" s="322">
        <v>300</v>
      </c>
      <c r="G39" s="336">
        <v>50</v>
      </c>
      <c r="H39" s="335">
        <v>50</v>
      </c>
      <c r="I39" s="335">
        <v>50</v>
      </c>
      <c r="J39" s="324" t="s">
        <v>0</v>
      </c>
      <c r="K39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300</v>
      </c>
      <c r="L39" s="126" t="str">
        <f>IF(Sklop29[[#This Row],[ZAHTEVANA SHEMA KAKOVOSTI]]&lt;&gt;"",Sklop29[[#This Row],[Preračunana masa/volumen/kos na enoto kg]],"")</f>
        <v/>
      </c>
      <c r="M39" s="155"/>
      <c r="N39" s="137" t="s">
        <v>160</v>
      </c>
      <c r="O39" s="137" t="s">
        <v>160</v>
      </c>
      <c r="P39" s="137" t="s">
        <v>160</v>
      </c>
      <c r="Q39" s="173"/>
      <c r="R39" s="137" t="s">
        <v>160</v>
      </c>
      <c r="S39" s="157"/>
      <c r="T39" s="156">
        <f>+Sklop29[[#This Row],[cena/enota brez DDV v EUR]]*Sklop29[[#This Row],[Stopnja DDV (%)]]</f>
        <v>0</v>
      </c>
      <c r="U39" s="156">
        <f>+Sklop29[[#This Row],[cena/enota brez DDV v EUR]]+Sklop29[[#This Row],[Davek (EUR)]]</f>
        <v>0</v>
      </c>
      <c r="V39" s="85">
        <f>+Sklop29[[#This Row],[cena/enota brez DDV v EUR]]*Sklop29[[#This Row],[Okvirna količina za obdobje naročanja JAN-APR ]]</f>
        <v>0</v>
      </c>
      <c r="W39" s="85">
        <f>+Sklop29[[#This Row],[Končna cena/enoto mere (EUR) z DDV]]*Sklop29[[#This Row],[Okvirna količina za obdobje naročanja JAN-APR ]]</f>
        <v>0</v>
      </c>
      <c r="X39" s="137" t="s">
        <v>160</v>
      </c>
    </row>
    <row r="40" spans="1:24" s="54" customFormat="1" ht="12">
      <c r="A40" s="81" t="s">
        <v>26</v>
      </c>
      <c r="B40" s="162" t="s">
        <v>1215</v>
      </c>
      <c r="C40" s="154">
        <v>1</v>
      </c>
      <c r="D40" s="79" t="s">
        <v>0</v>
      </c>
      <c r="E40" s="125"/>
      <c r="F40" s="322">
        <v>100</v>
      </c>
      <c r="G40" s="336">
        <v>16.666666666666668</v>
      </c>
      <c r="H40" s="335">
        <v>16.666666666666668</v>
      </c>
      <c r="I40" s="335">
        <v>16.666666666666668</v>
      </c>
      <c r="J40" s="324" t="s">
        <v>0</v>
      </c>
      <c r="K40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40" s="126" t="str">
        <f>IF(Sklop29[[#This Row],[ZAHTEVANA SHEMA KAKOVOSTI]]&lt;&gt;"",Sklop29[[#This Row],[Preračunana masa/volumen/kos na enoto kg]],"")</f>
        <v/>
      </c>
      <c r="M40" s="155"/>
      <c r="N40" s="137" t="s">
        <v>160</v>
      </c>
      <c r="O40" s="137" t="s">
        <v>160</v>
      </c>
      <c r="P40" s="137" t="s">
        <v>160</v>
      </c>
      <c r="Q40" s="173"/>
      <c r="R40" s="137" t="s">
        <v>160</v>
      </c>
      <c r="S40" s="157"/>
      <c r="T40" s="156">
        <f>+Sklop29[[#This Row],[cena/enota brez DDV v EUR]]*Sklop29[[#This Row],[Stopnja DDV (%)]]</f>
        <v>0</v>
      </c>
      <c r="U40" s="156">
        <f>+Sklop29[[#This Row],[cena/enota brez DDV v EUR]]+Sklop29[[#This Row],[Davek (EUR)]]</f>
        <v>0</v>
      </c>
      <c r="V40" s="85">
        <f>+Sklop29[[#This Row],[cena/enota brez DDV v EUR]]*Sklop29[[#This Row],[Okvirna količina za obdobje naročanja JAN-APR ]]</f>
        <v>0</v>
      </c>
      <c r="W40" s="85">
        <f>+Sklop29[[#This Row],[Končna cena/enoto mere (EUR) z DDV]]*Sklop29[[#This Row],[Okvirna količina za obdobje naročanja JAN-APR ]]</f>
        <v>0</v>
      </c>
      <c r="X40" s="137" t="s">
        <v>160</v>
      </c>
    </row>
    <row r="41" spans="1:24" s="54" customFormat="1" ht="12">
      <c r="A41" s="81" t="s">
        <v>27</v>
      </c>
      <c r="B41" s="162" t="s">
        <v>1332</v>
      </c>
      <c r="C41" s="154">
        <v>1</v>
      </c>
      <c r="D41" s="154" t="s">
        <v>0</v>
      </c>
      <c r="E41" s="125"/>
      <c r="F41" s="322">
        <v>50</v>
      </c>
      <c r="G41" s="336">
        <v>8.3333333333333339</v>
      </c>
      <c r="H41" s="335">
        <v>8.3333333333333339</v>
      </c>
      <c r="I41" s="335">
        <v>8.3333333333333339</v>
      </c>
      <c r="J41" s="324" t="s">
        <v>0</v>
      </c>
      <c r="K41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</v>
      </c>
      <c r="L41" s="126" t="str">
        <f>IF(Sklop29[[#This Row],[ZAHTEVANA SHEMA KAKOVOSTI]]&lt;&gt;"",Sklop29[[#This Row],[Preračunana masa/volumen/kos na enoto kg]],"")</f>
        <v/>
      </c>
      <c r="M41" s="155"/>
      <c r="N41" s="137" t="s">
        <v>160</v>
      </c>
      <c r="O41" s="137" t="s">
        <v>160</v>
      </c>
      <c r="P41" s="137" t="s">
        <v>160</v>
      </c>
      <c r="Q41" s="173"/>
      <c r="R41" s="137" t="s">
        <v>160</v>
      </c>
      <c r="S41" s="157"/>
      <c r="T41" s="156">
        <f>+Sklop29[[#This Row],[cena/enota brez DDV v EUR]]*Sklop29[[#This Row],[Stopnja DDV (%)]]</f>
        <v>0</v>
      </c>
      <c r="U41" s="156">
        <f>+Sklop29[[#This Row],[cena/enota brez DDV v EUR]]+Sklop29[[#This Row],[Davek (EUR)]]</f>
        <v>0</v>
      </c>
      <c r="V41" s="85">
        <f>+Sklop29[[#This Row],[cena/enota brez DDV v EUR]]*Sklop29[[#This Row],[Okvirna količina za obdobje naročanja JAN-APR ]]</f>
        <v>0</v>
      </c>
      <c r="W41" s="85">
        <f>+Sklop29[[#This Row],[Končna cena/enoto mere (EUR) z DDV]]*Sklop29[[#This Row],[Okvirna količina za obdobje naročanja JAN-APR ]]</f>
        <v>0</v>
      </c>
      <c r="X41" s="137" t="s">
        <v>160</v>
      </c>
    </row>
    <row r="42" spans="1:24">
      <c r="A42" s="195" t="s">
        <v>180</v>
      </c>
      <c r="B42" s="255"/>
      <c r="C42" s="256"/>
      <c r="D42" s="256"/>
      <c r="E42" s="257"/>
      <c r="F42" s="258"/>
      <c r="G42" s="258"/>
      <c r="H42" s="258"/>
      <c r="I42" s="258"/>
      <c r="J42" s="259"/>
      <c r="K42" s="260">
        <f>SUBTOTAL(109,Sklop29[Preračunana masa/volumen/kos na enoto kg])</f>
        <v>9550</v>
      </c>
      <c r="L42" s="260">
        <f>SUBTOTAL(109,Sklop29[Živila iz shem kakovosti (kg)])</f>
        <v>0</v>
      </c>
      <c r="M42" s="258"/>
      <c r="N42" s="325"/>
      <c r="O42" s="325"/>
      <c r="P42" s="262"/>
      <c r="Q42" s="263"/>
      <c r="R42" s="263"/>
      <c r="S42" s="263"/>
      <c r="T42" s="264"/>
      <c r="U42" s="258"/>
      <c r="V42" s="264">
        <f>SUBTOTAL(109,Sklop29[Vrednost za okvirno količino (EUR) brez DDV])</f>
        <v>0</v>
      </c>
      <c r="W42" s="264">
        <f>SUBTOTAL(109,Sklop29[Vrednost za okvirno količino (EUR) z DDV])</f>
        <v>0</v>
      </c>
      <c r="X42" s="196"/>
    </row>
    <row r="43" spans="1:24" ht="15">
      <c r="A43" s="6"/>
      <c r="B43" s="4"/>
      <c r="C43" s="28"/>
      <c r="D43" s="28"/>
      <c r="E43" s="27"/>
      <c r="F43" s="7"/>
      <c r="G43" s="7"/>
      <c r="H43" s="7"/>
      <c r="I43" s="7"/>
      <c r="K43" s="8"/>
      <c r="L43" s="8"/>
      <c r="M43" s="8"/>
      <c r="N43" s="8"/>
      <c r="O43" s="22"/>
      <c r="P43" s="22"/>
      <c r="Q43" s="8"/>
      <c r="R43" s="8"/>
      <c r="S43" s="8"/>
      <c r="T43" s="8"/>
      <c r="U43" s="8"/>
      <c r="V43" s="3"/>
      <c r="W43" s="3"/>
      <c r="X43" s="7"/>
    </row>
    <row r="44" spans="1:24">
      <c r="A44" s="46" t="s">
        <v>177</v>
      </c>
      <c r="B44" s="18"/>
      <c r="C44" s="30"/>
      <c r="D44" s="30"/>
      <c r="E44" s="108"/>
      <c r="T44" s="46"/>
      <c r="U44" s="46"/>
      <c r="V44" s="46"/>
      <c r="W44" s="46"/>
    </row>
    <row r="45" spans="1:24">
      <c r="A45" s="13" t="s">
        <v>284</v>
      </c>
      <c r="B45" s="18"/>
      <c r="C45" s="30"/>
      <c r="D45" s="30"/>
      <c r="E45" s="108"/>
    </row>
    <row r="46" spans="1:24">
      <c r="A46" s="103" t="s">
        <v>253</v>
      </c>
      <c r="F46" s="67"/>
      <c r="G46" s="67"/>
      <c r="H46" s="67"/>
      <c r="I46" s="67"/>
      <c r="J46" s="67"/>
      <c r="K46" s="31"/>
      <c r="L46" s="31"/>
      <c r="M46" s="31"/>
      <c r="N46" s="31"/>
      <c r="O46" s="53"/>
      <c r="P46" s="53"/>
      <c r="Q46" s="31"/>
      <c r="R46" s="31"/>
      <c r="S46" s="31"/>
      <c r="T46" s="31"/>
      <c r="U46" s="31"/>
    </row>
    <row r="47" spans="1:24">
      <c r="A47" s="347" t="s">
        <v>230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53"/>
      <c r="Q47" s="31"/>
      <c r="R47" s="31"/>
      <c r="S47" s="31"/>
      <c r="T47" s="31"/>
      <c r="U47" s="31"/>
    </row>
    <row r="48" spans="1:24">
      <c r="Q48" s="31"/>
      <c r="R48" s="31"/>
      <c r="S48" s="31"/>
      <c r="T48" s="31"/>
      <c r="U48" s="31"/>
    </row>
    <row r="49" spans="1:24">
      <c r="A49" s="103" t="s">
        <v>65</v>
      </c>
      <c r="F49" s="67"/>
      <c r="G49" s="67"/>
      <c r="H49" s="67"/>
      <c r="I49" s="67"/>
      <c r="J49" s="67" t="s">
        <v>66</v>
      </c>
      <c r="K49" s="31"/>
      <c r="L49" s="31"/>
      <c r="M49" s="31"/>
      <c r="N49" s="31"/>
      <c r="O49" s="53"/>
      <c r="P49" s="53"/>
      <c r="Q49" s="31"/>
      <c r="R49" s="31"/>
      <c r="S49" s="31"/>
      <c r="T49" s="31" t="s">
        <v>67</v>
      </c>
      <c r="U49" s="31"/>
    </row>
    <row r="50" spans="1:24" ht="15">
      <c r="A50" s="6"/>
      <c r="B50" s="4"/>
      <c r="C50" s="28"/>
      <c r="D50" s="28"/>
      <c r="E50" s="27"/>
      <c r="F50" s="7"/>
      <c r="G50" s="7"/>
      <c r="H50" s="7"/>
      <c r="I50" s="7"/>
      <c r="K50" s="8"/>
      <c r="L50" s="8"/>
      <c r="M50" s="8"/>
      <c r="N50" s="8"/>
      <c r="O50" s="22"/>
      <c r="P50" s="22"/>
      <c r="Q50" s="8"/>
      <c r="R50" s="8"/>
      <c r="S50" s="8"/>
      <c r="T50" s="8"/>
      <c r="U50" s="8"/>
      <c r="V50" s="3"/>
      <c r="W50" s="3"/>
      <c r="X50" s="7"/>
    </row>
    <row r="51" spans="1:24">
      <c r="B51" s="18"/>
      <c r="C51" s="30"/>
      <c r="D51" s="30"/>
      <c r="E51" s="108"/>
    </row>
    <row r="52" spans="1:24">
      <c r="B52" s="18"/>
      <c r="C52" s="30"/>
      <c r="D52" s="30"/>
      <c r="E52" s="108"/>
    </row>
    <row r="53" spans="1:24">
      <c r="B53" s="18"/>
      <c r="C53" s="30"/>
      <c r="D53" s="30"/>
      <c r="E53" s="108"/>
    </row>
    <row r="54" spans="1:24">
      <c r="B54" s="18"/>
      <c r="C54" s="30"/>
      <c r="D54" s="30"/>
      <c r="E54" s="108"/>
    </row>
    <row r="55" spans="1:24">
      <c r="B55" s="18"/>
      <c r="C55" s="30"/>
      <c r="D55" s="30"/>
      <c r="E55" s="108"/>
    </row>
    <row r="56" spans="1:24">
      <c r="B56" s="18"/>
      <c r="C56" s="30"/>
      <c r="D56" s="30"/>
      <c r="E56" s="108"/>
    </row>
    <row r="57" spans="1:24">
      <c r="B57" s="18"/>
      <c r="C57" s="30"/>
      <c r="D57" s="30"/>
      <c r="E57" s="108"/>
    </row>
    <row r="58" spans="1:24">
      <c r="B58" s="18"/>
      <c r="C58" s="30"/>
      <c r="D58" s="30"/>
      <c r="E58" s="108"/>
    </row>
    <row r="59" spans="1:24">
      <c r="B59" s="18"/>
      <c r="C59" s="30"/>
      <c r="D59" s="30"/>
      <c r="E59" s="108"/>
    </row>
    <row r="60" spans="1:24">
      <c r="B60" s="18"/>
      <c r="C60" s="30"/>
      <c r="D60" s="30"/>
      <c r="E60" s="108"/>
    </row>
    <row r="61" spans="1:24">
      <c r="B61" s="18"/>
      <c r="C61" s="30"/>
      <c r="D61" s="30"/>
      <c r="E61" s="108"/>
    </row>
    <row r="62" spans="1:24">
      <c r="B62" s="18"/>
      <c r="C62" s="30"/>
      <c r="D62" s="30"/>
      <c r="E62" s="108"/>
    </row>
    <row r="63" spans="1:24">
      <c r="B63" s="18"/>
      <c r="C63" s="30"/>
      <c r="D63" s="30"/>
      <c r="E63" s="108"/>
    </row>
    <row r="64" spans="1:24">
      <c r="B64" s="18"/>
      <c r="C64" s="30"/>
      <c r="D64" s="30"/>
      <c r="E64" s="108"/>
    </row>
    <row r="65" spans="1:25" s="20" customFormat="1">
      <c r="A65" s="13"/>
      <c r="B65" s="18"/>
      <c r="C65" s="30"/>
      <c r="D65" s="30"/>
      <c r="E65" s="108"/>
      <c r="F65" s="109"/>
      <c r="G65" s="109"/>
      <c r="H65" s="109"/>
      <c r="I65" s="109"/>
      <c r="J65" s="109"/>
      <c r="O65" s="13"/>
      <c r="P65" s="13"/>
      <c r="Q65" s="13"/>
      <c r="R65" s="13"/>
      <c r="S65" s="13"/>
      <c r="T65" s="13"/>
      <c r="U65" s="13"/>
      <c r="V65" s="13"/>
      <c r="W65" s="13"/>
      <c r="X65" s="67"/>
      <c r="Y65" s="13"/>
    </row>
    <row r="66" spans="1:25" s="20" customFormat="1">
      <c r="A66" s="13"/>
      <c r="B66" s="18"/>
      <c r="C66" s="30"/>
      <c r="D66" s="30"/>
      <c r="E66" s="108"/>
      <c r="F66" s="109"/>
      <c r="G66" s="109"/>
      <c r="H66" s="109"/>
      <c r="I66" s="109"/>
      <c r="J66" s="109"/>
      <c r="O66" s="13"/>
      <c r="P66" s="13"/>
      <c r="Q66" s="13"/>
      <c r="R66" s="13"/>
      <c r="S66" s="13"/>
      <c r="T66" s="13"/>
      <c r="U66" s="13"/>
      <c r="V66" s="13"/>
      <c r="W66" s="13"/>
      <c r="X66" s="67"/>
      <c r="Y66" s="13"/>
    </row>
    <row r="67" spans="1:25" s="20" customFormat="1">
      <c r="A67" s="13"/>
      <c r="B67" s="18"/>
      <c r="C67" s="30"/>
      <c r="D67" s="30"/>
      <c r="E67" s="108"/>
      <c r="F67" s="109"/>
      <c r="G67" s="109"/>
      <c r="H67" s="109"/>
      <c r="I67" s="109"/>
      <c r="J67" s="109"/>
      <c r="O67" s="13"/>
      <c r="P67" s="13"/>
      <c r="Q67" s="13"/>
      <c r="R67" s="13"/>
      <c r="S67" s="13"/>
      <c r="T67" s="13"/>
      <c r="U67" s="13"/>
      <c r="V67" s="13"/>
      <c r="W67" s="13"/>
      <c r="X67" s="67"/>
      <c r="Y67" s="13"/>
    </row>
    <row r="68" spans="1:25" s="20" customFormat="1">
      <c r="A68" s="13"/>
      <c r="B68" s="18"/>
      <c r="C68" s="30"/>
      <c r="D68" s="30"/>
      <c r="E68" s="108"/>
      <c r="F68" s="109"/>
      <c r="G68" s="109"/>
      <c r="H68" s="109"/>
      <c r="I68" s="109"/>
      <c r="J68" s="109"/>
      <c r="O68" s="13"/>
      <c r="P68" s="13"/>
      <c r="Q68" s="13"/>
      <c r="R68" s="13"/>
      <c r="S68" s="13"/>
      <c r="T68" s="13"/>
      <c r="U68" s="13"/>
      <c r="V68" s="13"/>
      <c r="W68" s="13"/>
      <c r="X68" s="67"/>
      <c r="Y68" s="13"/>
    </row>
    <row r="69" spans="1:25" s="20" customFormat="1">
      <c r="A69" s="13"/>
      <c r="B69" s="18"/>
      <c r="C69" s="30"/>
      <c r="D69" s="30"/>
      <c r="E69" s="108"/>
      <c r="F69" s="109"/>
      <c r="G69" s="109"/>
      <c r="H69" s="109"/>
      <c r="I69" s="109"/>
      <c r="J69" s="109"/>
      <c r="O69" s="13"/>
      <c r="P69" s="13"/>
      <c r="Q69" s="13"/>
      <c r="R69" s="13"/>
      <c r="S69" s="13"/>
      <c r="T69" s="13"/>
      <c r="U69" s="13"/>
      <c r="V69" s="13"/>
      <c r="W69" s="13"/>
      <c r="X69" s="67"/>
      <c r="Y69" s="13"/>
    </row>
    <row r="70" spans="1:25" s="20" customFormat="1">
      <c r="A70" s="13"/>
      <c r="B70" s="18"/>
      <c r="C70" s="30"/>
      <c r="D70" s="30"/>
      <c r="E70" s="108"/>
      <c r="F70" s="109"/>
      <c r="G70" s="109"/>
      <c r="H70" s="109"/>
      <c r="I70" s="109"/>
      <c r="J70" s="109"/>
      <c r="O70" s="13"/>
      <c r="P70" s="13"/>
      <c r="Q70" s="13"/>
      <c r="R70" s="13"/>
      <c r="S70" s="13"/>
      <c r="T70" s="13"/>
      <c r="U70" s="13"/>
      <c r="V70" s="13"/>
      <c r="W70" s="13"/>
      <c r="X70" s="67"/>
      <c r="Y70" s="13"/>
    </row>
    <row r="71" spans="1:25" s="20" customFormat="1">
      <c r="A71" s="13"/>
      <c r="B71" s="18"/>
      <c r="C71" s="30"/>
      <c r="D71" s="30"/>
      <c r="E71" s="108"/>
      <c r="F71" s="109"/>
      <c r="G71" s="109"/>
      <c r="H71" s="109"/>
      <c r="I71" s="109"/>
      <c r="J71" s="109"/>
      <c r="O71" s="13"/>
      <c r="P71" s="13"/>
      <c r="Q71" s="13"/>
      <c r="R71" s="13"/>
      <c r="S71" s="13"/>
      <c r="T71" s="13"/>
      <c r="U71" s="13"/>
      <c r="V71" s="13"/>
      <c r="W71" s="13"/>
      <c r="X71" s="67"/>
      <c r="Y71" s="13"/>
    </row>
    <row r="72" spans="1:25" s="20" customFormat="1">
      <c r="A72" s="13"/>
      <c r="B72" s="18"/>
      <c r="C72" s="30"/>
      <c r="D72" s="30"/>
      <c r="E72" s="108"/>
      <c r="F72" s="109"/>
      <c r="G72" s="109"/>
      <c r="H72" s="109"/>
      <c r="I72" s="109"/>
      <c r="J72" s="109"/>
      <c r="O72" s="13"/>
      <c r="P72" s="13"/>
      <c r="Q72" s="13"/>
      <c r="R72" s="13"/>
      <c r="S72" s="13"/>
      <c r="T72" s="13"/>
      <c r="U72" s="13"/>
      <c r="V72" s="13"/>
      <c r="W72" s="13"/>
      <c r="X72" s="67"/>
      <c r="Y72" s="13"/>
    </row>
    <row r="73" spans="1:25" s="20" customFormat="1">
      <c r="A73" s="13"/>
      <c r="B73" s="18"/>
      <c r="C73" s="30"/>
      <c r="D73" s="30"/>
      <c r="E73" s="108"/>
      <c r="F73" s="109"/>
      <c r="G73" s="109"/>
      <c r="H73" s="109"/>
      <c r="I73" s="109"/>
      <c r="J73" s="109"/>
      <c r="O73" s="13"/>
      <c r="P73" s="13"/>
      <c r="Q73" s="13"/>
      <c r="R73" s="13"/>
      <c r="S73" s="13"/>
      <c r="T73" s="13"/>
      <c r="U73" s="13"/>
      <c r="V73" s="13"/>
      <c r="W73" s="13"/>
      <c r="X73" s="67"/>
      <c r="Y73" s="13"/>
    </row>
    <row r="74" spans="1:25" s="20" customFormat="1">
      <c r="A74" s="13"/>
      <c r="B74" s="18"/>
      <c r="C74" s="30"/>
      <c r="D74" s="30"/>
      <c r="E74" s="108"/>
      <c r="F74" s="109"/>
      <c r="G74" s="109"/>
      <c r="H74" s="109"/>
      <c r="I74" s="109"/>
      <c r="J74" s="109"/>
      <c r="O74" s="13"/>
      <c r="P74" s="13"/>
      <c r="Q74" s="13"/>
      <c r="R74" s="13"/>
      <c r="S74" s="13"/>
      <c r="T74" s="13"/>
      <c r="U74" s="13"/>
      <c r="V74" s="13"/>
      <c r="W74" s="13"/>
      <c r="X74" s="67"/>
      <c r="Y74" s="13"/>
    </row>
    <row r="75" spans="1:25" s="20" customFormat="1">
      <c r="A75" s="13"/>
      <c r="B75" s="18"/>
      <c r="C75" s="30"/>
      <c r="D75" s="30"/>
      <c r="E75" s="108"/>
      <c r="F75" s="109"/>
      <c r="G75" s="109"/>
      <c r="H75" s="109"/>
      <c r="I75" s="109"/>
      <c r="J75" s="109"/>
      <c r="O75" s="13"/>
      <c r="P75" s="13"/>
      <c r="Q75" s="13"/>
      <c r="R75" s="13"/>
      <c r="S75" s="13"/>
      <c r="T75" s="13"/>
      <c r="U75" s="13"/>
      <c r="V75" s="13"/>
      <c r="W75" s="13"/>
      <c r="X75" s="67"/>
      <c r="Y75" s="13"/>
    </row>
    <row r="76" spans="1:25" s="20" customFormat="1">
      <c r="A76" s="13"/>
      <c r="B76" s="18"/>
      <c r="C76" s="30"/>
      <c r="D76" s="30"/>
      <c r="E76" s="108"/>
      <c r="F76" s="109"/>
      <c r="G76" s="109"/>
      <c r="H76" s="109"/>
      <c r="I76" s="109"/>
      <c r="J76" s="109"/>
      <c r="O76" s="13"/>
      <c r="P76" s="13"/>
      <c r="Q76" s="13"/>
      <c r="R76" s="13"/>
      <c r="S76" s="13"/>
      <c r="T76" s="13"/>
      <c r="U76" s="13"/>
      <c r="V76" s="13"/>
      <c r="W76" s="13"/>
      <c r="X76" s="67"/>
      <c r="Y76" s="13"/>
    </row>
    <row r="77" spans="1:25" s="20" customFormat="1">
      <c r="A77" s="13"/>
      <c r="B77" s="18"/>
      <c r="C77" s="30"/>
      <c r="D77" s="30"/>
      <c r="E77" s="108"/>
      <c r="F77" s="109"/>
      <c r="G77" s="109"/>
      <c r="H77" s="109"/>
      <c r="I77" s="109"/>
      <c r="J77" s="109"/>
      <c r="O77" s="13"/>
      <c r="P77" s="13"/>
      <c r="Q77" s="13"/>
      <c r="R77" s="13"/>
      <c r="S77" s="13"/>
      <c r="T77" s="13"/>
      <c r="U77" s="13"/>
      <c r="V77" s="13"/>
      <c r="W77" s="13"/>
      <c r="X77" s="67"/>
      <c r="Y77" s="13"/>
    </row>
    <row r="78" spans="1:25" s="20" customFormat="1">
      <c r="A78" s="13"/>
      <c r="B78" s="18"/>
      <c r="C78" s="30"/>
      <c r="D78" s="30"/>
      <c r="E78" s="108"/>
      <c r="F78" s="109"/>
      <c r="G78" s="109"/>
      <c r="H78" s="109"/>
      <c r="I78" s="109"/>
      <c r="J78" s="109"/>
      <c r="O78" s="13"/>
      <c r="P78" s="13"/>
      <c r="Q78" s="13"/>
      <c r="R78" s="13"/>
      <c r="S78" s="13"/>
      <c r="T78" s="13"/>
      <c r="U78" s="13"/>
      <c r="V78" s="13"/>
      <c r="W78" s="13"/>
      <c r="X78" s="67"/>
      <c r="Y78" s="13"/>
    </row>
    <row r="79" spans="1:25" s="20" customFormat="1">
      <c r="A79" s="13"/>
      <c r="B79" s="18"/>
      <c r="C79" s="30"/>
      <c r="D79" s="30"/>
      <c r="E79" s="108"/>
      <c r="F79" s="109"/>
      <c r="G79" s="109"/>
      <c r="H79" s="109"/>
      <c r="I79" s="109"/>
      <c r="J79" s="109"/>
      <c r="O79" s="13"/>
      <c r="P79" s="13"/>
      <c r="Q79" s="13"/>
      <c r="R79" s="13"/>
      <c r="S79" s="13"/>
      <c r="T79" s="13"/>
      <c r="U79" s="13"/>
      <c r="V79" s="13"/>
      <c r="W79" s="13"/>
      <c r="X79" s="67"/>
      <c r="Y79" s="13"/>
    </row>
    <row r="80" spans="1:25" s="20" customFormat="1">
      <c r="A80" s="13"/>
      <c r="B80" s="18"/>
      <c r="C80" s="30"/>
      <c r="D80" s="30"/>
      <c r="E80" s="108"/>
      <c r="F80" s="109"/>
      <c r="G80" s="109"/>
      <c r="H80" s="109"/>
      <c r="I80" s="109"/>
      <c r="J80" s="109"/>
      <c r="O80" s="13"/>
      <c r="P80" s="13"/>
      <c r="Q80" s="13"/>
      <c r="R80" s="13"/>
      <c r="S80" s="13"/>
      <c r="T80" s="13"/>
      <c r="U80" s="13"/>
      <c r="V80" s="13"/>
      <c r="W80" s="13"/>
      <c r="X80" s="67"/>
      <c r="Y80" s="13"/>
    </row>
    <row r="81" spans="1:25" s="20" customFormat="1">
      <c r="A81" s="13"/>
      <c r="B81" s="18"/>
      <c r="C81" s="30"/>
      <c r="D81" s="30"/>
      <c r="E81" s="108"/>
      <c r="F81" s="109"/>
      <c r="G81" s="109"/>
      <c r="H81" s="109"/>
      <c r="I81" s="109"/>
      <c r="J81" s="109"/>
      <c r="O81" s="13"/>
      <c r="P81" s="13"/>
      <c r="Q81" s="13"/>
      <c r="R81" s="13"/>
      <c r="S81" s="13"/>
      <c r="T81" s="13"/>
      <c r="U81" s="13"/>
      <c r="V81" s="13"/>
      <c r="W81" s="13"/>
      <c r="X81" s="67"/>
      <c r="Y81" s="13"/>
    </row>
    <row r="82" spans="1:25" s="20" customFormat="1">
      <c r="A82" s="13"/>
      <c r="B82" s="18"/>
      <c r="C82" s="30"/>
      <c r="D82" s="30"/>
      <c r="E82" s="108"/>
      <c r="F82" s="109"/>
      <c r="G82" s="109"/>
      <c r="H82" s="109"/>
      <c r="I82" s="109"/>
      <c r="J82" s="109"/>
      <c r="O82" s="13"/>
      <c r="P82" s="13"/>
      <c r="Q82" s="13"/>
      <c r="R82" s="13"/>
      <c r="S82" s="13"/>
      <c r="T82" s="13"/>
      <c r="U82" s="13"/>
      <c r="V82" s="13"/>
      <c r="W82" s="13"/>
      <c r="X82" s="67"/>
      <c r="Y82" s="13"/>
    </row>
    <row r="83" spans="1:25" s="20" customFormat="1">
      <c r="A83" s="13"/>
      <c r="B83" s="18"/>
      <c r="C83" s="30"/>
      <c r="D83" s="30"/>
      <c r="E83" s="108"/>
      <c r="F83" s="109"/>
      <c r="G83" s="109"/>
      <c r="H83" s="109"/>
      <c r="I83" s="109"/>
      <c r="J83" s="109"/>
      <c r="O83" s="13"/>
      <c r="P83" s="13"/>
      <c r="Q83" s="13"/>
      <c r="R83" s="13"/>
      <c r="S83" s="13"/>
      <c r="T83" s="13"/>
      <c r="U83" s="13"/>
      <c r="V83" s="13"/>
      <c r="W83" s="13"/>
      <c r="X83" s="67"/>
      <c r="Y83" s="13"/>
    </row>
    <row r="84" spans="1:25" s="20" customFormat="1">
      <c r="A84" s="13"/>
      <c r="B84" s="18"/>
      <c r="C84" s="30"/>
      <c r="D84" s="30"/>
      <c r="E84" s="108"/>
      <c r="F84" s="109"/>
      <c r="G84" s="109"/>
      <c r="H84" s="109"/>
      <c r="I84" s="109"/>
      <c r="J84" s="109"/>
      <c r="O84" s="13"/>
      <c r="P84" s="13"/>
      <c r="Q84" s="13"/>
      <c r="R84" s="13"/>
      <c r="S84" s="13"/>
      <c r="T84" s="13"/>
      <c r="U84" s="13"/>
      <c r="V84" s="13"/>
      <c r="W84" s="13"/>
      <c r="X84" s="67"/>
      <c r="Y84" s="13"/>
    </row>
    <row r="85" spans="1:25" s="20" customFormat="1">
      <c r="A85" s="13"/>
      <c r="B85" s="18"/>
      <c r="C85" s="30"/>
      <c r="D85" s="30"/>
      <c r="E85" s="108"/>
      <c r="F85" s="109"/>
      <c r="G85" s="109"/>
      <c r="H85" s="109"/>
      <c r="I85" s="109"/>
      <c r="J85" s="109"/>
      <c r="O85" s="13"/>
      <c r="P85" s="13"/>
      <c r="Q85" s="13"/>
      <c r="R85" s="13"/>
      <c r="S85" s="13"/>
      <c r="T85" s="13"/>
      <c r="U85" s="13"/>
      <c r="V85" s="13"/>
      <c r="W85" s="13"/>
      <c r="X85" s="67"/>
      <c r="Y85" s="13"/>
    </row>
    <row r="86" spans="1:25" s="20" customFormat="1">
      <c r="A86" s="13"/>
      <c r="B86" s="18"/>
      <c r="C86" s="30"/>
      <c r="D86" s="30"/>
      <c r="E86" s="108"/>
      <c r="F86" s="109"/>
      <c r="G86" s="109"/>
      <c r="H86" s="109"/>
      <c r="I86" s="109"/>
      <c r="J86" s="109"/>
      <c r="O86" s="13"/>
      <c r="P86" s="13"/>
      <c r="Q86" s="13"/>
      <c r="R86" s="13"/>
      <c r="S86" s="13"/>
      <c r="T86" s="13"/>
      <c r="U86" s="13"/>
      <c r="V86" s="13"/>
      <c r="W86" s="13"/>
      <c r="X86" s="67"/>
      <c r="Y86" s="13"/>
    </row>
    <row r="87" spans="1:25" s="20" customFormat="1">
      <c r="A87" s="13"/>
      <c r="B87" s="18"/>
      <c r="C87" s="30"/>
      <c r="D87" s="30"/>
      <c r="E87" s="108"/>
      <c r="F87" s="109"/>
      <c r="G87" s="109"/>
      <c r="H87" s="109"/>
      <c r="I87" s="109"/>
      <c r="J87" s="109"/>
      <c r="O87" s="13"/>
      <c r="P87" s="13"/>
      <c r="Q87" s="13"/>
      <c r="R87" s="13"/>
      <c r="S87" s="13"/>
      <c r="T87" s="13"/>
      <c r="U87" s="13"/>
      <c r="V87" s="13"/>
      <c r="W87" s="13"/>
      <c r="X87" s="67"/>
      <c r="Y87" s="13"/>
    </row>
    <row r="88" spans="1:25" s="20" customFormat="1">
      <c r="A88" s="13"/>
      <c r="B88" s="18"/>
      <c r="C88" s="30"/>
      <c r="D88" s="30"/>
      <c r="E88" s="108"/>
      <c r="F88" s="109"/>
      <c r="G88" s="109"/>
      <c r="H88" s="109"/>
      <c r="I88" s="109"/>
      <c r="J88" s="109"/>
      <c r="O88" s="13"/>
      <c r="P88" s="13"/>
      <c r="Q88" s="13"/>
      <c r="R88" s="13"/>
      <c r="S88" s="13"/>
      <c r="T88" s="13"/>
      <c r="U88" s="13"/>
      <c r="V88" s="13"/>
      <c r="W88" s="13"/>
      <c r="X88" s="67"/>
      <c r="Y88" s="13"/>
    </row>
    <row r="89" spans="1:25" s="20" customFormat="1">
      <c r="A89" s="13"/>
      <c r="B89" s="18"/>
      <c r="C89" s="30"/>
      <c r="D89" s="30"/>
      <c r="E89" s="108"/>
      <c r="F89" s="109"/>
      <c r="G89" s="109"/>
      <c r="H89" s="109"/>
      <c r="I89" s="109"/>
      <c r="J89" s="109"/>
      <c r="O89" s="13"/>
      <c r="P89" s="13"/>
      <c r="Q89" s="13"/>
      <c r="R89" s="13"/>
      <c r="S89" s="13"/>
      <c r="T89" s="13"/>
      <c r="U89" s="13"/>
      <c r="V89" s="13"/>
      <c r="W89" s="13"/>
      <c r="X89" s="67"/>
      <c r="Y89" s="13"/>
    </row>
    <row r="90" spans="1:25" s="20" customFormat="1">
      <c r="A90" s="13"/>
      <c r="B90" s="18"/>
      <c r="C90" s="30"/>
      <c r="D90" s="30"/>
      <c r="E90" s="108"/>
      <c r="F90" s="109"/>
      <c r="G90" s="109"/>
      <c r="H90" s="109"/>
      <c r="I90" s="109"/>
      <c r="J90" s="109"/>
      <c r="O90" s="13"/>
      <c r="P90" s="13"/>
      <c r="Q90" s="13"/>
      <c r="R90" s="13"/>
      <c r="S90" s="13"/>
      <c r="T90" s="13"/>
      <c r="U90" s="13"/>
      <c r="V90" s="13"/>
      <c r="W90" s="13"/>
      <c r="X90" s="67"/>
      <c r="Y90" s="13"/>
    </row>
    <row r="91" spans="1:25" s="20" customFormat="1">
      <c r="A91" s="13"/>
      <c r="B91" s="18"/>
      <c r="C91" s="30"/>
      <c r="D91" s="30"/>
      <c r="E91" s="108"/>
      <c r="F91" s="109"/>
      <c r="G91" s="109"/>
      <c r="H91" s="109"/>
      <c r="I91" s="109"/>
      <c r="J91" s="109"/>
      <c r="O91" s="13"/>
      <c r="P91" s="13"/>
      <c r="Q91" s="13"/>
      <c r="R91" s="13"/>
      <c r="S91" s="13"/>
      <c r="T91" s="13"/>
      <c r="U91" s="13"/>
      <c r="V91" s="13"/>
      <c r="W91" s="13"/>
      <c r="X91" s="67"/>
      <c r="Y91" s="13"/>
    </row>
    <row r="92" spans="1:25" s="20" customFormat="1">
      <c r="A92" s="13"/>
      <c r="B92" s="18"/>
      <c r="C92" s="30"/>
      <c r="D92" s="30"/>
      <c r="E92" s="108"/>
      <c r="F92" s="109"/>
      <c r="G92" s="109"/>
      <c r="H92" s="109"/>
      <c r="I92" s="109"/>
      <c r="J92" s="109"/>
      <c r="O92" s="13"/>
      <c r="P92" s="13"/>
      <c r="Q92" s="13"/>
      <c r="R92" s="13"/>
      <c r="S92" s="13"/>
      <c r="T92" s="13"/>
      <c r="U92" s="13"/>
      <c r="V92" s="13"/>
      <c r="W92" s="13"/>
      <c r="X92" s="67"/>
      <c r="Y92" s="13"/>
    </row>
    <row r="93" spans="1:25" s="20" customFormat="1">
      <c r="A93" s="13"/>
      <c r="B93" s="18"/>
      <c r="C93" s="30"/>
      <c r="D93" s="30"/>
      <c r="E93" s="108"/>
      <c r="F93" s="109"/>
      <c r="G93" s="109"/>
      <c r="H93" s="109"/>
      <c r="I93" s="109"/>
      <c r="J93" s="109"/>
      <c r="O93" s="13"/>
      <c r="P93" s="13"/>
      <c r="Q93" s="13"/>
      <c r="R93" s="13"/>
      <c r="S93" s="13"/>
      <c r="T93" s="13"/>
      <c r="U93" s="13"/>
      <c r="V93" s="13"/>
      <c r="W93" s="13"/>
      <c r="X93" s="67"/>
      <c r="Y93" s="13"/>
    </row>
    <row r="94" spans="1:25" s="20" customFormat="1">
      <c r="A94" s="13"/>
      <c r="B94" s="18"/>
      <c r="C94" s="30"/>
      <c r="D94" s="30"/>
      <c r="E94" s="108"/>
      <c r="F94" s="109"/>
      <c r="G94" s="109"/>
      <c r="H94" s="109"/>
      <c r="I94" s="109"/>
      <c r="J94" s="109"/>
      <c r="O94" s="13"/>
      <c r="P94" s="13"/>
      <c r="Q94" s="13"/>
      <c r="R94" s="13"/>
      <c r="S94" s="13"/>
      <c r="T94" s="13"/>
      <c r="U94" s="13"/>
      <c r="V94" s="13"/>
      <c r="W94" s="13"/>
      <c r="X94" s="67"/>
      <c r="Y94" s="13"/>
    </row>
    <row r="95" spans="1:25" s="20" customFormat="1">
      <c r="A95" s="13"/>
      <c r="B95" s="18"/>
      <c r="C95" s="30"/>
      <c r="D95" s="30"/>
      <c r="E95" s="108"/>
      <c r="F95" s="109"/>
      <c r="G95" s="109"/>
      <c r="H95" s="109"/>
      <c r="I95" s="109"/>
      <c r="J95" s="109"/>
      <c r="O95" s="13"/>
      <c r="P95" s="13"/>
      <c r="Q95" s="13"/>
      <c r="R95" s="13"/>
      <c r="S95" s="13"/>
      <c r="T95" s="13"/>
      <c r="U95" s="13"/>
      <c r="V95" s="13"/>
      <c r="W95" s="13"/>
      <c r="X95" s="67"/>
      <c r="Y95" s="13"/>
    </row>
    <row r="96" spans="1:25" s="20" customFormat="1">
      <c r="A96" s="13"/>
      <c r="B96" s="18"/>
      <c r="C96" s="30"/>
      <c r="D96" s="30"/>
      <c r="E96" s="108"/>
      <c r="F96" s="109"/>
      <c r="G96" s="109"/>
      <c r="H96" s="109"/>
      <c r="I96" s="109"/>
      <c r="J96" s="109"/>
      <c r="O96" s="13"/>
      <c r="P96" s="13"/>
      <c r="Q96" s="13"/>
      <c r="R96" s="13"/>
      <c r="S96" s="13"/>
      <c r="T96" s="13"/>
      <c r="U96" s="13"/>
      <c r="V96" s="13"/>
      <c r="W96" s="13"/>
      <c r="X96" s="67"/>
      <c r="Y96" s="13"/>
    </row>
    <row r="97" spans="1:25" s="20" customFormat="1">
      <c r="A97" s="13"/>
      <c r="B97" s="18"/>
      <c r="C97" s="30"/>
      <c r="D97" s="30"/>
      <c r="E97" s="108"/>
      <c r="F97" s="109"/>
      <c r="G97" s="109"/>
      <c r="H97" s="109"/>
      <c r="I97" s="109"/>
      <c r="J97" s="109"/>
      <c r="O97" s="13"/>
      <c r="P97" s="13"/>
      <c r="Q97" s="13"/>
      <c r="R97" s="13"/>
      <c r="S97" s="13"/>
      <c r="T97" s="13"/>
      <c r="U97" s="13"/>
      <c r="V97" s="13"/>
      <c r="W97" s="13"/>
      <c r="X97" s="67"/>
      <c r="Y97" s="13"/>
    </row>
    <row r="98" spans="1:25" s="20" customFormat="1">
      <c r="A98" s="13"/>
      <c r="B98" s="18"/>
      <c r="C98" s="30"/>
      <c r="D98" s="30"/>
      <c r="E98" s="108"/>
      <c r="F98" s="109"/>
      <c r="G98" s="109"/>
      <c r="H98" s="109"/>
      <c r="I98" s="109"/>
      <c r="J98" s="109"/>
      <c r="O98" s="13"/>
      <c r="P98" s="13"/>
      <c r="Q98" s="13"/>
      <c r="R98" s="13"/>
      <c r="S98" s="13"/>
      <c r="T98" s="13"/>
      <c r="U98" s="13"/>
      <c r="V98" s="13"/>
      <c r="W98" s="13"/>
      <c r="X98" s="67"/>
      <c r="Y98" s="13"/>
    </row>
    <row r="99" spans="1:25" s="20" customFormat="1">
      <c r="A99" s="13"/>
      <c r="B99" s="18"/>
      <c r="C99" s="30"/>
      <c r="D99" s="30"/>
      <c r="E99" s="108"/>
      <c r="F99" s="109"/>
      <c r="G99" s="109"/>
      <c r="H99" s="109"/>
      <c r="I99" s="109"/>
      <c r="J99" s="109"/>
      <c r="O99" s="13"/>
      <c r="P99" s="13"/>
      <c r="Q99" s="13"/>
      <c r="R99" s="13"/>
      <c r="S99" s="13"/>
      <c r="T99" s="13"/>
      <c r="U99" s="13"/>
      <c r="V99" s="13"/>
      <c r="W99" s="13"/>
      <c r="X99" s="67"/>
      <c r="Y99" s="13"/>
    </row>
    <row r="100" spans="1:25" s="20" customFormat="1">
      <c r="A100" s="13"/>
      <c r="B100" s="18"/>
      <c r="C100" s="30"/>
      <c r="D100" s="30"/>
      <c r="E100" s="108"/>
      <c r="F100" s="109"/>
      <c r="G100" s="109"/>
      <c r="H100" s="109"/>
      <c r="I100" s="109"/>
      <c r="J100" s="109"/>
      <c r="O100" s="13"/>
      <c r="P100" s="13"/>
      <c r="Q100" s="13"/>
      <c r="R100" s="13"/>
      <c r="S100" s="13"/>
      <c r="T100" s="13"/>
      <c r="U100" s="13"/>
      <c r="V100" s="13"/>
      <c r="W100" s="13"/>
      <c r="X100" s="67"/>
      <c r="Y100" s="13"/>
    </row>
    <row r="101" spans="1:25" s="20" customFormat="1">
      <c r="A101" s="13"/>
      <c r="B101" s="18"/>
      <c r="C101" s="30"/>
      <c r="D101" s="30"/>
      <c r="E101" s="108"/>
      <c r="F101" s="109"/>
      <c r="G101" s="109"/>
      <c r="H101" s="109"/>
      <c r="I101" s="109"/>
      <c r="J101" s="109"/>
      <c r="O101" s="13"/>
      <c r="P101" s="13"/>
      <c r="Q101" s="13"/>
      <c r="R101" s="13"/>
      <c r="S101" s="13"/>
      <c r="T101" s="13"/>
      <c r="U101" s="13"/>
      <c r="V101" s="13"/>
      <c r="W101" s="13"/>
      <c r="X101" s="67"/>
      <c r="Y101" s="13"/>
    </row>
    <row r="102" spans="1:25" s="20" customFormat="1">
      <c r="A102" s="13"/>
      <c r="B102" s="18"/>
      <c r="C102" s="30"/>
      <c r="D102" s="30"/>
      <c r="E102" s="108"/>
      <c r="F102" s="109"/>
      <c r="G102" s="109"/>
      <c r="H102" s="109"/>
      <c r="I102" s="109"/>
      <c r="J102" s="109"/>
      <c r="O102" s="13"/>
      <c r="P102" s="13"/>
      <c r="Q102" s="13"/>
      <c r="R102" s="13"/>
      <c r="S102" s="13"/>
      <c r="T102" s="13"/>
      <c r="U102" s="13"/>
      <c r="V102" s="13"/>
      <c r="W102" s="13"/>
      <c r="X102" s="67"/>
      <c r="Y102" s="13"/>
    </row>
    <row r="103" spans="1:25" s="20" customFormat="1">
      <c r="A103" s="13"/>
      <c r="B103" s="18"/>
      <c r="C103" s="30"/>
      <c r="D103" s="30"/>
      <c r="E103" s="108"/>
      <c r="F103" s="109"/>
      <c r="G103" s="109"/>
      <c r="H103" s="109"/>
      <c r="I103" s="109"/>
      <c r="J103" s="109"/>
      <c r="O103" s="13"/>
      <c r="P103" s="13"/>
      <c r="Q103" s="13"/>
      <c r="R103" s="13"/>
      <c r="S103" s="13"/>
      <c r="T103" s="13"/>
      <c r="U103" s="13"/>
      <c r="V103" s="13"/>
      <c r="W103" s="13"/>
      <c r="X103" s="67"/>
      <c r="Y103" s="13"/>
    </row>
    <row r="104" spans="1:25" s="20" customFormat="1">
      <c r="A104" s="13"/>
      <c r="B104" s="18"/>
      <c r="C104" s="30"/>
      <c r="D104" s="30"/>
      <c r="E104" s="108"/>
      <c r="F104" s="109"/>
      <c r="G104" s="109"/>
      <c r="H104" s="109"/>
      <c r="I104" s="109"/>
      <c r="J104" s="109"/>
      <c r="O104" s="13"/>
      <c r="P104" s="13"/>
      <c r="Q104" s="13"/>
      <c r="R104" s="13"/>
      <c r="S104" s="13"/>
      <c r="T104" s="13"/>
      <c r="U104" s="13"/>
      <c r="V104" s="13"/>
      <c r="W104" s="13"/>
      <c r="X104" s="67"/>
      <c r="Y104" s="13"/>
    </row>
    <row r="105" spans="1:25" s="20" customFormat="1">
      <c r="A105" s="13"/>
      <c r="B105" s="18"/>
      <c r="C105" s="30"/>
      <c r="D105" s="30"/>
      <c r="E105" s="108"/>
      <c r="F105" s="109"/>
      <c r="G105" s="109"/>
      <c r="H105" s="109"/>
      <c r="I105" s="109"/>
      <c r="J105" s="109"/>
      <c r="O105" s="13"/>
      <c r="P105" s="13"/>
      <c r="Q105" s="13"/>
      <c r="R105" s="13"/>
      <c r="S105" s="13"/>
      <c r="T105" s="13"/>
      <c r="U105" s="13"/>
      <c r="V105" s="13"/>
      <c r="W105" s="13"/>
      <c r="X105" s="67"/>
      <c r="Y105" s="13"/>
    </row>
    <row r="106" spans="1:25" s="20" customFormat="1">
      <c r="A106" s="13"/>
      <c r="B106" s="18"/>
      <c r="C106" s="30"/>
      <c r="D106" s="30"/>
      <c r="E106" s="108"/>
      <c r="F106" s="109"/>
      <c r="G106" s="109"/>
      <c r="H106" s="109"/>
      <c r="I106" s="109"/>
      <c r="J106" s="109"/>
      <c r="O106" s="13"/>
      <c r="P106" s="13"/>
      <c r="Q106" s="13"/>
      <c r="R106" s="13"/>
      <c r="S106" s="13"/>
      <c r="T106" s="13"/>
      <c r="U106" s="13"/>
      <c r="V106" s="13"/>
      <c r="W106" s="13"/>
      <c r="X106" s="67"/>
      <c r="Y106" s="13"/>
    </row>
    <row r="107" spans="1:25" s="20" customFormat="1">
      <c r="A107" s="13"/>
      <c r="B107" s="18"/>
      <c r="C107" s="30"/>
      <c r="D107" s="30"/>
      <c r="E107" s="108"/>
      <c r="F107" s="109"/>
      <c r="G107" s="109"/>
      <c r="H107" s="109"/>
      <c r="I107" s="109"/>
      <c r="J107" s="109"/>
      <c r="O107" s="13"/>
      <c r="P107" s="13"/>
      <c r="Q107" s="13"/>
      <c r="R107" s="13"/>
      <c r="S107" s="13"/>
      <c r="T107" s="13"/>
      <c r="U107" s="13"/>
      <c r="V107" s="13"/>
      <c r="W107" s="13"/>
      <c r="X107" s="67"/>
      <c r="Y107" s="13"/>
    </row>
    <row r="108" spans="1:25" s="20" customFormat="1">
      <c r="A108" s="13"/>
      <c r="B108" s="18"/>
      <c r="C108" s="30"/>
      <c r="D108" s="30"/>
      <c r="E108" s="108"/>
      <c r="F108" s="109"/>
      <c r="G108" s="109"/>
      <c r="H108" s="109"/>
      <c r="I108" s="109"/>
      <c r="J108" s="109"/>
      <c r="O108" s="13"/>
      <c r="P108" s="13"/>
      <c r="Q108" s="13"/>
      <c r="R108" s="13"/>
      <c r="S108" s="13"/>
      <c r="T108" s="13"/>
      <c r="U108" s="13"/>
      <c r="V108" s="13"/>
      <c r="W108" s="13"/>
      <c r="X108" s="67"/>
      <c r="Y108" s="13"/>
    </row>
    <row r="109" spans="1:25" s="20" customFormat="1">
      <c r="A109" s="13"/>
      <c r="B109" s="18"/>
      <c r="C109" s="30"/>
      <c r="D109" s="30"/>
      <c r="E109" s="108"/>
      <c r="F109" s="109"/>
      <c r="G109" s="109"/>
      <c r="H109" s="109"/>
      <c r="I109" s="109"/>
      <c r="J109" s="109"/>
      <c r="O109" s="13"/>
      <c r="P109" s="13"/>
      <c r="Q109" s="13"/>
      <c r="R109" s="13"/>
      <c r="S109" s="13"/>
      <c r="T109" s="13"/>
      <c r="U109" s="13"/>
      <c r="V109" s="13"/>
      <c r="W109" s="13"/>
      <c r="X109" s="67"/>
      <c r="Y109" s="13"/>
    </row>
    <row r="110" spans="1:25" s="20" customFormat="1">
      <c r="A110" s="13"/>
      <c r="B110" s="18"/>
      <c r="C110" s="30"/>
      <c r="D110" s="30"/>
      <c r="E110" s="108"/>
      <c r="F110" s="109"/>
      <c r="G110" s="109"/>
      <c r="H110" s="109"/>
      <c r="I110" s="109"/>
      <c r="J110" s="109"/>
      <c r="O110" s="13"/>
      <c r="P110" s="13"/>
      <c r="Q110" s="13"/>
      <c r="R110" s="13"/>
      <c r="S110" s="13"/>
      <c r="T110" s="13"/>
      <c r="U110" s="13"/>
      <c r="V110" s="13"/>
      <c r="W110" s="13"/>
      <c r="X110" s="67"/>
      <c r="Y110" s="13"/>
    </row>
    <row r="111" spans="1:25" s="20" customFormat="1">
      <c r="A111" s="13"/>
      <c r="B111" s="18"/>
      <c r="C111" s="30"/>
      <c r="D111" s="30"/>
      <c r="E111" s="108"/>
      <c r="F111" s="109"/>
      <c r="G111" s="109"/>
      <c r="H111" s="109"/>
      <c r="I111" s="109"/>
      <c r="J111" s="109"/>
      <c r="O111" s="13"/>
      <c r="P111" s="13"/>
      <c r="Q111" s="13"/>
      <c r="R111" s="13"/>
      <c r="S111" s="13"/>
      <c r="T111" s="13"/>
      <c r="U111" s="13"/>
      <c r="V111" s="13"/>
      <c r="W111" s="13"/>
      <c r="X111" s="67"/>
      <c r="Y111" s="13"/>
    </row>
    <row r="112" spans="1:25" s="20" customFormat="1">
      <c r="A112" s="13"/>
      <c r="B112" s="18"/>
      <c r="C112" s="30"/>
      <c r="D112" s="30"/>
      <c r="E112" s="108"/>
      <c r="F112" s="109"/>
      <c r="G112" s="109"/>
      <c r="H112" s="109"/>
      <c r="I112" s="109"/>
      <c r="J112" s="109"/>
      <c r="O112" s="13"/>
      <c r="P112" s="13"/>
      <c r="Q112" s="13"/>
      <c r="R112" s="13"/>
      <c r="S112" s="13"/>
      <c r="T112" s="13"/>
      <c r="U112" s="13"/>
      <c r="V112" s="13"/>
      <c r="W112" s="13"/>
      <c r="X112" s="67"/>
      <c r="Y112" s="13"/>
    </row>
    <row r="113" spans="1:25" s="20" customFormat="1">
      <c r="A113" s="13"/>
      <c r="B113" s="18"/>
      <c r="C113" s="30"/>
      <c r="D113" s="30"/>
      <c r="E113" s="108"/>
      <c r="F113" s="109"/>
      <c r="G113" s="109"/>
      <c r="H113" s="109"/>
      <c r="I113" s="109"/>
      <c r="J113" s="109"/>
      <c r="O113" s="13"/>
      <c r="P113" s="13"/>
      <c r="Q113" s="13"/>
      <c r="R113" s="13"/>
      <c r="S113" s="13"/>
      <c r="T113" s="13"/>
      <c r="U113" s="13"/>
      <c r="V113" s="13"/>
      <c r="W113" s="13"/>
      <c r="X113" s="67"/>
      <c r="Y113" s="13"/>
    </row>
    <row r="114" spans="1:25" s="20" customFormat="1">
      <c r="A114" s="13"/>
      <c r="B114" s="18"/>
      <c r="C114" s="30"/>
      <c r="D114" s="30"/>
      <c r="E114" s="108"/>
      <c r="F114" s="109"/>
      <c r="G114" s="109"/>
      <c r="H114" s="109"/>
      <c r="I114" s="109"/>
      <c r="J114" s="109"/>
      <c r="O114" s="13"/>
      <c r="P114" s="13"/>
      <c r="Q114" s="13"/>
      <c r="R114" s="13"/>
      <c r="S114" s="13"/>
      <c r="T114" s="13"/>
      <c r="U114" s="13"/>
      <c r="V114" s="13"/>
      <c r="W114" s="13"/>
      <c r="X114" s="67"/>
      <c r="Y114" s="13"/>
    </row>
    <row r="115" spans="1:25" s="20" customFormat="1">
      <c r="A115" s="13"/>
      <c r="B115" s="18"/>
      <c r="C115" s="30"/>
      <c r="D115" s="30"/>
      <c r="E115" s="108"/>
      <c r="F115" s="109"/>
      <c r="G115" s="109"/>
      <c r="H115" s="109"/>
      <c r="I115" s="109"/>
      <c r="J115" s="109"/>
      <c r="O115" s="13"/>
      <c r="P115" s="13"/>
      <c r="Q115" s="13"/>
      <c r="R115" s="13"/>
      <c r="S115" s="13"/>
      <c r="T115" s="13"/>
      <c r="U115" s="13"/>
      <c r="V115" s="13"/>
      <c r="W115" s="13"/>
      <c r="X115" s="67"/>
      <c r="Y115" s="13"/>
    </row>
    <row r="116" spans="1:25" s="20" customFormat="1">
      <c r="A116" s="13"/>
      <c r="B116" s="18"/>
      <c r="C116" s="30"/>
      <c r="D116" s="30"/>
      <c r="E116" s="108"/>
      <c r="F116" s="109"/>
      <c r="G116" s="109"/>
      <c r="H116" s="109"/>
      <c r="I116" s="109"/>
      <c r="J116" s="109"/>
      <c r="O116" s="13"/>
      <c r="P116" s="13"/>
      <c r="Q116" s="13"/>
      <c r="R116" s="13"/>
      <c r="S116" s="13"/>
      <c r="T116" s="13"/>
      <c r="U116" s="13"/>
      <c r="V116" s="13"/>
      <c r="W116" s="13"/>
      <c r="X116" s="67"/>
      <c r="Y116" s="13"/>
    </row>
    <row r="117" spans="1:25" s="20" customFormat="1">
      <c r="A117" s="13"/>
      <c r="B117" s="18"/>
      <c r="C117" s="30"/>
      <c r="D117" s="30"/>
      <c r="E117" s="108"/>
      <c r="F117" s="109"/>
      <c r="G117" s="109"/>
      <c r="H117" s="109"/>
      <c r="I117" s="109"/>
      <c r="J117" s="109"/>
      <c r="O117" s="13"/>
      <c r="P117" s="13"/>
      <c r="Q117" s="13"/>
      <c r="R117" s="13"/>
      <c r="S117" s="13"/>
      <c r="T117" s="13"/>
      <c r="U117" s="13"/>
      <c r="V117" s="13"/>
      <c r="W117" s="13"/>
      <c r="X117" s="67"/>
      <c r="Y117" s="13"/>
    </row>
    <row r="118" spans="1:25" s="20" customFormat="1">
      <c r="A118" s="13"/>
      <c r="B118" s="18"/>
      <c r="C118" s="30"/>
      <c r="D118" s="30"/>
      <c r="E118" s="108"/>
      <c r="F118" s="109"/>
      <c r="G118" s="109"/>
      <c r="H118" s="109"/>
      <c r="I118" s="109"/>
      <c r="J118" s="109"/>
      <c r="O118" s="13"/>
      <c r="P118" s="13"/>
      <c r="Q118" s="13"/>
      <c r="R118" s="13"/>
      <c r="S118" s="13"/>
      <c r="T118" s="13"/>
      <c r="U118" s="13"/>
      <c r="V118" s="13"/>
      <c r="W118" s="13"/>
      <c r="X118" s="67"/>
      <c r="Y118" s="13"/>
    </row>
    <row r="119" spans="1:25" s="20" customFormat="1">
      <c r="A119" s="13"/>
      <c r="B119" s="18"/>
      <c r="C119" s="30"/>
      <c r="D119" s="30"/>
      <c r="E119" s="108"/>
      <c r="F119" s="109"/>
      <c r="G119" s="109"/>
      <c r="H119" s="109"/>
      <c r="I119" s="109"/>
      <c r="J119" s="109"/>
      <c r="O119" s="13"/>
      <c r="P119" s="13"/>
      <c r="Q119" s="13"/>
      <c r="R119" s="13"/>
      <c r="S119" s="13"/>
      <c r="T119" s="13"/>
      <c r="U119" s="13"/>
      <c r="V119" s="13"/>
      <c r="W119" s="13"/>
      <c r="X119" s="67"/>
      <c r="Y119" s="13"/>
    </row>
    <row r="120" spans="1:25" s="20" customFormat="1">
      <c r="A120" s="13"/>
      <c r="B120" s="18"/>
      <c r="C120" s="30"/>
      <c r="D120" s="30"/>
      <c r="E120" s="108"/>
      <c r="F120" s="109"/>
      <c r="G120" s="109"/>
      <c r="H120" s="109"/>
      <c r="I120" s="109"/>
      <c r="J120" s="109"/>
      <c r="O120" s="13"/>
      <c r="P120" s="13"/>
      <c r="Q120" s="13"/>
      <c r="R120" s="13"/>
      <c r="S120" s="13"/>
      <c r="T120" s="13"/>
      <c r="U120" s="13"/>
      <c r="V120" s="13"/>
      <c r="W120" s="13"/>
      <c r="X120" s="67"/>
      <c r="Y120" s="13"/>
    </row>
    <row r="121" spans="1:25" s="20" customFormat="1">
      <c r="A121" s="13"/>
      <c r="B121" s="18"/>
      <c r="C121" s="30"/>
      <c r="D121" s="30"/>
      <c r="E121" s="108"/>
      <c r="F121" s="109"/>
      <c r="G121" s="109"/>
      <c r="H121" s="109"/>
      <c r="I121" s="109"/>
      <c r="J121" s="109"/>
      <c r="O121" s="13"/>
      <c r="P121" s="13"/>
      <c r="Q121" s="13"/>
      <c r="R121" s="13"/>
      <c r="S121" s="13"/>
      <c r="T121" s="13"/>
      <c r="U121" s="13"/>
      <c r="V121" s="13"/>
      <c r="W121" s="13"/>
      <c r="X121" s="67"/>
      <c r="Y121" s="13"/>
    </row>
    <row r="122" spans="1:25" s="20" customFormat="1">
      <c r="A122" s="13"/>
      <c r="B122" s="18"/>
      <c r="C122" s="30"/>
      <c r="D122" s="30"/>
      <c r="E122" s="108"/>
      <c r="F122" s="109"/>
      <c r="G122" s="109"/>
      <c r="H122" s="109"/>
      <c r="I122" s="109"/>
      <c r="J122" s="109"/>
      <c r="O122" s="13"/>
      <c r="P122" s="13"/>
      <c r="Q122" s="13"/>
      <c r="R122" s="13"/>
      <c r="S122" s="13"/>
      <c r="T122" s="13"/>
      <c r="U122" s="13"/>
      <c r="V122" s="13"/>
      <c r="W122" s="13"/>
      <c r="X122" s="67"/>
      <c r="Y122" s="13"/>
    </row>
    <row r="123" spans="1:25" s="20" customFormat="1">
      <c r="A123" s="13"/>
      <c r="B123" s="18"/>
      <c r="C123" s="30"/>
      <c r="D123" s="30"/>
      <c r="E123" s="108"/>
      <c r="F123" s="109"/>
      <c r="G123" s="109"/>
      <c r="H123" s="109"/>
      <c r="I123" s="109"/>
      <c r="J123" s="109"/>
      <c r="O123" s="13"/>
      <c r="P123" s="13"/>
      <c r="Q123" s="13"/>
      <c r="R123" s="13"/>
      <c r="S123" s="13"/>
      <c r="T123" s="13"/>
      <c r="U123" s="13"/>
      <c r="V123" s="13"/>
      <c r="W123" s="13"/>
      <c r="X123" s="67"/>
      <c r="Y123" s="13"/>
    </row>
    <row r="124" spans="1:25" s="20" customFormat="1">
      <c r="A124" s="13"/>
      <c r="B124" s="18"/>
      <c r="C124" s="30"/>
      <c r="D124" s="30"/>
      <c r="E124" s="108"/>
      <c r="F124" s="109"/>
      <c r="G124" s="109"/>
      <c r="H124" s="109"/>
      <c r="I124" s="109"/>
      <c r="J124" s="109"/>
      <c r="O124" s="13"/>
      <c r="P124" s="13"/>
      <c r="Q124" s="13"/>
      <c r="R124" s="13"/>
      <c r="S124" s="13"/>
      <c r="T124" s="13"/>
      <c r="U124" s="13"/>
      <c r="V124" s="13"/>
      <c r="W124" s="13"/>
      <c r="X124" s="67"/>
      <c r="Y124" s="13"/>
    </row>
    <row r="125" spans="1:25" s="20" customFormat="1">
      <c r="A125" s="13"/>
      <c r="B125" s="18"/>
      <c r="C125" s="30"/>
      <c r="D125" s="30"/>
      <c r="E125" s="108"/>
      <c r="F125" s="109"/>
      <c r="G125" s="109"/>
      <c r="H125" s="109"/>
      <c r="I125" s="109"/>
      <c r="J125" s="109"/>
      <c r="O125" s="13"/>
      <c r="P125" s="13"/>
      <c r="Q125" s="13"/>
      <c r="R125" s="13"/>
      <c r="S125" s="13"/>
      <c r="T125" s="13"/>
      <c r="U125" s="13"/>
      <c r="V125" s="13"/>
      <c r="W125" s="13"/>
      <c r="X125" s="67"/>
      <c r="Y125" s="13"/>
    </row>
    <row r="126" spans="1:25" s="20" customFormat="1">
      <c r="A126" s="13"/>
      <c r="B126" s="18"/>
      <c r="C126" s="30"/>
      <c r="D126" s="30"/>
      <c r="E126" s="108"/>
      <c r="F126" s="109"/>
      <c r="G126" s="109"/>
      <c r="H126" s="109"/>
      <c r="I126" s="109"/>
      <c r="J126" s="109"/>
      <c r="O126" s="13"/>
      <c r="P126" s="13"/>
      <c r="Q126" s="13"/>
      <c r="R126" s="13"/>
      <c r="S126" s="13"/>
      <c r="T126" s="13"/>
      <c r="U126" s="13"/>
      <c r="V126" s="13"/>
      <c r="W126" s="13"/>
      <c r="X126" s="67"/>
      <c r="Y126" s="13"/>
    </row>
    <row r="127" spans="1:25" s="20" customFormat="1">
      <c r="A127" s="13"/>
      <c r="B127" s="18"/>
      <c r="C127" s="30"/>
      <c r="D127" s="30"/>
      <c r="E127" s="108"/>
      <c r="F127" s="109"/>
      <c r="G127" s="109"/>
      <c r="H127" s="109"/>
      <c r="I127" s="109"/>
      <c r="J127" s="109"/>
      <c r="O127" s="13"/>
      <c r="P127" s="13"/>
      <c r="Q127" s="13"/>
      <c r="R127" s="13"/>
      <c r="S127" s="13"/>
      <c r="T127" s="13"/>
      <c r="U127" s="13"/>
      <c r="V127" s="13"/>
      <c r="W127" s="13"/>
      <c r="X127" s="67"/>
      <c r="Y127" s="13"/>
    </row>
    <row r="128" spans="1:25" s="20" customFormat="1">
      <c r="A128" s="13"/>
      <c r="B128" s="18"/>
      <c r="C128" s="30"/>
      <c r="D128" s="30"/>
      <c r="E128" s="108"/>
      <c r="F128" s="109"/>
      <c r="G128" s="109"/>
      <c r="H128" s="109"/>
      <c r="I128" s="109"/>
      <c r="J128" s="109"/>
      <c r="O128" s="13"/>
      <c r="P128" s="13"/>
      <c r="Q128" s="13"/>
      <c r="R128" s="13"/>
      <c r="S128" s="13"/>
      <c r="T128" s="13"/>
      <c r="U128" s="13"/>
      <c r="V128" s="13"/>
      <c r="W128" s="13"/>
      <c r="X128" s="67"/>
      <c r="Y128" s="13"/>
    </row>
    <row r="129" spans="1:25" s="20" customFormat="1">
      <c r="A129" s="13"/>
      <c r="B129" s="18"/>
      <c r="C129" s="30"/>
      <c r="D129" s="30"/>
      <c r="E129" s="108"/>
      <c r="F129" s="109"/>
      <c r="G129" s="109"/>
      <c r="H129" s="109"/>
      <c r="I129" s="109"/>
      <c r="J129" s="109"/>
      <c r="O129" s="13"/>
      <c r="P129" s="13"/>
      <c r="Q129" s="13"/>
      <c r="R129" s="13"/>
      <c r="S129" s="13"/>
      <c r="T129" s="13"/>
      <c r="U129" s="13"/>
      <c r="V129" s="13"/>
      <c r="W129" s="13"/>
      <c r="X129" s="67"/>
      <c r="Y129" s="13"/>
    </row>
    <row r="130" spans="1:25" s="20" customFormat="1">
      <c r="A130" s="13"/>
      <c r="B130" s="18"/>
      <c r="C130" s="30"/>
      <c r="D130" s="30"/>
      <c r="E130" s="108"/>
      <c r="F130" s="109"/>
      <c r="G130" s="109"/>
      <c r="H130" s="109"/>
      <c r="I130" s="109"/>
      <c r="J130" s="109"/>
      <c r="O130" s="13"/>
      <c r="P130" s="13"/>
      <c r="Q130" s="13"/>
      <c r="R130" s="13"/>
      <c r="S130" s="13"/>
      <c r="T130" s="13"/>
      <c r="U130" s="13"/>
      <c r="V130" s="13"/>
      <c r="W130" s="13"/>
      <c r="X130" s="67"/>
      <c r="Y130" s="13"/>
    </row>
    <row r="131" spans="1:25" s="20" customFormat="1">
      <c r="A131" s="13"/>
      <c r="B131" s="18"/>
      <c r="C131" s="30"/>
      <c r="D131" s="30"/>
      <c r="E131" s="108"/>
      <c r="F131" s="109"/>
      <c r="G131" s="109"/>
      <c r="H131" s="109"/>
      <c r="I131" s="109"/>
      <c r="J131" s="109"/>
      <c r="O131" s="13"/>
      <c r="P131" s="13"/>
      <c r="Q131" s="13"/>
      <c r="R131" s="13"/>
      <c r="S131" s="13"/>
      <c r="T131" s="13"/>
      <c r="U131" s="13"/>
      <c r="V131" s="13"/>
      <c r="W131" s="13"/>
      <c r="X131" s="67"/>
      <c r="Y131" s="13"/>
    </row>
    <row r="132" spans="1:25" s="20" customFormat="1">
      <c r="A132" s="13"/>
      <c r="B132" s="18"/>
      <c r="C132" s="30"/>
      <c r="D132" s="30"/>
      <c r="E132" s="108"/>
      <c r="F132" s="109"/>
      <c r="G132" s="109"/>
      <c r="H132" s="109"/>
      <c r="I132" s="109"/>
      <c r="J132" s="109"/>
      <c r="O132" s="13"/>
      <c r="P132" s="13"/>
      <c r="Q132" s="13"/>
      <c r="R132" s="13"/>
      <c r="S132" s="13"/>
      <c r="T132" s="13"/>
      <c r="U132" s="13"/>
      <c r="V132" s="13"/>
      <c r="W132" s="13"/>
      <c r="X132" s="67"/>
      <c r="Y132" s="13"/>
    </row>
    <row r="133" spans="1:25" s="20" customFormat="1">
      <c r="A133" s="13"/>
      <c r="B133" s="18"/>
      <c r="C133" s="30"/>
      <c r="D133" s="30"/>
      <c r="E133" s="108"/>
      <c r="F133" s="109"/>
      <c r="G133" s="109"/>
      <c r="H133" s="109"/>
      <c r="I133" s="109"/>
      <c r="J133" s="109"/>
      <c r="O133" s="13"/>
      <c r="P133" s="13"/>
      <c r="Q133" s="13"/>
      <c r="R133" s="13"/>
      <c r="S133" s="13"/>
      <c r="T133" s="13"/>
      <c r="U133" s="13"/>
      <c r="V133" s="13"/>
      <c r="W133" s="13"/>
      <c r="X133" s="67"/>
      <c r="Y133" s="13"/>
    </row>
    <row r="134" spans="1:25" s="20" customFormat="1">
      <c r="A134" s="13"/>
      <c r="B134" s="18"/>
      <c r="C134" s="30"/>
      <c r="D134" s="30"/>
      <c r="E134" s="108"/>
      <c r="F134" s="109"/>
      <c r="G134" s="109"/>
      <c r="H134" s="109"/>
      <c r="I134" s="109"/>
      <c r="J134" s="109"/>
      <c r="O134" s="13"/>
      <c r="P134" s="13"/>
      <c r="Q134" s="13"/>
      <c r="R134" s="13"/>
      <c r="S134" s="13"/>
      <c r="T134" s="13"/>
      <c r="U134" s="13"/>
      <c r="V134" s="13"/>
      <c r="W134" s="13"/>
      <c r="X134" s="67"/>
      <c r="Y134" s="13"/>
    </row>
    <row r="135" spans="1:25" s="20" customFormat="1">
      <c r="A135" s="13"/>
      <c r="B135" s="18"/>
      <c r="C135" s="30"/>
      <c r="D135" s="30"/>
      <c r="E135" s="108"/>
      <c r="F135" s="109"/>
      <c r="G135" s="109"/>
      <c r="H135" s="109"/>
      <c r="I135" s="109"/>
      <c r="J135" s="109"/>
      <c r="O135" s="13"/>
      <c r="P135" s="13"/>
      <c r="Q135" s="13"/>
      <c r="R135" s="13"/>
      <c r="S135" s="13"/>
      <c r="T135" s="13"/>
      <c r="U135" s="13"/>
      <c r="V135" s="13"/>
      <c r="W135" s="13"/>
      <c r="X135" s="67"/>
      <c r="Y135" s="13"/>
    </row>
    <row r="136" spans="1:25" s="20" customFormat="1">
      <c r="A136" s="13"/>
      <c r="B136" s="18"/>
      <c r="C136" s="30"/>
      <c r="D136" s="30"/>
      <c r="E136" s="108"/>
      <c r="F136" s="109"/>
      <c r="G136" s="109"/>
      <c r="H136" s="109"/>
      <c r="I136" s="109"/>
      <c r="J136" s="109"/>
      <c r="O136" s="13"/>
      <c r="P136" s="13"/>
      <c r="Q136" s="13"/>
      <c r="R136" s="13"/>
      <c r="S136" s="13"/>
      <c r="T136" s="13"/>
      <c r="U136" s="13"/>
      <c r="V136" s="13"/>
      <c r="W136" s="13"/>
      <c r="X136" s="67"/>
      <c r="Y136" s="13"/>
    </row>
    <row r="137" spans="1:25" s="20" customFormat="1">
      <c r="A137" s="13"/>
      <c r="B137" s="18"/>
      <c r="C137" s="30"/>
      <c r="D137" s="30"/>
      <c r="E137" s="108"/>
      <c r="F137" s="109"/>
      <c r="G137" s="109"/>
      <c r="H137" s="109"/>
      <c r="I137" s="109"/>
      <c r="J137" s="109"/>
      <c r="O137" s="13"/>
      <c r="P137" s="13"/>
      <c r="Q137" s="13"/>
      <c r="R137" s="13"/>
      <c r="S137" s="13"/>
      <c r="T137" s="13"/>
      <c r="U137" s="13"/>
      <c r="V137" s="13"/>
      <c r="W137" s="13"/>
      <c r="X137" s="67"/>
      <c r="Y137" s="13"/>
    </row>
    <row r="138" spans="1:25" s="20" customFormat="1">
      <c r="A138" s="13"/>
      <c r="B138" s="18"/>
      <c r="C138" s="30"/>
      <c r="D138" s="30"/>
      <c r="E138" s="108"/>
      <c r="F138" s="109"/>
      <c r="G138" s="109"/>
      <c r="H138" s="109"/>
      <c r="I138" s="109"/>
      <c r="J138" s="109"/>
      <c r="O138" s="13"/>
      <c r="P138" s="13"/>
      <c r="Q138" s="13"/>
      <c r="R138" s="13"/>
      <c r="S138" s="13"/>
      <c r="T138" s="13"/>
      <c r="U138" s="13"/>
      <c r="V138" s="13"/>
      <c r="W138" s="13"/>
      <c r="X138" s="67"/>
      <c r="Y138" s="13"/>
    </row>
    <row r="139" spans="1:25" s="20" customFormat="1">
      <c r="A139" s="13"/>
      <c r="B139" s="18"/>
      <c r="C139" s="30"/>
      <c r="D139" s="30"/>
      <c r="E139" s="108"/>
      <c r="F139" s="109"/>
      <c r="G139" s="109"/>
      <c r="H139" s="109"/>
      <c r="I139" s="109"/>
      <c r="J139" s="109"/>
      <c r="O139" s="13"/>
      <c r="P139" s="13"/>
      <c r="Q139" s="13"/>
      <c r="R139" s="13"/>
      <c r="S139" s="13"/>
      <c r="T139" s="13"/>
      <c r="U139" s="13"/>
      <c r="V139" s="13"/>
      <c r="W139" s="13"/>
      <c r="X139" s="67"/>
      <c r="Y139" s="13"/>
    </row>
    <row r="140" spans="1:25" s="20" customFormat="1">
      <c r="A140" s="13"/>
      <c r="B140" s="18"/>
      <c r="C140" s="30"/>
      <c r="D140" s="30"/>
      <c r="E140" s="108"/>
      <c r="F140" s="109"/>
      <c r="G140" s="109"/>
      <c r="H140" s="109"/>
      <c r="I140" s="109"/>
      <c r="J140" s="109"/>
      <c r="O140" s="13"/>
      <c r="P140" s="13"/>
      <c r="Q140" s="13"/>
      <c r="R140" s="13"/>
      <c r="S140" s="13"/>
      <c r="T140" s="13"/>
      <c r="U140" s="13"/>
      <c r="V140" s="13"/>
      <c r="W140" s="13"/>
      <c r="X140" s="67"/>
      <c r="Y140" s="13"/>
    </row>
    <row r="141" spans="1:25" s="20" customFormat="1">
      <c r="A141" s="13"/>
      <c r="B141" s="18"/>
      <c r="C141" s="30"/>
      <c r="D141" s="30"/>
      <c r="E141" s="108"/>
      <c r="F141" s="109"/>
      <c r="G141" s="109"/>
      <c r="H141" s="109"/>
      <c r="I141" s="109"/>
      <c r="J141" s="109"/>
      <c r="O141" s="13"/>
      <c r="P141" s="13"/>
      <c r="Q141" s="13"/>
      <c r="R141" s="13"/>
      <c r="S141" s="13"/>
      <c r="T141" s="13"/>
      <c r="U141" s="13"/>
      <c r="V141" s="13"/>
      <c r="W141" s="13"/>
      <c r="X141" s="67"/>
      <c r="Y141" s="13"/>
    </row>
    <row r="142" spans="1:25" s="20" customFormat="1">
      <c r="A142" s="13"/>
      <c r="B142" s="18"/>
      <c r="C142" s="30"/>
      <c r="D142" s="30"/>
      <c r="E142" s="108"/>
      <c r="F142" s="109"/>
      <c r="G142" s="109"/>
      <c r="H142" s="109"/>
      <c r="I142" s="109"/>
      <c r="J142" s="109"/>
      <c r="O142" s="13"/>
      <c r="P142" s="13"/>
      <c r="Q142" s="13"/>
      <c r="R142" s="13"/>
      <c r="S142" s="13"/>
      <c r="T142" s="13"/>
      <c r="U142" s="13"/>
      <c r="V142" s="13"/>
      <c r="W142" s="13"/>
      <c r="X142" s="67"/>
      <c r="Y142" s="13"/>
    </row>
    <row r="143" spans="1:25" s="20" customFormat="1">
      <c r="A143" s="13"/>
      <c r="B143" s="18"/>
      <c r="C143" s="30"/>
      <c r="D143" s="30"/>
      <c r="E143" s="108"/>
      <c r="F143" s="109"/>
      <c r="G143" s="109"/>
      <c r="H143" s="109"/>
      <c r="I143" s="109"/>
      <c r="J143" s="109"/>
      <c r="O143" s="13"/>
      <c r="P143" s="13"/>
      <c r="Q143" s="13"/>
      <c r="R143" s="13"/>
      <c r="S143" s="13"/>
      <c r="T143" s="13"/>
      <c r="U143" s="13"/>
      <c r="V143" s="13"/>
      <c r="W143" s="13"/>
      <c r="X143" s="67"/>
      <c r="Y143" s="13"/>
    </row>
    <row r="144" spans="1:25" s="20" customFormat="1">
      <c r="A144" s="13"/>
      <c r="B144" s="18"/>
      <c r="C144" s="30"/>
      <c r="D144" s="30"/>
      <c r="E144" s="108"/>
      <c r="F144" s="109"/>
      <c r="G144" s="109"/>
      <c r="H144" s="109"/>
      <c r="I144" s="109"/>
      <c r="J144" s="109"/>
      <c r="O144" s="13"/>
      <c r="P144" s="13"/>
      <c r="Q144" s="13"/>
      <c r="R144" s="13"/>
      <c r="S144" s="13"/>
      <c r="T144" s="13"/>
      <c r="U144" s="13"/>
      <c r="V144" s="13"/>
      <c r="W144" s="13"/>
      <c r="X144" s="67"/>
      <c r="Y144" s="13"/>
    </row>
    <row r="145" spans="1:25" s="20" customFormat="1">
      <c r="A145" s="13"/>
      <c r="B145" s="18"/>
      <c r="C145" s="30"/>
      <c r="D145" s="30"/>
      <c r="E145" s="108"/>
      <c r="F145" s="109"/>
      <c r="G145" s="109"/>
      <c r="H145" s="109"/>
      <c r="I145" s="109"/>
      <c r="J145" s="109"/>
      <c r="O145" s="13"/>
      <c r="P145" s="13"/>
      <c r="Q145" s="13"/>
      <c r="R145" s="13"/>
      <c r="S145" s="13"/>
      <c r="T145" s="13"/>
      <c r="U145" s="13"/>
      <c r="V145" s="13"/>
      <c r="W145" s="13"/>
      <c r="X145" s="67"/>
      <c r="Y145" s="13"/>
    </row>
    <row r="146" spans="1:25" s="20" customFormat="1">
      <c r="A146" s="13"/>
      <c r="B146" s="18"/>
      <c r="C146" s="30"/>
      <c r="D146" s="30"/>
      <c r="E146" s="108"/>
      <c r="F146" s="109"/>
      <c r="G146" s="109"/>
      <c r="H146" s="109"/>
      <c r="I146" s="109"/>
      <c r="J146" s="109"/>
      <c r="O146" s="13"/>
      <c r="P146" s="13"/>
      <c r="Q146" s="13"/>
      <c r="R146" s="13"/>
      <c r="S146" s="13"/>
      <c r="T146" s="13"/>
      <c r="U146" s="13"/>
      <c r="V146" s="13"/>
      <c r="W146" s="13"/>
      <c r="X146" s="67"/>
      <c r="Y146" s="13"/>
    </row>
    <row r="147" spans="1:25" s="20" customFormat="1">
      <c r="A147" s="13"/>
      <c r="B147" s="18"/>
      <c r="C147" s="30"/>
      <c r="D147" s="30"/>
      <c r="E147" s="108"/>
      <c r="F147" s="109"/>
      <c r="G147" s="109"/>
      <c r="H147" s="109"/>
      <c r="I147" s="109"/>
      <c r="J147" s="109"/>
      <c r="O147" s="13"/>
      <c r="P147" s="13"/>
      <c r="Q147" s="13"/>
      <c r="R147" s="13"/>
      <c r="S147" s="13"/>
      <c r="T147" s="13"/>
      <c r="U147" s="13"/>
      <c r="V147" s="13"/>
      <c r="W147" s="13"/>
      <c r="X147" s="67"/>
      <c r="Y147" s="13"/>
    </row>
    <row r="148" spans="1:25" s="20" customFormat="1">
      <c r="A148" s="13"/>
      <c r="B148" s="18"/>
      <c r="C148" s="30"/>
      <c r="D148" s="30"/>
      <c r="E148" s="108"/>
      <c r="F148" s="109"/>
      <c r="G148" s="109"/>
      <c r="H148" s="109"/>
      <c r="I148" s="109"/>
      <c r="J148" s="109"/>
      <c r="O148" s="13"/>
      <c r="P148" s="13"/>
      <c r="Q148" s="13"/>
      <c r="R148" s="13"/>
      <c r="S148" s="13"/>
      <c r="T148" s="13"/>
      <c r="U148" s="13"/>
      <c r="V148" s="13"/>
      <c r="W148" s="13"/>
      <c r="X148" s="67"/>
      <c r="Y148" s="13"/>
    </row>
    <row r="149" spans="1:25" s="20" customFormat="1">
      <c r="A149" s="13"/>
      <c r="B149" s="18"/>
      <c r="C149" s="30"/>
      <c r="D149" s="30"/>
      <c r="E149" s="108"/>
      <c r="F149" s="109"/>
      <c r="G149" s="109"/>
      <c r="H149" s="109"/>
      <c r="I149" s="109"/>
      <c r="J149" s="109"/>
      <c r="O149" s="13"/>
      <c r="P149" s="13"/>
      <c r="Q149" s="13"/>
      <c r="R149" s="13"/>
      <c r="S149" s="13"/>
      <c r="T149" s="13"/>
      <c r="U149" s="13"/>
      <c r="V149" s="13"/>
      <c r="W149" s="13"/>
      <c r="X149" s="67"/>
      <c r="Y149" s="13"/>
    </row>
    <row r="150" spans="1:25" s="20" customFormat="1">
      <c r="A150" s="13"/>
      <c r="B150" s="18"/>
      <c r="C150" s="30"/>
      <c r="D150" s="30"/>
      <c r="E150" s="108"/>
      <c r="F150" s="109"/>
      <c r="G150" s="109"/>
      <c r="H150" s="109"/>
      <c r="I150" s="109"/>
      <c r="J150" s="109"/>
      <c r="O150" s="13"/>
      <c r="P150" s="13"/>
      <c r="Q150" s="13"/>
      <c r="R150" s="13"/>
      <c r="S150" s="13"/>
      <c r="T150" s="13"/>
      <c r="U150" s="13"/>
      <c r="V150" s="13"/>
      <c r="W150" s="13"/>
      <c r="X150" s="67"/>
      <c r="Y150" s="13"/>
    </row>
    <row r="151" spans="1:25" s="20" customFormat="1">
      <c r="A151" s="13"/>
      <c r="B151" s="18"/>
      <c r="C151" s="30"/>
      <c r="D151" s="30"/>
      <c r="E151" s="108"/>
      <c r="F151" s="109"/>
      <c r="G151" s="109"/>
      <c r="H151" s="109"/>
      <c r="I151" s="109"/>
      <c r="J151" s="109"/>
      <c r="O151" s="13"/>
      <c r="P151" s="13"/>
      <c r="Q151" s="13"/>
      <c r="R151" s="13"/>
      <c r="S151" s="13"/>
      <c r="T151" s="13"/>
      <c r="U151" s="13"/>
      <c r="V151" s="13"/>
      <c r="W151" s="13"/>
      <c r="X151" s="67"/>
      <c r="Y151" s="13"/>
    </row>
    <row r="152" spans="1:25" s="20" customFormat="1">
      <c r="A152" s="13"/>
      <c r="B152" s="18"/>
      <c r="C152" s="30"/>
      <c r="D152" s="30"/>
      <c r="E152" s="108"/>
      <c r="F152" s="109"/>
      <c r="G152" s="109"/>
      <c r="H152" s="109"/>
      <c r="I152" s="109"/>
      <c r="J152" s="109"/>
      <c r="O152" s="13"/>
      <c r="P152" s="13"/>
      <c r="Q152" s="13"/>
      <c r="R152" s="13"/>
      <c r="S152" s="13"/>
      <c r="T152" s="13"/>
      <c r="U152" s="13"/>
      <c r="V152" s="13"/>
      <c r="W152" s="13"/>
      <c r="X152" s="67"/>
      <c r="Y152" s="13"/>
    </row>
    <row r="153" spans="1:25" s="20" customFormat="1">
      <c r="A153" s="13"/>
      <c r="B153" s="18"/>
      <c r="C153" s="30"/>
      <c r="D153" s="30"/>
      <c r="E153" s="108"/>
      <c r="F153" s="109"/>
      <c r="G153" s="109"/>
      <c r="H153" s="109"/>
      <c r="I153" s="109"/>
      <c r="J153" s="109"/>
      <c r="O153" s="13"/>
      <c r="P153" s="13"/>
      <c r="Q153" s="13"/>
      <c r="R153" s="13"/>
      <c r="S153" s="13"/>
      <c r="T153" s="13"/>
      <c r="U153" s="13"/>
      <c r="V153" s="13"/>
      <c r="W153" s="13"/>
      <c r="X153" s="67"/>
      <c r="Y153" s="13"/>
    </row>
    <row r="154" spans="1:25" s="20" customFormat="1">
      <c r="A154" s="13"/>
      <c r="B154" s="18"/>
      <c r="C154" s="30"/>
      <c r="D154" s="30"/>
      <c r="E154" s="108"/>
      <c r="F154" s="109"/>
      <c r="G154" s="109"/>
      <c r="H154" s="109"/>
      <c r="I154" s="109"/>
      <c r="J154" s="109"/>
      <c r="O154" s="13"/>
      <c r="P154" s="13"/>
      <c r="Q154" s="13"/>
      <c r="R154" s="13"/>
      <c r="S154" s="13"/>
      <c r="T154" s="13"/>
      <c r="U154" s="13"/>
      <c r="V154" s="13"/>
      <c r="W154" s="13"/>
      <c r="X154" s="67"/>
      <c r="Y154" s="13"/>
    </row>
    <row r="155" spans="1:25" s="20" customFormat="1">
      <c r="A155" s="13"/>
      <c r="B155" s="18"/>
      <c r="C155" s="30"/>
      <c r="D155" s="30"/>
      <c r="E155" s="108"/>
      <c r="F155" s="109"/>
      <c r="G155" s="109"/>
      <c r="H155" s="109"/>
      <c r="I155" s="109"/>
      <c r="J155" s="109"/>
      <c r="O155" s="13"/>
      <c r="P155" s="13"/>
      <c r="Q155" s="13"/>
      <c r="R155" s="13"/>
      <c r="S155" s="13"/>
      <c r="T155" s="13"/>
      <c r="U155" s="13"/>
      <c r="V155" s="13"/>
      <c r="W155" s="13"/>
      <c r="X155" s="67"/>
      <c r="Y155" s="13"/>
    </row>
    <row r="156" spans="1:25" s="20" customFormat="1">
      <c r="A156" s="13"/>
      <c r="B156" s="18"/>
      <c r="C156" s="30"/>
      <c r="D156" s="30"/>
      <c r="E156" s="108"/>
      <c r="F156" s="109"/>
      <c r="G156" s="109"/>
      <c r="H156" s="109"/>
      <c r="I156" s="109"/>
      <c r="J156" s="109"/>
      <c r="O156" s="13"/>
      <c r="P156" s="13"/>
      <c r="Q156" s="13"/>
      <c r="R156" s="13"/>
      <c r="S156" s="13"/>
      <c r="T156" s="13"/>
      <c r="U156" s="13"/>
      <c r="V156" s="13"/>
      <c r="W156" s="13"/>
      <c r="X156" s="67"/>
      <c r="Y156" s="13"/>
    </row>
    <row r="157" spans="1:25" s="20" customFormat="1">
      <c r="A157" s="13"/>
      <c r="B157" s="18"/>
      <c r="C157" s="30"/>
      <c r="D157" s="30"/>
      <c r="E157" s="108"/>
      <c r="F157" s="109"/>
      <c r="G157" s="109"/>
      <c r="H157" s="109"/>
      <c r="I157" s="109"/>
      <c r="J157" s="109"/>
      <c r="O157" s="13"/>
      <c r="P157" s="13"/>
      <c r="Q157" s="13"/>
      <c r="R157" s="13"/>
      <c r="S157" s="13"/>
      <c r="T157" s="13"/>
      <c r="U157" s="13"/>
      <c r="V157" s="13"/>
      <c r="W157" s="13"/>
      <c r="X157" s="67"/>
      <c r="Y157" s="13"/>
    </row>
    <row r="158" spans="1:25" s="20" customFormat="1">
      <c r="A158" s="13"/>
      <c r="B158" s="18"/>
      <c r="C158" s="30"/>
      <c r="D158" s="30"/>
      <c r="E158" s="108"/>
      <c r="F158" s="109"/>
      <c r="G158" s="109"/>
      <c r="H158" s="109"/>
      <c r="I158" s="109"/>
      <c r="J158" s="109"/>
      <c r="O158" s="13"/>
      <c r="P158" s="13"/>
      <c r="Q158" s="13"/>
      <c r="R158" s="13"/>
      <c r="S158" s="13"/>
      <c r="T158" s="13"/>
      <c r="U158" s="13"/>
      <c r="V158" s="13"/>
      <c r="W158" s="13"/>
      <c r="X158" s="67"/>
      <c r="Y158" s="13"/>
    </row>
    <row r="159" spans="1:25" s="20" customFormat="1">
      <c r="A159" s="13"/>
      <c r="B159" s="18"/>
      <c r="C159" s="30"/>
      <c r="D159" s="30"/>
      <c r="E159" s="108"/>
      <c r="F159" s="109"/>
      <c r="G159" s="109"/>
      <c r="H159" s="109"/>
      <c r="I159" s="109"/>
      <c r="J159" s="109"/>
      <c r="O159" s="13"/>
      <c r="P159" s="13"/>
      <c r="Q159" s="13"/>
      <c r="R159" s="13"/>
      <c r="S159" s="13"/>
      <c r="T159" s="13"/>
      <c r="U159" s="13"/>
      <c r="V159" s="13"/>
      <c r="W159" s="13"/>
      <c r="X159" s="67"/>
      <c r="Y159" s="13"/>
    </row>
    <row r="160" spans="1:25" s="20" customFormat="1">
      <c r="A160" s="13"/>
      <c r="B160" s="18"/>
      <c r="C160" s="30"/>
      <c r="D160" s="30"/>
      <c r="E160" s="108"/>
      <c r="F160" s="109"/>
      <c r="G160" s="109"/>
      <c r="H160" s="109"/>
      <c r="I160" s="109"/>
      <c r="J160" s="109"/>
      <c r="O160" s="13"/>
      <c r="P160" s="13"/>
      <c r="Q160" s="13"/>
      <c r="R160" s="13"/>
      <c r="S160" s="13"/>
      <c r="T160" s="13"/>
      <c r="U160" s="13"/>
      <c r="V160" s="13"/>
      <c r="W160" s="13"/>
      <c r="X160" s="67"/>
      <c r="Y160" s="13"/>
    </row>
    <row r="161" spans="1:25" s="20" customFormat="1">
      <c r="A161" s="13"/>
      <c r="B161" s="18"/>
      <c r="C161" s="30"/>
      <c r="D161" s="30"/>
      <c r="E161" s="108"/>
      <c r="F161" s="109"/>
      <c r="G161" s="109"/>
      <c r="H161" s="109"/>
      <c r="I161" s="109"/>
      <c r="J161" s="109"/>
      <c r="O161" s="13"/>
      <c r="P161" s="13"/>
      <c r="Q161" s="13"/>
      <c r="R161" s="13"/>
      <c r="S161" s="13"/>
      <c r="T161" s="13"/>
      <c r="U161" s="13"/>
      <c r="V161" s="13"/>
      <c r="W161" s="13"/>
      <c r="X161" s="67"/>
      <c r="Y161" s="13"/>
    </row>
    <row r="162" spans="1:25" s="20" customFormat="1">
      <c r="A162" s="13"/>
      <c r="B162" s="18"/>
      <c r="C162" s="30"/>
      <c r="D162" s="30"/>
      <c r="E162" s="108"/>
      <c r="F162" s="109"/>
      <c r="G162" s="109"/>
      <c r="H162" s="109"/>
      <c r="I162" s="109"/>
      <c r="J162" s="109"/>
      <c r="O162" s="13"/>
      <c r="P162" s="13"/>
      <c r="Q162" s="13"/>
      <c r="R162" s="13"/>
      <c r="S162" s="13"/>
      <c r="T162" s="13"/>
      <c r="U162" s="13"/>
      <c r="V162" s="13"/>
      <c r="W162" s="13"/>
      <c r="X162" s="67"/>
      <c r="Y162" s="13"/>
    </row>
    <row r="163" spans="1:25" s="20" customFormat="1">
      <c r="A163" s="13"/>
      <c r="B163" s="18"/>
      <c r="C163" s="30"/>
      <c r="D163" s="30"/>
      <c r="E163" s="108"/>
      <c r="F163" s="109"/>
      <c r="G163" s="109"/>
      <c r="H163" s="109"/>
      <c r="I163" s="109"/>
      <c r="J163" s="109"/>
      <c r="O163" s="13"/>
      <c r="P163" s="13"/>
      <c r="Q163" s="13"/>
      <c r="R163" s="13"/>
      <c r="S163" s="13"/>
      <c r="T163" s="13"/>
      <c r="U163" s="13"/>
      <c r="V163" s="13"/>
      <c r="W163" s="13"/>
      <c r="X163" s="67"/>
      <c r="Y163" s="13"/>
    </row>
    <row r="164" spans="1:25" s="20" customFormat="1">
      <c r="A164" s="13"/>
      <c r="B164" s="18"/>
      <c r="C164" s="30"/>
      <c r="D164" s="30"/>
      <c r="E164" s="108"/>
      <c r="F164" s="109"/>
      <c r="G164" s="109"/>
      <c r="H164" s="109"/>
      <c r="I164" s="109"/>
      <c r="J164" s="109"/>
      <c r="O164" s="13"/>
      <c r="P164" s="13"/>
      <c r="Q164" s="13"/>
      <c r="R164" s="13"/>
      <c r="S164" s="13"/>
      <c r="T164" s="13"/>
      <c r="U164" s="13"/>
      <c r="V164" s="13"/>
      <c r="W164" s="13"/>
      <c r="X164" s="67"/>
      <c r="Y164" s="13"/>
    </row>
    <row r="165" spans="1:25" s="20" customFormat="1">
      <c r="A165" s="13"/>
      <c r="B165" s="18"/>
      <c r="C165" s="30"/>
      <c r="D165" s="30"/>
      <c r="E165" s="108"/>
      <c r="F165" s="109"/>
      <c r="G165" s="109"/>
      <c r="H165" s="109"/>
      <c r="I165" s="109"/>
      <c r="J165" s="109"/>
      <c r="O165" s="13"/>
      <c r="P165" s="13"/>
      <c r="Q165" s="13"/>
      <c r="R165" s="13"/>
      <c r="S165" s="13"/>
      <c r="T165" s="13"/>
      <c r="U165" s="13"/>
      <c r="V165" s="13"/>
      <c r="W165" s="13"/>
      <c r="X165" s="67"/>
      <c r="Y165" s="13"/>
    </row>
    <row r="166" spans="1:25" s="20" customFormat="1">
      <c r="A166" s="13"/>
      <c r="B166" s="18"/>
      <c r="C166" s="30"/>
      <c r="D166" s="30"/>
      <c r="E166" s="108"/>
      <c r="F166" s="109"/>
      <c r="G166" s="109"/>
      <c r="H166" s="109"/>
      <c r="I166" s="109"/>
      <c r="J166" s="109"/>
      <c r="O166" s="13"/>
      <c r="P166" s="13"/>
      <c r="Q166" s="13"/>
      <c r="R166" s="13"/>
      <c r="S166" s="13"/>
      <c r="T166" s="13"/>
      <c r="U166" s="13"/>
      <c r="V166" s="13"/>
      <c r="W166" s="13"/>
      <c r="X166" s="67"/>
      <c r="Y166" s="13"/>
    </row>
    <row r="167" spans="1:25" s="20" customFormat="1">
      <c r="A167" s="13"/>
      <c r="B167" s="18"/>
      <c r="C167" s="30"/>
      <c r="D167" s="30"/>
      <c r="E167" s="108"/>
      <c r="F167" s="109"/>
      <c r="G167" s="109"/>
      <c r="H167" s="109"/>
      <c r="I167" s="109"/>
      <c r="J167" s="109"/>
      <c r="O167" s="13"/>
      <c r="P167" s="13"/>
      <c r="Q167" s="13"/>
      <c r="R167" s="13"/>
      <c r="S167" s="13"/>
      <c r="T167" s="13"/>
      <c r="U167" s="13"/>
      <c r="V167" s="13"/>
      <c r="W167" s="13"/>
      <c r="X167" s="67"/>
      <c r="Y167" s="13"/>
    </row>
    <row r="168" spans="1:25" s="20" customFormat="1">
      <c r="A168" s="13"/>
      <c r="B168" s="18"/>
      <c r="C168" s="30"/>
      <c r="D168" s="30"/>
      <c r="E168" s="108"/>
      <c r="F168" s="109"/>
      <c r="G168" s="109"/>
      <c r="H168" s="109"/>
      <c r="I168" s="109"/>
      <c r="J168" s="109"/>
      <c r="O168" s="13"/>
      <c r="P168" s="13"/>
      <c r="Q168" s="13"/>
      <c r="R168" s="13"/>
      <c r="S168" s="13"/>
      <c r="T168" s="13"/>
      <c r="U168" s="13"/>
      <c r="V168" s="13"/>
      <c r="W168" s="13"/>
      <c r="X168" s="67"/>
      <c r="Y168" s="13"/>
    </row>
    <row r="169" spans="1:25" s="20" customFormat="1">
      <c r="A169" s="13"/>
      <c r="B169" s="18"/>
      <c r="C169" s="30"/>
      <c r="D169" s="30"/>
      <c r="E169" s="108"/>
      <c r="F169" s="109"/>
      <c r="G169" s="109"/>
      <c r="H169" s="109"/>
      <c r="I169" s="109"/>
      <c r="J169" s="109"/>
      <c r="O169" s="13"/>
      <c r="P169" s="13"/>
      <c r="Q169" s="13"/>
      <c r="R169" s="13"/>
      <c r="S169" s="13"/>
      <c r="T169" s="13"/>
      <c r="U169" s="13"/>
      <c r="V169" s="13"/>
      <c r="W169" s="13"/>
      <c r="X169" s="67"/>
      <c r="Y169" s="13"/>
    </row>
    <row r="170" spans="1:25" s="20" customFormat="1">
      <c r="A170" s="13"/>
      <c r="B170" s="18"/>
      <c r="C170" s="30"/>
      <c r="D170" s="30"/>
      <c r="E170" s="108"/>
      <c r="F170" s="109"/>
      <c r="G170" s="109"/>
      <c r="H170" s="109"/>
      <c r="I170" s="109"/>
      <c r="J170" s="109"/>
      <c r="O170" s="13"/>
      <c r="P170" s="13"/>
      <c r="Q170" s="13"/>
      <c r="R170" s="13"/>
      <c r="S170" s="13"/>
      <c r="T170" s="13"/>
      <c r="U170" s="13"/>
      <c r="V170" s="13"/>
      <c r="W170" s="13"/>
      <c r="X170" s="67"/>
      <c r="Y170" s="13"/>
    </row>
    <row r="171" spans="1:25" s="20" customFormat="1">
      <c r="A171" s="13"/>
      <c r="B171" s="18"/>
      <c r="C171" s="30"/>
      <c r="D171" s="30"/>
      <c r="E171" s="108"/>
      <c r="F171" s="109"/>
      <c r="G171" s="109"/>
      <c r="H171" s="109"/>
      <c r="I171" s="109"/>
      <c r="J171" s="109"/>
      <c r="O171" s="13"/>
      <c r="P171" s="13"/>
      <c r="Q171" s="13"/>
      <c r="R171" s="13"/>
      <c r="S171" s="13"/>
      <c r="T171" s="13"/>
      <c r="U171" s="13"/>
      <c r="V171" s="13"/>
      <c r="W171" s="13"/>
      <c r="X171" s="67"/>
      <c r="Y171" s="13"/>
    </row>
    <row r="172" spans="1:25" s="20" customFormat="1">
      <c r="A172" s="13"/>
      <c r="B172" s="18"/>
      <c r="C172" s="30"/>
      <c r="D172" s="30"/>
      <c r="E172" s="108"/>
      <c r="F172" s="109"/>
      <c r="G172" s="109"/>
      <c r="H172" s="109"/>
      <c r="I172" s="109"/>
      <c r="J172" s="109"/>
      <c r="O172" s="13"/>
      <c r="P172" s="13"/>
      <c r="Q172" s="13"/>
      <c r="R172" s="13"/>
      <c r="S172" s="13"/>
      <c r="T172" s="13"/>
      <c r="U172" s="13"/>
      <c r="V172" s="13"/>
      <c r="W172" s="13"/>
      <c r="X172" s="67"/>
      <c r="Y172" s="13"/>
    </row>
    <row r="173" spans="1:25" s="20" customFormat="1">
      <c r="A173" s="13"/>
      <c r="B173" s="18"/>
      <c r="C173" s="30"/>
      <c r="D173" s="30"/>
      <c r="E173" s="108"/>
      <c r="F173" s="109"/>
      <c r="G173" s="109"/>
      <c r="H173" s="109"/>
      <c r="I173" s="109"/>
      <c r="J173" s="109"/>
      <c r="O173" s="13"/>
      <c r="P173" s="13"/>
      <c r="Q173" s="13"/>
      <c r="R173" s="13"/>
      <c r="S173" s="13"/>
      <c r="T173" s="13"/>
      <c r="U173" s="13"/>
      <c r="V173" s="13"/>
      <c r="W173" s="13"/>
      <c r="X173" s="67"/>
      <c r="Y173" s="13"/>
    </row>
    <row r="174" spans="1:25" s="20" customFormat="1">
      <c r="A174" s="13"/>
      <c r="B174" s="18"/>
      <c r="C174" s="30"/>
      <c r="D174" s="30"/>
      <c r="E174" s="108"/>
      <c r="F174" s="109"/>
      <c r="G174" s="109"/>
      <c r="H174" s="109"/>
      <c r="I174" s="109"/>
      <c r="J174" s="109"/>
      <c r="O174" s="13"/>
      <c r="P174" s="13"/>
      <c r="Q174" s="13"/>
      <c r="R174" s="13"/>
      <c r="S174" s="13"/>
      <c r="T174" s="13"/>
      <c r="U174" s="13"/>
      <c r="V174" s="13"/>
      <c r="W174" s="13"/>
      <c r="X174" s="67"/>
      <c r="Y174" s="13"/>
    </row>
    <row r="175" spans="1:25" s="20" customFormat="1">
      <c r="A175" s="13"/>
      <c r="B175" s="18"/>
      <c r="C175" s="30"/>
      <c r="D175" s="30"/>
      <c r="E175" s="108"/>
      <c r="F175" s="109"/>
      <c r="G175" s="109"/>
      <c r="H175" s="109"/>
      <c r="I175" s="109"/>
      <c r="J175" s="109"/>
      <c r="O175" s="13"/>
      <c r="P175" s="13"/>
      <c r="Q175" s="13"/>
      <c r="R175" s="13"/>
      <c r="S175" s="13"/>
      <c r="T175" s="13"/>
      <c r="U175" s="13"/>
      <c r="V175" s="13"/>
      <c r="W175" s="13"/>
      <c r="X175" s="67"/>
      <c r="Y175" s="13"/>
    </row>
    <row r="176" spans="1:25" s="20" customFormat="1">
      <c r="A176" s="13"/>
      <c r="B176" s="18"/>
      <c r="C176" s="30"/>
      <c r="D176" s="30"/>
      <c r="E176" s="108"/>
      <c r="F176" s="109"/>
      <c r="G176" s="109"/>
      <c r="H176" s="109"/>
      <c r="I176" s="109"/>
      <c r="J176" s="109"/>
      <c r="O176" s="13"/>
      <c r="P176" s="13"/>
      <c r="Q176" s="13"/>
      <c r="R176" s="13"/>
      <c r="S176" s="13"/>
      <c r="T176" s="13"/>
      <c r="U176" s="13"/>
      <c r="V176" s="13"/>
      <c r="W176" s="13"/>
      <c r="X176" s="67"/>
      <c r="Y176" s="13"/>
    </row>
    <row r="177" spans="1:25" s="20" customFormat="1">
      <c r="A177" s="13"/>
      <c r="B177" s="18"/>
      <c r="C177" s="30"/>
      <c r="D177" s="30"/>
      <c r="E177" s="108"/>
      <c r="F177" s="109"/>
      <c r="G177" s="109"/>
      <c r="H177" s="109"/>
      <c r="I177" s="109"/>
      <c r="J177" s="109"/>
      <c r="O177" s="13"/>
      <c r="P177" s="13"/>
      <c r="Q177" s="13"/>
      <c r="R177" s="13"/>
      <c r="S177" s="13"/>
      <c r="T177" s="13"/>
      <c r="U177" s="13"/>
      <c r="V177" s="13"/>
      <c r="W177" s="13"/>
      <c r="X177" s="67"/>
      <c r="Y177" s="13"/>
    </row>
    <row r="178" spans="1:25" s="20" customFormat="1">
      <c r="A178" s="13"/>
      <c r="B178" s="18"/>
      <c r="C178" s="30"/>
      <c r="D178" s="30"/>
      <c r="E178" s="108"/>
      <c r="F178" s="109"/>
      <c r="G178" s="109"/>
      <c r="H178" s="109"/>
      <c r="I178" s="109"/>
      <c r="J178" s="109"/>
      <c r="O178" s="13"/>
      <c r="P178" s="13"/>
      <c r="Q178" s="13"/>
      <c r="R178" s="13"/>
      <c r="S178" s="13"/>
      <c r="T178" s="13"/>
      <c r="U178" s="13"/>
      <c r="V178" s="13"/>
      <c r="W178" s="13"/>
      <c r="X178" s="67"/>
      <c r="Y178" s="13"/>
    </row>
    <row r="179" spans="1:25" s="20" customFormat="1">
      <c r="A179" s="13"/>
      <c r="B179" s="18"/>
      <c r="C179" s="30"/>
      <c r="D179" s="30"/>
      <c r="E179" s="108"/>
      <c r="F179" s="109"/>
      <c r="G179" s="109"/>
      <c r="H179" s="109"/>
      <c r="I179" s="109"/>
      <c r="J179" s="109"/>
      <c r="O179" s="13"/>
      <c r="P179" s="13"/>
      <c r="Q179" s="13"/>
      <c r="R179" s="13"/>
      <c r="S179" s="13"/>
      <c r="T179" s="13"/>
      <c r="U179" s="13"/>
      <c r="V179" s="13"/>
      <c r="W179" s="13"/>
      <c r="X179" s="67"/>
      <c r="Y179" s="13"/>
    </row>
    <row r="180" spans="1:25" s="20" customFormat="1">
      <c r="A180" s="13"/>
      <c r="B180" s="18"/>
      <c r="C180" s="30"/>
      <c r="D180" s="30"/>
      <c r="E180" s="108"/>
      <c r="F180" s="109"/>
      <c r="G180" s="109"/>
      <c r="H180" s="109"/>
      <c r="I180" s="109"/>
      <c r="J180" s="109"/>
      <c r="O180" s="13"/>
      <c r="P180" s="13"/>
      <c r="Q180" s="13"/>
      <c r="R180" s="13"/>
      <c r="S180" s="13"/>
      <c r="T180" s="13"/>
      <c r="U180" s="13"/>
      <c r="V180" s="13"/>
      <c r="W180" s="13"/>
      <c r="X180" s="67"/>
      <c r="Y180" s="13"/>
    </row>
    <row r="181" spans="1:25" s="20" customFormat="1">
      <c r="A181" s="13"/>
      <c r="B181" s="18"/>
      <c r="C181" s="30"/>
      <c r="D181" s="30"/>
      <c r="E181" s="108"/>
      <c r="F181" s="109"/>
      <c r="G181" s="109"/>
      <c r="H181" s="109"/>
      <c r="I181" s="109"/>
      <c r="J181" s="109"/>
      <c r="O181" s="13"/>
      <c r="P181" s="13"/>
      <c r="Q181" s="13"/>
      <c r="R181" s="13"/>
      <c r="S181" s="13"/>
      <c r="T181" s="13"/>
      <c r="U181" s="13"/>
      <c r="V181" s="13"/>
      <c r="W181" s="13"/>
      <c r="X181" s="67"/>
      <c r="Y181" s="13"/>
    </row>
    <row r="182" spans="1:25" s="20" customFormat="1">
      <c r="A182" s="13"/>
      <c r="B182" s="18"/>
      <c r="C182" s="30"/>
      <c r="D182" s="30"/>
      <c r="E182" s="108"/>
      <c r="F182" s="109"/>
      <c r="G182" s="109"/>
      <c r="H182" s="109"/>
      <c r="I182" s="109"/>
      <c r="J182" s="109"/>
      <c r="O182" s="13"/>
      <c r="P182" s="13"/>
      <c r="Q182" s="13"/>
      <c r="R182" s="13"/>
      <c r="S182" s="13"/>
      <c r="T182" s="13"/>
      <c r="U182" s="13"/>
      <c r="V182" s="13"/>
      <c r="W182" s="13"/>
      <c r="X182" s="67"/>
      <c r="Y182" s="13"/>
    </row>
    <row r="183" spans="1:25" s="20" customFormat="1">
      <c r="A183" s="13"/>
      <c r="B183" s="18"/>
      <c r="C183" s="30"/>
      <c r="D183" s="30"/>
      <c r="E183" s="108"/>
      <c r="F183" s="109"/>
      <c r="G183" s="109"/>
      <c r="H183" s="109"/>
      <c r="I183" s="109"/>
      <c r="J183" s="109"/>
      <c r="O183" s="13"/>
      <c r="P183" s="13"/>
      <c r="Q183" s="13"/>
      <c r="R183" s="13"/>
      <c r="S183" s="13"/>
      <c r="T183" s="13"/>
      <c r="U183" s="13"/>
      <c r="V183" s="13"/>
      <c r="W183" s="13"/>
      <c r="X183" s="67"/>
      <c r="Y183" s="13"/>
    </row>
    <row r="184" spans="1:25" s="20" customFormat="1">
      <c r="A184" s="13"/>
      <c r="B184" s="18"/>
      <c r="C184" s="30"/>
      <c r="D184" s="30"/>
      <c r="E184" s="108"/>
      <c r="F184" s="109"/>
      <c r="G184" s="109"/>
      <c r="H184" s="109"/>
      <c r="I184" s="109"/>
      <c r="J184" s="109"/>
      <c r="O184" s="13"/>
      <c r="P184" s="13"/>
      <c r="Q184" s="13"/>
      <c r="R184" s="13"/>
      <c r="S184" s="13"/>
      <c r="T184" s="13"/>
      <c r="U184" s="13"/>
      <c r="V184" s="13"/>
      <c r="W184" s="13"/>
      <c r="X184" s="67"/>
      <c r="Y184" s="13"/>
    </row>
    <row r="185" spans="1:25" s="20" customFormat="1">
      <c r="A185" s="13"/>
      <c r="B185" s="18"/>
      <c r="C185" s="30"/>
      <c r="D185" s="30"/>
      <c r="E185" s="108"/>
      <c r="F185" s="109"/>
      <c r="G185" s="109"/>
      <c r="H185" s="109"/>
      <c r="I185" s="109"/>
      <c r="J185" s="109"/>
      <c r="O185" s="13"/>
      <c r="P185" s="13"/>
      <c r="Q185" s="13"/>
      <c r="R185" s="13"/>
      <c r="S185" s="13"/>
      <c r="T185" s="13"/>
      <c r="U185" s="13"/>
      <c r="V185" s="13"/>
      <c r="W185" s="13"/>
      <c r="X185" s="67"/>
      <c r="Y185" s="13"/>
    </row>
    <row r="186" spans="1:25" s="20" customFormat="1">
      <c r="A186" s="13"/>
      <c r="B186" s="18"/>
      <c r="C186" s="30"/>
      <c r="D186" s="30"/>
      <c r="E186" s="108"/>
      <c r="F186" s="109"/>
      <c r="G186" s="109"/>
      <c r="H186" s="109"/>
      <c r="I186" s="109"/>
      <c r="J186" s="109"/>
      <c r="O186" s="13"/>
      <c r="P186" s="13"/>
      <c r="Q186" s="13"/>
      <c r="R186" s="13"/>
      <c r="S186" s="13"/>
      <c r="T186" s="13"/>
      <c r="U186" s="13"/>
      <c r="V186" s="13"/>
      <c r="W186" s="13"/>
      <c r="X186" s="67"/>
      <c r="Y186" s="13"/>
    </row>
    <row r="187" spans="1:25" s="20" customFormat="1">
      <c r="A187" s="13"/>
      <c r="B187" s="18"/>
      <c r="C187" s="30"/>
      <c r="D187" s="30"/>
      <c r="E187" s="108"/>
      <c r="F187" s="109"/>
      <c r="G187" s="109"/>
      <c r="H187" s="109"/>
      <c r="I187" s="109"/>
      <c r="J187" s="109"/>
      <c r="O187" s="13"/>
      <c r="P187" s="13"/>
      <c r="Q187" s="13"/>
      <c r="R187" s="13"/>
      <c r="S187" s="13"/>
      <c r="T187" s="13"/>
      <c r="U187" s="13"/>
      <c r="V187" s="13"/>
      <c r="W187" s="13"/>
      <c r="X187" s="67"/>
      <c r="Y187" s="13"/>
    </row>
    <row r="188" spans="1:25" s="20" customFormat="1">
      <c r="A188" s="13"/>
      <c r="B188" s="18"/>
      <c r="C188" s="30"/>
      <c r="D188" s="30"/>
      <c r="E188" s="108"/>
      <c r="F188" s="109"/>
      <c r="G188" s="109"/>
      <c r="H188" s="109"/>
      <c r="I188" s="109"/>
      <c r="J188" s="109"/>
      <c r="O188" s="13"/>
      <c r="P188" s="13"/>
      <c r="Q188" s="13"/>
      <c r="R188" s="13"/>
      <c r="S188" s="13"/>
      <c r="T188" s="13"/>
      <c r="U188" s="13"/>
      <c r="V188" s="13"/>
      <c r="W188" s="13"/>
      <c r="X188" s="67"/>
      <c r="Y188" s="13"/>
    </row>
    <row r="189" spans="1:25" s="20" customFormat="1">
      <c r="A189" s="13"/>
      <c r="B189" s="18"/>
      <c r="C189" s="30"/>
      <c r="D189" s="30"/>
      <c r="E189" s="108"/>
      <c r="F189" s="109"/>
      <c r="G189" s="109"/>
      <c r="H189" s="109"/>
      <c r="I189" s="109"/>
      <c r="J189" s="109"/>
      <c r="O189" s="13"/>
      <c r="P189" s="13"/>
      <c r="Q189" s="13"/>
      <c r="R189" s="13"/>
      <c r="S189" s="13"/>
      <c r="T189" s="13"/>
      <c r="U189" s="13"/>
      <c r="V189" s="13"/>
      <c r="W189" s="13"/>
      <c r="X189" s="67"/>
      <c r="Y189" s="13"/>
    </row>
    <row r="190" spans="1:25" s="20" customFormat="1">
      <c r="A190" s="13"/>
      <c r="B190" s="18"/>
      <c r="C190" s="30"/>
      <c r="D190" s="30"/>
      <c r="E190" s="108"/>
      <c r="F190" s="109"/>
      <c r="G190" s="109"/>
      <c r="H190" s="109"/>
      <c r="I190" s="109"/>
      <c r="J190" s="109"/>
      <c r="O190" s="13"/>
      <c r="P190" s="13"/>
      <c r="Q190" s="13"/>
      <c r="R190" s="13"/>
      <c r="S190" s="13"/>
      <c r="T190" s="13"/>
      <c r="U190" s="13"/>
      <c r="V190" s="13"/>
      <c r="W190" s="13"/>
      <c r="X190" s="67"/>
      <c r="Y190" s="13"/>
    </row>
    <row r="191" spans="1:25" s="20" customFormat="1">
      <c r="A191" s="13"/>
      <c r="B191" s="18"/>
      <c r="C191" s="30"/>
      <c r="D191" s="30"/>
      <c r="E191" s="108"/>
      <c r="F191" s="109"/>
      <c r="G191" s="109"/>
      <c r="H191" s="109"/>
      <c r="I191" s="109"/>
      <c r="J191" s="109"/>
      <c r="O191" s="13"/>
      <c r="P191" s="13"/>
      <c r="Q191" s="13"/>
      <c r="R191" s="13"/>
      <c r="S191" s="13"/>
      <c r="T191" s="13"/>
      <c r="U191" s="13"/>
      <c r="V191" s="13"/>
      <c r="W191" s="13"/>
      <c r="X191" s="67"/>
      <c r="Y191" s="13"/>
    </row>
    <row r="192" spans="1:25" s="20" customFormat="1">
      <c r="A192" s="13"/>
      <c r="B192" s="18"/>
      <c r="C192" s="30"/>
      <c r="D192" s="30"/>
      <c r="E192" s="108"/>
      <c r="F192" s="109"/>
      <c r="G192" s="109"/>
      <c r="H192" s="109"/>
      <c r="I192" s="109"/>
      <c r="J192" s="109"/>
      <c r="O192" s="13"/>
      <c r="P192" s="13"/>
      <c r="Q192" s="13"/>
      <c r="R192" s="13"/>
      <c r="S192" s="13"/>
      <c r="T192" s="13"/>
      <c r="U192" s="13"/>
      <c r="V192" s="13"/>
      <c r="W192" s="13"/>
      <c r="X192" s="67"/>
      <c r="Y192" s="13"/>
    </row>
    <row r="193" spans="1:25" s="20" customFormat="1">
      <c r="A193" s="13"/>
      <c r="B193" s="18"/>
      <c r="C193" s="30"/>
      <c r="D193" s="30"/>
      <c r="E193" s="108"/>
      <c r="F193" s="109"/>
      <c r="G193" s="109"/>
      <c r="H193" s="109"/>
      <c r="I193" s="109"/>
      <c r="J193" s="109"/>
      <c r="O193" s="13"/>
      <c r="P193" s="13"/>
      <c r="Q193" s="13"/>
      <c r="R193" s="13"/>
      <c r="S193" s="13"/>
      <c r="T193" s="13"/>
      <c r="U193" s="13"/>
      <c r="V193" s="13"/>
      <c r="W193" s="13"/>
      <c r="X193" s="67"/>
      <c r="Y193" s="13"/>
    </row>
    <row r="194" spans="1:25" s="20" customFormat="1">
      <c r="A194" s="13"/>
      <c r="B194" s="18"/>
      <c r="C194" s="30"/>
      <c r="D194" s="30"/>
      <c r="E194" s="108"/>
      <c r="F194" s="109"/>
      <c r="G194" s="109"/>
      <c r="H194" s="109"/>
      <c r="I194" s="109"/>
      <c r="J194" s="109"/>
      <c r="O194" s="13"/>
      <c r="P194" s="13"/>
      <c r="Q194" s="13"/>
      <c r="R194" s="13"/>
      <c r="S194" s="13"/>
      <c r="T194" s="13"/>
      <c r="U194" s="13"/>
      <c r="V194" s="13"/>
      <c r="W194" s="13"/>
      <c r="X194" s="67"/>
      <c r="Y194" s="13"/>
    </row>
    <row r="195" spans="1:25" s="20" customFormat="1">
      <c r="A195" s="13"/>
      <c r="B195" s="18"/>
      <c r="C195" s="30"/>
      <c r="D195" s="30"/>
      <c r="E195" s="108"/>
      <c r="F195" s="109"/>
      <c r="G195" s="109"/>
      <c r="H195" s="109"/>
      <c r="I195" s="109"/>
      <c r="J195" s="109"/>
      <c r="O195" s="13"/>
      <c r="P195" s="13"/>
      <c r="Q195" s="13"/>
      <c r="R195" s="13"/>
      <c r="S195" s="13"/>
      <c r="T195" s="13"/>
      <c r="U195" s="13"/>
      <c r="V195" s="13"/>
      <c r="W195" s="13"/>
      <c r="X195" s="67"/>
      <c r="Y195" s="13"/>
    </row>
    <row r="196" spans="1:25" s="20" customFormat="1">
      <c r="A196" s="13"/>
      <c r="B196" s="18"/>
      <c r="C196" s="30"/>
      <c r="D196" s="30"/>
      <c r="E196" s="108"/>
      <c r="F196" s="109"/>
      <c r="G196" s="109"/>
      <c r="H196" s="109"/>
      <c r="I196" s="109"/>
      <c r="J196" s="109"/>
      <c r="O196" s="13"/>
      <c r="P196" s="13"/>
      <c r="Q196" s="13"/>
      <c r="R196" s="13"/>
      <c r="S196" s="13"/>
      <c r="T196" s="13"/>
      <c r="U196" s="13"/>
      <c r="V196" s="13"/>
      <c r="W196" s="13"/>
      <c r="X196" s="67"/>
      <c r="Y196" s="13"/>
    </row>
    <row r="197" spans="1:25" s="20" customFormat="1">
      <c r="A197" s="13"/>
      <c r="B197" s="18"/>
      <c r="C197" s="30"/>
      <c r="D197" s="30"/>
      <c r="E197" s="108"/>
      <c r="F197" s="109"/>
      <c r="G197" s="109"/>
      <c r="H197" s="109"/>
      <c r="I197" s="109"/>
      <c r="J197" s="109"/>
      <c r="O197" s="13"/>
      <c r="P197" s="13"/>
      <c r="Q197" s="13"/>
      <c r="R197" s="13"/>
      <c r="S197" s="13"/>
      <c r="T197" s="13"/>
      <c r="U197" s="13"/>
      <c r="V197" s="13"/>
      <c r="W197" s="13"/>
      <c r="X197" s="67"/>
      <c r="Y197" s="13"/>
    </row>
    <row r="198" spans="1:25" s="20" customFormat="1">
      <c r="A198" s="13"/>
      <c r="B198" s="18"/>
      <c r="C198" s="30"/>
      <c r="D198" s="30"/>
      <c r="E198" s="108"/>
      <c r="F198" s="109"/>
      <c r="G198" s="109"/>
      <c r="H198" s="109"/>
      <c r="I198" s="109"/>
      <c r="J198" s="109"/>
      <c r="O198" s="13"/>
      <c r="P198" s="13"/>
      <c r="Q198" s="13"/>
      <c r="R198" s="13"/>
      <c r="S198" s="13"/>
      <c r="T198" s="13"/>
      <c r="U198" s="13"/>
      <c r="V198" s="13"/>
      <c r="W198" s="13"/>
      <c r="X198" s="67"/>
      <c r="Y198" s="13"/>
    </row>
    <row r="199" spans="1:25" s="20" customFormat="1">
      <c r="A199" s="13"/>
      <c r="B199" s="18"/>
      <c r="C199" s="30"/>
      <c r="D199" s="30"/>
      <c r="E199" s="108"/>
      <c r="F199" s="109"/>
      <c r="G199" s="109"/>
      <c r="H199" s="109"/>
      <c r="I199" s="109"/>
      <c r="J199" s="109"/>
      <c r="O199" s="13"/>
      <c r="P199" s="13"/>
      <c r="Q199" s="13"/>
      <c r="R199" s="13"/>
      <c r="S199" s="13"/>
      <c r="T199" s="13"/>
      <c r="U199" s="13"/>
      <c r="V199" s="13"/>
      <c r="W199" s="13"/>
      <c r="X199" s="67"/>
      <c r="Y199" s="13"/>
    </row>
    <row r="200" spans="1:25" s="20" customFormat="1">
      <c r="A200" s="13"/>
      <c r="B200" s="18"/>
      <c r="C200" s="30"/>
      <c r="D200" s="30"/>
      <c r="E200" s="108"/>
      <c r="F200" s="109"/>
      <c r="G200" s="109"/>
      <c r="H200" s="109"/>
      <c r="I200" s="109"/>
      <c r="J200" s="109"/>
      <c r="O200" s="13"/>
      <c r="P200" s="13"/>
      <c r="Q200" s="13"/>
      <c r="R200" s="13"/>
      <c r="S200" s="13"/>
      <c r="T200" s="13"/>
      <c r="U200" s="13"/>
      <c r="V200" s="13"/>
      <c r="W200" s="13"/>
      <c r="X200" s="67"/>
      <c r="Y200" s="13"/>
    </row>
    <row r="201" spans="1:25" s="20" customFormat="1">
      <c r="A201" s="13"/>
      <c r="B201" s="18"/>
      <c r="C201" s="30"/>
      <c r="D201" s="30"/>
      <c r="E201" s="108"/>
      <c r="F201" s="109"/>
      <c r="G201" s="109"/>
      <c r="H201" s="109"/>
      <c r="I201" s="109"/>
      <c r="J201" s="109"/>
      <c r="O201" s="13"/>
      <c r="P201" s="13"/>
      <c r="Q201" s="13"/>
      <c r="R201" s="13"/>
      <c r="S201" s="13"/>
      <c r="T201" s="13"/>
      <c r="U201" s="13"/>
      <c r="V201" s="13"/>
      <c r="W201" s="13"/>
      <c r="X201" s="67"/>
      <c r="Y201" s="13"/>
    </row>
    <row r="202" spans="1:25" s="20" customFormat="1">
      <c r="A202" s="13"/>
      <c r="B202" s="18"/>
      <c r="C202" s="30"/>
      <c r="D202" s="30"/>
      <c r="E202" s="108"/>
      <c r="F202" s="109"/>
      <c r="G202" s="109"/>
      <c r="H202" s="109"/>
      <c r="I202" s="109"/>
      <c r="J202" s="109"/>
      <c r="O202" s="13"/>
      <c r="P202" s="13"/>
      <c r="Q202" s="13"/>
      <c r="R202" s="13"/>
      <c r="S202" s="13"/>
      <c r="T202" s="13"/>
      <c r="U202" s="13"/>
      <c r="V202" s="13"/>
      <c r="W202" s="13"/>
      <c r="X202" s="67"/>
      <c r="Y202" s="13"/>
    </row>
    <row r="203" spans="1:25" s="20" customFormat="1">
      <c r="A203" s="13"/>
      <c r="B203" s="18"/>
      <c r="C203" s="30"/>
      <c r="D203" s="30"/>
      <c r="E203" s="108"/>
      <c r="F203" s="109"/>
      <c r="G203" s="109"/>
      <c r="H203" s="109"/>
      <c r="I203" s="109"/>
      <c r="J203" s="109"/>
      <c r="O203" s="13"/>
      <c r="P203" s="13"/>
      <c r="Q203" s="13"/>
      <c r="R203" s="13"/>
      <c r="S203" s="13"/>
      <c r="T203" s="13"/>
      <c r="U203" s="13"/>
      <c r="V203" s="13"/>
      <c r="W203" s="13"/>
      <c r="X203" s="67"/>
      <c r="Y203" s="13"/>
    </row>
    <row r="204" spans="1:25" s="20" customFormat="1">
      <c r="A204" s="13"/>
      <c r="B204" s="18"/>
      <c r="C204" s="30"/>
      <c r="D204" s="30"/>
      <c r="E204" s="108"/>
      <c r="F204" s="109"/>
      <c r="G204" s="109"/>
      <c r="H204" s="109"/>
      <c r="I204" s="109"/>
      <c r="J204" s="109"/>
      <c r="O204" s="13"/>
      <c r="P204" s="13"/>
      <c r="Q204" s="13"/>
      <c r="R204" s="13"/>
      <c r="S204" s="13"/>
      <c r="T204" s="13"/>
      <c r="U204" s="13"/>
      <c r="V204" s="13"/>
      <c r="W204" s="13"/>
      <c r="X204" s="67"/>
      <c r="Y204" s="13"/>
    </row>
    <row r="205" spans="1:25" s="20" customFormat="1">
      <c r="A205" s="13"/>
      <c r="B205" s="18"/>
      <c r="C205" s="30"/>
      <c r="D205" s="30"/>
      <c r="E205" s="108"/>
      <c r="F205" s="109"/>
      <c r="G205" s="109"/>
      <c r="H205" s="109"/>
      <c r="I205" s="109"/>
      <c r="J205" s="109"/>
      <c r="O205" s="13"/>
      <c r="P205" s="13"/>
      <c r="Q205" s="13"/>
      <c r="R205" s="13"/>
      <c r="S205" s="13"/>
      <c r="T205" s="13"/>
      <c r="U205" s="13"/>
      <c r="V205" s="13"/>
      <c r="W205" s="13"/>
      <c r="X205" s="67"/>
      <c r="Y205" s="13"/>
    </row>
    <row r="206" spans="1:25" s="20" customFormat="1">
      <c r="A206" s="13"/>
      <c r="B206" s="18"/>
      <c r="C206" s="30"/>
      <c r="D206" s="30"/>
      <c r="E206" s="108"/>
      <c r="F206" s="109"/>
      <c r="G206" s="109"/>
      <c r="H206" s="109"/>
      <c r="I206" s="109"/>
      <c r="J206" s="109"/>
      <c r="O206" s="13"/>
      <c r="P206" s="13"/>
      <c r="Q206" s="13"/>
      <c r="R206" s="13"/>
      <c r="S206" s="13"/>
      <c r="T206" s="13"/>
      <c r="U206" s="13"/>
      <c r="V206" s="13"/>
      <c r="W206" s="13"/>
      <c r="X206" s="67"/>
      <c r="Y206" s="13"/>
    </row>
    <row r="207" spans="1:25" s="20" customFormat="1">
      <c r="A207" s="13"/>
      <c r="B207" s="18"/>
      <c r="C207" s="30"/>
      <c r="D207" s="30"/>
      <c r="E207" s="108"/>
      <c r="F207" s="109"/>
      <c r="G207" s="109"/>
      <c r="H207" s="109"/>
      <c r="I207" s="109"/>
      <c r="J207" s="109"/>
      <c r="O207" s="13"/>
      <c r="P207" s="13"/>
      <c r="Q207" s="13"/>
      <c r="R207" s="13"/>
      <c r="S207" s="13"/>
      <c r="T207" s="13"/>
      <c r="U207" s="13"/>
      <c r="V207" s="13"/>
      <c r="W207" s="13"/>
      <c r="X207" s="67"/>
      <c r="Y207" s="13"/>
    </row>
    <row r="208" spans="1:25" s="20" customFormat="1">
      <c r="A208" s="13"/>
      <c r="B208" s="18"/>
      <c r="C208" s="30"/>
      <c r="D208" s="30"/>
      <c r="E208" s="108"/>
      <c r="F208" s="109"/>
      <c r="G208" s="109"/>
      <c r="H208" s="109"/>
      <c r="I208" s="109"/>
      <c r="J208" s="109"/>
      <c r="O208" s="13"/>
      <c r="P208" s="13"/>
      <c r="Q208" s="13"/>
      <c r="R208" s="13"/>
      <c r="S208" s="13"/>
      <c r="T208" s="13"/>
      <c r="U208" s="13"/>
      <c r="V208" s="13"/>
      <c r="W208" s="13"/>
      <c r="X208" s="67"/>
      <c r="Y208" s="13"/>
    </row>
    <row r="209" spans="1:25" s="20" customFormat="1">
      <c r="A209" s="13"/>
      <c r="B209" s="18"/>
      <c r="C209" s="30"/>
      <c r="D209" s="30"/>
      <c r="E209" s="108"/>
      <c r="F209" s="109"/>
      <c r="G209" s="109"/>
      <c r="H209" s="109"/>
      <c r="I209" s="109"/>
      <c r="J209" s="109"/>
      <c r="O209" s="13"/>
      <c r="P209" s="13"/>
      <c r="Q209" s="13"/>
      <c r="R209" s="13"/>
      <c r="S209" s="13"/>
      <c r="T209" s="13"/>
      <c r="U209" s="13"/>
      <c r="V209" s="13"/>
      <c r="W209" s="13"/>
      <c r="X209" s="67"/>
      <c r="Y209" s="13"/>
    </row>
    <row r="210" spans="1:25" s="20" customFormat="1">
      <c r="A210" s="13"/>
      <c r="B210" s="18"/>
      <c r="C210" s="30"/>
      <c r="D210" s="30"/>
      <c r="E210" s="108"/>
      <c r="F210" s="109"/>
      <c r="G210" s="109"/>
      <c r="H210" s="109"/>
      <c r="I210" s="109"/>
      <c r="J210" s="109"/>
      <c r="O210" s="13"/>
      <c r="P210" s="13"/>
      <c r="Q210" s="13"/>
      <c r="R210" s="13"/>
      <c r="S210" s="13"/>
      <c r="T210" s="13"/>
      <c r="U210" s="13"/>
      <c r="V210" s="13"/>
      <c r="W210" s="13"/>
      <c r="X210" s="67"/>
      <c r="Y210" s="13"/>
    </row>
    <row r="211" spans="1:25" s="20" customFormat="1">
      <c r="A211" s="13"/>
      <c r="B211" s="18"/>
      <c r="C211" s="30"/>
      <c r="D211" s="30"/>
      <c r="E211" s="108"/>
      <c r="F211" s="109"/>
      <c r="G211" s="109"/>
      <c r="H211" s="109"/>
      <c r="I211" s="109"/>
      <c r="J211" s="109"/>
      <c r="O211" s="13"/>
      <c r="P211" s="13"/>
      <c r="Q211" s="13"/>
      <c r="R211" s="13"/>
      <c r="S211" s="13"/>
      <c r="T211" s="13"/>
      <c r="U211" s="13"/>
      <c r="V211" s="13"/>
      <c r="W211" s="13"/>
      <c r="X211" s="67"/>
      <c r="Y211" s="13"/>
    </row>
    <row r="212" spans="1:25" s="20" customFormat="1">
      <c r="A212" s="13"/>
      <c r="B212" s="18"/>
      <c r="C212" s="30"/>
      <c r="D212" s="30"/>
      <c r="E212" s="108"/>
      <c r="F212" s="109"/>
      <c r="G212" s="109"/>
      <c r="H212" s="109"/>
      <c r="I212" s="109"/>
      <c r="J212" s="109"/>
      <c r="O212" s="13"/>
      <c r="P212" s="13"/>
      <c r="Q212" s="13"/>
      <c r="R212" s="13"/>
      <c r="S212" s="13"/>
      <c r="T212" s="13"/>
      <c r="U212" s="13"/>
      <c r="V212" s="13"/>
      <c r="W212" s="13"/>
      <c r="X212" s="67"/>
      <c r="Y212" s="13"/>
    </row>
    <row r="213" spans="1:25" s="20" customFormat="1">
      <c r="A213" s="13"/>
      <c r="B213" s="18"/>
      <c r="C213" s="30"/>
      <c r="D213" s="30"/>
      <c r="E213" s="108"/>
      <c r="F213" s="109"/>
      <c r="G213" s="109"/>
      <c r="H213" s="109"/>
      <c r="I213" s="109"/>
      <c r="J213" s="109"/>
      <c r="O213" s="13"/>
      <c r="P213" s="13"/>
      <c r="Q213" s="13"/>
      <c r="R213" s="13"/>
      <c r="S213" s="13"/>
      <c r="T213" s="13"/>
      <c r="U213" s="13"/>
      <c r="V213" s="13"/>
      <c r="W213" s="13"/>
      <c r="X213" s="67"/>
      <c r="Y213" s="13"/>
    </row>
    <row r="214" spans="1:25" s="20" customFormat="1">
      <c r="A214" s="13"/>
      <c r="B214" s="18"/>
      <c r="C214" s="30"/>
      <c r="D214" s="30"/>
      <c r="E214" s="108"/>
      <c r="F214" s="109"/>
      <c r="G214" s="109"/>
      <c r="H214" s="109"/>
      <c r="I214" s="109"/>
      <c r="J214" s="109"/>
      <c r="O214" s="13"/>
      <c r="P214" s="13"/>
      <c r="Q214" s="13"/>
      <c r="R214" s="13"/>
      <c r="S214" s="13"/>
      <c r="T214" s="13"/>
      <c r="U214" s="13"/>
      <c r="V214" s="13"/>
      <c r="W214" s="13"/>
      <c r="X214" s="67"/>
      <c r="Y214" s="13"/>
    </row>
    <row r="215" spans="1:25" s="20" customFormat="1">
      <c r="A215" s="13"/>
      <c r="B215" s="18"/>
      <c r="C215" s="30"/>
      <c r="D215" s="30"/>
      <c r="E215" s="108"/>
      <c r="F215" s="109"/>
      <c r="G215" s="109"/>
      <c r="H215" s="109"/>
      <c r="I215" s="109"/>
      <c r="J215" s="109"/>
      <c r="O215" s="13"/>
      <c r="P215" s="13"/>
      <c r="Q215" s="13"/>
      <c r="R215" s="13"/>
      <c r="S215" s="13"/>
      <c r="T215" s="13"/>
      <c r="U215" s="13"/>
      <c r="V215" s="13"/>
      <c r="W215" s="13"/>
      <c r="X215" s="67"/>
      <c r="Y215" s="13"/>
    </row>
    <row r="216" spans="1:25" s="20" customFormat="1">
      <c r="A216" s="13"/>
      <c r="B216" s="18"/>
      <c r="C216" s="30"/>
      <c r="D216" s="30"/>
      <c r="E216" s="108"/>
      <c r="F216" s="109"/>
      <c r="G216" s="109"/>
      <c r="H216" s="109"/>
      <c r="I216" s="109"/>
      <c r="J216" s="109"/>
      <c r="O216" s="13"/>
      <c r="P216" s="13"/>
      <c r="Q216" s="13"/>
      <c r="R216" s="13"/>
      <c r="S216" s="13"/>
      <c r="T216" s="13"/>
      <c r="U216" s="13"/>
      <c r="V216" s="13"/>
      <c r="W216" s="13"/>
      <c r="X216" s="67"/>
      <c r="Y216" s="13"/>
    </row>
    <row r="217" spans="1:25" s="20" customFormat="1">
      <c r="A217" s="13"/>
      <c r="B217" s="18"/>
      <c r="C217" s="30"/>
      <c r="D217" s="30"/>
      <c r="E217" s="108"/>
      <c r="F217" s="109"/>
      <c r="G217" s="109"/>
      <c r="H217" s="109"/>
      <c r="I217" s="109"/>
      <c r="J217" s="109"/>
      <c r="O217" s="13"/>
      <c r="P217" s="13"/>
      <c r="Q217" s="13"/>
      <c r="R217" s="13"/>
      <c r="S217" s="13"/>
      <c r="T217" s="13"/>
      <c r="U217" s="13"/>
      <c r="V217" s="13"/>
      <c r="W217" s="13"/>
      <c r="X217" s="67"/>
      <c r="Y217" s="13"/>
    </row>
    <row r="218" spans="1:25" s="20" customFormat="1">
      <c r="A218" s="13"/>
      <c r="B218" s="18"/>
      <c r="C218" s="30"/>
      <c r="D218" s="30"/>
      <c r="E218" s="108"/>
      <c r="F218" s="109"/>
      <c r="G218" s="109"/>
      <c r="H218" s="109"/>
      <c r="I218" s="109"/>
      <c r="J218" s="109"/>
      <c r="O218" s="13"/>
      <c r="P218" s="13"/>
      <c r="Q218" s="13"/>
      <c r="R218" s="13"/>
      <c r="S218" s="13"/>
      <c r="T218" s="13"/>
      <c r="U218" s="13"/>
      <c r="V218" s="13"/>
      <c r="W218" s="13"/>
      <c r="X218" s="67"/>
      <c r="Y218" s="13"/>
    </row>
    <row r="219" spans="1:25" s="20" customFormat="1">
      <c r="A219" s="13"/>
      <c r="B219" s="18"/>
      <c r="C219" s="30"/>
      <c r="D219" s="30"/>
      <c r="E219" s="108"/>
      <c r="F219" s="109"/>
      <c r="G219" s="109"/>
      <c r="H219" s="109"/>
      <c r="I219" s="109"/>
      <c r="J219" s="109"/>
      <c r="O219" s="13"/>
      <c r="P219" s="13"/>
      <c r="Q219" s="13"/>
      <c r="R219" s="13"/>
      <c r="S219" s="13"/>
      <c r="T219" s="13"/>
      <c r="U219" s="13"/>
      <c r="V219" s="13"/>
      <c r="W219" s="13"/>
      <c r="X219" s="67"/>
      <c r="Y219" s="13"/>
    </row>
    <row r="220" spans="1:25" s="20" customFormat="1">
      <c r="A220" s="13"/>
      <c r="B220" s="18"/>
      <c r="C220" s="30"/>
      <c r="D220" s="30"/>
      <c r="E220" s="108"/>
      <c r="F220" s="109"/>
      <c r="G220" s="109"/>
      <c r="H220" s="109"/>
      <c r="I220" s="109"/>
      <c r="J220" s="109"/>
      <c r="O220" s="13"/>
      <c r="P220" s="13"/>
      <c r="Q220" s="13"/>
      <c r="R220" s="13"/>
      <c r="S220" s="13"/>
      <c r="T220" s="13"/>
      <c r="U220" s="13"/>
      <c r="V220" s="13"/>
      <c r="W220" s="13"/>
      <c r="X220" s="67"/>
      <c r="Y220" s="13"/>
    </row>
    <row r="221" spans="1:25" s="20" customFormat="1">
      <c r="A221" s="13"/>
      <c r="B221" s="18"/>
      <c r="C221" s="30"/>
      <c r="D221" s="30"/>
      <c r="E221" s="108"/>
      <c r="F221" s="109"/>
      <c r="G221" s="109"/>
      <c r="H221" s="109"/>
      <c r="I221" s="109"/>
      <c r="J221" s="109"/>
      <c r="O221" s="13"/>
      <c r="P221" s="13"/>
      <c r="Q221" s="13"/>
      <c r="R221" s="13"/>
      <c r="S221" s="13"/>
      <c r="T221" s="13"/>
      <c r="U221" s="13"/>
      <c r="V221" s="13"/>
      <c r="W221" s="13"/>
      <c r="X221" s="67"/>
      <c r="Y221" s="13"/>
    </row>
    <row r="222" spans="1:25" s="20" customFormat="1">
      <c r="A222" s="13"/>
      <c r="B222" s="18"/>
      <c r="C222" s="30"/>
      <c r="D222" s="30"/>
      <c r="E222" s="108"/>
      <c r="F222" s="109"/>
      <c r="G222" s="109"/>
      <c r="H222" s="109"/>
      <c r="I222" s="109"/>
      <c r="J222" s="109"/>
      <c r="O222" s="13"/>
      <c r="P222" s="13"/>
      <c r="Q222" s="13"/>
      <c r="R222" s="13"/>
      <c r="S222" s="13"/>
      <c r="T222" s="13"/>
      <c r="U222" s="13"/>
      <c r="V222" s="13"/>
      <c r="W222" s="13"/>
      <c r="X222" s="67"/>
      <c r="Y222" s="13"/>
    </row>
    <row r="223" spans="1:25" s="20" customFormat="1">
      <c r="A223" s="13"/>
      <c r="B223" s="18"/>
      <c r="C223" s="30"/>
      <c r="D223" s="30"/>
      <c r="E223" s="108"/>
      <c r="F223" s="109"/>
      <c r="G223" s="109"/>
      <c r="H223" s="109"/>
      <c r="I223" s="109"/>
      <c r="J223" s="109"/>
      <c r="O223" s="13"/>
      <c r="P223" s="13"/>
      <c r="Q223" s="13"/>
      <c r="R223" s="13"/>
      <c r="S223" s="13"/>
      <c r="T223" s="13"/>
      <c r="U223" s="13"/>
      <c r="V223" s="13"/>
      <c r="W223" s="13"/>
      <c r="X223" s="67"/>
      <c r="Y223" s="13"/>
    </row>
    <row r="224" spans="1:25" s="20" customFormat="1">
      <c r="A224" s="13"/>
      <c r="B224" s="18"/>
      <c r="C224" s="30"/>
      <c r="D224" s="30"/>
      <c r="E224" s="108"/>
      <c r="F224" s="109"/>
      <c r="G224" s="109"/>
      <c r="H224" s="109"/>
      <c r="I224" s="109"/>
      <c r="J224" s="109"/>
      <c r="O224" s="13"/>
      <c r="P224" s="13"/>
      <c r="Q224" s="13"/>
      <c r="R224" s="13"/>
      <c r="S224" s="13"/>
      <c r="T224" s="13"/>
      <c r="U224" s="13"/>
      <c r="V224" s="13"/>
      <c r="W224" s="13"/>
      <c r="X224" s="67"/>
      <c r="Y224" s="13"/>
    </row>
    <row r="225" spans="1:25" s="20" customFormat="1">
      <c r="A225" s="13"/>
      <c r="B225" s="18"/>
      <c r="C225" s="30"/>
      <c r="D225" s="30"/>
      <c r="E225" s="108"/>
      <c r="F225" s="109"/>
      <c r="G225" s="109"/>
      <c r="H225" s="109"/>
      <c r="I225" s="109"/>
      <c r="J225" s="109"/>
      <c r="O225" s="13"/>
      <c r="P225" s="13"/>
      <c r="Q225" s="13"/>
      <c r="R225" s="13"/>
      <c r="S225" s="13"/>
      <c r="T225" s="13"/>
      <c r="U225" s="13"/>
      <c r="V225" s="13"/>
      <c r="W225" s="13"/>
      <c r="X225" s="67"/>
      <c r="Y225" s="13"/>
    </row>
    <row r="226" spans="1:25" s="20" customFormat="1">
      <c r="A226" s="13"/>
      <c r="B226" s="18"/>
      <c r="C226" s="30"/>
      <c r="D226" s="30"/>
      <c r="E226" s="108"/>
      <c r="F226" s="109"/>
      <c r="G226" s="109"/>
      <c r="H226" s="109"/>
      <c r="I226" s="109"/>
      <c r="J226" s="109"/>
      <c r="O226" s="13"/>
      <c r="P226" s="13"/>
      <c r="Q226" s="13"/>
      <c r="R226" s="13"/>
      <c r="S226" s="13"/>
      <c r="T226" s="13"/>
      <c r="U226" s="13"/>
      <c r="V226" s="13"/>
      <c r="W226" s="13"/>
      <c r="X226" s="67"/>
      <c r="Y226" s="13"/>
    </row>
    <row r="227" spans="1:25" s="20" customFormat="1">
      <c r="A227" s="13"/>
      <c r="B227" s="18"/>
      <c r="C227" s="30"/>
      <c r="D227" s="30"/>
      <c r="E227" s="108"/>
      <c r="F227" s="109"/>
      <c r="G227" s="109"/>
      <c r="H227" s="109"/>
      <c r="I227" s="109"/>
      <c r="J227" s="109"/>
      <c r="O227" s="13"/>
      <c r="P227" s="13"/>
      <c r="Q227" s="13"/>
      <c r="R227" s="13"/>
      <c r="S227" s="13"/>
      <c r="T227" s="13"/>
      <c r="U227" s="13"/>
      <c r="V227" s="13"/>
      <c r="W227" s="13"/>
      <c r="X227" s="67"/>
      <c r="Y227" s="13"/>
    </row>
    <row r="228" spans="1:25" s="20" customFormat="1">
      <c r="A228" s="13"/>
      <c r="B228" s="18"/>
      <c r="C228" s="30"/>
      <c r="D228" s="30"/>
      <c r="E228" s="108"/>
      <c r="F228" s="109"/>
      <c r="G228" s="109"/>
      <c r="H228" s="109"/>
      <c r="I228" s="109"/>
      <c r="J228" s="109"/>
      <c r="O228" s="13"/>
      <c r="P228" s="13"/>
      <c r="Q228" s="13"/>
      <c r="R228" s="13"/>
      <c r="S228" s="13"/>
      <c r="T228" s="13"/>
      <c r="U228" s="13"/>
      <c r="V228" s="13"/>
      <c r="W228" s="13"/>
      <c r="X228" s="67"/>
      <c r="Y228" s="13"/>
    </row>
    <row r="229" spans="1:25" s="20" customFormat="1">
      <c r="A229" s="13"/>
      <c r="B229" s="18"/>
      <c r="C229" s="30"/>
      <c r="D229" s="30"/>
      <c r="E229" s="108"/>
      <c r="F229" s="109"/>
      <c r="G229" s="109"/>
      <c r="H229" s="109"/>
      <c r="I229" s="109"/>
      <c r="J229" s="109"/>
      <c r="O229" s="13"/>
      <c r="P229" s="13"/>
      <c r="Q229" s="13"/>
      <c r="R229" s="13"/>
      <c r="S229" s="13"/>
      <c r="T229" s="13"/>
      <c r="U229" s="13"/>
      <c r="V229" s="13"/>
      <c r="W229" s="13"/>
      <c r="X229" s="67"/>
      <c r="Y229" s="13"/>
    </row>
    <row r="230" spans="1:25" s="20" customFormat="1">
      <c r="A230" s="13"/>
      <c r="B230" s="18"/>
      <c r="C230" s="30"/>
      <c r="D230" s="30"/>
      <c r="E230" s="108"/>
      <c r="F230" s="109"/>
      <c r="G230" s="109"/>
      <c r="H230" s="109"/>
      <c r="I230" s="109"/>
      <c r="J230" s="109"/>
      <c r="O230" s="13"/>
      <c r="P230" s="13"/>
      <c r="Q230" s="13"/>
      <c r="R230" s="13"/>
      <c r="S230" s="13"/>
      <c r="T230" s="13"/>
      <c r="U230" s="13"/>
      <c r="V230" s="13"/>
      <c r="W230" s="13"/>
      <c r="X230" s="67"/>
      <c r="Y230" s="13"/>
    </row>
    <row r="231" spans="1:25" s="20" customFormat="1">
      <c r="A231" s="13"/>
      <c r="B231" s="18"/>
      <c r="C231" s="30"/>
      <c r="D231" s="30"/>
      <c r="E231" s="108"/>
      <c r="F231" s="109"/>
      <c r="G231" s="109"/>
      <c r="H231" s="109"/>
      <c r="I231" s="109"/>
      <c r="J231" s="109"/>
      <c r="O231" s="13"/>
      <c r="P231" s="13"/>
      <c r="Q231" s="13"/>
      <c r="R231" s="13"/>
      <c r="S231" s="13"/>
      <c r="T231" s="13"/>
      <c r="U231" s="13"/>
      <c r="V231" s="13"/>
      <c r="W231" s="13"/>
      <c r="X231" s="67"/>
      <c r="Y231" s="13"/>
    </row>
    <row r="232" spans="1:25" s="20" customFormat="1">
      <c r="A232" s="13"/>
      <c r="B232" s="18"/>
      <c r="C232" s="30"/>
      <c r="D232" s="30"/>
      <c r="E232" s="108"/>
      <c r="F232" s="109"/>
      <c r="G232" s="109"/>
      <c r="H232" s="109"/>
      <c r="I232" s="109"/>
      <c r="J232" s="109"/>
      <c r="O232" s="13"/>
      <c r="P232" s="13"/>
      <c r="Q232" s="13"/>
      <c r="R232" s="13"/>
      <c r="S232" s="13"/>
      <c r="T232" s="13"/>
      <c r="U232" s="13"/>
      <c r="V232" s="13"/>
      <c r="W232" s="13"/>
      <c r="X232" s="67"/>
      <c r="Y232" s="13"/>
    </row>
    <row r="233" spans="1:25" s="20" customFormat="1">
      <c r="A233" s="13"/>
      <c r="B233" s="18"/>
      <c r="C233" s="30"/>
      <c r="D233" s="30"/>
      <c r="E233" s="108"/>
      <c r="F233" s="109"/>
      <c r="G233" s="109"/>
      <c r="H233" s="109"/>
      <c r="I233" s="109"/>
      <c r="J233" s="109"/>
      <c r="O233" s="13"/>
      <c r="P233" s="13"/>
      <c r="Q233" s="13"/>
      <c r="R233" s="13"/>
      <c r="S233" s="13"/>
      <c r="T233" s="13"/>
      <c r="U233" s="13"/>
      <c r="V233" s="13"/>
      <c r="W233" s="13"/>
      <c r="X233" s="67"/>
      <c r="Y233" s="13"/>
    </row>
    <row r="234" spans="1:25" s="20" customFormat="1">
      <c r="A234" s="13"/>
      <c r="B234" s="18"/>
      <c r="C234" s="30"/>
      <c r="D234" s="30"/>
      <c r="E234" s="108"/>
      <c r="F234" s="109"/>
      <c r="G234" s="109"/>
      <c r="H234" s="109"/>
      <c r="I234" s="109"/>
      <c r="J234" s="109"/>
      <c r="O234" s="13"/>
      <c r="P234" s="13"/>
      <c r="Q234" s="13"/>
      <c r="R234" s="13"/>
      <c r="S234" s="13"/>
      <c r="T234" s="13"/>
      <c r="U234" s="13"/>
      <c r="V234" s="13"/>
      <c r="W234" s="13"/>
      <c r="X234" s="67"/>
      <c r="Y234" s="13"/>
    </row>
    <row r="235" spans="1:25" s="20" customFormat="1">
      <c r="A235" s="13"/>
      <c r="B235" s="18"/>
      <c r="C235" s="30"/>
      <c r="D235" s="30"/>
      <c r="E235" s="108"/>
      <c r="F235" s="109"/>
      <c r="G235" s="109"/>
      <c r="H235" s="109"/>
      <c r="I235" s="109"/>
      <c r="J235" s="109"/>
      <c r="O235" s="13"/>
      <c r="P235" s="13"/>
      <c r="Q235" s="13"/>
      <c r="R235" s="13"/>
      <c r="S235" s="13"/>
      <c r="T235" s="13"/>
      <c r="U235" s="13"/>
      <c r="V235" s="13"/>
      <c r="W235" s="13"/>
      <c r="X235" s="67"/>
      <c r="Y235" s="13"/>
    </row>
    <row r="236" spans="1:25" s="20" customFormat="1">
      <c r="A236" s="13"/>
      <c r="B236" s="18"/>
      <c r="C236" s="30"/>
      <c r="D236" s="30"/>
      <c r="E236" s="108"/>
      <c r="F236" s="109"/>
      <c r="G236" s="109"/>
      <c r="H236" s="109"/>
      <c r="I236" s="109"/>
      <c r="J236" s="109"/>
      <c r="O236" s="13"/>
      <c r="P236" s="13"/>
      <c r="Q236" s="13"/>
      <c r="R236" s="13"/>
      <c r="S236" s="13"/>
      <c r="T236" s="13"/>
      <c r="U236" s="13"/>
      <c r="V236" s="13"/>
      <c r="W236" s="13"/>
      <c r="X236" s="67"/>
      <c r="Y236" s="13"/>
    </row>
    <row r="237" spans="1:25" s="20" customFormat="1">
      <c r="A237" s="13"/>
      <c r="B237" s="18"/>
      <c r="C237" s="30"/>
      <c r="D237" s="30"/>
      <c r="E237" s="108"/>
      <c r="F237" s="109"/>
      <c r="G237" s="109"/>
      <c r="H237" s="109"/>
      <c r="I237" s="109"/>
      <c r="J237" s="109"/>
      <c r="O237" s="13"/>
      <c r="P237" s="13"/>
      <c r="Q237" s="13"/>
      <c r="R237" s="13"/>
      <c r="S237" s="13"/>
      <c r="T237" s="13"/>
      <c r="U237" s="13"/>
      <c r="V237" s="13"/>
      <c r="W237" s="13"/>
      <c r="X237" s="67"/>
      <c r="Y237" s="13"/>
    </row>
    <row r="238" spans="1:25" s="20" customFormat="1">
      <c r="A238" s="13"/>
      <c r="B238" s="18"/>
      <c r="C238" s="30"/>
      <c r="D238" s="30"/>
      <c r="E238" s="108"/>
      <c r="F238" s="109"/>
      <c r="G238" s="109"/>
      <c r="H238" s="109"/>
      <c r="I238" s="109"/>
      <c r="J238" s="109"/>
      <c r="O238" s="13"/>
      <c r="P238" s="13"/>
      <c r="Q238" s="13"/>
      <c r="R238" s="13"/>
      <c r="S238" s="13"/>
      <c r="T238" s="13"/>
      <c r="U238" s="13"/>
      <c r="V238" s="13"/>
      <c r="W238" s="13"/>
      <c r="X238" s="67"/>
      <c r="Y238" s="13"/>
    </row>
    <row r="239" spans="1:25" s="20" customFormat="1">
      <c r="A239" s="13"/>
      <c r="B239" s="18"/>
      <c r="C239" s="30"/>
      <c r="D239" s="30"/>
      <c r="E239" s="108"/>
      <c r="F239" s="109"/>
      <c r="G239" s="109"/>
      <c r="H239" s="109"/>
      <c r="I239" s="109"/>
      <c r="J239" s="109"/>
      <c r="O239" s="13"/>
      <c r="P239" s="13"/>
      <c r="Q239" s="13"/>
      <c r="R239" s="13"/>
      <c r="S239" s="13"/>
      <c r="T239" s="13"/>
      <c r="U239" s="13"/>
      <c r="V239" s="13"/>
      <c r="W239" s="13"/>
      <c r="X239" s="67"/>
      <c r="Y239" s="13"/>
    </row>
    <row r="240" spans="1:25" s="20" customFormat="1">
      <c r="A240" s="13"/>
      <c r="B240" s="18"/>
      <c r="C240" s="30"/>
      <c r="D240" s="30"/>
      <c r="E240" s="108"/>
      <c r="F240" s="109"/>
      <c r="G240" s="109"/>
      <c r="H240" s="109"/>
      <c r="I240" s="109"/>
      <c r="J240" s="109"/>
      <c r="O240" s="13"/>
      <c r="P240" s="13"/>
      <c r="Q240" s="13"/>
      <c r="R240" s="13"/>
      <c r="S240" s="13"/>
      <c r="T240" s="13"/>
      <c r="U240" s="13"/>
      <c r="V240" s="13"/>
      <c r="W240" s="13"/>
      <c r="X240" s="67"/>
      <c r="Y240" s="13"/>
    </row>
    <row r="241" spans="1:25" s="20" customFormat="1">
      <c r="A241" s="13"/>
      <c r="B241" s="18"/>
      <c r="C241" s="30"/>
      <c r="D241" s="30"/>
      <c r="E241" s="108"/>
      <c r="F241" s="109"/>
      <c r="G241" s="109"/>
      <c r="H241" s="109"/>
      <c r="I241" s="109"/>
      <c r="J241" s="109"/>
      <c r="O241" s="13"/>
      <c r="P241" s="13"/>
      <c r="Q241" s="13"/>
      <c r="R241" s="13"/>
      <c r="S241" s="13"/>
      <c r="T241" s="13"/>
      <c r="U241" s="13"/>
      <c r="V241" s="13"/>
      <c r="W241" s="13"/>
      <c r="X241" s="67"/>
      <c r="Y241" s="13"/>
    </row>
    <row r="242" spans="1:25" s="20" customFormat="1">
      <c r="A242" s="13"/>
      <c r="B242" s="18"/>
      <c r="C242" s="30"/>
      <c r="D242" s="30"/>
      <c r="E242" s="108"/>
      <c r="F242" s="109"/>
      <c r="G242" s="109"/>
      <c r="H242" s="109"/>
      <c r="I242" s="109"/>
      <c r="J242" s="109"/>
      <c r="O242" s="13"/>
      <c r="P242" s="13"/>
      <c r="Q242" s="13"/>
      <c r="R242" s="13"/>
      <c r="S242" s="13"/>
      <c r="T242" s="13"/>
      <c r="U242" s="13"/>
      <c r="V242" s="13"/>
      <c r="W242" s="13"/>
      <c r="X242" s="67"/>
      <c r="Y242" s="13"/>
    </row>
    <row r="243" spans="1:25" s="20" customFormat="1">
      <c r="A243" s="13"/>
      <c r="B243" s="18"/>
      <c r="C243" s="30"/>
      <c r="D243" s="30"/>
      <c r="E243" s="108"/>
      <c r="F243" s="109"/>
      <c r="G243" s="109"/>
      <c r="H243" s="109"/>
      <c r="I243" s="109"/>
      <c r="J243" s="109"/>
      <c r="O243" s="13"/>
      <c r="P243" s="13"/>
      <c r="Q243" s="13"/>
      <c r="R243" s="13"/>
      <c r="S243" s="13"/>
      <c r="T243" s="13"/>
      <c r="U243" s="13"/>
      <c r="V243" s="13"/>
      <c r="W243" s="13"/>
      <c r="X243" s="67"/>
      <c r="Y243" s="13"/>
    </row>
    <row r="244" spans="1:25" s="20" customFormat="1">
      <c r="A244" s="13"/>
      <c r="B244" s="18"/>
      <c r="C244" s="30"/>
      <c r="D244" s="30"/>
      <c r="E244" s="108"/>
      <c r="F244" s="109"/>
      <c r="G244" s="109"/>
      <c r="H244" s="109"/>
      <c r="I244" s="109"/>
      <c r="J244" s="109"/>
      <c r="O244" s="13"/>
      <c r="P244" s="13"/>
      <c r="Q244" s="13"/>
      <c r="R244" s="13"/>
      <c r="S244" s="13"/>
      <c r="T244" s="13"/>
      <c r="U244" s="13"/>
      <c r="V244" s="13"/>
      <c r="W244" s="13"/>
      <c r="X244" s="67"/>
      <c r="Y244" s="13"/>
    </row>
    <row r="245" spans="1:25" s="20" customFormat="1">
      <c r="A245" s="13"/>
      <c r="B245" s="18"/>
      <c r="C245" s="30"/>
      <c r="D245" s="30"/>
      <c r="E245" s="108"/>
      <c r="F245" s="109"/>
      <c r="G245" s="109"/>
      <c r="H245" s="109"/>
      <c r="I245" s="109"/>
      <c r="J245" s="109"/>
      <c r="O245" s="13"/>
      <c r="P245" s="13"/>
      <c r="Q245" s="13"/>
      <c r="R245" s="13"/>
      <c r="S245" s="13"/>
      <c r="T245" s="13"/>
      <c r="U245" s="13"/>
      <c r="V245" s="13"/>
      <c r="W245" s="13"/>
      <c r="X245" s="67"/>
      <c r="Y245" s="13"/>
    </row>
    <row r="246" spans="1:25" s="20" customFormat="1">
      <c r="A246" s="13"/>
      <c r="B246" s="18"/>
      <c r="C246" s="30"/>
      <c r="D246" s="30"/>
      <c r="E246" s="108"/>
      <c r="F246" s="109"/>
      <c r="G246" s="109"/>
      <c r="H246" s="109"/>
      <c r="I246" s="109"/>
      <c r="J246" s="109"/>
      <c r="O246" s="13"/>
      <c r="P246" s="13"/>
      <c r="Q246" s="13"/>
      <c r="R246" s="13"/>
      <c r="S246" s="13"/>
      <c r="T246" s="13"/>
      <c r="U246" s="13"/>
      <c r="V246" s="13"/>
      <c r="W246" s="13"/>
      <c r="X246" s="67"/>
      <c r="Y246" s="13"/>
    </row>
    <row r="247" spans="1:25" s="20" customFormat="1">
      <c r="A247" s="13"/>
      <c r="B247" s="18"/>
      <c r="C247" s="30"/>
      <c r="D247" s="30"/>
      <c r="E247" s="108"/>
      <c r="F247" s="109"/>
      <c r="G247" s="109"/>
      <c r="H247" s="109"/>
      <c r="I247" s="109"/>
      <c r="J247" s="109"/>
      <c r="O247" s="13"/>
      <c r="P247" s="13"/>
      <c r="Q247" s="13"/>
      <c r="R247" s="13"/>
      <c r="S247" s="13"/>
      <c r="T247" s="13"/>
      <c r="U247" s="13"/>
      <c r="V247" s="13"/>
      <c r="W247" s="13"/>
      <c r="X247" s="67"/>
      <c r="Y247" s="13"/>
    </row>
    <row r="248" spans="1:25" s="20" customFormat="1">
      <c r="A248" s="13"/>
      <c r="B248" s="18"/>
      <c r="C248" s="30"/>
      <c r="D248" s="30"/>
      <c r="E248" s="108"/>
      <c r="F248" s="109"/>
      <c r="G248" s="109"/>
      <c r="H248" s="109"/>
      <c r="I248" s="109"/>
      <c r="J248" s="109"/>
      <c r="O248" s="13"/>
      <c r="P248" s="13"/>
      <c r="Q248" s="13"/>
      <c r="R248" s="13"/>
      <c r="S248" s="13"/>
      <c r="T248" s="13"/>
      <c r="U248" s="13"/>
      <c r="V248" s="13"/>
      <c r="W248" s="13"/>
      <c r="X248" s="67"/>
      <c r="Y248" s="13"/>
    </row>
    <row r="249" spans="1:25" s="20" customFormat="1">
      <c r="A249" s="13"/>
      <c r="B249" s="18"/>
      <c r="C249" s="30"/>
      <c r="D249" s="30"/>
      <c r="E249" s="108"/>
      <c r="F249" s="109"/>
      <c r="G249" s="109"/>
      <c r="H249" s="109"/>
      <c r="I249" s="109"/>
      <c r="J249" s="109"/>
      <c r="O249" s="13"/>
      <c r="P249" s="13"/>
      <c r="Q249" s="13"/>
      <c r="R249" s="13"/>
      <c r="S249" s="13"/>
      <c r="T249" s="13"/>
      <c r="U249" s="13"/>
      <c r="V249" s="13"/>
      <c r="W249" s="13"/>
      <c r="X249" s="67"/>
      <c r="Y249" s="13"/>
    </row>
    <row r="250" spans="1:25" s="20" customFormat="1">
      <c r="A250" s="13"/>
      <c r="B250" s="18"/>
      <c r="C250" s="30"/>
      <c r="D250" s="30"/>
      <c r="E250" s="108"/>
      <c r="F250" s="109"/>
      <c r="G250" s="109"/>
      <c r="H250" s="109"/>
      <c r="I250" s="109"/>
      <c r="J250" s="109"/>
      <c r="O250" s="13"/>
      <c r="P250" s="13"/>
      <c r="Q250" s="13"/>
      <c r="R250" s="13"/>
      <c r="S250" s="13"/>
      <c r="T250" s="13"/>
      <c r="U250" s="13"/>
      <c r="V250" s="13"/>
      <c r="W250" s="13"/>
      <c r="X250" s="67"/>
      <c r="Y250" s="13"/>
    </row>
    <row r="251" spans="1:25" s="20" customFormat="1">
      <c r="A251" s="13"/>
      <c r="B251" s="18"/>
      <c r="C251" s="30"/>
      <c r="D251" s="30"/>
      <c r="E251" s="108"/>
      <c r="F251" s="109"/>
      <c r="G251" s="109"/>
      <c r="H251" s="109"/>
      <c r="I251" s="109"/>
      <c r="J251" s="109"/>
      <c r="O251" s="13"/>
      <c r="P251" s="13"/>
      <c r="Q251" s="13"/>
      <c r="R251" s="13"/>
      <c r="S251" s="13"/>
      <c r="T251" s="13"/>
      <c r="U251" s="13"/>
      <c r="V251" s="13"/>
      <c r="W251" s="13"/>
      <c r="X251" s="67"/>
      <c r="Y251" s="13"/>
    </row>
    <row r="252" spans="1:25" s="20" customFormat="1">
      <c r="A252" s="13"/>
      <c r="B252" s="18"/>
      <c r="C252" s="30"/>
      <c r="D252" s="30"/>
      <c r="E252" s="108"/>
      <c r="F252" s="109"/>
      <c r="G252" s="109"/>
      <c r="H252" s="109"/>
      <c r="I252" s="109"/>
      <c r="J252" s="109"/>
      <c r="O252" s="13"/>
      <c r="P252" s="13"/>
      <c r="Q252" s="13"/>
      <c r="R252" s="13"/>
      <c r="S252" s="13"/>
      <c r="T252" s="13"/>
      <c r="U252" s="13"/>
      <c r="V252" s="13"/>
      <c r="W252" s="13"/>
      <c r="X252" s="67"/>
      <c r="Y252" s="13"/>
    </row>
    <row r="253" spans="1:25" s="20" customFormat="1">
      <c r="A253" s="13"/>
      <c r="B253" s="18"/>
      <c r="C253" s="30"/>
      <c r="D253" s="30"/>
      <c r="E253" s="108"/>
      <c r="F253" s="109"/>
      <c r="G253" s="109"/>
      <c r="H253" s="109"/>
      <c r="I253" s="109"/>
      <c r="J253" s="109"/>
      <c r="O253" s="13"/>
      <c r="P253" s="13"/>
      <c r="Q253" s="13"/>
      <c r="R253" s="13"/>
      <c r="S253" s="13"/>
      <c r="T253" s="13"/>
      <c r="U253" s="13"/>
      <c r="V253" s="13"/>
      <c r="W253" s="13"/>
      <c r="X253" s="67"/>
      <c r="Y253" s="13"/>
    </row>
    <row r="254" spans="1:25" s="20" customFormat="1">
      <c r="A254" s="13"/>
      <c r="B254" s="18"/>
      <c r="C254" s="30"/>
      <c r="D254" s="30"/>
      <c r="E254" s="108"/>
      <c r="F254" s="109"/>
      <c r="G254" s="109"/>
      <c r="H254" s="109"/>
      <c r="I254" s="109"/>
      <c r="J254" s="109"/>
      <c r="O254" s="13"/>
      <c r="P254" s="13"/>
      <c r="Q254" s="13"/>
      <c r="R254" s="13"/>
      <c r="S254" s="13"/>
      <c r="T254" s="13"/>
      <c r="U254" s="13"/>
      <c r="V254" s="13"/>
      <c r="W254" s="13"/>
      <c r="X254" s="67"/>
      <c r="Y254" s="13"/>
    </row>
    <row r="255" spans="1:25" s="20" customFormat="1">
      <c r="A255" s="13"/>
      <c r="B255" s="18"/>
      <c r="C255" s="30"/>
      <c r="D255" s="30"/>
      <c r="E255" s="108"/>
      <c r="F255" s="109"/>
      <c r="G255" s="109"/>
      <c r="H255" s="109"/>
      <c r="I255" s="109"/>
      <c r="J255" s="109"/>
      <c r="O255" s="13"/>
      <c r="P255" s="13"/>
      <c r="Q255" s="13"/>
      <c r="R255" s="13"/>
      <c r="S255" s="13"/>
      <c r="T255" s="13"/>
      <c r="U255" s="13"/>
      <c r="V255" s="13"/>
      <c r="W255" s="13"/>
      <c r="X255" s="67"/>
      <c r="Y255" s="13"/>
    </row>
    <row r="256" spans="1:25" s="20" customFormat="1">
      <c r="A256" s="13"/>
      <c r="B256" s="18"/>
      <c r="C256" s="30"/>
      <c r="D256" s="30"/>
      <c r="E256" s="108"/>
      <c r="F256" s="109"/>
      <c r="G256" s="109"/>
      <c r="H256" s="109"/>
      <c r="I256" s="109"/>
      <c r="J256" s="109"/>
      <c r="O256" s="13"/>
      <c r="P256" s="13"/>
      <c r="Q256" s="13"/>
      <c r="R256" s="13"/>
      <c r="S256" s="13"/>
      <c r="T256" s="13"/>
      <c r="U256" s="13"/>
      <c r="V256" s="13"/>
      <c r="W256" s="13"/>
      <c r="X256" s="67"/>
      <c r="Y256" s="13"/>
    </row>
    <row r="257" spans="1:25" s="20" customFormat="1">
      <c r="A257" s="13"/>
      <c r="B257" s="18"/>
      <c r="C257" s="30"/>
      <c r="D257" s="30"/>
      <c r="E257" s="108"/>
      <c r="F257" s="109"/>
      <c r="G257" s="109"/>
      <c r="H257" s="109"/>
      <c r="I257" s="109"/>
      <c r="J257" s="109"/>
      <c r="O257" s="13"/>
      <c r="P257" s="13"/>
      <c r="Q257" s="13"/>
      <c r="R257" s="13"/>
      <c r="S257" s="13"/>
      <c r="T257" s="13"/>
      <c r="U257" s="13"/>
      <c r="V257" s="13"/>
      <c r="W257" s="13"/>
      <c r="X257" s="67"/>
      <c r="Y257" s="13"/>
    </row>
    <row r="258" spans="1:25" s="20" customFormat="1">
      <c r="A258" s="13"/>
      <c r="B258" s="18"/>
      <c r="C258" s="30"/>
      <c r="D258" s="30"/>
      <c r="E258" s="108"/>
      <c r="F258" s="109"/>
      <c r="G258" s="109"/>
      <c r="H258" s="109"/>
      <c r="I258" s="109"/>
      <c r="J258" s="109"/>
      <c r="O258" s="13"/>
      <c r="P258" s="13"/>
      <c r="Q258" s="13"/>
      <c r="R258" s="13"/>
      <c r="S258" s="13"/>
      <c r="T258" s="13"/>
      <c r="U258" s="13"/>
      <c r="V258" s="13"/>
      <c r="W258" s="13"/>
      <c r="X258" s="67"/>
      <c r="Y258" s="13"/>
    </row>
    <row r="259" spans="1:25" s="20" customFormat="1">
      <c r="A259" s="13"/>
      <c r="B259" s="18"/>
      <c r="C259" s="30"/>
      <c r="D259" s="30"/>
      <c r="E259" s="108"/>
      <c r="F259" s="109"/>
      <c r="G259" s="109"/>
      <c r="H259" s="109"/>
      <c r="I259" s="109"/>
      <c r="J259" s="109"/>
      <c r="O259" s="13"/>
      <c r="P259" s="13"/>
      <c r="Q259" s="13"/>
      <c r="R259" s="13"/>
      <c r="S259" s="13"/>
      <c r="T259" s="13"/>
      <c r="U259" s="13"/>
      <c r="V259" s="13"/>
      <c r="W259" s="13"/>
      <c r="X259" s="67"/>
      <c r="Y259" s="13"/>
    </row>
    <row r="260" spans="1:25" s="20" customFormat="1">
      <c r="A260" s="13"/>
      <c r="B260" s="18"/>
      <c r="C260" s="30"/>
      <c r="D260" s="30"/>
      <c r="E260" s="108"/>
      <c r="F260" s="109"/>
      <c r="G260" s="109"/>
      <c r="H260" s="109"/>
      <c r="I260" s="109"/>
      <c r="J260" s="109"/>
      <c r="O260" s="13"/>
      <c r="P260" s="13"/>
      <c r="Q260" s="13"/>
      <c r="R260" s="13"/>
      <c r="S260" s="13"/>
      <c r="T260" s="13"/>
      <c r="U260" s="13"/>
      <c r="V260" s="13"/>
      <c r="W260" s="13"/>
      <c r="X260" s="67"/>
      <c r="Y260" s="13"/>
    </row>
    <row r="261" spans="1:25" s="20" customFormat="1">
      <c r="A261" s="13"/>
      <c r="B261" s="18"/>
      <c r="C261" s="30"/>
      <c r="D261" s="30"/>
      <c r="E261" s="108"/>
      <c r="F261" s="109"/>
      <c r="G261" s="109"/>
      <c r="H261" s="109"/>
      <c r="I261" s="109"/>
      <c r="J261" s="109"/>
      <c r="O261" s="13"/>
      <c r="P261" s="13"/>
      <c r="Q261" s="13"/>
      <c r="R261" s="13"/>
      <c r="S261" s="13"/>
      <c r="T261" s="13"/>
      <c r="U261" s="13"/>
      <c r="V261" s="13"/>
      <c r="W261" s="13"/>
      <c r="X261" s="67"/>
      <c r="Y261" s="13"/>
    </row>
    <row r="262" spans="1:25" s="20" customFormat="1">
      <c r="A262" s="13"/>
      <c r="B262" s="18"/>
      <c r="C262" s="30"/>
      <c r="D262" s="30"/>
      <c r="E262" s="108"/>
      <c r="F262" s="109"/>
      <c r="G262" s="109"/>
      <c r="H262" s="109"/>
      <c r="I262" s="109"/>
      <c r="J262" s="109"/>
      <c r="O262" s="13"/>
      <c r="P262" s="13"/>
      <c r="Q262" s="13"/>
      <c r="R262" s="13"/>
      <c r="S262" s="13"/>
      <c r="T262" s="13"/>
      <c r="U262" s="13"/>
      <c r="V262" s="13"/>
      <c r="W262" s="13"/>
      <c r="X262" s="67"/>
      <c r="Y262" s="13"/>
    </row>
    <row r="263" spans="1:25" s="20" customFormat="1">
      <c r="A263" s="13"/>
      <c r="B263" s="18"/>
      <c r="C263" s="30"/>
      <c r="D263" s="30"/>
      <c r="E263" s="108"/>
      <c r="F263" s="109"/>
      <c r="G263" s="109"/>
      <c r="H263" s="109"/>
      <c r="I263" s="109"/>
      <c r="J263" s="109"/>
      <c r="O263" s="13"/>
      <c r="P263" s="13"/>
      <c r="Q263" s="13"/>
      <c r="R263" s="13"/>
      <c r="S263" s="13"/>
      <c r="T263" s="13"/>
      <c r="U263" s="13"/>
      <c r="V263" s="13"/>
      <c r="W263" s="13"/>
      <c r="X263" s="67"/>
      <c r="Y263" s="13"/>
    </row>
    <row r="264" spans="1:25" s="20" customFormat="1">
      <c r="A264" s="13"/>
      <c r="B264" s="18"/>
      <c r="C264" s="30"/>
      <c r="D264" s="30"/>
      <c r="E264" s="108"/>
      <c r="F264" s="109"/>
      <c r="G264" s="109"/>
      <c r="H264" s="109"/>
      <c r="I264" s="109"/>
      <c r="J264" s="109"/>
      <c r="O264" s="13"/>
      <c r="P264" s="13"/>
      <c r="Q264" s="13"/>
      <c r="R264" s="13"/>
      <c r="S264" s="13"/>
      <c r="T264" s="13"/>
      <c r="U264" s="13"/>
      <c r="V264" s="13"/>
      <c r="W264" s="13"/>
      <c r="X264" s="67"/>
      <c r="Y264" s="13"/>
    </row>
    <row r="265" spans="1:25" s="20" customFormat="1">
      <c r="A265" s="13"/>
      <c r="B265" s="18"/>
      <c r="C265" s="30"/>
      <c r="D265" s="30"/>
      <c r="E265" s="108"/>
      <c r="F265" s="109"/>
      <c r="G265" s="109"/>
      <c r="H265" s="109"/>
      <c r="I265" s="109"/>
      <c r="J265" s="109"/>
      <c r="O265" s="13"/>
      <c r="P265" s="13"/>
      <c r="Q265" s="13"/>
      <c r="R265" s="13"/>
      <c r="S265" s="13"/>
      <c r="T265" s="13"/>
      <c r="U265" s="13"/>
      <c r="V265" s="13"/>
      <c r="W265" s="13"/>
      <c r="X265" s="67"/>
      <c r="Y265" s="13"/>
    </row>
    <row r="266" spans="1:25" s="20" customFormat="1">
      <c r="A266" s="13"/>
      <c r="B266" s="18"/>
      <c r="C266" s="30"/>
      <c r="D266" s="30"/>
      <c r="E266" s="108"/>
      <c r="F266" s="109"/>
      <c r="G266" s="109"/>
      <c r="H266" s="109"/>
      <c r="I266" s="109"/>
      <c r="J266" s="109"/>
      <c r="O266" s="13"/>
      <c r="P266" s="13"/>
      <c r="Q266" s="13"/>
      <c r="R266" s="13"/>
      <c r="S266" s="13"/>
      <c r="T266" s="13"/>
      <c r="U266" s="13"/>
      <c r="V266" s="13"/>
      <c r="W266" s="13"/>
      <c r="X266" s="67"/>
      <c r="Y266" s="13"/>
    </row>
    <row r="267" spans="1:25" s="20" customFormat="1">
      <c r="A267" s="13"/>
      <c r="B267" s="18"/>
      <c r="C267" s="30"/>
      <c r="D267" s="30"/>
      <c r="E267" s="108"/>
      <c r="F267" s="109"/>
      <c r="G267" s="109"/>
      <c r="H267" s="109"/>
      <c r="I267" s="109"/>
      <c r="J267" s="109"/>
      <c r="O267" s="13"/>
      <c r="P267" s="13"/>
      <c r="Q267" s="13"/>
      <c r="R267" s="13"/>
      <c r="S267" s="13"/>
      <c r="T267" s="13"/>
      <c r="U267" s="13"/>
      <c r="V267" s="13"/>
      <c r="W267" s="13"/>
      <c r="X267" s="67"/>
      <c r="Y267" s="13"/>
    </row>
    <row r="268" spans="1:25" s="20" customFormat="1">
      <c r="A268" s="13"/>
      <c r="B268" s="18"/>
      <c r="C268" s="30"/>
      <c r="D268" s="30"/>
      <c r="E268" s="108"/>
      <c r="F268" s="109"/>
      <c r="G268" s="109"/>
      <c r="H268" s="109"/>
      <c r="I268" s="109"/>
      <c r="J268" s="109"/>
      <c r="O268" s="13"/>
      <c r="P268" s="13"/>
      <c r="Q268" s="13"/>
      <c r="R268" s="13"/>
      <c r="S268" s="13"/>
      <c r="T268" s="13"/>
      <c r="U268" s="13"/>
      <c r="V268" s="13"/>
      <c r="W268" s="13"/>
      <c r="X268" s="67"/>
      <c r="Y268" s="13"/>
    </row>
    <row r="269" spans="1:25" s="20" customFormat="1">
      <c r="A269" s="13"/>
      <c r="B269" s="18"/>
      <c r="C269" s="30"/>
      <c r="D269" s="30"/>
      <c r="E269" s="108"/>
      <c r="F269" s="109"/>
      <c r="G269" s="109"/>
      <c r="H269" s="109"/>
      <c r="I269" s="109"/>
      <c r="J269" s="109"/>
      <c r="O269" s="13"/>
      <c r="P269" s="13"/>
      <c r="Q269" s="13"/>
      <c r="R269" s="13"/>
      <c r="S269" s="13"/>
      <c r="T269" s="13"/>
      <c r="U269" s="13"/>
      <c r="V269" s="13"/>
      <c r="W269" s="13"/>
      <c r="X269" s="67"/>
      <c r="Y269" s="13"/>
    </row>
    <row r="270" spans="1:25" s="20" customFormat="1">
      <c r="A270" s="13"/>
      <c r="B270" s="18"/>
      <c r="C270" s="30"/>
      <c r="D270" s="30"/>
      <c r="E270" s="108"/>
      <c r="F270" s="109"/>
      <c r="G270" s="109"/>
      <c r="H270" s="109"/>
      <c r="I270" s="109"/>
      <c r="J270" s="109"/>
      <c r="O270" s="13"/>
      <c r="P270" s="13"/>
      <c r="Q270" s="13"/>
      <c r="R270" s="13"/>
      <c r="S270" s="13"/>
      <c r="T270" s="13"/>
      <c r="U270" s="13"/>
      <c r="V270" s="13"/>
      <c r="W270" s="13"/>
      <c r="X270" s="67"/>
      <c r="Y270" s="13"/>
    </row>
    <row r="271" spans="1:25" s="20" customFormat="1">
      <c r="A271" s="13"/>
      <c r="B271" s="18"/>
      <c r="C271" s="30"/>
      <c r="D271" s="30"/>
      <c r="E271" s="108"/>
      <c r="F271" s="109"/>
      <c r="G271" s="109"/>
      <c r="H271" s="109"/>
      <c r="I271" s="109"/>
      <c r="J271" s="109"/>
      <c r="O271" s="13"/>
      <c r="P271" s="13"/>
      <c r="Q271" s="13"/>
      <c r="R271" s="13"/>
      <c r="S271" s="13"/>
      <c r="T271" s="13"/>
      <c r="U271" s="13"/>
      <c r="V271" s="13"/>
      <c r="W271" s="13"/>
      <c r="X271" s="67"/>
      <c r="Y271" s="13"/>
    </row>
    <row r="272" spans="1:25" s="20" customFormat="1">
      <c r="A272" s="13"/>
      <c r="B272" s="18"/>
      <c r="C272" s="30"/>
      <c r="D272" s="30"/>
      <c r="E272" s="108"/>
      <c r="F272" s="109"/>
      <c r="G272" s="109"/>
      <c r="H272" s="109"/>
      <c r="I272" s="109"/>
      <c r="J272" s="109"/>
      <c r="O272" s="13"/>
      <c r="P272" s="13"/>
      <c r="Q272" s="13"/>
      <c r="R272" s="13"/>
      <c r="S272" s="13"/>
      <c r="T272" s="13"/>
      <c r="U272" s="13"/>
      <c r="V272" s="13"/>
      <c r="W272" s="13"/>
      <c r="X272" s="67"/>
      <c r="Y272" s="13"/>
    </row>
    <row r="273" spans="1:25" s="20" customFormat="1">
      <c r="A273" s="13"/>
      <c r="B273" s="18"/>
      <c r="C273" s="30"/>
      <c r="D273" s="30"/>
      <c r="E273" s="108"/>
      <c r="F273" s="109"/>
      <c r="G273" s="109"/>
      <c r="H273" s="109"/>
      <c r="I273" s="109"/>
      <c r="J273" s="109"/>
      <c r="O273" s="13"/>
      <c r="P273" s="13"/>
      <c r="Q273" s="13"/>
      <c r="R273" s="13"/>
      <c r="S273" s="13"/>
      <c r="T273" s="13"/>
      <c r="U273" s="13"/>
      <c r="V273" s="13"/>
      <c r="W273" s="13"/>
      <c r="X273" s="67"/>
      <c r="Y273" s="13"/>
    </row>
  </sheetData>
  <sheetProtection insertRows="0" deleteRows="0"/>
  <protectedRanges>
    <protectedRange sqref="M48:S1048576 P47:S47 M1:S46 X1:X1048576" name="Obseg1"/>
    <protectedRange sqref="M47:O47" name="Obseg1_1"/>
  </protectedRanges>
  <mergeCells count="8">
    <mergeCell ref="A47:O47"/>
    <mergeCell ref="B13:N13"/>
    <mergeCell ref="C2:M2"/>
    <mergeCell ref="C3:M3"/>
    <mergeCell ref="C6:M6"/>
    <mergeCell ref="C7:M7"/>
    <mergeCell ref="C8:M8"/>
    <mergeCell ref="C9:M9"/>
  </mergeCells>
  <phoneticPr fontId="32" type="noConversion"/>
  <conditionalFormatting sqref="B31">
    <cfRule type="colorScale" priority="3">
      <colorScale>
        <cfvo type="min"/>
        <cfvo type="max"/>
        <color rgb="FFFCFCFF"/>
        <color rgb="FFF8696B"/>
      </colorScale>
    </cfRule>
  </conditionalFormatting>
  <conditionalFormatting sqref="B35:B39 B32">
    <cfRule type="colorScale" priority="4">
      <colorScale>
        <cfvo type="min"/>
        <cfvo type="max"/>
        <color rgb="FFFCFCFF"/>
        <color rgb="FFF8696B"/>
      </colorScale>
    </cfRule>
  </conditionalFormatting>
  <conditionalFormatting sqref="B40">
    <cfRule type="colorScale" priority="2">
      <colorScale>
        <cfvo type="min"/>
        <cfvo type="max"/>
        <color rgb="FFFCFCFF"/>
        <color rgb="FFF8696B"/>
      </colorScale>
    </cfRule>
  </conditionalFormatting>
  <conditionalFormatting sqref="B4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  <pageSetUpPr fitToPage="1"/>
  </sheetPr>
  <dimension ref="A1:V263"/>
  <sheetViews>
    <sheetView topLeftCell="A10" zoomScaleNormal="100" zoomScaleSheetLayoutView="100" workbookViewId="0">
      <selection activeCell="Y34" sqref="Y34"/>
    </sheetView>
  </sheetViews>
  <sheetFormatPr defaultColWidth="8.85546875" defaultRowHeight="12.75"/>
  <cols>
    <col min="1" max="1" width="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pred_rekapitulacija'!A43</f>
        <v>30.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pred_rekapitulacija'!B43</f>
        <v>EKOLOŠKO SVEŽE MESO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48">
      <c r="A16" s="74" t="s">
        <v>1</v>
      </c>
      <c r="B16" s="9" t="s">
        <v>1333</v>
      </c>
      <c r="C16" s="74" t="s">
        <v>160</v>
      </c>
      <c r="D16" s="74" t="s">
        <v>0</v>
      </c>
      <c r="E16" s="175"/>
      <c r="F16" s="126">
        <v>300</v>
      </c>
      <c r="G16" s="150" t="s">
        <v>0</v>
      </c>
      <c r="H16" s="8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300</v>
      </c>
      <c r="I16" s="87" t="str">
        <f>IF(Sklop30[[#This Row],[ZAHTEVANA SHEMA KAKOVOSTI]]&lt;&gt;"",Sklop30[[#This Row],[Preračunana masa/volumen/kos na enoto kg]],"")</f>
        <v/>
      </c>
      <c r="J16" s="95"/>
      <c r="K16" s="88"/>
      <c r="L16" s="88"/>
      <c r="M16" s="137" t="s">
        <v>160</v>
      </c>
      <c r="N16" s="89"/>
      <c r="O16" s="137" t="s">
        <v>160</v>
      </c>
      <c r="P16" s="96"/>
      <c r="Q16" s="85">
        <f>+Sklop30[[#This Row],[cena/enota brez DDV v EUR]]*Sklop30[[#This Row],[Stopnja DDV (%)]]</f>
        <v>0</v>
      </c>
      <c r="R16" s="85">
        <f>+Sklop30[[#This Row],[cena/enota brez DDV v EUR]]+Sklop30[[#This Row],[Davek (EUR)]]</f>
        <v>0</v>
      </c>
      <c r="S16" s="85">
        <f>+Sklop30[[#This Row],[cena/enota brez DDV v EUR]]*Sklop30[[#This Row],[Okvirna količina]]</f>
        <v>0</v>
      </c>
      <c r="T16" s="85">
        <f>+Sklop30[[#This Row],[Končna cena/enoto mere (EUR) z DDV]]*Sklop30[[#This Row],[Okvirna količina]]</f>
        <v>0</v>
      </c>
      <c r="U16" s="137" t="s">
        <v>160</v>
      </c>
    </row>
    <row r="17" spans="1:21" s="54" customFormat="1" ht="36">
      <c r="A17" s="74" t="s">
        <v>3</v>
      </c>
      <c r="B17" s="162" t="s">
        <v>1334</v>
      </c>
      <c r="C17" s="154" t="s">
        <v>160</v>
      </c>
      <c r="D17" s="74" t="s">
        <v>0</v>
      </c>
      <c r="E17" s="114"/>
      <c r="F17" s="126">
        <v>350</v>
      </c>
      <c r="G17" s="165" t="s">
        <v>0</v>
      </c>
      <c r="H17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350</v>
      </c>
      <c r="I17" s="126" t="str">
        <f>IF(Sklop30[[#This Row],[ZAHTEVANA SHEMA KAKOVOSTI]]&lt;&gt;"",Sklop30[[#This Row],[Preračunana masa/volumen/kos na enoto kg]],"")</f>
        <v/>
      </c>
      <c r="J17" s="155"/>
      <c r="K17" s="159"/>
      <c r="L17" s="159"/>
      <c r="M17" s="137" t="s">
        <v>160</v>
      </c>
      <c r="N17" s="89"/>
      <c r="O17" s="137" t="s">
        <v>160</v>
      </c>
      <c r="P17" s="157"/>
      <c r="Q17" s="156">
        <f>+Sklop30[[#This Row],[cena/enota brez DDV v EUR]]*Sklop30[[#This Row],[Stopnja DDV (%)]]</f>
        <v>0</v>
      </c>
      <c r="R17" s="156">
        <f>+Sklop30[[#This Row],[cena/enota brez DDV v EUR]]+Sklop30[[#This Row],[Davek (EUR)]]</f>
        <v>0</v>
      </c>
      <c r="S17" s="156">
        <f>+Sklop30[[#This Row],[cena/enota brez DDV v EUR]]*Sklop30[[#This Row],[Okvirna količina]]</f>
        <v>0</v>
      </c>
      <c r="T17" s="163">
        <f>+Sklop30[[#This Row],[Končna cena/enoto mere (EUR) z DDV]]*Sklop30[[#This Row],[Okvirna količina]]</f>
        <v>0</v>
      </c>
      <c r="U17" s="137" t="s">
        <v>160</v>
      </c>
    </row>
    <row r="18" spans="1:21" s="54" customFormat="1" ht="36">
      <c r="A18" s="74" t="s">
        <v>4</v>
      </c>
      <c r="B18" s="162" t="s">
        <v>1335</v>
      </c>
      <c r="C18" s="154" t="s">
        <v>160</v>
      </c>
      <c r="D18" s="74" t="s">
        <v>0</v>
      </c>
      <c r="E18" s="114"/>
      <c r="F18" s="126">
        <v>600</v>
      </c>
      <c r="G18" s="165" t="s">
        <v>0</v>
      </c>
      <c r="H18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600</v>
      </c>
      <c r="I18" s="126" t="str">
        <f>IF(Sklop30[[#This Row],[ZAHTEVANA SHEMA KAKOVOSTI]]&lt;&gt;"",Sklop30[[#This Row],[Preračunana masa/volumen/kos na enoto kg]],"")</f>
        <v/>
      </c>
      <c r="J18" s="155"/>
      <c r="K18" s="159"/>
      <c r="L18" s="159"/>
      <c r="M18" s="137" t="s">
        <v>160</v>
      </c>
      <c r="N18" s="89"/>
      <c r="O18" s="137" t="s">
        <v>160</v>
      </c>
      <c r="P18" s="157"/>
      <c r="Q18" s="156">
        <f>+Sklop30[[#This Row],[cena/enota brez DDV v EUR]]*Sklop30[[#This Row],[Stopnja DDV (%)]]</f>
        <v>0</v>
      </c>
      <c r="R18" s="156">
        <f>+Sklop30[[#This Row],[cena/enota brez DDV v EUR]]+Sklop30[[#This Row],[Davek (EUR)]]</f>
        <v>0</v>
      </c>
      <c r="S18" s="156">
        <f>+Sklop30[[#This Row],[cena/enota brez DDV v EUR]]*Sklop30[[#This Row],[Okvirna količina]]</f>
        <v>0</v>
      </c>
      <c r="T18" s="163">
        <f>+Sklop30[[#This Row],[Končna cena/enoto mere (EUR) z DDV]]*Sklop30[[#This Row],[Okvirna količina]]</f>
        <v>0</v>
      </c>
      <c r="U18" s="137" t="s">
        <v>160</v>
      </c>
    </row>
    <row r="19" spans="1:21" s="54" customFormat="1" ht="36">
      <c r="A19" s="74" t="s">
        <v>5</v>
      </c>
      <c r="B19" s="162" t="s">
        <v>1336</v>
      </c>
      <c r="C19" s="154" t="s">
        <v>160</v>
      </c>
      <c r="D19" s="74" t="s">
        <v>0</v>
      </c>
      <c r="E19" s="114"/>
      <c r="F19" s="126">
        <v>200</v>
      </c>
      <c r="G19" s="165" t="s">
        <v>0</v>
      </c>
      <c r="H19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19" s="126" t="str">
        <f>IF(Sklop30[[#This Row],[ZAHTEVANA SHEMA KAKOVOSTI]]&lt;&gt;"",Sklop30[[#This Row],[Preračunana masa/volumen/kos na enoto kg]],"")</f>
        <v/>
      </c>
      <c r="J19" s="155"/>
      <c r="K19" s="159"/>
      <c r="L19" s="159"/>
      <c r="M19" s="137" t="s">
        <v>160</v>
      </c>
      <c r="N19" s="89"/>
      <c r="O19" s="137" t="s">
        <v>160</v>
      </c>
      <c r="P19" s="157"/>
      <c r="Q19" s="156">
        <f>+Sklop30[[#This Row],[cena/enota brez DDV v EUR]]*Sklop30[[#This Row],[Stopnja DDV (%)]]</f>
        <v>0</v>
      </c>
      <c r="R19" s="156">
        <f>+Sklop30[[#This Row],[cena/enota brez DDV v EUR]]+Sklop30[[#This Row],[Davek (EUR)]]</f>
        <v>0</v>
      </c>
      <c r="S19" s="156">
        <f>+Sklop30[[#This Row],[cena/enota brez DDV v EUR]]*Sklop30[[#This Row],[Okvirna količina]]</f>
        <v>0</v>
      </c>
      <c r="T19" s="163">
        <f>+Sklop30[[#This Row],[Končna cena/enoto mere (EUR) z DDV]]*Sklop30[[#This Row],[Okvirna količina]]</f>
        <v>0</v>
      </c>
      <c r="U19" s="137" t="s">
        <v>160</v>
      </c>
    </row>
    <row r="20" spans="1:21" s="54" customFormat="1" ht="48">
      <c r="A20" s="74" t="s">
        <v>6</v>
      </c>
      <c r="B20" s="162" t="s">
        <v>1337</v>
      </c>
      <c r="C20" s="154" t="s">
        <v>160</v>
      </c>
      <c r="D20" s="74" t="s">
        <v>0</v>
      </c>
      <c r="E20" s="114"/>
      <c r="F20" s="126">
        <v>200</v>
      </c>
      <c r="G20" s="165" t="s">
        <v>0</v>
      </c>
      <c r="H20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20" s="126" t="str">
        <f>IF(Sklop30[[#This Row],[ZAHTEVANA SHEMA KAKOVOSTI]]&lt;&gt;"",Sklop30[[#This Row],[Preračunana masa/volumen/kos na enoto kg]],"")</f>
        <v/>
      </c>
      <c r="J20" s="155"/>
      <c r="K20" s="159"/>
      <c r="L20" s="159"/>
      <c r="M20" s="137" t="s">
        <v>160</v>
      </c>
      <c r="N20" s="89"/>
      <c r="O20" s="137" t="s">
        <v>160</v>
      </c>
      <c r="P20" s="157"/>
      <c r="Q20" s="156">
        <f>+Sklop30[[#This Row],[cena/enota brez DDV v EUR]]*Sklop30[[#This Row],[Stopnja DDV (%)]]</f>
        <v>0</v>
      </c>
      <c r="R20" s="156">
        <f>+Sklop30[[#This Row],[cena/enota brez DDV v EUR]]+Sklop30[[#This Row],[Davek (EUR)]]</f>
        <v>0</v>
      </c>
      <c r="S20" s="156">
        <f>+Sklop30[[#This Row],[cena/enota brez DDV v EUR]]*Sklop30[[#This Row],[Okvirna količina]]</f>
        <v>0</v>
      </c>
      <c r="T20" s="163">
        <f>+Sklop30[[#This Row],[Končna cena/enoto mere (EUR) z DDV]]*Sklop30[[#This Row],[Okvirna količina]]</f>
        <v>0</v>
      </c>
      <c r="U20" s="137" t="s">
        <v>160</v>
      </c>
    </row>
    <row r="21" spans="1:21" s="54" customFormat="1" ht="24">
      <c r="A21" s="74" t="s">
        <v>7</v>
      </c>
      <c r="B21" s="162" t="s">
        <v>1338</v>
      </c>
      <c r="C21" s="154" t="s">
        <v>160</v>
      </c>
      <c r="D21" s="74" t="s">
        <v>0</v>
      </c>
      <c r="E21" s="114"/>
      <c r="F21" s="126">
        <v>400</v>
      </c>
      <c r="G21" s="165" t="s">
        <v>0</v>
      </c>
      <c r="H21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400</v>
      </c>
      <c r="I21" s="126" t="str">
        <f>IF(Sklop30[[#This Row],[ZAHTEVANA SHEMA KAKOVOSTI]]&lt;&gt;"",Sklop30[[#This Row],[Preračunana masa/volumen/kos na enoto kg]],"")</f>
        <v/>
      </c>
      <c r="J21" s="155"/>
      <c r="K21" s="159"/>
      <c r="L21" s="159"/>
      <c r="M21" s="137" t="s">
        <v>160</v>
      </c>
      <c r="N21" s="89"/>
      <c r="O21" s="137" t="s">
        <v>160</v>
      </c>
      <c r="P21" s="157"/>
      <c r="Q21" s="156">
        <f>+Sklop30[[#This Row],[cena/enota brez DDV v EUR]]*Sklop30[[#This Row],[Stopnja DDV (%)]]</f>
        <v>0</v>
      </c>
      <c r="R21" s="156">
        <f>+Sklop30[[#This Row],[cena/enota brez DDV v EUR]]+Sklop30[[#This Row],[Davek (EUR)]]</f>
        <v>0</v>
      </c>
      <c r="S21" s="156">
        <f>+Sklop30[[#This Row],[cena/enota brez DDV v EUR]]*Sklop30[[#This Row],[Okvirna količina]]</f>
        <v>0</v>
      </c>
      <c r="T21" s="163">
        <f>+Sklop30[[#This Row],[Končna cena/enoto mere (EUR) z DDV]]*Sklop30[[#This Row],[Okvirna količina]]</f>
        <v>0</v>
      </c>
      <c r="U21" s="137" t="s">
        <v>160</v>
      </c>
    </row>
    <row r="22" spans="1:21" s="54" customFormat="1" ht="24">
      <c r="A22" s="74" t="s">
        <v>8</v>
      </c>
      <c r="B22" s="162" t="s">
        <v>1339</v>
      </c>
      <c r="C22" s="154" t="s">
        <v>160</v>
      </c>
      <c r="D22" s="74" t="s">
        <v>0</v>
      </c>
      <c r="E22" s="114"/>
      <c r="F22" s="126">
        <v>350</v>
      </c>
      <c r="G22" s="165" t="s">
        <v>0</v>
      </c>
      <c r="H22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350</v>
      </c>
      <c r="I22" s="126" t="str">
        <f>IF(Sklop30[[#This Row],[ZAHTEVANA SHEMA KAKOVOSTI]]&lt;&gt;"",Sklop30[[#This Row],[Preračunana masa/volumen/kos na enoto kg]],"")</f>
        <v/>
      </c>
      <c r="J22" s="155"/>
      <c r="K22" s="159"/>
      <c r="L22" s="159"/>
      <c r="M22" s="137" t="s">
        <v>160</v>
      </c>
      <c r="N22" s="89"/>
      <c r="O22" s="137" t="s">
        <v>160</v>
      </c>
      <c r="P22" s="157"/>
      <c r="Q22" s="156">
        <f>+Sklop30[[#This Row],[cena/enota brez DDV v EUR]]*Sklop30[[#This Row],[Stopnja DDV (%)]]</f>
        <v>0</v>
      </c>
      <c r="R22" s="156">
        <f>+Sklop30[[#This Row],[cena/enota brez DDV v EUR]]+Sklop30[[#This Row],[Davek (EUR)]]</f>
        <v>0</v>
      </c>
      <c r="S22" s="156">
        <f>+Sklop30[[#This Row],[cena/enota brez DDV v EUR]]*Sklop30[[#This Row],[Okvirna količina]]</f>
        <v>0</v>
      </c>
      <c r="T22" s="163">
        <f>+Sklop30[[#This Row],[Končna cena/enoto mere (EUR) z DDV]]*Sklop30[[#This Row],[Okvirna količina]]</f>
        <v>0</v>
      </c>
      <c r="U22" s="137" t="s">
        <v>160</v>
      </c>
    </row>
    <row r="23" spans="1:21" s="54" customFormat="1" ht="24">
      <c r="A23" s="74" t="s">
        <v>9</v>
      </c>
      <c r="B23" s="162" t="s">
        <v>1340</v>
      </c>
      <c r="C23" s="154" t="s">
        <v>160</v>
      </c>
      <c r="D23" s="74" t="s">
        <v>0</v>
      </c>
      <c r="E23" s="114"/>
      <c r="F23" s="126">
        <v>350</v>
      </c>
      <c r="G23" s="165" t="s">
        <v>0</v>
      </c>
      <c r="H23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350</v>
      </c>
      <c r="I23" s="126" t="str">
        <f>IF(Sklop30[[#This Row],[ZAHTEVANA SHEMA KAKOVOSTI]]&lt;&gt;"",Sklop30[[#This Row],[Preračunana masa/volumen/kos na enoto kg]],"")</f>
        <v/>
      </c>
      <c r="J23" s="155"/>
      <c r="K23" s="159"/>
      <c r="L23" s="159"/>
      <c r="M23" s="137" t="s">
        <v>160</v>
      </c>
      <c r="N23" s="89"/>
      <c r="O23" s="137" t="s">
        <v>160</v>
      </c>
      <c r="P23" s="157"/>
      <c r="Q23" s="156">
        <f>+Sklop30[[#This Row],[cena/enota brez DDV v EUR]]*Sklop30[[#This Row],[Stopnja DDV (%)]]</f>
        <v>0</v>
      </c>
      <c r="R23" s="156">
        <f>+Sklop30[[#This Row],[cena/enota brez DDV v EUR]]+Sklop30[[#This Row],[Davek (EUR)]]</f>
        <v>0</v>
      </c>
      <c r="S23" s="156">
        <f>+Sklop30[[#This Row],[cena/enota brez DDV v EUR]]*Sklop30[[#This Row],[Okvirna količina]]</f>
        <v>0</v>
      </c>
      <c r="T23" s="163">
        <f>+Sklop30[[#This Row],[Končna cena/enoto mere (EUR) z DDV]]*Sklop30[[#This Row],[Okvirna količina]]</f>
        <v>0</v>
      </c>
      <c r="U23" s="137" t="s">
        <v>160</v>
      </c>
    </row>
    <row r="24" spans="1:21" s="54" customFormat="1" ht="24">
      <c r="A24" s="74" t="s">
        <v>10</v>
      </c>
      <c r="B24" s="162" t="s">
        <v>1341</v>
      </c>
      <c r="C24" s="154" t="s">
        <v>160</v>
      </c>
      <c r="D24" s="74" t="s">
        <v>0</v>
      </c>
      <c r="E24" s="114"/>
      <c r="F24" s="126">
        <v>150</v>
      </c>
      <c r="G24" s="165" t="s">
        <v>0</v>
      </c>
      <c r="H24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24" s="126" t="str">
        <f>IF(Sklop30[[#This Row],[ZAHTEVANA SHEMA KAKOVOSTI]]&lt;&gt;"",Sklop30[[#This Row],[Preračunana masa/volumen/kos na enoto kg]],"")</f>
        <v/>
      </c>
      <c r="J24" s="155"/>
      <c r="K24" s="159"/>
      <c r="L24" s="159"/>
      <c r="M24" s="137" t="s">
        <v>160</v>
      </c>
      <c r="N24" s="89"/>
      <c r="O24" s="137" t="s">
        <v>160</v>
      </c>
      <c r="P24" s="157"/>
      <c r="Q24" s="156">
        <f>+Sklop30[[#This Row],[cena/enota brez DDV v EUR]]*Sklop30[[#This Row],[Stopnja DDV (%)]]</f>
        <v>0</v>
      </c>
      <c r="R24" s="156">
        <f>+Sklop30[[#This Row],[cena/enota brez DDV v EUR]]+Sklop30[[#This Row],[Davek (EUR)]]</f>
        <v>0</v>
      </c>
      <c r="S24" s="156">
        <f>+Sklop30[[#This Row],[cena/enota brez DDV v EUR]]*Sklop30[[#This Row],[Okvirna količina]]</f>
        <v>0</v>
      </c>
      <c r="T24" s="163">
        <f>+Sklop30[[#This Row],[Končna cena/enoto mere (EUR) z DDV]]*Sklop30[[#This Row],[Okvirna količina]]</f>
        <v>0</v>
      </c>
      <c r="U24" s="137" t="s">
        <v>160</v>
      </c>
    </row>
    <row r="25" spans="1:21" s="54" customFormat="1" ht="12">
      <c r="A25" s="74" t="s">
        <v>11</v>
      </c>
      <c r="B25" s="162" t="s">
        <v>1342</v>
      </c>
      <c r="C25" s="154" t="s">
        <v>160</v>
      </c>
      <c r="D25" s="74" t="s">
        <v>0</v>
      </c>
      <c r="E25" s="114"/>
      <c r="F25" s="126">
        <v>600</v>
      </c>
      <c r="G25" s="165" t="s">
        <v>0</v>
      </c>
      <c r="H25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600</v>
      </c>
      <c r="I25" s="126" t="str">
        <f>IF(Sklop30[[#This Row],[ZAHTEVANA SHEMA KAKOVOSTI]]&lt;&gt;"",Sklop30[[#This Row],[Preračunana masa/volumen/kos na enoto kg]],"")</f>
        <v/>
      </c>
      <c r="J25" s="155"/>
      <c r="K25" s="159"/>
      <c r="L25" s="159"/>
      <c r="M25" s="137" t="s">
        <v>160</v>
      </c>
      <c r="N25" s="89"/>
      <c r="O25" s="137" t="s">
        <v>160</v>
      </c>
      <c r="P25" s="157"/>
      <c r="Q25" s="156">
        <f>+Sklop30[[#This Row],[cena/enota brez DDV v EUR]]*Sklop30[[#This Row],[Stopnja DDV (%)]]</f>
        <v>0</v>
      </c>
      <c r="R25" s="156">
        <f>+Sklop30[[#This Row],[cena/enota brez DDV v EUR]]+Sklop30[[#This Row],[Davek (EUR)]]</f>
        <v>0</v>
      </c>
      <c r="S25" s="156">
        <f>+Sklop30[[#This Row],[cena/enota brez DDV v EUR]]*Sklop30[[#This Row],[Okvirna količina]]</f>
        <v>0</v>
      </c>
      <c r="T25" s="163">
        <f>+Sklop30[[#This Row],[Končna cena/enoto mere (EUR) z DDV]]*Sklop30[[#This Row],[Okvirna količina]]</f>
        <v>0</v>
      </c>
      <c r="U25" s="137" t="s">
        <v>160</v>
      </c>
    </row>
    <row r="26" spans="1:21" s="54" customFormat="1" ht="12">
      <c r="A26" s="74" t="s">
        <v>12</v>
      </c>
      <c r="B26" s="162" t="s">
        <v>1343</v>
      </c>
      <c r="C26" s="154" t="s">
        <v>160</v>
      </c>
      <c r="D26" s="74" t="s">
        <v>0</v>
      </c>
      <c r="E26" s="114"/>
      <c r="F26" s="126">
        <v>100</v>
      </c>
      <c r="G26" s="165" t="s">
        <v>0</v>
      </c>
      <c r="H26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26" s="126" t="str">
        <f>IF(Sklop30[[#This Row],[ZAHTEVANA SHEMA KAKOVOSTI]]&lt;&gt;"",Sklop30[[#This Row],[Preračunana masa/volumen/kos na enoto kg]],"")</f>
        <v/>
      </c>
      <c r="J26" s="155"/>
      <c r="K26" s="159"/>
      <c r="L26" s="159"/>
      <c r="M26" s="137" t="s">
        <v>160</v>
      </c>
      <c r="N26" s="89"/>
      <c r="O26" s="137" t="s">
        <v>160</v>
      </c>
      <c r="P26" s="157"/>
      <c r="Q26" s="156">
        <f>+Sklop30[[#This Row],[cena/enota brez DDV v EUR]]*Sklop30[[#This Row],[Stopnja DDV (%)]]</f>
        <v>0</v>
      </c>
      <c r="R26" s="156">
        <f>+Sklop30[[#This Row],[cena/enota brez DDV v EUR]]+Sklop30[[#This Row],[Davek (EUR)]]</f>
        <v>0</v>
      </c>
      <c r="S26" s="156">
        <f>+Sklop30[[#This Row],[cena/enota brez DDV v EUR]]*Sklop30[[#This Row],[Okvirna količina]]</f>
        <v>0</v>
      </c>
      <c r="T26" s="163">
        <f>+Sklop30[[#This Row],[Končna cena/enoto mere (EUR) z DDV]]*Sklop30[[#This Row],[Okvirna količina]]</f>
        <v>0</v>
      </c>
      <c r="U26" s="137" t="s">
        <v>160</v>
      </c>
    </row>
    <row r="27" spans="1:21" s="54" customFormat="1" ht="12">
      <c r="A27" s="74" t="s">
        <v>13</v>
      </c>
      <c r="B27" s="162" t="s">
        <v>1344</v>
      </c>
      <c r="C27" s="154" t="s">
        <v>160</v>
      </c>
      <c r="D27" s="74" t="s">
        <v>0</v>
      </c>
      <c r="E27" s="114"/>
      <c r="F27" s="126">
        <v>50</v>
      </c>
      <c r="G27" s="165" t="s">
        <v>0</v>
      </c>
      <c r="H27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7" s="126" t="str">
        <f>IF(Sklop30[[#This Row],[ZAHTEVANA SHEMA KAKOVOSTI]]&lt;&gt;"",Sklop30[[#This Row],[Preračunana masa/volumen/kos na enoto kg]],"")</f>
        <v/>
      </c>
      <c r="J27" s="155"/>
      <c r="K27" s="159"/>
      <c r="L27" s="159"/>
      <c r="M27" s="137" t="s">
        <v>160</v>
      </c>
      <c r="N27" s="89"/>
      <c r="O27" s="137" t="s">
        <v>160</v>
      </c>
      <c r="P27" s="157"/>
      <c r="Q27" s="156">
        <f>+Sklop30[[#This Row],[cena/enota brez DDV v EUR]]*Sklop30[[#This Row],[Stopnja DDV (%)]]</f>
        <v>0</v>
      </c>
      <c r="R27" s="156">
        <f>+Sklop30[[#This Row],[cena/enota brez DDV v EUR]]+Sklop30[[#This Row],[Davek (EUR)]]</f>
        <v>0</v>
      </c>
      <c r="S27" s="156">
        <f>+Sklop30[[#This Row],[cena/enota brez DDV v EUR]]*Sklop30[[#This Row],[Okvirna količina]]</f>
        <v>0</v>
      </c>
      <c r="T27" s="163">
        <f>+Sklop30[[#This Row],[Končna cena/enoto mere (EUR) z DDV]]*Sklop30[[#This Row],[Okvirna količina]]</f>
        <v>0</v>
      </c>
      <c r="U27" s="137" t="s">
        <v>160</v>
      </c>
    </row>
    <row r="28" spans="1:21" s="54" customFormat="1" ht="36">
      <c r="A28" s="74" t="s">
        <v>14</v>
      </c>
      <c r="B28" s="162" t="s">
        <v>1345</v>
      </c>
      <c r="C28" s="154" t="s">
        <v>160</v>
      </c>
      <c r="D28" s="74" t="s">
        <v>0</v>
      </c>
      <c r="E28" s="114"/>
      <c r="F28" s="126">
        <v>1000</v>
      </c>
      <c r="G28" s="165" t="s">
        <v>0</v>
      </c>
      <c r="H28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1000</v>
      </c>
      <c r="I28" s="126" t="str">
        <f>IF(Sklop30[[#This Row],[ZAHTEVANA SHEMA KAKOVOSTI]]&lt;&gt;"",Sklop30[[#This Row],[Preračunana masa/volumen/kos na enoto kg]],"")</f>
        <v/>
      </c>
      <c r="J28" s="155"/>
      <c r="K28" s="159"/>
      <c r="L28" s="159"/>
      <c r="M28" s="137" t="s">
        <v>160</v>
      </c>
      <c r="N28" s="89"/>
      <c r="O28" s="137" t="s">
        <v>160</v>
      </c>
      <c r="P28" s="157"/>
      <c r="Q28" s="156">
        <f>+Sklop30[[#This Row],[cena/enota brez DDV v EUR]]*Sklop30[[#This Row],[Stopnja DDV (%)]]</f>
        <v>0</v>
      </c>
      <c r="R28" s="156">
        <f>+Sklop30[[#This Row],[cena/enota brez DDV v EUR]]+Sklop30[[#This Row],[Davek (EUR)]]</f>
        <v>0</v>
      </c>
      <c r="S28" s="156">
        <f>+Sklop30[[#This Row],[cena/enota brez DDV v EUR]]*Sklop30[[#This Row],[Okvirna količina]]</f>
        <v>0</v>
      </c>
      <c r="T28" s="163">
        <f>+Sklop30[[#This Row],[Končna cena/enoto mere (EUR) z DDV]]*Sklop30[[#This Row],[Okvirna količina]]</f>
        <v>0</v>
      </c>
      <c r="U28" s="137" t="s">
        <v>160</v>
      </c>
    </row>
    <row r="29" spans="1:21" s="54" customFormat="1" ht="24">
      <c r="A29" s="74" t="s">
        <v>15</v>
      </c>
      <c r="B29" s="162" t="s">
        <v>1346</v>
      </c>
      <c r="C29" s="154" t="s">
        <v>160</v>
      </c>
      <c r="D29" s="74" t="s">
        <v>0</v>
      </c>
      <c r="E29" s="114"/>
      <c r="F29" s="126">
        <v>400</v>
      </c>
      <c r="G29" s="165" t="s">
        <v>0</v>
      </c>
      <c r="H29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400</v>
      </c>
      <c r="I29" s="126" t="str">
        <f>IF(Sklop30[[#This Row],[ZAHTEVANA SHEMA KAKOVOSTI]]&lt;&gt;"",Sklop30[[#This Row],[Preračunana masa/volumen/kos na enoto kg]],"")</f>
        <v/>
      </c>
      <c r="J29" s="155"/>
      <c r="K29" s="159"/>
      <c r="L29" s="159"/>
      <c r="M29" s="137" t="s">
        <v>160</v>
      </c>
      <c r="N29" s="89"/>
      <c r="O29" s="137" t="s">
        <v>160</v>
      </c>
      <c r="P29" s="157"/>
      <c r="Q29" s="156">
        <f>+Sklop30[[#This Row],[cena/enota brez DDV v EUR]]*Sklop30[[#This Row],[Stopnja DDV (%)]]</f>
        <v>0</v>
      </c>
      <c r="R29" s="156">
        <f>+Sklop30[[#This Row],[cena/enota brez DDV v EUR]]+Sklop30[[#This Row],[Davek (EUR)]]</f>
        <v>0</v>
      </c>
      <c r="S29" s="156">
        <f>+Sklop30[[#This Row],[cena/enota brez DDV v EUR]]*Sklop30[[#This Row],[Okvirna količina]]</f>
        <v>0</v>
      </c>
      <c r="T29" s="163">
        <f>+Sklop30[[#This Row],[Končna cena/enoto mere (EUR) z DDV]]*Sklop30[[#This Row],[Okvirna količina]]</f>
        <v>0</v>
      </c>
      <c r="U29" s="137" t="s">
        <v>160</v>
      </c>
    </row>
    <row r="30" spans="1:21" s="54" customFormat="1" ht="12">
      <c r="A30" s="74" t="s">
        <v>16</v>
      </c>
      <c r="B30" s="162" t="s">
        <v>1347</v>
      </c>
      <c r="C30" s="154" t="s">
        <v>160</v>
      </c>
      <c r="D30" s="74" t="s">
        <v>0</v>
      </c>
      <c r="E30" s="114"/>
      <c r="F30" s="126">
        <v>350</v>
      </c>
      <c r="G30" s="165" t="s">
        <v>0</v>
      </c>
      <c r="H30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350</v>
      </c>
      <c r="I30" s="126" t="str">
        <f>IF(Sklop30[[#This Row],[ZAHTEVANA SHEMA KAKOVOSTI]]&lt;&gt;"",Sklop30[[#This Row],[Preračunana masa/volumen/kos na enoto kg]],"")</f>
        <v/>
      </c>
      <c r="J30" s="155"/>
      <c r="K30" s="159"/>
      <c r="L30" s="159"/>
      <c r="M30" s="137" t="s">
        <v>160</v>
      </c>
      <c r="N30" s="89"/>
      <c r="O30" s="137" t="s">
        <v>160</v>
      </c>
      <c r="P30" s="157"/>
      <c r="Q30" s="156">
        <f>+Sklop30[[#This Row],[cena/enota brez DDV v EUR]]*Sklop30[[#This Row],[Stopnja DDV (%)]]</f>
        <v>0</v>
      </c>
      <c r="R30" s="156">
        <f>+Sklop30[[#This Row],[cena/enota brez DDV v EUR]]+Sklop30[[#This Row],[Davek (EUR)]]</f>
        <v>0</v>
      </c>
      <c r="S30" s="156">
        <f>+Sklop30[[#This Row],[cena/enota brez DDV v EUR]]*Sklop30[[#This Row],[Okvirna količina]]</f>
        <v>0</v>
      </c>
      <c r="T30" s="163">
        <f>+Sklop30[[#This Row],[Končna cena/enoto mere (EUR) z DDV]]*Sklop30[[#This Row],[Okvirna količina]]</f>
        <v>0</v>
      </c>
      <c r="U30" s="137" t="s">
        <v>160</v>
      </c>
    </row>
    <row r="31" spans="1:21" s="54" customFormat="1" ht="12">
      <c r="A31" s="74" t="s">
        <v>17</v>
      </c>
      <c r="B31" s="162" t="s">
        <v>1348</v>
      </c>
      <c r="C31" s="154" t="s">
        <v>160</v>
      </c>
      <c r="D31" s="74" t="s">
        <v>0</v>
      </c>
      <c r="E31" s="114"/>
      <c r="F31" s="126">
        <v>150</v>
      </c>
      <c r="G31" s="165" t="s">
        <v>0</v>
      </c>
      <c r="H31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31" s="126" t="str">
        <f>IF(Sklop30[[#This Row],[ZAHTEVANA SHEMA KAKOVOSTI]]&lt;&gt;"",Sklop30[[#This Row],[Preračunana masa/volumen/kos na enoto kg]],"")</f>
        <v/>
      </c>
      <c r="J31" s="155"/>
      <c r="K31" s="159"/>
      <c r="L31" s="159"/>
      <c r="M31" s="137" t="s">
        <v>160</v>
      </c>
      <c r="N31" s="89"/>
      <c r="O31" s="137" t="s">
        <v>160</v>
      </c>
      <c r="P31" s="157"/>
      <c r="Q31" s="156">
        <f>+Sklop30[[#This Row],[cena/enota brez DDV v EUR]]*Sklop30[[#This Row],[Stopnja DDV (%)]]</f>
        <v>0</v>
      </c>
      <c r="R31" s="156">
        <f>+Sklop30[[#This Row],[cena/enota brez DDV v EUR]]+Sklop30[[#This Row],[Davek (EUR)]]</f>
        <v>0</v>
      </c>
      <c r="S31" s="156">
        <f>+Sklop30[[#This Row],[cena/enota brez DDV v EUR]]*Sklop30[[#This Row],[Okvirna količina]]</f>
        <v>0</v>
      </c>
      <c r="T31" s="163">
        <f>+Sklop30[[#This Row],[Končna cena/enoto mere (EUR) z DDV]]*Sklop30[[#This Row],[Okvirna količina]]</f>
        <v>0</v>
      </c>
      <c r="U31" s="137" t="s">
        <v>160</v>
      </c>
    </row>
    <row r="32" spans="1:21">
      <c r="A32" s="195" t="s">
        <v>180</v>
      </c>
      <c r="B32" s="255"/>
      <c r="C32" s="256"/>
      <c r="D32" s="256"/>
      <c r="E32" s="257"/>
      <c r="F32" s="258"/>
      <c r="G32" s="259"/>
      <c r="H32" s="260">
        <f>SUBTOTAL(109,Sklop30[Preračunana masa/volumen/kos na enoto kg])</f>
        <v>5550</v>
      </c>
      <c r="I32" s="260">
        <f>SUBTOTAL(109,Sklop30[Živila iz shem kakovosti (kg)])</f>
        <v>0</v>
      </c>
      <c r="J32" s="258"/>
      <c r="K32" s="261"/>
      <c r="L32" s="261"/>
      <c r="M32" s="262"/>
      <c r="N32" s="263"/>
      <c r="O32" s="263"/>
      <c r="P32" s="263"/>
      <c r="Q32" s="264"/>
      <c r="R32" s="258"/>
      <c r="S32" s="264">
        <f>SUBTOTAL(109,Sklop30[Vrednost za okvirno količino (EUR) brez DDV])</f>
        <v>0</v>
      </c>
      <c r="T32" s="264">
        <f>SUBTOTAL(109,Sklop30[Vrednost za okvirno količino (EUR) z DDV])</f>
        <v>0</v>
      </c>
      <c r="U32" s="196"/>
    </row>
    <row r="33" spans="1:21" ht="15">
      <c r="A33" s="6"/>
      <c r="B33" s="4"/>
      <c r="C33" s="28"/>
      <c r="D33" s="28"/>
      <c r="E33" s="27"/>
      <c r="F33" s="7"/>
      <c r="H33" s="8"/>
      <c r="I33" s="8"/>
      <c r="J33" s="8"/>
      <c r="K33" s="8"/>
      <c r="L33" s="22"/>
      <c r="M33" s="22"/>
      <c r="N33" s="8"/>
      <c r="O33" s="8"/>
      <c r="P33" s="8"/>
      <c r="Q33" s="8"/>
      <c r="R33" s="8"/>
      <c r="S33" s="3"/>
      <c r="T33" s="3"/>
      <c r="U33" s="7"/>
    </row>
    <row r="34" spans="1:21">
      <c r="A34" s="46" t="s">
        <v>177</v>
      </c>
      <c r="B34" s="18"/>
      <c r="C34" s="30"/>
      <c r="D34" s="30"/>
      <c r="E34" s="108"/>
      <c r="Q34" s="46"/>
      <c r="R34" s="46"/>
      <c r="S34" s="46"/>
      <c r="T34" s="46"/>
    </row>
    <row r="35" spans="1:21">
      <c r="A35" s="13" t="s">
        <v>284</v>
      </c>
      <c r="B35" s="18"/>
      <c r="C35" s="30"/>
      <c r="D35" s="30"/>
      <c r="E35" s="108"/>
    </row>
    <row r="36" spans="1:21">
      <c r="A36" s="103" t="s">
        <v>253</v>
      </c>
      <c r="F36" s="67"/>
      <c r="G36" s="67"/>
      <c r="H36" s="31"/>
      <c r="I36" s="31"/>
      <c r="J36" s="31"/>
      <c r="K36" s="31"/>
      <c r="L36" s="53"/>
      <c r="M36" s="53"/>
      <c r="N36" s="31"/>
      <c r="O36" s="31"/>
      <c r="P36" s="31"/>
      <c r="Q36" s="31"/>
      <c r="R36" s="31"/>
    </row>
    <row r="37" spans="1:21">
      <c r="A37" s="347" t="s">
        <v>230</v>
      </c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53"/>
      <c r="N37" s="31"/>
      <c r="O37" s="31"/>
      <c r="P37" s="31"/>
      <c r="Q37" s="31"/>
      <c r="R37" s="31"/>
    </row>
    <row r="38" spans="1:21" ht="12.75" customHeight="1">
      <c r="A38" s="197"/>
      <c r="N38" s="31"/>
      <c r="O38" s="31"/>
      <c r="P38" s="31"/>
      <c r="Q38" s="31"/>
      <c r="R38" s="31"/>
    </row>
    <row r="39" spans="1:21">
      <c r="A39" s="103" t="s">
        <v>65</v>
      </c>
      <c r="F39" s="67"/>
      <c r="G39" s="67" t="s">
        <v>66</v>
      </c>
      <c r="H39" s="31"/>
      <c r="I39" s="31"/>
      <c r="J39" s="31"/>
      <c r="K39" s="31"/>
      <c r="L39" s="53"/>
      <c r="M39" s="53"/>
      <c r="N39" s="31"/>
      <c r="O39" s="31"/>
      <c r="P39" s="31"/>
      <c r="Q39" s="31" t="s">
        <v>67</v>
      </c>
      <c r="R39" s="31"/>
    </row>
    <row r="40" spans="1:21" ht="15">
      <c r="A40" s="6"/>
      <c r="B40" s="4"/>
      <c r="C40" s="28"/>
      <c r="D40" s="28"/>
      <c r="E40" s="27"/>
      <c r="F40" s="7"/>
      <c r="H40" s="8"/>
      <c r="I40" s="8"/>
      <c r="J40" s="8"/>
      <c r="K40" s="8"/>
      <c r="L40" s="22"/>
      <c r="M40" s="22"/>
      <c r="N40" s="8"/>
      <c r="O40" s="8"/>
      <c r="P40" s="8"/>
      <c r="Q40" s="8"/>
      <c r="R40" s="8"/>
      <c r="S40" s="3"/>
      <c r="T40" s="3"/>
      <c r="U40" s="7"/>
    </row>
    <row r="41" spans="1:21">
      <c r="B41" s="18"/>
      <c r="C41" s="30"/>
      <c r="D41" s="30"/>
      <c r="E41" s="108"/>
    </row>
    <row r="42" spans="1:21">
      <c r="B42" s="18"/>
      <c r="C42" s="30"/>
      <c r="D42" s="30"/>
      <c r="E42" s="108"/>
    </row>
    <row r="43" spans="1:21">
      <c r="B43" s="18"/>
      <c r="C43" s="30"/>
      <c r="D43" s="30"/>
      <c r="E43" s="108"/>
    </row>
    <row r="44" spans="1:21">
      <c r="B44" s="18"/>
      <c r="C44" s="30"/>
      <c r="D44" s="30"/>
      <c r="E44" s="108"/>
    </row>
    <row r="45" spans="1:21">
      <c r="B45" s="18"/>
      <c r="C45" s="30"/>
      <c r="D45" s="30"/>
      <c r="E45" s="108"/>
    </row>
    <row r="46" spans="1:21">
      <c r="B46" s="18"/>
      <c r="C46" s="30"/>
      <c r="D46" s="30"/>
      <c r="E46" s="108"/>
    </row>
    <row r="47" spans="1:21">
      <c r="B47" s="18"/>
      <c r="C47" s="30"/>
      <c r="D47" s="30"/>
      <c r="E47" s="108"/>
    </row>
    <row r="48" spans="1:21">
      <c r="B48" s="18"/>
      <c r="C48" s="30"/>
      <c r="D48" s="30"/>
      <c r="E48" s="108"/>
    </row>
    <row r="49" spans="1:22">
      <c r="B49" s="18"/>
      <c r="C49" s="30"/>
      <c r="D49" s="30"/>
      <c r="E49" s="108"/>
    </row>
    <row r="50" spans="1:22">
      <c r="B50" s="18"/>
      <c r="C50" s="30"/>
      <c r="D50" s="30"/>
      <c r="E50" s="108"/>
    </row>
    <row r="51" spans="1:22">
      <c r="B51" s="18"/>
      <c r="C51" s="30"/>
      <c r="D51" s="30"/>
      <c r="E51" s="108"/>
    </row>
    <row r="52" spans="1:22">
      <c r="B52" s="18"/>
      <c r="C52" s="30"/>
      <c r="D52" s="30"/>
      <c r="E52" s="108"/>
    </row>
    <row r="53" spans="1:22">
      <c r="B53" s="18"/>
      <c r="C53" s="30"/>
      <c r="D53" s="30"/>
      <c r="E53" s="108"/>
    </row>
    <row r="54" spans="1:22">
      <c r="B54" s="18"/>
      <c r="C54" s="30"/>
      <c r="D54" s="30"/>
      <c r="E54" s="108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</sheetData>
  <sheetProtection insertRows="0" deleteRows="0"/>
  <protectedRanges>
    <protectedRange sqref="M37:P37 J38:P1048576 U1:U1048576 J1:P36" name="Obseg1"/>
    <protectedRange sqref="J37:L37" name="Obseg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  <pageSetUpPr fitToPage="1"/>
  </sheetPr>
  <dimension ref="A1:V251"/>
  <sheetViews>
    <sheetView topLeftCell="A10" zoomScale="90" zoomScaleNormal="90" zoomScaleSheetLayoutView="100" workbookViewId="0">
      <selection activeCell="L50" sqref="L50"/>
    </sheetView>
  </sheetViews>
  <sheetFormatPr defaultColWidth="8.85546875" defaultRowHeight="12.75"/>
  <cols>
    <col min="1" max="1" width="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50" t="str">
        <f>+'prva stran'!B6</f>
        <v>VRTEC MARTIN KRPAN CERKNICA</v>
      </c>
      <c r="D2" s="351"/>
      <c r="E2" s="351"/>
      <c r="F2" s="351"/>
      <c r="G2" s="351"/>
      <c r="H2" s="351"/>
      <c r="I2" s="351"/>
      <c r="J2" s="351"/>
    </row>
    <row r="3" spans="1:21" ht="15">
      <c r="B3" s="49" t="s">
        <v>131</v>
      </c>
      <c r="C3" s="352" t="str">
        <f>+'prva stran'!B7</f>
        <v xml:space="preserve">Cesta na Jezero 17, 1380 CERKNICA </v>
      </c>
      <c r="D3" s="353"/>
      <c r="E3" s="353"/>
      <c r="F3" s="353"/>
      <c r="G3" s="353"/>
      <c r="H3" s="353"/>
      <c r="I3" s="353"/>
      <c r="J3" s="353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0" t="s">
        <v>131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0" t="s">
        <v>132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4" customFormat="1" ht="17.25" customHeight="1">
      <c r="A9" s="11"/>
      <c r="B9" s="51" t="s">
        <v>134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pred_rekapitulacija'!A44</f>
        <v>31.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9" t="str">
        <f>+'Ponudbeni pred_rekapitulacija'!B44</f>
        <v>EKOLOŠKE MARMELADE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48">
      <c r="A16" s="81" t="s">
        <v>1</v>
      </c>
      <c r="B16" s="78" t="s">
        <v>1349</v>
      </c>
      <c r="C16" s="79" t="s">
        <v>1353</v>
      </c>
      <c r="D16" s="79" t="s">
        <v>0</v>
      </c>
      <c r="E16" s="125"/>
      <c r="F16" s="322">
        <v>30</v>
      </c>
      <c r="G16" s="306" t="s">
        <v>0</v>
      </c>
      <c r="H16" s="8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16" s="87" t="str">
        <f>IF(Sklop31[[#This Row],[ZAHTEVANA SHEMA KAKOVOSTI]]&lt;&gt;"",Sklop31[[#This Row],[Preračunana masa/volumen/kos na enoto kg]],"")</f>
        <v/>
      </c>
      <c r="J16" s="95"/>
      <c r="K16" s="88"/>
      <c r="L16" s="88"/>
      <c r="M16" s="97"/>
      <c r="N16" s="89"/>
      <c r="O16" s="85"/>
      <c r="P16" s="96"/>
      <c r="Q16" s="85">
        <f>+Sklop31[[#This Row],[cena/enota brez DDV v EUR]]*Sklop31[[#This Row],[Stopnja DDV (%)]]</f>
        <v>0</v>
      </c>
      <c r="R16" s="85">
        <f>+Sklop31[[#This Row],[cena/enota brez DDV v EUR]]+Sklop31[[#This Row],[Davek (EUR)]]</f>
        <v>0</v>
      </c>
      <c r="S16" s="85">
        <f>+Sklop31[[#This Row],[cena/enota brez DDV v EUR]]*Sklop31[[#This Row],[Okvirna količina]]</f>
        <v>0</v>
      </c>
      <c r="T16" s="85">
        <f>+Sklop31[[#This Row],[Končna cena/enoto mere (EUR) z DDV]]*Sklop31[[#This Row],[Okvirna količina]]</f>
        <v>0</v>
      </c>
      <c r="U16" s="137" t="s">
        <v>160</v>
      </c>
    </row>
    <row r="17" spans="1:21" s="54" customFormat="1" ht="48">
      <c r="A17" s="81" t="s">
        <v>3</v>
      </c>
      <c r="B17" s="78" t="s">
        <v>1350</v>
      </c>
      <c r="C17" s="79" t="s">
        <v>1353</v>
      </c>
      <c r="D17" s="298" t="s">
        <v>0</v>
      </c>
      <c r="E17" s="125"/>
      <c r="F17" s="322">
        <v>50</v>
      </c>
      <c r="G17" s="324" t="s">
        <v>0</v>
      </c>
      <c r="H17" s="11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7" s="126" t="str">
        <f>IF(Sklop31[[#This Row],[ZAHTEVANA SHEMA KAKOVOSTI]]&lt;&gt;"",Sklop31[[#This Row],[Preračunana masa/volumen/kos na enoto kg]],"")</f>
        <v/>
      </c>
      <c r="J17" s="155"/>
      <c r="K17" s="159"/>
      <c r="L17" s="159"/>
      <c r="M17" s="160"/>
      <c r="N17" s="156"/>
      <c r="O17" s="156"/>
      <c r="P17" s="157"/>
      <c r="Q17" s="156">
        <f>+Sklop31[[#This Row],[cena/enota brez DDV v EUR]]*Sklop31[[#This Row],[Stopnja DDV (%)]]</f>
        <v>0</v>
      </c>
      <c r="R17" s="156">
        <f>+Sklop31[[#This Row],[cena/enota brez DDV v EUR]]+Sklop31[[#This Row],[Davek (EUR)]]</f>
        <v>0</v>
      </c>
      <c r="S17" s="156">
        <f>+Sklop31[[#This Row],[cena/enota brez DDV v EUR]]*Sklop31[[#This Row],[Okvirna količina]]</f>
        <v>0</v>
      </c>
      <c r="T17" s="163">
        <f>+Sklop31[[#This Row],[Končna cena/enoto mere (EUR) z DDV]]*Sklop31[[#This Row],[Okvirna količina]]</f>
        <v>0</v>
      </c>
      <c r="U17" s="137" t="s">
        <v>160</v>
      </c>
    </row>
    <row r="18" spans="1:21" s="54" customFormat="1" ht="48">
      <c r="A18" s="81" t="s">
        <v>4</v>
      </c>
      <c r="B18" s="78" t="s">
        <v>1351</v>
      </c>
      <c r="C18" s="79" t="s">
        <v>1353</v>
      </c>
      <c r="D18" s="298" t="s">
        <v>0</v>
      </c>
      <c r="E18" s="125"/>
      <c r="F18" s="322">
        <v>50</v>
      </c>
      <c r="G18" s="324" t="s">
        <v>0</v>
      </c>
      <c r="H18" s="11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8" s="126" t="str">
        <f>IF(Sklop31[[#This Row],[ZAHTEVANA SHEMA KAKOVOSTI]]&lt;&gt;"",Sklop31[[#This Row],[Preračunana masa/volumen/kos na enoto kg]],"")</f>
        <v/>
      </c>
      <c r="J18" s="155"/>
      <c r="K18" s="159"/>
      <c r="L18" s="159"/>
      <c r="M18" s="160"/>
      <c r="N18" s="156"/>
      <c r="O18" s="156"/>
      <c r="P18" s="157"/>
      <c r="Q18" s="156">
        <f>+Sklop31[[#This Row],[cena/enota brez DDV v EUR]]*Sklop31[[#This Row],[Stopnja DDV (%)]]</f>
        <v>0</v>
      </c>
      <c r="R18" s="156">
        <f>+Sklop31[[#This Row],[cena/enota brez DDV v EUR]]+Sklop31[[#This Row],[Davek (EUR)]]</f>
        <v>0</v>
      </c>
      <c r="S18" s="156">
        <f>+Sklop31[[#This Row],[cena/enota brez DDV v EUR]]*Sklop31[[#This Row],[Okvirna količina]]</f>
        <v>0</v>
      </c>
      <c r="T18" s="163">
        <f>+Sklop31[[#This Row],[Končna cena/enoto mere (EUR) z DDV]]*Sklop31[[#This Row],[Okvirna količina]]</f>
        <v>0</v>
      </c>
      <c r="U18" s="137" t="s">
        <v>160</v>
      </c>
    </row>
    <row r="19" spans="1:21" s="54" customFormat="1" ht="48">
      <c r="A19" s="81" t="s">
        <v>5</v>
      </c>
      <c r="B19" s="78" t="s">
        <v>1352</v>
      </c>
      <c r="C19" s="79" t="s">
        <v>1353</v>
      </c>
      <c r="D19" s="298" t="s">
        <v>0</v>
      </c>
      <c r="E19" s="125"/>
      <c r="F19" s="322">
        <v>50</v>
      </c>
      <c r="G19" s="324" t="s">
        <v>0</v>
      </c>
      <c r="H19" s="11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9" s="126" t="str">
        <f>IF(Sklop31[[#This Row],[ZAHTEVANA SHEMA KAKOVOSTI]]&lt;&gt;"",Sklop31[[#This Row],[Preračunana masa/volumen/kos na enoto kg]],"")</f>
        <v/>
      </c>
      <c r="J19" s="155"/>
      <c r="K19" s="159"/>
      <c r="L19" s="159"/>
      <c r="M19" s="160"/>
      <c r="N19" s="156"/>
      <c r="O19" s="156"/>
      <c r="P19" s="157"/>
      <c r="Q19" s="156">
        <f>+Sklop31[[#This Row],[cena/enota brez DDV v EUR]]*Sklop31[[#This Row],[Stopnja DDV (%)]]</f>
        <v>0</v>
      </c>
      <c r="R19" s="156">
        <f>+Sklop31[[#This Row],[cena/enota brez DDV v EUR]]+Sklop31[[#This Row],[Davek (EUR)]]</f>
        <v>0</v>
      </c>
      <c r="S19" s="156">
        <f>+Sklop31[[#This Row],[cena/enota brez DDV v EUR]]*Sklop31[[#This Row],[Okvirna količina]]</f>
        <v>0</v>
      </c>
      <c r="T19" s="163">
        <f>+Sklop31[[#This Row],[Končna cena/enoto mere (EUR) z DDV]]*Sklop31[[#This Row],[Okvirna količina]]</f>
        <v>0</v>
      </c>
      <c r="U19" s="137" t="s">
        <v>160</v>
      </c>
    </row>
    <row r="20" spans="1:21">
      <c r="A20" s="195" t="s">
        <v>180</v>
      </c>
      <c r="B20" s="255"/>
      <c r="C20" s="256"/>
      <c r="D20" s="256"/>
      <c r="E20" s="257"/>
      <c r="F20" s="258"/>
      <c r="G20" s="259"/>
      <c r="H20" s="260">
        <f>SUBTOTAL(109,Sklop31[Preračunana masa/volumen/kos na enoto kg])</f>
        <v>180</v>
      </c>
      <c r="I20" s="260">
        <f>SUBTOTAL(109,Sklop31[Živila iz shem kakovosti (kg)])</f>
        <v>0</v>
      </c>
      <c r="J20" s="258"/>
      <c r="K20" s="261"/>
      <c r="L20" s="261"/>
      <c r="M20" s="262"/>
      <c r="N20" s="263"/>
      <c r="O20" s="263"/>
      <c r="P20" s="263"/>
      <c r="Q20" s="264"/>
      <c r="R20" s="258"/>
      <c r="S20" s="264">
        <f>SUBTOTAL(109,Sklop31[Vrednost za okvirno količino (EUR) brez DDV])</f>
        <v>0</v>
      </c>
      <c r="T20" s="264">
        <f>SUBTOTAL(109,Sklop31[Vrednost za okvirno količino (EUR) z DDV])</f>
        <v>0</v>
      </c>
      <c r="U20" s="196"/>
    </row>
    <row r="21" spans="1:21" ht="15">
      <c r="A21" s="6"/>
      <c r="B21" s="4"/>
      <c r="C21" s="28"/>
      <c r="D21" s="28"/>
      <c r="E21" s="27"/>
      <c r="F21" s="7"/>
      <c r="H21" s="8"/>
      <c r="I21" s="8"/>
      <c r="J21" s="8"/>
      <c r="K21" s="8"/>
      <c r="L21" s="22"/>
      <c r="M21" s="22"/>
      <c r="N21" s="8"/>
      <c r="O21" s="8"/>
      <c r="P21" s="8"/>
      <c r="Q21" s="8"/>
      <c r="R21" s="8"/>
      <c r="S21" s="3"/>
      <c r="T21" s="3"/>
      <c r="U21" s="7"/>
    </row>
    <row r="22" spans="1:21">
      <c r="A22" s="46" t="s">
        <v>177</v>
      </c>
      <c r="B22" s="18"/>
      <c r="C22" s="30"/>
      <c r="D22" s="30"/>
      <c r="E22" s="108"/>
      <c r="Q22" s="46"/>
      <c r="R22" s="46"/>
      <c r="S22" s="46"/>
      <c r="T22" s="46"/>
    </row>
    <row r="23" spans="1:21">
      <c r="A23" s="13" t="s">
        <v>284</v>
      </c>
      <c r="B23" s="18"/>
      <c r="C23" s="30"/>
      <c r="D23" s="30"/>
      <c r="E23" s="108"/>
    </row>
    <row r="24" spans="1:21">
      <c r="A24" s="103" t="s">
        <v>253</v>
      </c>
      <c r="F24" s="67"/>
      <c r="G24" s="67"/>
      <c r="H24" s="31"/>
      <c r="I24" s="31"/>
      <c r="J24" s="31"/>
      <c r="K24" s="31"/>
      <c r="L24" s="53"/>
      <c r="M24" s="53"/>
      <c r="N24" s="31"/>
      <c r="O24" s="31"/>
      <c r="P24" s="31"/>
      <c r="Q24" s="31"/>
      <c r="R24" s="31"/>
    </row>
    <row r="25" spans="1:21">
      <c r="A25" s="347" t="s">
        <v>230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53"/>
      <c r="N25" s="31"/>
      <c r="O25" s="31"/>
      <c r="P25" s="31"/>
      <c r="Q25" s="31"/>
      <c r="R25" s="31"/>
    </row>
    <row r="26" spans="1:21">
      <c r="N26" s="31"/>
      <c r="O26" s="31"/>
      <c r="P26" s="31"/>
      <c r="Q26" s="31"/>
      <c r="R26" s="31"/>
    </row>
    <row r="27" spans="1:21">
      <c r="A27" s="103" t="s">
        <v>65</v>
      </c>
      <c r="F27" s="67"/>
      <c r="G27" s="67" t="s">
        <v>66</v>
      </c>
      <c r="H27" s="31"/>
      <c r="I27" s="31"/>
      <c r="J27" s="31"/>
      <c r="K27" s="31"/>
      <c r="L27" s="53"/>
      <c r="M27" s="53"/>
      <c r="N27" s="31"/>
      <c r="O27" s="31"/>
      <c r="P27" s="31"/>
      <c r="Q27" s="31" t="s">
        <v>67</v>
      </c>
      <c r="R27" s="31"/>
    </row>
    <row r="28" spans="1:21" ht="15">
      <c r="A28" s="6"/>
      <c r="B28" s="4"/>
      <c r="C28" s="28"/>
      <c r="D28" s="28"/>
      <c r="E28" s="27"/>
      <c r="F28" s="7"/>
      <c r="H28" s="8"/>
      <c r="I28" s="8"/>
      <c r="J28" s="8"/>
      <c r="K28" s="8"/>
      <c r="L28" s="22"/>
      <c r="M28" s="22"/>
      <c r="N28" s="8"/>
      <c r="O28" s="8"/>
      <c r="P28" s="8"/>
      <c r="Q28" s="8"/>
      <c r="R28" s="8"/>
      <c r="S28" s="3"/>
      <c r="T28" s="3"/>
      <c r="U28" s="7"/>
    </row>
    <row r="29" spans="1:21">
      <c r="B29" s="18"/>
      <c r="C29" s="30"/>
      <c r="D29" s="30"/>
      <c r="E29" s="108"/>
    </row>
    <row r="30" spans="1:21">
      <c r="B30" s="18"/>
      <c r="C30" s="30"/>
      <c r="D30" s="30"/>
      <c r="E30" s="108"/>
    </row>
    <row r="31" spans="1:21">
      <c r="B31" s="18"/>
      <c r="C31" s="30"/>
      <c r="D31" s="30"/>
      <c r="E31" s="108"/>
    </row>
    <row r="32" spans="1:21">
      <c r="B32" s="18"/>
      <c r="C32" s="30"/>
      <c r="D32" s="30"/>
      <c r="E32" s="108"/>
    </row>
    <row r="33" spans="1:22">
      <c r="B33" s="18"/>
      <c r="C33" s="30"/>
      <c r="D33" s="30"/>
      <c r="E33" s="108"/>
    </row>
    <row r="34" spans="1:22">
      <c r="B34" s="18"/>
      <c r="C34" s="30"/>
      <c r="D34" s="30"/>
      <c r="E34" s="108"/>
    </row>
    <row r="35" spans="1:22">
      <c r="B35" s="18"/>
      <c r="C35" s="30"/>
      <c r="D35" s="30"/>
      <c r="E35" s="108"/>
    </row>
    <row r="36" spans="1:22">
      <c r="B36" s="18"/>
      <c r="C36" s="30"/>
      <c r="D36" s="30"/>
      <c r="E36" s="108"/>
    </row>
    <row r="37" spans="1:22">
      <c r="B37" s="18"/>
      <c r="C37" s="30"/>
      <c r="D37" s="30"/>
      <c r="E37" s="108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 s="20" customFormat="1">
      <c r="A43" s="13"/>
      <c r="B43" s="18"/>
      <c r="C43" s="30"/>
      <c r="D43" s="30"/>
      <c r="E43" s="108"/>
      <c r="F43" s="109"/>
      <c r="G43" s="109"/>
      <c r="L43" s="13"/>
      <c r="M43" s="13"/>
      <c r="N43" s="13"/>
      <c r="O43" s="13"/>
      <c r="P43" s="13"/>
      <c r="Q43" s="13"/>
      <c r="R43" s="13"/>
      <c r="S43" s="13"/>
      <c r="T43" s="13"/>
      <c r="U43" s="67"/>
      <c r="V43" s="13"/>
    </row>
    <row r="44" spans="1:22" s="20" customFormat="1">
      <c r="A44" s="13"/>
      <c r="B44" s="18"/>
      <c r="C44" s="30"/>
      <c r="D44" s="30"/>
      <c r="E44" s="108"/>
      <c r="F44" s="109"/>
      <c r="G44" s="109"/>
      <c r="L44" s="13"/>
      <c r="M44" s="13"/>
      <c r="N44" s="13"/>
      <c r="O44" s="13"/>
      <c r="P44" s="13"/>
      <c r="Q44" s="13"/>
      <c r="R44" s="13"/>
      <c r="S44" s="13"/>
      <c r="T44" s="13"/>
      <c r="U44" s="67"/>
      <c r="V44" s="13"/>
    </row>
    <row r="45" spans="1:22" s="20" customFormat="1">
      <c r="A45" s="13"/>
      <c r="B45" s="18"/>
      <c r="C45" s="30"/>
      <c r="D45" s="30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7"/>
      <c r="V45" s="13"/>
    </row>
    <row r="46" spans="1:22" s="20" customFormat="1">
      <c r="A46" s="13"/>
      <c r="B46" s="18"/>
      <c r="C46" s="30"/>
      <c r="D46" s="30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7"/>
      <c r="V46" s="13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</sheetData>
  <sheetProtection insertRows="0" deleteRows="0"/>
  <protectedRanges>
    <protectedRange sqref="M25:P25 J26:P1048576 U1:U1048576 J1:P24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2C42D7-71EB-4E55-BEAA-200B608D95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64</vt:i4>
      </vt:variant>
    </vt:vector>
  </HeadingPairs>
  <TitlesOfParts>
    <vt:vector size="98" baseType="lpstr">
      <vt:lpstr>prva stran</vt:lpstr>
      <vt:lpstr>Navodila za izpolnjevanje</vt:lpstr>
      <vt:lpstr>Ponudbeni pred_rekapitulacija</vt:lpstr>
      <vt:lpstr>1_mleko in mlečni izd</vt:lpstr>
      <vt:lpstr>2_sladoled</vt:lpstr>
      <vt:lpstr>3_rdeče meso in mesni izd</vt:lpstr>
      <vt:lpstr>4_perutninsko meso in izd</vt:lpstr>
      <vt:lpstr>5_ribe</vt:lpstr>
      <vt:lpstr>6_zamrznjena zelenjava in sadje</vt:lpstr>
      <vt:lpstr>7_zamrznjeni izdelki iz testa</vt:lpstr>
      <vt:lpstr>8_štruklji</vt:lpstr>
      <vt:lpstr>9_palačinke</vt:lpstr>
      <vt:lpstr>10_polpeti</vt:lpstr>
      <vt:lpstr>11_ostali dietni izd</vt:lpstr>
      <vt:lpstr>12_sadni sokovi, sirupi, rezine</vt:lpstr>
      <vt:lpstr>13_konzervirana zelenjava in sa</vt:lpstr>
      <vt:lpstr>14_marmelade</vt:lpstr>
      <vt:lpstr>15_žita, mlevski izd., riž</vt:lpstr>
      <vt:lpstr>16_testenine, jušne zakuhe</vt:lpstr>
      <vt:lpstr>17_kosmiči</vt:lpstr>
      <vt:lpstr>18_sendviči</vt:lpstr>
      <vt:lpstr>19_kruh, pekovsko pecivo</vt:lpstr>
      <vt:lpstr>20_pecivo, keksi</vt:lpstr>
      <vt:lpstr>21_rastlinsko olje</vt:lpstr>
      <vt:lpstr>22_ostalo preh. blago</vt:lpstr>
      <vt:lpstr>23_sveže sadje in zelenjava</vt:lpstr>
      <vt:lpstr>24_eko kruh in pecivo</vt:lpstr>
      <vt:lpstr>25_eko mlečni izd</vt:lpstr>
      <vt:lpstr>26_eko kefirji</vt:lpstr>
      <vt:lpstr>27_eko mleko</vt:lpstr>
      <vt:lpstr>28_eko žita</vt:lpstr>
      <vt:lpstr>29_eko sadje in zelenjava</vt:lpstr>
      <vt:lpstr>30_eko meso</vt:lpstr>
      <vt:lpstr>31_eko marmelada</vt:lpstr>
      <vt:lpstr>'1_mleko in mlečni izd'!Področje_tiskanja</vt:lpstr>
      <vt:lpstr>'10_polpeti'!Področje_tiskanja</vt:lpstr>
      <vt:lpstr>'11_ostali dietni izd'!Področje_tiskanja</vt:lpstr>
      <vt:lpstr>'12_sadni sokovi, sirupi, rezine'!Področje_tiskanja</vt:lpstr>
      <vt:lpstr>'13_konzervirana zelenjava in sa'!Področje_tiskanja</vt:lpstr>
      <vt:lpstr>'14_marmelade'!Področje_tiskanja</vt:lpstr>
      <vt:lpstr>'15_žita, mlevski izd., riž'!Področje_tiskanja</vt:lpstr>
      <vt:lpstr>'16_testenine, jušne zakuhe'!Področje_tiskanja</vt:lpstr>
      <vt:lpstr>'17_kosmiči'!Področje_tiskanja</vt:lpstr>
      <vt:lpstr>'18_sendviči'!Področje_tiskanja</vt:lpstr>
      <vt:lpstr>'19_kruh, pekovsko pecivo'!Področje_tiskanja</vt:lpstr>
      <vt:lpstr>'2_sladoled'!Področje_tiskanja</vt:lpstr>
      <vt:lpstr>'20_pecivo, keksi'!Področje_tiskanja</vt:lpstr>
      <vt:lpstr>'21_rastlinsko olje'!Področje_tiskanja</vt:lpstr>
      <vt:lpstr>'22_ostalo preh. blago'!Področje_tiskanja</vt:lpstr>
      <vt:lpstr>'23_sveže sadje in zelenjava'!Področje_tiskanja</vt:lpstr>
      <vt:lpstr>'24_eko kruh in pecivo'!Področje_tiskanja</vt:lpstr>
      <vt:lpstr>'25_eko mlečni izd'!Področje_tiskanja</vt:lpstr>
      <vt:lpstr>'26_eko kefirji'!Področje_tiskanja</vt:lpstr>
      <vt:lpstr>'27_eko mleko'!Področje_tiskanja</vt:lpstr>
      <vt:lpstr>'28_eko žita'!Področje_tiskanja</vt:lpstr>
      <vt:lpstr>'29_eko sadje in zelenjava'!Področje_tiskanja</vt:lpstr>
      <vt:lpstr>'3_rdeče meso in mesni izd'!Področje_tiskanja</vt:lpstr>
      <vt:lpstr>'30_eko meso'!Področje_tiskanja</vt:lpstr>
      <vt:lpstr>'31_eko marmelada'!Področje_tiskanja</vt:lpstr>
      <vt:lpstr>'4_perutninsko meso in izd'!Področje_tiskanja</vt:lpstr>
      <vt:lpstr>'5_ribe'!Področje_tiskanja</vt:lpstr>
      <vt:lpstr>'6_zamrznjena zelenjava in sadje'!Področje_tiskanja</vt:lpstr>
      <vt:lpstr>'7_zamrznjeni izdelki iz testa'!Področje_tiskanja</vt:lpstr>
      <vt:lpstr>'8_štruklji'!Področje_tiskanja</vt:lpstr>
      <vt:lpstr>'9_palačinke'!Področje_tiskanja</vt:lpstr>
      <vt:lpstr>'Navodila za izpolnjevanje'!Področje_tiskanja</vt:lpstr>
      <vt:lpstr>'Ponudbeni pred_rekapitulacija'!Področje_tiskanja</vt:lpstr>
      <vt:lpstr>'1_mleko in mlečni izd'!Tiskanje_naslovov</vt:lpstr>
      <vt:lpstr>'10_polpeti'!Tiskanje_naslovov</vt:lpstr>
      <vt:lpstr>'11_ostali dietni izd'!Tiskanje_naslovov</vt:lpstr>
      <vt:lpstr>'12_sadni sokovi, sirupi, rezine'!Tiskanje_naslovov</vt:lpstr>
      <vt:lpstr>'13_konzervirana zelenjava in sa'!Tiskanje_naslovov</vt:lpstr>
      <vt:lpstr>'14_marmelade'!Tiskanje_naslovov</vt:lpstr>
      <vt:lpstr>'15_žita, mlevski izd., riž'!Tiskanje_naslovov</vt:lpstr>
      <vt:lpstr>'16_testenine, jušne zakuhe'!Tiskanje_naslovov</vt:lpstr>
      <vt:lpstr>'17_kosmiči'!Tiskanje_naslovov</vt:lpstr>
      <vt:lpstr>'18_sendviči'!Tiskanje_naslovov</vt:lpstr>
      <vt:lpstr>'19_kruh, pekovsko pecivo'!Tiskanje_naslovov</vt:lpstr>
      <vt:lpstr>'2_sladoled'!Tiskanje_naslovov</vt:lpstr>
      <vt:lpstr>'20_pecivo, keksi'!Tiskanje_naslovov</vt:lpstr>
      <vt:lpstr>'21_rastlinsko olje'!Tiskanje_naslovov</vt:lpstr>
      <vt:lpstr>'22_ostalo preh. blago'!Tiskanje_naslovov</vt:lpstr>
      <vt:lpstr>'23_sveže sadje in zelenjava'!Tiskanje_naslovov</vt:lpstr>
      <vt:lpstr>'24_eko kruh in pecivo'!Tiskanje_naslovov</vt:lpstr>
      <vt:lpstr>'25_eko mlečni izd'!Tiskanje_naslovov</vt:lpstr>
      <vt:lpstr>'26_eko kefirji'!Tiskanje_naslovov</vt:lpstr>
      <vt:lpstr>'27_eko mleko'!Tiskanje_naslovov</vt:lpstr>
      <vt:lpstr>'28_eko žita'!Tiskanje_naslovov</vt:lpstr>
      <vt:lpstr>'29_eko sadje in zelenjava'!Tiskanje_naslovov</vt:lpstr>
      <vt:lpstr>'3_rdeče meso in mesni izd'!Tiskanje_naslovov</vt:lpstr>
      <vt:lpstr>'30_eko meso'!Tiskanje_naslovov</vt:lpstr>
      <vt:lpstr>'31_eko marmelada'!Tiskanje_naslovov</vt:lpstr>
      <vt:lpstr>'4_perutninsko meso in izd'!Tiskanje_naslovov</vt:lpstr>
      <vt:lpstr>'5_ribe'!Tiskanje_naslovov</vt:lpstr>
      <vt:lpstr>'6_zamrznjena zelenjava in sadje'!Tiskanje_naslovov</vt:lpstr>
      <vt:lpstr>'7_zamrznjeni izdelki iz testa'!Tiskanje_naslovov</vt:lpstr>
      <vt:lpstr>'8_štruklji'!Tiskanje_naslovov</vt:lpstr>
      <vt:lpstr>'9_palačinke'!Tiskanje_naslovov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2023-10-05T10:45:31Z</cp:lastPrinted>
  <dcterms:created xsi:type="dcterms:W3CDTF">2012-03-26T14:52:49Z</dcterms:created>
  <dcterms:modified xsi:type="dcterms:W3CDTF">2024-02-19T11:48:01Z</dcterms:modified>
</cp:coreProperties>
</file>