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E:\02 PROJEKTI\4433 Formin\4433.6DZR\ENOTNI RAZPIS\"/>
    </mc:Choice>
  </mc:AlternateContent>
  <xr:revisionPtr revIDLastSave="0" documentId="13_ncr:1_{16FC5379-197B-4DCE-979D-8A9C44952F71}" xr6:coauthVersionLast="47" xr6:coauthVersionMax="47" xr10:uidLastSave="{00000000-0000-0000-0000-000000000000}"/>
  <bookViews>
    <workbookView xWindow="30450" yWindow="540" windowWidth="21600" windowHeight="14910" tabRatio="891" activeTab="3" xr2:uid="{00000000-000D-0000-FFFF-FFFF00000000}"/>
  </bookViews>
  <sheets>
    <sheet name="Prva stran" sheetId="6" r:id="rId1"/>
    <sheet name="S" sheetId="22" r:id="rId2"/>
    <sheet name="Rekapitulacija" sheetId="1" r:id="rId3"/>
    <sheet name="A" sheetId="21" r:id="rId4"/>
  </sheets>
  <definedNames>
    <definedName name="_xlnm._FilterDatabase" localSheetId="1" hidden="1">S!#REF!</definedName>
    <definedName name="_xlnm.Print_Area" localSheetId="3">A!$A$1:$G$173</definedName>
    <definedName name="_xlnm.Print_Area" localSheetId="0">'Prva stran'!$A$1:$N$26</definedName>
    <definedName name="_xlnm.Print_Area" localSheetId="2">Rekapitulacija!$A$1:$C$5</definedName>
    <definedName name="_xlnm.Print_Area" localSheetId="1">S!$A$1:$A$8</definedName>
    <definedName name="_xlnm.Print_Titles" localSheetId="3">A!$1:$2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1" i="21" l="1"/>
  <c r="G171" i="21" s="1"/>
  <c r="F170" i="21" l="1"/>
  <c r="G170" i="21" s="1"/>
  <c r="F172" i="21"/>
  <c r="G172" i="21" s="1"/>
  <c r="F64" i="21"/>
  <c r="G64" i="21" s="1"/>
  <c r="F169" i="21"/>
  <c r="G169" i="21" s="1"/>
  <c r="F69" i="21"/>
  <c r="G69" i="21" s="1"/>
  <c r="F95" i="21"/>
  <c r="G95" i="21" s="1"/>
  <c r="F168" i="21"/>
  <c r="G168" i="21" s="1"/>
  <c r="F36" i="21"/>
  <c r="G36" i="21" s="1"/>
  <c r="F167" i="21" l="1"/>
  <c r="G167" i="21" s="1"/>
  <c r="F165" i="21"/>
  <c r="G165" i="21" s="1"/>
  <c r="F164" i="21"/>
  <c r="G164" i="21" s="1"/>
  <c r="F19" i="21" l="1"/>
  <c r="G19" i="21" s="1"/>
  <c r="F119" i="21"/>
  <c r="G119" i="21" s="1"/>
  <c r="F63" i="21"/>
  <c r="G63" i="21" s="1"/>
  <c r="F62" i="21"/>
  <c r="G62" i="21" s="1"/>
  <c r="F61" i="21"/>
  <c r="G61" i="21" s="1"/>
  <c r="F60" i="21"/>
  <c r="G60" i="21" s="1"/>
  <c r="F59" i="21"/>
  <c r="G59" i="21" s="1"/>
  <c r="F58" i="21"/>
  <c r="G58" i="21" s="1"/>
  <c r="F57" i="21"/>
  <c r="G57" i="21" s="1"/>
  <c r="A56" i="21"/>
  <c r="F71" i="21" l="1"/>
  <c r="G71" i="21" s="1"/>
  <c r="F70" i="21"/>
  <c r="G70" i="21" s="1"/>
  <c r="F34" i="21"/>
  <c r="G34" i="21" s="1"/>
  <c r="F33" i="21"/>
  <c r="G33" i="21" s="1"/>
  <c r="F32" i="21"/>
  <c r="G32" i="21" s="1"/>
  <c r="F31" i="21"/>
  <c r="G31" i="21" s="1"/>
  <c r="F68" i="21"/>
  <c r="G68" i="21" s="1"/>
  <c r="F67" i="21"/>
  <c r="G67" i="21" s="1"/>
  <c r="A66" i="21"/>
  <c r="A20" i="21" l="1"/>
  <c r="A21" i="21"/>
  <c r="A22" i="21"/>
  <c r="A38" i="21"/>
  <c r="A39" i="21"/>
  <c r="A40" i="21"/>
  <c r="A41" i="21"/>
  <c r="A46" i="21"/>
  <c r="A72" i="21"/>
  <c r="A73" i="21"/>
  <c r="A74" i="21"/>
  <c r="A77" i="21"/>
  <c r="A78" i="21"/>
  <c r="A79" i="21"/>
  <c r="A84" i="21"/>
  <c r="A85" i="21"/>
  <c r="A86" i="21"/>
  <c r="A96" i="21"/>
  <c r="A97" i="21"/>
  <c r="A98" i="21"/>
  <c r="A111" i="21"/>
  <c r="A112" i="21"/>
  <c r="A113" i="21"/>
  <c r="A120" i="21"/>
  <c r="A121" i="21"/>
  <c r="A122" i="21"/>
  <c r="A133" i="21"/>
  <c r="A134" i="21"/>
  <c r="A135" i="21"/>
  <c r="A136" i="21"/>
  <c r="A144" i="21"/>
  <c r="A145" i="21"/>
  <c r="A146" i="21"/>
  <c r="A12" i="21"/>
  <c r="F151" i="21"/>
  <c r="G151" i="21" s="1"/>
  <c r="F152" i="21"/>
  <c r="G152" i="21" s="1"/>
  <c r="A13" i="21" l="1"/>
  <c r="A14" i="21" s="1"/>
  <c r="F166" i="21"/>
  <c r="G166" i="21" s="1"/>
  <c r="F163" i="21"/>
  <c r="G163" i="21" s="1"/>
  <c r="A15" i="21" l="1"/>
  <c r="F13" i="21"/>
  <c r="F80" i="21"/>
  <c r="F81" i="21"/>
  <c r="G81" i="21" s="1"/>
  <c r="F82" i="21"/>
  <c r="G82" i="21" s="1"/>
  <c r="F35" i="21"/>
  <c r="F83" i="21"/>
  <c r="G83" i="21" s="1"/>
  <c r="B4" i="1"/>
  <c r="F161" i="21"/>
  <c r="G161" i="21" s="1"/>
  <c r="F149" i="21"/>
  <c r="G149" i="21" s="1"/>
  <c r="F150" i="21"/>
  <c r="G150" i="21" s="1"/>
  <c r="F153" i="21"/>
  <c r="G153" i="21" s="1"/>
  <c r="F154" i="21"/>
  <c r="G154" i="21" s="1"/>
  <c r="F155" i="21"/>
  <c r="G155" i="21" s="1"/>
  <c r="F139" i="21"/>
  <c r="F130" i="21"/>
  <c r="G130" i="21" s="1"/>
  <c r="F131" i="21"/>
  <c r="G131" i="21" s="1"/>
  <c r="F132" i="21"/>
  <c r="F125" i="21"/>
  <c r="G125" i="21" s="1"/>
  <c r="F126" i="21"/>
  <c r="G126" i="21" s="1"/>
  <c r="F90" i="21"/>
  <c r="G90" i="21" s="1"/>
  <c r="F91" i="21"/>
  <c r="G91" i="21" s="1"/>
  <c r="F92" i="21"/>
  <c r="F93" i="21"/>
  <c r="G93" i="21" s="1"/>
  <c r="F94" i="21"/>
  <c r="F108" i="21"/>
  <c r="G108" i="21" s="1"/>
  <c r="F109" i="21"/>
  <c r="G109" i="21" s="1"/>
  <c r="F110" i="21"/>
  <c r="F118" i="21"/>
  <c r="G118" i="21" s="1"/>
  <c r="F116" i="21"/>
  <c r="G116" i="21" s="1"/>
  <c r="F28" i="21"/>
  <c r="G28" i="21" s="1"/>
  <c r="F29" i="21"/>
  <c r="G29" i="21" s="1"/>
  <c r="F30" i="21"/>
  <c r="F48" i="21"/>
  <c r="F49" i="21"/>
  <c r="F50" i="21"/>
  <c r="G50" i="21" s="1"/>
  <c r="F51" i="21"/>
  <c r="F52" i="21"/>
  <c r="F53" i="21"/>
  <c r="F54" i="21"/>
  <c r="G54" i="21" s="1"/>
  <c r="A16" i="21" l="1"/>
  <c r="G13" i="21"/>
  <c r="G80" i="21"/>
  <c r="G35" i="21"/>
  <c r="G49" i="21"/>
  <c r="G48" i="21"/>
  <c r="G53" i="21"/>
  <c r="G94" i="21"/>
  <c r="G52" i="21"/>
  <c r="G132" i="21"/>
  <c r="G139" i="21"/>
  <c r="G51" i="21"/>
  <c r="G92" i="21"/>
  <c r="G110" i="21"/>
  <c r="G30" i="21"/>
  <c r="A17" i="21" l="1"/>
  <c r="F141" i="21"/>
  <c r="A18" i="21" l="1"/>
  <c r="G141" i="21"/>
  <c r="A19" i="21" l="1"/>
  <c r="A23" i="21" s="1"/>
  <c r="A24" i="21" s="1"/>
  <c r="A25" i="21" s="1"/>
  <c r="F18" i="21"/>
  <c r="F17" i="21"/>
  <c r="F16" i="21"/>
  <c r="G16" i="21" s="1"/>
  <c r="F15" i="21"/>
  <c r="F14" i="21"/>
  <c r="F12" i="21"/>
  <c r="A26" i="21" l="1"/>
  <c r="A27" i="21" s="1"/>
  <c r="A28" i="21" s="1"/>
  <c r="F148" i="21"/>
  <c r="F138" i="21"/>
  <c r="A29" i="21" l="1"/>
  <c r="A30" i="21" s="1"/>
  <c r="G148" i="21"/>
  <c r="G138" i="21"/>
  <c r="A31" i="21" l="1"/>
  <c r="A32" i="21" s="1"/>
  <c r="F25" i="21"/>
  <c r="A33" i="21" l="1"/>
  <c r="A34" i="21" s="1"/>
  <c r="A35" i="21" s="1"/>
  <c r="A36" i="21" s="1"/>
  <c r="G25" i="21"/>
  <c r="G12" i="21" l="1"/>
  <c r="G14" i="21"/>
  <c r="G15" i="21"/>
  <c r="G18" i="21"/>
  <c r="F76" i="21" l="1"/>
  <c r="G76" i="21" s="1"/>
  <c r="F75" i="21"/>
  <c r="G75" i="21" s="1"/>
  <c r="F114" i="21"/>
  <c r="F115" i="21"/>
  <c r="F117" i="21"/>
  <c r="G117" i="21" s="1"/>
  <c r="F107" i="21"/>
  <c r="G107" i="21" s="1"/>
  <c r="F106" i="21"/>
  <c r="G106" i="21" s="1"/>
  <c r="F105" i="21"/>
  <c r="G105" i="21" s="1"/>
  <c r="F104" i="21"/>
  <c r="G104" i="21" s="1"/>
  <c r="F103" i="21"/>
  <c r="F102" i="21"/>
  <c r="F101" i="21"/>
  <c r="G101" i="21" s="1"/>
  <c r="F162" i="21"/>
  <c r="F157" i="21"/>
  <c r="F156" i="21"/>
  <c r="F158" i="21"/>
  <c r="G158" i="21" s="1"/>
  <c r="F159" i="21"/>
  <c r="F160" i="21"/>
  <c r="F124" i="21"/>
  <c r="F123" i="21"/>
  <c r="G123" i="21" s="1"/>
  <c r="F128" i="21"/>
  <c r="F129" i="21"/>
  <c r="F127" i="21"/>
  <c r="F89" i="21"/>
  <c r="G89" i="21" s="1"/>
  <c r="F88" i="21"/>
  <c r="F87" i="21"/>
  <c r="G87" i="21" s="1"/>
  <c r="G102" i="21" l="1"/>
  <c r="G115" i="21"/>
  <c r="G114" i="21"/>
  <c r="G103" i="21"/>
  <c r="G124" i="21"/>
  <c r="G162" i="21"/>
  <c r="G157" i="21"/>
  <c r="G156" i="21"/>
  <c r="G159" i="21"/>
  <c r="G160" i="21"/>
  <c r="G128" i="21"/>
  <c r="G129" i="21"/>
  <c r="G127" i="21"/>
  <c r="G88" i="21"/>
  <c r="G17" i="21" l="1"/>
  <c r="F147" i="21" l="1"/>
  <c r="G147" i="21" s="1"/>
  <c r="F142" i="21"/>
  <c r="G142" i="21" s="1"/>
  <c r="F27" i="21"/>
  <c r="G27" i="21" s="1"/>
  <c r="F26" i="21"/>
  <c r="G26" i="21" s="1"/>
  <c r="F24" i="21"/>
  <c r="F23" i="21"/>
  <c r="F100" i="21"/>
  <c r="F99" i="21"/>
  <c r="F143" i="21"/>
  <c r="F140" i="21"/>
  <c r="F137" i="21"/>
  <c r="F47" i="21"/>
  <c r="F45" i="21"/>
  <c r="G45" i="21" s="1"/>
  <c r="F44" i="21"/>
  <c r="F43" i="21"/>
  <c r="F42" i="21"/>
  <c r="G24" i="21" l="1"/>
  <c r="G23" i="21"/>
  <c r="G44" i="21"/>
  <c r="G99" i="21"/>
  <c r="G100" i="21"/>
  <c r="G140" i="21"/>
  <c r="G42" i="21"/>
  <c r="G47" i="21"/>
  <c r="G43" i="21"/>
  <c r="G137" i="21"/>
  <c r="G143" i="21"/>
  <c r="G173" i="21" l="1"/>
  <c r="C4" i="1" s="1"/>
  <c r="C5" i="1" l="1"/>
  <c r="A42" i="21" l="1"/>
  <c r="A43" i="21" l="1"/>
  <c r="A44" i="21" l="1"/>
  <c r="A45" i="21" s="1"/>
  <c r="A47" i="21" s="1"/>
  <c r="A48" i="21" l="1"/>
  <c r="A49" i="21" s="1"/>
  <c r="A50" i="21" l="1"/>
  <c r="A51" i="21" l="1"/>
  <c r="A52" i="21" l="1"/>
  <c r="A53" i="21" l="1"/>
  <c r="A54" i="21" s="1"/>
  <c r="A57" i="21" l="1"/>
  <c r="A58" i="21" s="1"/>
  <c r="A59" i="21" s="1"/>
  <c r="A60" i="21" s="1"/>
  <c r="A61" i="21" s="1"/>
  <c r="A62" i="21" s="1"/>
  <c r="A63" i="21" s="1"/>
  <c r="A64" i="21" s="1"/>
  <c r="A67" i="21" l="1"/>
  <c r="A68" i="21" l="1"/>
  <c r="A69" i="21" s="1"/>
  <c r="A70" i="21" l="1"/>
  <c r="A71" i="21" l="1"/>
  <c r="A75" i="21" l="1"/>
  <c r="A76" i="21" s="1"/>
  <c r="A80" i="21" s="1"/>
  <c r="A81" i="21" s="1"/>
  <c r="A82" i="21" s="1"/>
  <c r="A83" i="21" s="1"/>
  <c r="A87" i="21" s="1"/>
  <c r="A88" i="21" s="1"/>
  <c r="A89" i="21" s="1"/>
  <c r="A90" i="21" s="1"/>
  <c r="A91" i="21" s="1"/>
  <c r="A92" i="21" s="1"/>
  <c r="A93" i="21" s="1"/>
  <c r="A94" i="21" s="1"/>
  <c r="A95" i="21" s="1"/>
  <c r="A99" i="21" l="1"/>
  <c r="A100" i="21" s="1"/>
  <c r="A101" i="21" s="1"/>
  <c r="A102" i="21" s="1"/>
  <c r="A103" i="21" s="1"/>
  <c r="A104" i="21" s="1"/>
  <c r="A105" i="21" s="1"/>
  <c r="A106" i="21" s="1"/>
  <c r="A107" i="21" s="1"/>
  <c r="A108" i="21" s="1"/>
  <c r="A109" i="21" s="1"/>
  <c r="A110" i="21" s="1"/>
  <c r="A114" i="21" s="1"/>
  <c r="A115" i="21" s="1"/>
  <c r="A116" i="21" s="1"/>
  <c r="A117" i="21" l="1"/>
  <c r="A118" i="21" s="1"/>
  <c r="A119" i="21" s="1"/>
  <c r="A123" i="21" s="1"/>
  <c r="A124" i="21" s="1"/>
  <c r="A125" i="21" s="1"/>
  <c r="A126" i="21" s="1"/>
  <c r="A127" i="21" s="1"/>
  <c r="A128" i="21" s="1"/>
  <c r="A129" i="21" s="1"/>
  <c r="A130" i="21" s="1"/>
  <c r="A131" i="21" s="1"/>
  <c r="A132" i="21" s="1"/>
  <c r="A137" i="21" s="1"/>
  <c r="A138" i="21" s="1"/>
  <c r="A139" i="21" s="1"/>
  <c r="A140" i="21" s="1"/>
  <c r="A141" i="21" s="1"/>
  <c r="A142" i="21" s="1"/>
  <c r="A143" i="21" s="1"/>
  <c r="A147" i="21" s="1"/>
  <c r="A148" i="21" s="1"/>
  <c r="A149" i="21" s="1"/>
  <c r="A150" i="21" s="1"/>
  <c r="A151" i="21" s="1"/>
  <c r="A152" i="21" s="1"/>
  <c r="A153" i="21" l="1"/>
  <c r="A154" i="21" s="1"/>
  <c r="A155" i="21" s="1"/>
  <c r="A156" i="21" s="1"/>
  <c r="A157" i="21" s="1"/>
  <c r="A158" i="21" s="1"/>
  <c r="A159" i="21" l="1"/>
  <c r="A160" i="21" s="1"/>
  <c r="A161" i="21" l="1"/>
  <c r="A162" i="21" s="1"/>
  <c r="A163" i="21" l="1"/>
  <c r="A164" i="21" s="1"/>
  <c r="A165" i="21" s="1"/>
  <c r="A166" i="21" l="1"/>
  <c r="A167" i="21" s="1"/>
  <c r="A168" i="21" s="1"/>
  <c r="A169" i="21" s="1"/>
  <c r="A170" i="21" s="1"/>
  <c r="A171" i="21" s="1"/>
  <c r="A172" i="21" s="1"/>
</calcChain>
</file>

<file path=xl/sharedStrings.xml><?xml version="1.0" encoding="utf-8"?>
<sst xmlns="http://schemas.openxmlformats.org/spreadsheetml/2006/main" count="308" uniqueCount="160">
  <si>
    <t>Enota</t>
  </si>
  <si>
    <t>Količina</t>
  </si>
  <si>
    <t>kos</t>
  </si>
  <si>
    <t>Vrednost (€)</t>
  </si>
  <si>
    <t>Skupaj:</t>
  </si>
  <si>
    <t>Poz.</t>
  </si>
  <si>
    <t>Opis opreme ali storitve</t>
  </si>
  <si>
    <t>Cena na enoto (€)</t>
  </si>
  <si>
    <t>Specifikacije</t>
  </si>
  <si>
    <t>PONUDBENI PREDRAČUN</t>
  </si>
  <si>
    <t>Znesek ELES</t>
  </si>
  <si>
    <t>Vpis cene na enoto (€)</t>
  </si>
  <si>
    <t>110 kV STIKALIŠČE HE FORMIN</t>
  </si>
  <si>
    <t>REKONSTRUKCIJA 110 kV STIKALIŠČA HE FORMIN</t>
  </si>
  <si>
    <t>OSTALO</t>
  </si>
  <si>
    <t>kom</t>
  </si>
  <si>
    <t>NOTRANJA OPREMA</t>
  </si>
  <si>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</si>
  <si>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 čiščenje prostorov in odvoz odpadnega materiala na stalno deponijo in plačilo takse
~ zaščita izdelkov pred poškodbami do predaje naročniku del
~ vsa dela in ukrepe po določilih zakona o varstvu pri delu</t>
  </si>
  <si>
    <t>HODNIK S STOPNIŠČEM (prostor 0.01)</t>
  </si>
  <si>
    <t>Dobava, izdelava in montaža:</t>
  </si>
  <si>
    <t>~ stenska vitrina QUIPO, drsna vrata, dim (VxŠxG) 99 x 120 x 5,5 cm 15 (3 x 5) x DIN A4, kovinska zadnja stena, varnostno steklo (npr. Kaiser+Kraft, št. artikla 757620 49)</t>
  </si>
  <si>
    <t>~ komplet dodatne opreme za bele table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</si>
  <si>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 stojalo za dežnike, višina 610 mm, iz perforirane barvane
pocinkane pločevine (npr. Kaiser+Kraft, št. artikla 507527 49)</t>
  </si>
  <si>
    <t>~ predpražnik, širina: 1200 mm, dolžina:1500 mm, barva: siva, debelina 14 mm, težko vnetljivi - razred protipožarne zaščite B1 po DIN 4102-2, enostavno čiščenje, odporen proti UV-žarkom (npr. Kaiser+Kraft, št. artikla 940338 49)</t>
  </si>
  <si>
    <t>~ prostostoječi obešalnik, krom, dim. 36/173/36 cm (š/v/g), (npr. Xora, št. izdelka 0640011301)</t>
  </si>
  <si>
    <t>OPOMBA: 
Sanitarna oprema je navedena v popisu strojnih instalacij.</t>
  </si>
  <si>
    <t>~ stenski obešalnik, dim. ŠxV 950x190 mm, 6 vrhnjih in 12 posameznih kljukic iz tehnopolimera, profil iz jeklene cevi, praškasto lakiran v aluminijasto srebrni barvi (npr. Kaiser+Kraft, št. artikla 615825 49)</t>
  </si>
  <si>
    <t>~ pregradna stena za pisoar 830x390 mm (npr. Aito)</t>
  </si>
  <si>
    <t>kpl</t>
  </si>
  <si>
    <t>Vsa spodnja oprema je (npr. od proizvajalca Tork):</t>
  </si>
  <si>
    <t>~ podajalnik brisač, zloženk (Tork)</t>
  </si>
  <si>
    <t>~ podajalnik toaletnega papirja (Tork, T6)</t>
  </si>
  <si>
    <t>~ milnik 0,5 L, bel, plastičen (Tork, Elevation, S2)</t>
  </si>
  <si>
    <t>~ podajalnik WC sednih oblog, bel (Tork, V1)</t>
  </si>
  <si>
    <t>~ WC metlica (komplet), bel, prostostoječa (Tork)</t>
  </si>
  <si>
    <t>~ koš za odpadke s pokrovom 12l, iz nerjavečega jekla, in-12l x out-14l (npr. KOIN, št. artikla 8033)</t>
  </si>
  <si>
    <t>~ stenska odlagalna košarica za tuš kabino, dvojna, dimenzije: 27,1x15,6x 9,5 cm, material: krom (npr. Kolpa-san, št. artikla EL5707 489390)</t>
  </si>
  <si>
    <t>~ univerzalna delovna miza z 2 predaloma z delovno ploščo iz multipleksa-bukev, dim. DxGxV 1500x700x850 mm (Garant, št. artikla 933330 1500/2A).</t>
  </si>
  <si>
    <t>~ vrtljiv stol z naslonoma za roko, črna prevleka in kolesa za mehko podlago (dvojni pod), (npr. Kaiser+Kraft, št. artikla 505616 49).</t>
  </si>
  <si>
    <t xml:space="preserve">~ garderobna lesena obešalna stena iz iverala v sivi barvi, širine 100 cm, višine 203 cm (oz. od cokla tlaka do zgornjega roba vrat), deb. 2 cm. Vključno s stenskim obešalnikom, š x v: 950x190 mm, 6 vrhnjih in 12 posameznih kljukic iz tehnopolimera, profil iz jeklene cevi, praškasto lakiran v aluminijasto srebrni barvi (npr. Kaiser+Kraft, št. artikla 615825 49), vključno z vsem pritrdilnim in pomožnim materialom. </t>
  </si>
  <si>
    <t xml:space="preserve">~ zbiralnik odpadkov s pedalom, prostornina 3 + 9 l, nerjavno jekl, (npr. Kaiser+Kraft, št. artikla 453968 49). </t>
  </si>
  <si>
    <t xml:space="preserve">~ ogledalo s poličko, ogledalo širine 50 cm (npr. Kolpa-san, Viva, ogledalo OGV 50, s polico) </t>
  </si>
  <si>
    <t>~ milnik 0,5 L, bel, plastičen (npr. Tork, Elevation, S2)</t>
  </si>
  <si>
    <t>~ podajalnik brisač, zloženk (npr. Tork)</t>
  </si>
  <si>
    <t>~ garderobna klop, enostranska, letve iz bukovine, z naslonom, VxG 1700 x 430 mm, dolžina 1000 mm (npr. Kaiser+Kraft, št. artikla 969733 49) s vključno s polico za čevlje.</t>
  </si>
  <si>
    <t>~ omarica za čistila dim. VxŠxG 2000x750x550 mm, jeklena omara, viseče ohišje za čistila ŠxGxV 453x368x1120 mm, ohišje svetlo sivo RAL 7035, vrata svetlo siva RAL 7035, prašnata barva (npr. Garant, št. artikla 987000 750/P).</t>
  </si>
  <si>
    <t>~ Garderobna omara, širina 600 mm, 2 predelka po 298 mm, vključno z ključavnico obešanko, v celoti svetlo siva (npr. Kaiser+Kraft, št. artikla 903146 49, QUIPO).</t>
  </si>
  <si>
    <t>~ stenska omara s krilnimi vrati, z oknom v krilu, dim. ŠxV 500 x 600 mm, ohišje svetlo sivo RAL 7035, vrata svetlo sivo RAL 7035, prašnata barva (npr. Garant, št. artikla 954711 500/F)</t>
  </si>
  <si>
    <t>~ konferenčni stol z oblazinjenim naslonjalom za hrbet in sedežno površino, kromirano ogrodje, nosilnost 150 kg, gozdno zelena prevleka (npr. Kaiser+Kraft, št. artikla 731701 49).</t>
  </si>
  <si>
    <t>~ osnovni komplet posod in pribora za 6 oseb, ki vključuje 6 posod (primerne za indukcijski štedilnik) za kuhanje po izbiri naročnika, posoda za kuhanje kave in kompletni jedilni set za 6 oseb (jedilni pribor, krožnike (nizke, globoke in male), kozarce za vodo, namizni pepelnik, skodelice in krožnike za kavo.</t>
  </si>
  <si>
    <t>~ koš za odpadke s pokrovom 14l, iz nerjavečega jekla, in-12l x out-14l (npr. KOIN, št. artikla 8033)</t>
  </si>
  <si>
    <t>~ bela tabla, dim. 1500x1000 mm (npr. Kaiser+Kraft, št. artikla 476055 49), komplet pisala, magnetki in gobica.</t>
  </si>
  <si>
    <t xml:space="preserve">~ stenska ura, fi 400 mm, ohišje krtačeno nerjavno jeklo (Kaiser+Kraft, št. artikla 519822 49). </t>
  </si>
  <si>
    <t xml:space="preserve">~ stojalo za dežnike, višina 610 mm, luknjičasta pločevina, pocinkana, aluminijasto srebrna (npr. Kaiser+Kraft, št. artikla 507527 49) </t>
  </si>
  <si>
    <t xml:space="preserve">~ lesena polička pritrjena v steno pod TV LCD, za namestitev dalj. wifi, dim. 160 x 30 x 5 cm. Polička enaka kot omare. </t>
  </si>
  <si>
    <t>~ dalj. wifi (npr. Barco), vključno s 10 m povezovalnega kabla med PC in LCD TV.</t>
  </si>
  <si>
    <t>~ komandni pult dim. 160 x 100 x 75 cm, 1x fiksen predalnik 40 x 75 x 75 cm s tremi predali, 1x fiksna omarica 30 x 60 x 75 za 1 računalnika, vse alu kljuke; Pult; obdelava laminat - ultrapas; ostalo iveral; ličnice, zadnja zaščita pulta in zadnja ploskev korpusa fiksnega predalnika iz perforirane pločevine (po načrtu).
Cokel: mat ALU</t>
  </si>
  <si>
    <t>~ vrtljiv stol z naslonoma za roko, črna prevleka in kolesa za mehko podlago (dvojni pod), (npr. Pisarniški stol Ergos Grande).</t>
  </si>
  <si>
    <t>~ omarica za ključe, 21 kljukic, korpus in vrata svetlo siva, VxŠxG 350 x 270 x 80 mm (npr. Kaiser+Kraft, št. artikla 922560 49)</t>
  </si>
  <si>
    <t>~ zložljiva lestev s stopnicami, vzpenjanje z ene strani, z odlagalno posodo, za lažjo uporabo (npr. Kaiser+Kraft, št. artikla  920327 49)</t>
  </si>
  <si>
    <t>~ bela tabla, dim. 1500 x 1000 mm (npr. Kaiser+Kraft, št. artikla 476055 49), komplet pisala, magnetki in gobica.</t>
  </si>
  <si>
    <t>~ visoka omara za dokumentacijo dim. 100 x 40 x 186+73 cm, iveral, ličnice (laminat - ultrapas), 6 po višini nastavljivih polic, alu kljuke (po načrtu).</t>
  </si>
  <si>
    <t xml:space="preserve">~ multifunkcijska miza dim. 80 x 80 x 75 cm s premičnim predalnikom. Koleščki primerni za dvojni pod. 
Pult; obdelava laminat - ultrapas; ostalo iveral; ličnice, kovinske noge sive barve (po načrtu). </t>
  </si>
  <si>
    <t>~ zložljiva alu lestev s 5 stopnicami, vzpenjanje z ene strani, z odlagalno posodo, za lažjo uporabo (npr. Kaiser+Kraft, št. artikla 920327 49)</t>
  </si>
  <si>
    <t>~ bela tabla, dim. 1500 x 1000 mm (npr. Kaiser+Kraft, št. artikla 114008 49)</t>
  </si>
  <si>
    <t>OZNAKE PROSTOROV</t>
  </si>
  <si>
    <t>Dobava in montaža:</t>
  </si>
  <si>
    <t>~ alu tablic velikosti 22 x 10 cm (npr. Enya d.o.o., Triline) za označevanje prostorov, primerna za montažo na vrata ali zid. Primerna za notranjo in zunanjo uporabo.</t>
  </si>
  <si>
    <t>~ alu varnostnih tablic dim. 25 x 33 cm (npr. Enya d.o.o., Triline) za označevanje prostorov, primerna za montažo na vrata ali zid. Primerna za notranjo in zunanjo uporabo.</t>
  </si>
  <si>
    <t>~ alu tablic dim. 42 x 21 cm (npr. Spandex) za označevanje objektov, primerna za montažo na zid. Primerna za zunanjo uporabo.</t>
  </si>
  <si>
    <t>~ alu tablic dim. 42 x 10 cm (npr. Spandex) za označevanje objektov, primerna za montažo na zid. Primerna za zunanjo uporabo.</t>
  </si>
  <si>
    <t>~ alu tablic dim. 42 x 25 cm (npr. Spandex) za označevanje objektov, primerna za montažo na zid. Primerna za zunanjo uporabo.</t>
  </si>
  <si>
    <t>~ okvir za razna navodila (požarni red, načrt evakuacije, izvleček požarnega reda, prva pomoč…)
Rdeč rob (10mm), PVC okvir, dimenzije 200 x 300 mm ali 300 x 400 mm.</t>
  </si>
  <si>
    <t>~ slušalke oziroma glušniki za zaščito sluha (prostor DEA)</t>
  </si>
  <si>
    <t>~ opozorilne napisne magnetne tablice za zunanjo uporabo,  dim: 200x300mm.
Z napisom: pozor napetost v sistemu in pozor ne vklapljaj delo na postroju</t>
  </si>
  <si>
    <t>~ predpražnik za notranje prostore:
dim. DxŠ 1500 x 850 mm (2 kom) Prostori: Glavni vhod, TK prostor
dim. DxŠ 1200 x 800 mm (1 kom) Komandni prostor
(npr. Kaiser+Kraft, št. 756699 49)</t>
  </si>
  <si>
    <t xml:space="preserve">~ lamelnih zaves, izdelane po meri vključno z vsem pritrdilnim in pomožnim materialom. Dimenzija okna 110/180 cm (zidarska mera). Zavese širine 127 mm (npr. Dekor senčila, Juno Beige).
Lamelne zavese na oknu O3 v prostorih: sejna soba (2 kom), čajna kuhinja (1 kom). </t>
  </si>
  <si>
    <t>~ enofazni podaljšek na kolutu dolžine 25 m</t>
  </si>
  <si>
    <t>~ trifazni podaljšek na kolutu dolžine 25 m</t>
  </si>
  <si>
    <t>~ vodovodna cev na kolutu s setom in priključki, dolžine 50 m, za čiščenje asfalta</t>
  </si>
  <si>
    <t>~ samokolnica s kovinskim platiščem (80 l, nosilnost 120 kg)</t>
  </si>
  <si>
    <t xml:space="preserve">~ oprema za notranje in zunanje čiščenje (Metla za pometanje zunaj, smetišnica in Vileda komplet za čiščenje tal npr.; Ultramat Turbo) </t>
  </si>
  <si>
    <t xml:space="preserve">~ voziček za orodje, dim. 600x700x750 cm iz AL profila in pločevine (prašno lakirano), na vrtljivih kolesih z zavoro, nosilnost do 150 kg, odlagalna površina iz iverice, oplemenitena z laminatom in ABS obrobo, police iz pločevine, prašno lakirano, (npr. Unisep). </t>
  </si>
  <si>
    <t>SKUPAJ NOTRANJA OPREMA:</t>
  </si>
  <si>
    <t xml:space="preserve">~ prenosna ozemljitev za 110 kV napetosti nivo (npr. Catu ali Work Italia), v enem kompletu 3 kom (2x po 3 kom). </t>
  </si>
  <si>
    <t>SANITARIJE (prostor 0.03)</t>
  </si>
  <si>
    <t>SKLADIŠČE (prostor 0.02)</t>
  </si>
  <si>
    <t xml:space="preserve">GARDEROBA (prostor 0.08) </t>
  </si>
  <si>
    <t xml:space="preserve">PROSTOR DEA (prostor 0.07) </t>
  </si>
  <si>
    <t xml:space="preserve">ČAJNA KUHINJA (prostor 1.03) </t>
  </si>
  <si>
    <t xml:space="preserve">SEJNA SOBA (prostor 1.02) </t>
  </si>
  <si>
    <t xml:space="preserve">TK PROSTOR (prostor 1.01) </t>
  </si>
  <si>
    <t xml:space="preserve">KOMANDNI PROSTOR (prostor 1.04) </t>
  </si>
  <si>
    <t>4433.6A02.rev0</t>
  </si>
  <si>
    <r>
      <t xml:space="preserve">~ kuhinjski niz dolžine 230 cm (po načrtu).
Spodnje omarice so viš. 92, zgornje omarice viš. 68 cm. Delovni pult dolžine 230 cm in deb. 4 cm je iz odpornega materiala (laminat - ultrapas). Vgrajeno je enojno pomivalno korito z odcejalnikom, visok hladilnik z zmrzovalnikom (npr. Gorenje, tip RF6278W) ter napa za obtok zraka z oglenimi filtri (npr. Gorenje, tip DF6315W). Indukcijska plošča ima 2 grelnika (npr. Gorenje, tip IT 321 BCSC). Prostostoječa mikrovalovna pečica (npr. Gorenje,  tip MO17MW). Vse fronte pohištva so polne.
</t>
    </r>
    <r>
      <rPr>
        <u/>
        <sz val="12"/>
        <rFont val="Arial"/>
        <family val="2"/>
      </rPr>
      <t>Podroben opis opreme:</t>
    </r>
    <r>
      <rPr>
        <sz val="12"/>
        <rFont val="Arial"/>
        <family val="2"/>
      </rPr>
      <t xml:space="preserve">
Korpusi, predali, police so izdelani iz iverala, ostali deli (fronte in pult) so izdelani iz iverice (obloga laminat - ultrapas). Cokel je obložen z inoxom.
Okovje: npr. pohištveno okovje Blum. Vodila za predal: Tandembox Blumotion, ND 500 mm, 30 kg. Pohištvene spone: Clip top, 110°, ravna, z vzmetjo in vijaki.
Kovinski koš za odpadke, 3x predeljen za ločeno zbiranje odpadkov. 
Povsod je predvideno mehko zapiranje.
Izvajalec dobavi kuhinjo kompletno z vsemi elementi.</t>
    </r>
  </si>
  <si>
    <t>~ stenska ura iz aluminija, Ø 300 mm s priloženo baterijo.
Ohišje iz aluminija. Bela številčnica s številkami. 
Radijska ura se samodejno nastavi. Tudi preklop s poletnega na zimski čas in obratno poteka samodejno. Sprednja šipa iz mineralnega stekla (npr. Kaiser+Kraft, št. 503063 49)</t>
  </si>
  <si>
    <t>Rekapitulacija ponudbe JN: Notranja oprema</t>
  </si>
  <si>
    <t>~ velika omara za težka bremena s krilnimi vrati brez okna, dim. DxGxV 750x700x2000 mm. Ohišje svetlo sivo RAL 7035, vrata antracitna RAL 7016, prašnata barva, (npr. Garant, št. artikla 942701 2000). Vključno s policami (4 kom) za težka bremena iz cinkane jeklene pločevine, ojačana izvedba za nosilnost 200 kg.</t>
  </si>
  <si>
    <t xml:space="preserve">~ garderobna lesena obešalna stena iz iverala v sivi barvi, širine 200 cm, višine 203 cm (oz. od cokla tlaka do zgornjega roba vrat), deb. 2 cm. Vključno s stenskim obešalnikom (2 kom), š x v: 950x190 mm, 6 vrhnjih in 12 posameznih kljukic iz tehnopolimera, profil iz jeklene cevi, praškasto lakiran v aluminijasto srebrni barvi (npr. Kaiser+Kraft, št. artikla 615825 49), vključno z vsem pritrdilnim in pomožnim materialom. </t>
  </si>
  <si>
    <t>~ samostoječi stebrički (30 kom) s plastično verigo (50 m) za označitev mesta dela. 
Dodaten opis:
Samostoječi stebriček iz PVC, dim. stebrička: 90 x 28 x 28 cm (VxŠxD), dim. podstavka: 6 x 28 x 28 cm (VxŠxD), dim. montažne plošče: 15 x 13 x 0,5 cm (ŠxDxG)
Plastična opozorilna veriga: material: plastika, barva: rdeča in bela, dolžina: 30 m, premer plastičnih delov: 6 mm</t>
  </si>
  <si>
    <t>~ Podaljšek kolutni cca 30 m</t>
  </si>
  <si>
    <t>~ nizka omara 80x42x75 cm, 2 po višini nastavljivih polic, alu kljuke (po načrtu). 
Ličnice - obdelava A, laminat - ultrapas (npr. FunderMax)
Korpus - obdelava B, iveral, imitacija furnirja, beljena bukev</t>
  </si>
  <si>
    <t>OPOMBA:
~ pred nabavo naročnik potrdi izbrano opremo!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</si>
  <si>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Zložljivi lestveni oder iz stabilnih pravokotnih cevnih stranskih ograj (npr. Munk Günzburger Steigtechnik, ML folding scaffolding, št. artikla: 011301). 
Specifikacije: Delovna višina: 3 m; Višina odra: 1,88 m; Višina platforme: 1 m; Širina platforme; 600 mm, Dolžina platforme: 1,6 m; Nosilnost: 1,5 kN/m2, Maks. nosilnost: 150 kg; Utež: 22,56 kg.</t>
  </si>
  <si>
    <t>Trodelna aluminijasta A lestev višine do min. 5 m</t>
  </si>
  <si>
    <t>~ komandni pult dim. 320 x 100 x 75 cm, 2x fiksen predalnik 40 x 75 x 75 cm s tremi predali, 1x fiksna omarica 60 x 75 x 75 cm za 2 računalnika, vse alu kljuke; Pult; obdelava laminat - ultrapas; ostalo iveral; ličnice, zadnja zaščita pulta in zadnja ploskev korpusa fiksnega predalnika iz perforirane pločevine (po načrtu).
Cokel: mat ALU</t>
  </si>
  <si>
    <t>Dobava, izdelava in montaža:
OPOMBA: 
Oznake izdelati v skladu z aktualno grafično podobo družbe ELES d.o.o. in DEM d.o.o.!</t>
  </si>
  <si>
    <t>~ vsi izpostavljeni elementi pohištva morajo biti izvedeni s polkrožnimi masivnimi zaključki (zaobljeni robovi)
~ vsa stekla in ogledala morajo biti iz nelomljivega varnostnega stekla
~ vsi eventualni prekrivni PVC čepi morajo biti prilepljeni na vijak</t>
  </si>
  <si>
    <t>~ visoka dvokrilna kovinska omara z oknom za čelade in zaščitno opremo, dim. ŠxGxV 1000x400x2000 mm (npr. Garant, št. artikla 949503 2000)</t>
  </si>
  <si>
    <t>~ visoka dvokrilna kovinska omara z oknom, dim. ŠxGxV 1000x400x2000 mm (npr. Garant, št. artikla 949503 2000)</t>
  </si>
  <si>
    <t>~ zložljiva tuš vrata iz 5 mm ESG varnostnega stekla in Easy-clean premazom. Ravni alu kromirani profili, kromirani tečaji in koleščka, kovinski kromirani ročaji. Uporabno za montažo v nišo (npr. Sanotechnik FD90 zložljiva 90x195). Širina niše je 90 cm.</t>
  </si>
  <si>
    <t>~ garderobna lesena obešalna stena iz iverala v sivi barvi, širine 100 cm, višine 203 cm (oz. od cokla tlaka do zgornjega roba vrat), deb. 2 cm. Vključno s stenskim obešalnikom, š x v: 950x190 mm, 6 vrhnjih in 12 posameznih kljukic iz tehnopolimera, profil iz jeklene cevi, praškasto lakiran v aluminijasto srebrni barvi (npr. Kaiser+Kraft, št. artikla 615825 49), vključno z vsem pritrdilnim in pomožnim materialom</t>
  </si>
  <si>
    <t>~ Dobava in montaža min. 72" TV zaslona z WiFi sprejemnikom na TV zaslonu in oddajnikom nameščenim na mizo z vsemi priključki VGA, HDMI….., vključno z vsem potrebnim pritrdilnim materialom za stensko montažo, (npr. Samsung UE75TU7092UXXH).</t>
  </si>
  <si>
    <t>A</t>
  </si>
  <si>
    <t xml:space="preserve">~ kopalniška omarica brez umivalnika dim. ŠxGxV 80x46x185 cm, omarica s predalnikoma z mehkim zapiranjem. Ogledalo z osvetlitvijo, poličko in vtičnico, dimenzije ogledala s poličko 80/72/16,5 cm. Vključno s priključitvijo na elektro instalacije.
Kopalniški sestav izdelan in prilagojena obstoječemu umivalniku. Material: bela mat barva (npr. Kolpa San Tara). </t>
  </si>
  <si>
    <t>~ Električarska lestev (npr. Zarges 41 258)
Lestve za delo pod visoko napetostjo ali v kemični industriji. Klini 30mm x 30mm iz plastike, ki so ojačani s steklenimi vlakni za posebej visoko kemično obstojnost. Zamenljive 2-komponentne plastične kapice za nedrsečo in stabilno stojo lestve, močan perlonski trak za varovanje razkoraka lestve.
Primerna za delo pod visoko napetostjo (1.000 V AC, 1.500 V DC), Dolžina raztegnjene lestve: 2,89 m, dolžina zložene lestve: 3,00 m, najvišja delovna višina: 4,15 m, spodnja zunanja širina: 0,65 m, število klinov: 2 x 10, višina klina: 58 m, teža: 17,0 kg. Material lestev: umetna elektroizolativna masa GRP (EN 61478). Modeli lestev: Lestve s klini, obojestransko pohodne, A lestve. Namen uporabe lestev: Delo na višini do 5m.</t>
  </si>
  <si>
    <t xml:space="preserve">LASTNA RABA (prostor 0.05) </t>
  </si>
  <si>
    <t>~ primež, vrtljiv 125mm (npr. Hoegert, šifra: HOE-HT3B617)</t>
  </si>
  <si>
    <t>~ cestna metla, velika s trdimi ščetinami, ročaj dolžine 180 cm (npr. InFokus Market d.o.o., Ribničan).</t>
  </si>
  <si>
    <t>~ pisalna miza za delovne mojstre, svetlo siva, predali 3 x 140 mm, ŠxG 1400 x 800 mm (npr. EUROKRAFT basic, št.: 516615 49)</t>
  </si>
  <si>
    <t xml:space="preserve">
</t>
  </si>
  <si>
    <t xml:space="preserve"> </t>
  </si>
  <si>
    <t xml:space="preserve">110 kV GIS STIKALIŠČE (prostor 0.04) </t>
  </si>
  <si>
    <t>~ vrtljiv stol z naslonoma za roko, črna prevleka in kolesa za mehko podlago (dvojni pod), (npr. Kaiser+Kraft, št. artikla: 505616 49).</t>
  </si>
  <si>
    <t>~ pisalna miza za delovne mojstre, svetlo siva,  predali 3 x 140 mm, ŠxG 1600 x 800 mm (npr. Kaiser+Kraft, EUROKRAFT basic, št. artikla: 516616 49)</t>
  </si>
  <si>
    <t>~ visoka omara za dokumentacijo, 5 polic, 6 prostorov za mape, svetlo siva, dim. VxŠxG 2154 x 800 x 420 mm (npr. Kaiser+Kraft, EUROKRAFTpro – RENATUS, št. artikla: 114937 49).</t>
  </si>
  <si>
    <t>~ večnamenska miza, pravokotna, ŠxV 1800 x 740 mm, globina 800 mm, plošča svetlo siva, ogrodje kromirano (npr. Kaiser+Kraft, št. artikla 290480 49).</t>
  </si>
  <si>
    <t>~ trodelni zunanji koš za odpadke iz jeklene pločevine s pepelnikom vključno s vijačenjem na asfalt (npr. Ziegler studio, Crystal, št. artikla 117.596)</t>
  </si>
  <si>
    <t>~ Garnitura orodja v kovčku - 971/4 (npr. Proficenter, št. artikla 3838909045757 (604575))</t>
  </si>
  <si>
    <t xml:space="preserve">~ multimeter Fluke 177 za industrijske vzdrževalce </t>
  </si>
  <si>
    <t xml:space="preserve">~ svetilka maglite magcharger RE4019 </t>
  </si>
  <si>
    <t>~ skladiščni regal v delavnici, višina 2000 mm, širina 1000 mm, 5 polic, 300 kg/polico.</t>
  </si>
  <si>
    <t>~ zunanji INOX premični pepelnik, sive barve, dimenzije (DxGxV): 15 x 15 x 75 cm, teža: 9 kg.</t>
  </si>
  <si>
    <t>~ lopata za sneg Muta ALU 9, aluminijasta, nasajena, mere: 39 x 36 cm, masa 1,75 kg (npr. Merkur, šifra izdelka: 578093).</t>
  </si>
  <si>
    <t xml:space="preserve">~ ročni posipalec soli PVC in jeklo 92x46x70 cm, barva: črna, material: PVC + jeklen okvir, celotne dimenzije: 92 x 46 x 70 cm (Š x G x V), dimenzije lijaka: 34 x 46 x 20 cm (Š x G x V), prostornina lijaka: 15 L, 1 velik lijak s 3 luknjami, 2 veliki kolesi s pnevmatikami, 10 hitrosti posipanja. </t>
  </si>
  <si>
    <t>~ visoka omara s krilnimi vrati, širina 950 mm, 8 izvlečnih polic, 1 sredinska predelna stena, vrata svetlo siva (npr. Kaiser+Kraft, EUROKRAFTpro, št. artikla: 114622 49).</t>
  </si>
  <si>
    <t>~ teleskopski pohodni oder (npr. Telesteps Solid Line Telescopic Platform - Code 61209-101)</t>
  </si>
  <si>
    <t>~ prostostoječi obešalnik, krom, dim. 37/170/37 cm (š/v/g), (npr. Lesnina, št. izdelka 0906000101)</t>
  </si>
  <si>
    <t>~ vakumsko držalo z dvema prijemaloma, obremenitev do 70 kg. Preprosto pritrdite z odprtim ročajem na material, ročaj zaprete in držalo vakuumsko drži, mera: 12 x 31 x 8 cm. 
Sifon s premerom glave 115 mm (npr.: Mannesmann
Šifra izdelka: M 99002)</t>
  </si>
  <si>
    <t>~ delavniška viseča omarica, VxŠxG 600 x 350 x 320 mm, vrata iz polne pločevine, svetlo siva RAL 7035 (npr.: EUROKRAFTbasic, št.: 510358 49)</t>
  </si>
  <si>
    <t>~ mokro-suhi sesalnik, moč motorja 1300 W, Prostornina 30 l, napetost  230 V (50 Hz), Tlak 230 mbar, Obratovalni tlak 230 mbar, Velikost cevi DN 35, Dolžina kabla 4 m (npr. Kärcher MV 6 / WD 6 P Premium).</t>
  </si>
  <si>
    <t>~ Garnitura orodja za reševanje 8-delna (stojalo za orodje: gradbena lopata, lopata za pesek, kramp, sekira za ruševine, macola 3kg, lomilka s precepom, žaga za železo, klešče).</t>
  </si>
  <si>
    <t xml:space="preserve">~ oprema JURHAR: predpasnik 4 kos, kombinezon številka 48, 50, 52, 54, škornji številka 42, 43, 44, 45, obrazni ščitnik 4 kosi, slušalke za zaščito sluha 4 kosi </t>
  </si>
  <si>
    <r>
      <t xml:space="preserve">~ vsi predali morajo imeti kovinska vodila
~ vsi stenski regali morajo biti dovolj močno izvedeni in pritrjeni v steno tako, da je možno v njih hraniti težje predmete (velika teža) 
</t>
    </r>
    <r>
      <rPr>
        <sz val="12"/>
        <rFont val="Arial"/>
        <family val="2"/>
        <charset val="238"/>
      </rPr>
      <t>~ vse omare in predalniki morajo biti opremljeni s ključavnicami za zaklepanje</t>
    </r>
    <r>
      <rPr>
        <sz val="12"/>
        <rFont val="Arial"/>
        <family val="2"/>
      </rPr>
      <t xml:space="preserve">
~ za vse vgrajene materiale je potrebno investitorju predložiti izjave o skladnosti</t>
    </r>
  </si>
  <si>
    <r>
      <t xml:space="preserve">~ obešalnik za brisače v tušu </t>
    </r>
    <r>
      <rPr>
        <sz val="12"/>
        <rFont val="Arial"/>
        <family val="2"/>
        <charset val="238"/>
      </rPr>
      <t>in WC</t>
    </r>
    <r>
      <rPr>
        <sz val="12"/>
        <rFont val="Arial"/>
        <family val="2"/>
      </rPr>
      <t>, VxŠxG 130 x 120 x 60 mm, DE 2 kosa, srebrne kljukice (npr. Kaiser+Kraft, št. artikla 610326 49)</t>
    </r>
  </si>
  <si>
    <r>
      <t xml:space="preserve">~ sejna miza dim. DxŠxV 180x100x75 cm, iverica (plošča laminat), podnožje aluminijasto, </t>
    </r>
    <r>
      <rPr>
        <sz val="12"/>
        <rFont val="Arial"/>
        <family val="2"/>
        <charset val="238"/>
      </rPr>
      <t>debelina plošče 4 cm</t>
    </r>
    <r>
      <rPr>
        <sz val="12"/>
        <rFont val="Arial"/>
        <family val="2"/>
      </rPr>
      <t xml:space="preserve"> (po načrtu). Obdelava A (v barvi beljene bukve), laminat - ultrapas (npr. FunderMax). Podnožje mize / noge - aluminijasto RAL 9006.</t>
    </r>
  </si>
  <si>
    <r>
      <t xml:space="preserve">~ konferenčni stol dim. 480x430x410 mm, kromirano ogrodje, </t>
    </r>
    <r>
      <rPr>
        <sz val="12"/>
        <rFont val="Arial"/>
        <family val="2"/>
        <charset val="238"/>
      </rPr>
      <t xml:space="preserve">možnost zlaganja drugega na drugega, </t>
    </r>
    <r>
      <rPr>
        <sz val="12"/>
        <rFont val="Arial"/>
        <family val="2"/>
      </rPr>
      <t>nosilnost do 150 kg, prevleka iz 100% poliakrila ne zahteva veliko vzdrževanja, zelen (npr. Kaiser+Kraft, št. artikla 731699)</t>
    </r>
  </si>
  <si>
    <r>
      <t xml:space="preserve">~ visoka omara za dokumentacijo dim. 100x40x186+73 cm, 6 po višini nastavljivih polic, alu kljuke (po načrtu). 
Ličnice - obdelava A, laminat - ultrapas (npr. FunderMax)
Korpus - obdelava B, iveral, imitacija furnirja, beljena bukev
</t>
    </r>
    <r>
      <rPr>
        <sz val="12"/>
        <rFont val="Arial"/>
        <family val="2"/>
        <charset val="238"/>
      </rPr>
      <t>Vsaka omara ima svoje podnožje in je privijačena v steno</t>
    </r>
    <r>
      <rPr>
        <sz val="12"/>
        <rFont val="Arial"/>
        <family val="2"/>
      </rPr>
      <t>.</t>
    </r>
  </si>
  <si>
    <r>
      <t xml:space="preserve">~ nizka omara pod TV dim. 80x42x75 cm, 1 po višini nastavljiva polica, alu kljuke (po načrtu). 
Ličnice - obdelava A, laminat - ultrapas (npr. FunderMax)
Korpus - obdelava B, iveral, imitacija furnirja, beljena bukev
</t>
    </r>
    <r>
      <rPr>
        <sz val="12"/>
        <rFont val="Arial"/>
        <family val="2"/>
        <charset val="238"/>
      </rPr>
      <t>Vsaka omara ima svoje podnožje in je privijačena v steno.</t>
    </r>
  </si>
  <si>
    <r>
      <t>~ okvir za enopolne sheme objekta na ALU plošči,</t>
    </r>
    <r>
      <rPr>
        <sz val="12"/>
        <rFont val="Arial"/>
        <family val="2"/>
        <charset val="238"/>
      </rPr>
      <t xml:space="preserve"> velikost po meri (A2).</t>
    </r>
  </si>
  <si>
    <t>~ zbiralnik odpadkov s pedalom, prostornina 3 + 9 l, nerjavno jekl, (npr. Kaiser+Kraft, št. artikla 453968 49)</t>
  </si>
  <si>
    <t>~ stojalo za 2 jeklenki SF6 z varnostno verigo in možnostjo montaže na steno.</t>
  </si>
  <si>
    <t>~ voziček za orodje, dim. 600x700x750 cm iz AL profila in pločevine (prašno lakirano), na vrtljivih kolesih z zavoro, nosilnost do 150 kg, odlagalna površina iz iverice, oplemenitena z laminatom in ABS obrobo, police iz pločevine, prašno lakirano, (npr. Unisep). 1.05 PROSTOR POST. RAČ.</t>
  </si>
  <si>
    <t>~  visokotlačni čistilec (npr. Karcher, K5 Power Control s svetovalcem za uporabo v aplikaciji, z razpršilno pištolo G 160 Q Power Control, razpršilno cevjo s ploščatim curkom in s sistemom Kärcher Plug 'n' Clean. Vključno s kompletom Home Kit., št. artikla: 1.324-553.0)</t>
  </si>
  <si>
    <t>SKUPAJ</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</si>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</sst>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0\ &quot;€&quot;_-;\-* #,##0\ &quot;€&quot;_-;_-* &quot;-&quot;\ &quot;€&quot;_-;_-@_-"/>
    <numFmt numFmtId="165" formatCode="_-* #,##0.00\ &quot;€&quot;_-;\-* #,##0.00\ &quot;€&quot;_-;_-* &quot;-&quot;??\ &quot;€&quot;_-;_-@_-"/>
    <numFmt numFmtId="166" formatCode="_-* #,##0.00\ _€_-;\-* #,##0.00\ _€_-;_-* &quot;-&quot;??\ _€_-;_-@_-"/>
    <numFmt numFmtId="167" formatCode="#,##0.00;;;"/>
    <numFmt numFmtId="168" formatCode="_ * #,##0.00_)\ _€_ ;_ * \(#,##0.00\)\ _€_ ;_ * &quot;-&quot;??_)\ _€_ ;_ @_ "/>
    <numFmt numFmtId="169" formatCode="_(&quot;$&quot;* #,##0.00_);_(&quot;$&quot;* \(#,##0.00\);_(&quot;$&quot;* &quot;-&quot;??_);_(@_)"/>
    <numFmt numFmtId="170" formatCode="_-* #,##0.00\ _l_e_i_-;\-* #,##0.00\ _l_e_i_-;_-* &quot;-&quot;??\ _l_e_i_-;_-@_-"/>
    <numFmt numFmtId="171" formatCode="_-* #,##0.00\ [$zł-415]_-;\-* #,##0.00\ [$zł-415]_-;_-* &quot;-&quot;??\ [$zł-415]_-;_-@_-"/>
    <numFmt numFmtId="172" formatCode="[$€-413]\ #,##0.00_-"/>
    <numFmt numFmtId="173" formatCode="0.000_);[Red]\(0.000\)"/>
    <numFmt numFmtId="174" formatCode="_ * #,##0.00_ ;_ * \-#,##0.00_ ;_ * &quot;-&quot;??_ ;_ @_ "/>
    <numFmt numFmtId="175" formatCode="_-* #,##0.00\ _z_ł_-;\-* #,##0.00\ _z_ł_-;_-* &quot;-&quot;??\ _z_ł_-;_-@_-"/>
    <numFmt numFmtId="176" formatCode="_-* #,##0.00\ &quot;$&quot;_-;\-* #,##0.00\ &quot;$&quot;_-;_-* &quot;-&quot;??\ &quot;$&quot;_-;_-@_-"/>
    <numFmt numFmtId="177" formatCode="_-&quot;$&quot;* #,##0.00_-;\-&quot;$&quot;* #,##0.00_-;_-&quot;$&quot;* &quot;-&quot;??_-;_-@_-"/>
    <numFmt numFmtId="178" formatCode="_-&quot;€&quot;\ * #,##0.00_-;_-&quot;€&quot;\ * #,##0.00\-;_-&quot;€&quot;\ * &quot;-&quot;??_-;_-@_-"/>
    <numFmt numFmtId="179" formatCode="_-* #,##0.00\ &quot;zł&quot;_-;\-* #,##0.00\ &quot;zł&quot;_-;_-* &quot;-&quot;??\ &quot;zł&quot;_-;_-@_-"/>
    <numFmt numFmtId="180" formatCode="_ * #,##0_)_ƒ_ ;_ * \(#,##0\)_ƒ_ ;_ * &quot;-&quot;_)_ƒ_ ;_ @_ "/>
    <numFmt numFmtId="181" formatCode="_ * #,##0.00_)_ƒ_ ;_ * \(#,##0.00\)_ƒ_ ;_ * &quot;-&quot;??_)_ƒ_ ;_ @_ "/>
    <numFmt numFmtId="182" formatCode="_-* #,##0\ _F_-;\-* #,##0\ _F_-;_-* &quot;-&quot;\ _F_-;_-@_-"/>
    <numFmt numFmtId="183" formatCode="_-* #,##0.00\ _F_-;\-* #,##0.00\ _F_-;_-* &quot;-&quot;??\ _F_-;_-@_-"/>
    <numFmt numFmtId="184" formatCode="_-&quot;fl&quot;\ * #,##0_-;_-&quot;fl&quot;\ * #,##0\-;_-&quot;fl&quot;\ * &quot;-&quot;_-;_-@_-"/>
    <numFmt numFmtId="185" formatCode="_-&quot;fl&quot;\ * #,##0.00_-;_-&quot;fl&quot;\ * #,##0.00\-;_-&quot;fl&quot;\ * &quot;-&quot;??_-;_-@_-"/>
    <numFmt numFmtId="186" formatCode="0.0000%"/>
    <numFmt numFmtId="187" formatCode="\Ç\ \´\´\´\ \»\»"/>
    <numFmt numFmtId="188" formatCode="#,##0.00\ [$€-81D]"/>
    <numFmt numFmtId="189" formatCode="[$€-2]\ #,##0.00"/>
    <numFmt numFmtId="190" formatCode="General_)"/>
  </numFmts>
  <fonts count="11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1"/>
      <color theme="1"/>
      <name val="Calibri"/>
      <family val="2"/>
      <charset val="238"/>
      <scheme val="minor"/>
    </font>
    <font>
      <b/>
      <sz val="12"/>
      <name val="Arial"/>
      <family val="2"/>
      <charset val="238"/>
    </font>
    <font>
      <sz val="10"/>
      <name val="Arial"/>
      <family val="2"/>
    </font>
    <font>
      <b/>
      <sz val="12"/>
      <name val="Arial"/>
      <family val="2"/>
    </font>
    <font>
      <sz val="12"/>
      <name val="Arial"/>
      <family val="2"/>
    </font>
    <font>
      <sz val="9"/>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b/>
      <sz val="11"/>
      <name val="Calibri"/>
      <family val="2"/>
      <charset val="238"/>
      <scheme val="minor"/>
    </font>
    <font>
      <sz val="16"/>
      <name val="Calibri"/>
      <family val="2"/>
      <charset val="238"/>
      <scheme val="minor"/>
    </font>
    <font>
      <b/>
      <sz val="16"/>
      <name val="Calibri"/>
      <family val="2"/>
      <charset val="238"/>
      <scheme val="minor"/>
    </font>
    <font>
      <sz val="18"/>
      <name val="Calibri"/>
      <family val="2"/>
      <charset val="238"/>
      <scheme val="minor"/>
    </font>
    <font>
      <b/>
      <sz val="14"/>
      <name val="Calibri"/>
      <family val="2"/>
      <charset val="238"/>
      <scheme val="minor"/>
    </font>
    <font>
      <b/>
      <sz val="12"/>
      <name val="Calibri"/>
      <family val="2"/>
      <charset val="238"/>
      <scheme val="minor"/>
    </font>
    <font>
      <b/>
      <sz val="26"/>
      <name val="Arial"/>
      <family val="2"/>
    </font>
    <font>
      <b/>
      <sz val="22"/>
      <name val="Arial"/>
      <family val="2"/>
    </font>
    <font>
      <b/>
      <sz val="18"/>
      <name val="Arial"/>
      <family val="2"/>
    </font>
    <font>
      <u/>
      <sz val="12"/>
      <name val="Arial"/>
      <family val="2"/>
    </font>
    <font>
      <sz val="8"/>
      <name val="Calibri"/>
      <family val="2"/>
      <charset val="238"/>
      <scheme val="minor"/>
    </font>
    <font>
      <b/>
      <sz val="16"/>
      <name val="Calibri"/>
      <family val="2"/>
      <scheme val="minor"/>
    </font>
    <font>
      <sz val="12"/>
      <name val="Arial"/>
      <family val="2"/>
      <charset val="238"/>
    </font>
    <font>
      <b/>
      <sz val="11"/>
      <name val="Arial"/>
      <family val="2"/>
      <charset val="238"/>
    </font>
    <font>
      <sz val="11"/>
      <color theme="1"/>
      <name val="Arial"/>
      <family val="2"/>
      <charset val="238"/>
    </font>
    <font>
      <sz val="14"/>
      <name val="Arial"/>
      <family val="2"/>
      <charset val="238"/>
    </font>
    <font>
      <b/>
      <sz val="14"/>
      <name val="Arial"/>
      <family val="2"/>
      <charset val="238"/>
    </font>
    <font>
      <b/>
      <sz val="10"/>
      <name val="Arial"/>
      <family val="2"/>
      <charset val="238"/>
    </font>
    <font>
      <b/>
      <sz val="14"/>
      <color indexed="9"/>
      <name val="Arial"/>
      <family val="2"/>
      <charset val="238"/>
    </font>
  </fonts>
  <fills count="10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medium">
        <color auto="1"/>
      </top>
      <bottom style="medium">
        <color indexed="64"/>
      </bottom>
      <diagonal/>
    </border>
    <border>
      <left/>
      <right style="medium">
        <color auto="1"/>
      </right>
      <top style="medium">
        <color auto="1"/>
      </top>
      <bottom style="medium">
        <color auto="1"/>
      </bottom>
      <diagonal/>
    </border>
    <border>
      <left style="thin">
        <color indexed="64"/>
      </left>
      <right style="medium">
        <color auto="1"/>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393">
    <xf numFmtId="0" fontId="0" fillId="0" borderId="0"/>
    <xf numFmtId="166" fontId="4" fillId="0" borderId="0" applyFont="0" applyFill="0" applyBorder="0" applyAlignment="0" applyProtection="0"/>
    <xf numFmtId="0" fontId="6" fillId="0" borderId="0"/>
    <xf numFmtId="0" fontId="3" fillId="0" borderId="0"/>
    <xf numFmtId="0" fontId="3" fillId="0" borderId="0"/>
    <xf numFmtId="0" fontId="6" fillId="0" borderId="0"/>
    <xf numFmtId="0" fontId="3" fillId="0" borderId="0"/>
    <xf numFmtId="0" fontId="10" fillId="0" borderId="0"/>
    <xf numFmtId="0" fontId="2" fillId="0" borderId="0"/>
    <xf numFmtId="168" fontId="6" fillId="0" borderId="0" applyFont="0" applyFill="0" applyBorder="0" applyAlignment="0" applyProtection="0"/>
    <xf numFmtId="0" fontId="15" fillId="0" borderId="0"/>
    <xf numFmtId="0" fontId="6" fillId="0" borderId="0"/>
    <xf numFmtId="0" fontId="16" fillId="0" borderId="0" applyFill="0" applyBorder="0"/>
    <xf numFmtId="0" fontId="18" fillId="0" borderId="0"/>
    <xf numFmtId="171" fontId="21" fillId="0" borderId="0"/>
    <xf numFmtId="0" fontId="21" fillId="0" borderId="0"/>
    <xf numFmtId="0" fontId="22" fillId="12" borderId="0" applyNumberFormat="0" applyBorder="0" applyAlignment="0" applyProtection="0"/>
    <xf numFmtId="172" fontId="1" fillId="9"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171" fontId="23" fillId="12" borderId="0" applyNumberFormat="0" applyBorder="0" applyAlignment="0" applyProtection="0"/>
    <xf numFmtId="171" fontId="23" fillId="13" borderId="0" applyNumberFormat="0" applyBorder="0" applyAlignment="0" applyProtection="0"/>
    <xf numFmtId="171" fontId="23" fillId="14" borderId="0" applyNumberFormat="0" applyBorder="0" applyAlignment="0" applyProtection="0"/>
    <xf numFmtId="171" fontId="23" fillId="15" borderId="0" applyNumberFormat="0" applyBorder="0" applyAlignment="0" applyProtection="0"/>
    <xf numFmtId="171" fontId="23" fillId="16" borderId="0" applyNumberFormat="0" applyBorder="0" applyAlignment="0" applyProtection="0"/>
    <xf numFmtId="171" fontId="23" fillId="17" borderId="0" applyNumberFormat="0" applyBorder="0" applyAlignment="0" applyProtection="0"/>
    <xf numFmtId="0" fontId="22" fillId="18" borderId="0" applyNumberFormat="0" applyBorder="0" applyAlignment="0" applyProtection="0"/>
    <xf numFmtId="172" fontId="1" fillId="1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171" fontId="23" fillId="18" borderId="0" applyNumberFormat="0" applyBorder="0" applyAlignment="0" applyProtection="0"/>
    <xf numFmtId="171" fontId="23" fillId="19" borderId="0" applyNumberFormat="0" applyBorder="0" applyAlignment="0" applyProtection="0"/>
    <xf numFmtId="171" fontId="23" fillId="20" borderId="0" applyNumberFormat="0" applyBorder="0" applyAlignment="0" applyProtection="0"/>
    <xf numFmtId="171" fontId="23" fillId="15" borderId="0" applyNumberFormat="0" applyBorder="0" applyAlignment="0" applyProtection="0"/>
    <xf numFmtId="171" fontId="23" fillId="18" borderId="0" applyNumberFormat="0" applyBorder="0" applyAlignment="0" applyProtection="0"/>
    <xf numFmtId="171" fontId="23" fillId="21" borderId="0" applyNumberFormat="0" applyBorder="0" applyAlignment="0" applyProtection="0"/>
    <xf numFmtId="0" fontId="24" fillId="22" borderId="0" applyNumberFormat="0" applyBorder="0" applyAlignment="0" applyProtection="0"/>
    <xf numFmtId="172" fontId="13" fillId="11"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171" fontId="25" fillId="22" borderId="0" applyNumberFormat="0" applyBorder="0" applyAlignment="0" applyProtection="0"/>
    <xf numFmtId="171" fontId="25" fillId="19" borderId="0" applyNumberFormat="0" applyBorder="0" applyAlignment="0" applyProtection="0"/>
    <xf numFmtId="171" fontId="25" fillId="20" borderId="0" applyNumberFormat="0" applyBorder="0" applyAlignment="0" applyProtection="0"/>
    <xf numFmtId="171" fontId="25" fillId="23" borderId="0" applyNumberFormat="0" applyBorder="0" applyAlignment="0" applyProtection="0"/>
    <xf numFmtId="171" fontId="25" fillId="24" borderId="0" applyNumberFormat="0" applyBorder="0" applyAlignment="0" applyProtection="0"/>
    <xf numFmtId="171" fontId="25" fillId="25" borderId="0" applyNumberFormat="0" applyBorder="0" applyAlignment="0" applyProtection="0"/>
    <xf numFmtId="49" fontId="84" fillId="57" borderId="28" applyNumberFormat="0" applyBorder="0" applyAlignment="0" applyProtection="0">
      <alignment horizontal="center" vertical="center"/>
    </xf>
    <xf numFmtId="49" fontId="84" fillId="58" borderId="28" applyNumberFormat="0" applyBorder="0" applyAlignment="0" applyProtection="0">
      <alignment horizontal="center" vertical="center"/>
    </xf>
    <xf numFmtId="49" fontId="84" fillId="59" borderId="28" applyNumberFormat="0" applyBorder="0" applyAlignment="0" applyProtection="0">
      <alignment horizontal="center" vertical="center"/>
    </xf>
    <xf numFmtId="49" fontId="84" fillId="60" borderId="28" applyNumberFormat="0" applyBorder="0" applyAlignment="0" applyProtection="0">
      <alignment horizontal="center" vertical="center"/>
    </xf>
    <xf numFmtId="0" fontId="6" fillId="0" borderId="0"/>
    <xf numFmtId="0" fontId="26" fillId="0" borderId="0"/>
    <xf numFmtId="0" fontId="21" fillId="0" borderId="0"/>
    <xf numFmtId="0" fontId="6" fillId="0" borderId="0"/>
    <xf numFmtId="171" fontId="17" fillId="0" borderId="0"/>
    <xf numFmtId="171" fontId="17" fillId="0" borderId="0"/>
    <xf numFmtId="49" fontId="84" fillId="61" borderId="28" applyNumberFormat="0" applyBorder="0" applyAlignment="0" applyProtection="0">
      <alignment horizontal="center" vertical="center"/>
    </xf>
    <xf numFmtId="49" fontId="84" fillId="62" borderId="28" applyNumberFormat="0" applyBorder="0" applyAlignment="0" applyProtection="0">
      <alignment horizontal="center" vertical="center"/>
    </xf>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171" fontId="25" fillId="26" borderId="0" applyNumberFormat="0" applyBorder="0" applyAlignment="0" applyProtection="0"/>
    <xf numFmtId="171" fontId="25" fillId="27" borderId="0" applyNumberFormat="0" applyBorder="0" applyAlignment="0" applyProtection="0"/>
    <xf numFmtId="171" fontId="25" fillId="28" borderId="0" applyNumberFormat="0" applyBorder="0" applyAlignment="0" applyProtection="0"/>
    <xf numFmtId="171" fontId="25" fillId="23" borderId="0" applyNumberFormat="0" applyBorder="0" applyAlignment="0" applyProtection="0"/>
    <xf numFmtId="171" fontId="25" fillId="24" borderId="0" applyNumberFormat="0" applyBorder="0" applyAlignment="0" applyProtection="0"/>
    <xf numFmtId="171" fontId="25" fillId="29" borderId="0" applyNumberFormat="0" applyBorder="0" applyAlignment="0" applyProtection="0"/>
    <xf numFmtId="49" fontId="84" fillId="63" borderId="28" applyNumberFormat="0" applyBorder="0" applyAlignment="0" applyProtection="0">
      <alignment horizontal="center" vertical="center"/>
    </xf>
    <xf numFmtId="49" fontId="84" fillId="64" borderId="28" applyNumberFormat="0" applyBorder="0" applyAlignment="0" applyProtection="0">
      <alignment horizontal="center" vertical="center"/>
    </xf>
    <xf numFmtId="49" fontId="84" fillId="65" borderId="28" applyNumberFormat="0" applyBorder="0" applyAlignment="0" applyProtection="0">
      <alignment horizontal="center" vertical="center"/>
    </xf>
    <xf numFmtId="49" fontId="84" fillId="66" borderId="28" applyNumberFormat="0" applyBorder="0" applyAlignment="0" applyProtection="0">
      <alignment horizontal="center" vertical="center"/>
    </xf>
    <xf numFmtId="49" fontId="84" fillId="67" borderId="28" applyNumberFormat="0" applyBorder="0" applyAlignment="0" applyProtection="0">
      <alignment horizontal="center" vertical="center"/>
    </xf>
    <xf numFmtId="49" fontId="84" fillId="68" borderId="28" applyNumberFormat="0" applyBorder="0" applyAlignment="0" applyProtection="0">
      <alignment horizontal="center" vertical="center"/>
    </xf>
    <xf numFmtId="0" fontId="27" fillId="13" borderId="0" applyNumberFormat="0" applyBorder="0" applyAlignment="0" applyProtection="0"/>
    <xf numFmtId="0" fontId="85" fillId="6" borderId="0" applyNumberFormat="0" applyBorder="0" applyAlignment="0" applyProtection="0"/>
    <xf numFmtId="3" fontId="28" fillId="0" borderId="0"/>
    <xf numFmtId="173" fontId="3" fillId="0" borderId="14" applyAlignment="0" applyProtection="0"/>
    <xf numFmtId="49" fontId="84" fillId="70" borderId="28" applyNumberFormat="0" applyBorder="0" applyAlignment="0" applyProtection="0">
      <alignment horizontal="center" vertical="center"/>
    </xf>
    <xf numFmtId="49" fontId="84" fillId="71" borderId="28" applyNumberFormat="0" applyBorder="0" applyAlignment="0" applyProtection="0">
      <alignment horizontal="center" vertical="center"/>
    </xf>
    <xf numFmtId="49" fontId="84" fillId="72" borderId="28" applyNumberFormat="0" applyBorder="0" applyAlignment="0" applyProtection="0">
      <alignment horizontal="center" vertical="center"/>
    </xf>
    <xf numFmtId="49" fontId="84" fillId="73" borderId="28" applyNumberFormat="0" applyBorder="0" applyAlignment="0" applyProtection="0">
      <alignment horizontal="center" vertical="center"/>
    </xf>
    <xf numFmtId="49" fontId="84" fillId="74" borderId="28" applyNumberFormat="0" applyBorder="0" applyAlignment="0" applyProtection="0">
      <alignment horizontal="center" vertical="center"/>
    </xf>
    <xf numFmtId="49" fontId="84" fillId="75" borderId="28" applyNumberFormat="0" applyBorder="0" applyAlignment="0" applyProtection="0">
      <alignment horizontal="center" vertical="center"/>
    </xf>
    <xf numFmtId="0" fontId="29" fillId="35" borderId="16" applyNumberFormat="0" applyAlignment="0" applyProtection="0"/>
    <xf numFmtId="0" fontId="30" fillId="36" borderId="17" applyNumberFormat="0" applyAlignment="0" applyProtection="0"/>
    <xf numFmtId="174" fontId="1" fillId="0" borderId="0" applyFont="0" applyFill="0" applyBorder="0" applyAlignment="0" applyProtection="0"/>
    <xf numFmtId="170" fontId="1" fillId="0" borderId="0" applyFont="0" applyFill="0" applyBorder="0" applyAlignment="0" applyProtection="0"/>
    <xf numFmtId="166" fontId="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75" fontId="17" fillId="0" borderId="0" applyFont="0" applyFill="0" applyBorder="0" applyAlignment="0" applyProtection="0"/>
    <xf numFmtId="170" fontId="83" fillId="0" borderId="0" applyFont="0" applyFill="0" applyBorder="0" applyAlignment="0" applyProtection="0"/>
    <xf numFmtId="176" fontId="17" fillId="0" borderId="0" applyFont="0" applyFill="0" applyBorder="0" applyAlignment="0" applyProtection="0"/>
    <xf numFmtId="169" fontId="6" fillId="0" borderId="0" applyFont="0" applyFill="0" applyBorder="0" applyAlignment="0" applyProtection="0"/>
    <xf numFmtId="177" fontId="1" fillId="0" borderId="0" applyFont="0" applyFill="0" applyBorder="0" applyAlignment="0" applyProtection="0"/>
    <xf numFmtId="169" fontId="6" fillId="0" borderId="0" applyFont="0" applyFill="0" applyBorder="0" applyAlignment="0" applyProtection="0"/>
    <xf numFmtId="178" fontId="6" fillId="0" borderId="0" applyFont="0" applyFill="0" applyBorder="0" applyAlignment="0" applyProtection="0"/>
    <xf numFmtId="179" fontId="1" fillId="0" borderId="0" applyFont="0" applyFill="0" applyBorder="0" applyAlignment="0" applyProtection="0"/>
    <xf numFmtId="176" fontId="17" fillId="0" borderId="0" applyFont="0" applyFill="0" applyBorder="0" applyAlignment="0" applyProtection="0"/>
    <xf numFmtId="49" fontId="86" fillId="76" borderId="28" applyNumberFormat="0" applyBorder="0" applyAlignment="0" applyProtection="0">
      <alignment horizontal="center" vertical="center"/>
    </xf>
    <xf numFmtId="49" fontId="86" fillId="69" borderId="28" applyNumberFormat="0" applyBorder="0" applyAlignment="0" applyProtection="0">
      <alignment horizontal="center" vertical="center"/>
    </xf>
    <xf numFmtId="49" fontId="86" fillId="77" borderId="28" applyNumberFormat="0" applyBorder="0" applyAlignment="0" applyProtection="0">
      <alignment horizontal="center" vertical="center"/>
    </xf>
    <xf numFmtId="49" fontId="86" fillId="78" borderId="28" applyNumberFormat="0" applyBorder="0" applyAlignment="0" applyProtection="0">
      <alignment horizontal="center" vertical="center"/>
    </xf>
    <xf numFmtId="49" fontId="86" fillId="79" borderId="28" applyNumberFormat="0" applyBorder="0" applyAlignment="0" applyProtection="0">
      <alignment horizontal="center" vertical="center"/>
    </xf>
    <xf numFmtId="49" fontId="86" fillId="80" borderId="28" applyNumberFormat="0" applyBorder="0" applyAlignment="0" applyProtection="0">
      <alignment horizontal="center" vertical="center"/>
    </xf>
    <xf numFmtId="171" fontId="31" fillId="17" borderId="16" applyNumberFormat="0" applyAlignment="0" applyProtection="0"/>
    <xf numFmtId="171" fontId="31" fillId="17" borderId="16" applyNumberFormat="0" applyAlignment="0" applyProtection="0"/>
    <xf numFmtId="171" fontId="31" fillId="17" borderId="16" applyNumberFormat="0" applyAlignment="0" applyProtection="0"/>
    <xf numFmtId="171" fontId="32" fillId="35" borderId="18" applyNumberFormat="0" applyAlignment="0" applyProtection="0"/>
    <xf numFmtId="171" fontId="32" fillId="35" borderId="18" applyNumberFormat="0" applyAlignment="0" applyProtection="0"/>
    <xf numFmtId="171" fontId="32" fillId="35" borderId="18" applyNumberFormat="0" applyAlignment="0" applyProtection="0"/>
    <xf numFmtId="171" fontId="33" fillId="14" borderId="0" applyNumberFormat="0" applyBorder="0" applyAlignment="0" applyProtection="0"/>
    <xf numFmtId="171" fontId="33" fillId="14" borderId="0" applyNumberFormat="0" applyBorder="0" applyAlignment="0" applyProtection="0"/>
    <xf numFmtId="171" fontId="33" fillId="14" borderId="0" applyNumberFormat="0" applyBorder="0" applyAlignment="0" applyProtection="0"/>
    <xf numFmtId="4" fontId="34" fillId="0" borderId="0">
      <alignment vertical="center"/>
    </xf>
    <xf numFmtId="166" fontId="6"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66" fontId="6" fillId="0" borderId="0" applyFont="0" applyFill="0" applyBorder="0" applyAlignment="0" applyProtection="0"/>
    <xf numFmtId="49" fontId="86" fillId="81" borderId="28" applyNumberFormat="0" applyBorder="0" applyAlignment="0" applyProtection="0">
      <alignment horizontal="center" vertical="center"/>
    </xf>
    <xf numFmtId="49" fontId="86" fillId="82" borderId="28" applyNumberFormat="0" applyBorder="0" applyAlignment="0" applyProtection="0">
      <alignment horizontal="center" vertical="center"/>
    </xf>
    <xf numFmtId="49" fontId="86" fillId="83" borderId="28" applyNumberFormat="0" applyBorder="0" applyAlignment="0" applyProtection="0">
      <alignment horizontal="center" vertical="center"/>
    </xf>
    <xf numFmtId="49" fontId="86" fillId="84" borderId="28" applyNumberFormat="0" applyBorder="0" applyAlignment="0" applyProtection="0">
      <alignment horizontal="center" vertical="center"/>
    </xf>
    <xf numFmtId="49" fontId="86" fillId="85" borderId="28" applyNumberFormat="0" applyBorder="0" applyAlignment="0" applyProtection="0">
      <alignment horizontal="center" vertical="center"/>
    </xf>
    <xf numFmtId="49" fontId="86" fillId="86" borderId="28" applyNumberFormat="0" applyBorder="0" applyAlignment="0" applyProtection="0">
      <alignment horizontal="center" vertical="center"/>
    </xf>
    <xf numFmtId="165" fontId="6" fillId="0" borderId="0" applyFont="0" applyFill="0" applyBorder="0" applyAlignment="0" applyProtection="0"/>
    <xf numFmtId="0" fontId="35" fillId="0" borderId="0" applyNumberFormat="0" applyFill="0" applyBorder="0" applyAlignment="0" applyProtection="0"/>
    <xf numFmtId="49" fontId="86" fillId="87" borderId="28" applyNumberFormat="0" applyBorder="0" applyAlignment="0" applyProtection="0">
      <alignment horizontal="center" vertical="center"/>
    </xf>
    <xf numFmtId="49" fontId="86" fillId="88" borderId="28" applyNumberFormat="0" applyBorder="0" applyAlignment="0" applyProtection="0">
      <alignment horizontal="center" vertical="center"/>
    </xf>
    <xf numFmtId="49" fontId="86" fillId="89" borderId="28" applyNumberFormat="0" applyBorder="0" applyAlignment="0" applyProtection="0">
      <alignment horizontal="center" vertical="center"/>
    </xf>
    <xf numFmtId="49" fontId="86" fillId="90" borderId="28" applyNumberFormat="0" applyBorder="0" applyAlignment="0" applyProtection="0">
      <alignment horizontal="center" vertical="center"/>
    </xf>
    <xf numFmtId="49" fontId="86" fillId="91" borderId="28" applyNumberFormat="0" applyBorder="0" applyAlignment="0" applyProtection="0">
      <alignment horizontal="center" vertical="center"/>
    </xf>
    <xf numFmtId="49" fontId="86" fillId="92" borderId="28" applyNumberFormat="0" applyBorder="0" applyAlignment="0" applyProtection="0">
      <alignment horizontal="center" vertical="center"/>
    </xf>
    <xf numFmtId="49" fontId="84" fillId="93" borderId="28" applyNumberFormat="0" applyBorder="0" applyAlignment="0" applyProtection="0">
      <alignment horizontal="center" vertical="center"/>
    </xf>
    <xf numFmtId="49" fontId="84" fillId="94" borderId="28" applyNumberFormat="0" applyBorder="0" applyAlignment="0" applyProtection="0">
      <alignment horizontal="center" vertical="center"/>
    </xf>
    <xf numFmtId="49" fontId="84" fillId="95" borderId="28" applyNumberFormat="0" applyBorder="0" applyAlignment="0" applyProtection="0">
      <alignment horizontal="center" vertical="center"/>
    </xf>
    <xf numFmtId="49" fontId="86" fillId="96" borderId="28" applyNumberFormat="0" applyBorder="0" applyAlignment="0" applyProtection="0">
      <alignment horizontal="center" vertical="center"/>
    </xf>
    <xf numFmtId="49" fontId="86" fillId="97" borderId="28" applyNumberFormat="0" applyBorder="0" applyAlignment="0" applyProtection="0">
      <alignment horizontal="center" vertical="center"/>
    </xf>
    <xf numFmtId="49" fontId="86" fillId="98" borderId="28" applyNumberFormat="0" applyBorder="0" applyAlignment="0" applyProtection="0">
      <alignment horizontal="center" vertical="center"/>
    </xf>
    <xf numFmtId="0" fontId="36" fillId="14" borderId="0" applyNumberFormat="0" applyBorder="0" applyAlignment="0" applyProtection="0"/>
    <xf numFmtId="38" fontId="37" fillId="4"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171" fontId="41" fillId="0" borderId="0" applyNumberFormat="0" applyFill="0" applyBorder="0" applyAlignment="0" applyProtection="0">
      <alignment vertical="top"/>
      <protection locked="0"/>
    </xf>
    <xf numFmtId="171" fontId="42" fillId="0" borderId="0" applyNumberFormat="0" applyFill="0" applyBorder="0" applyAlignment="0" applyProtection="0">
      <alignment vertical="top"/>
      <protection locked="0"/>
    </xf>
    <xf numFmtId="10" fontId="37" fillId="40" borderId="1" applyNumberFormat="0" applyBorder="0" applyAlignment="0" applyProtection="0"/>
    <xf numFmtId="0" fontId="43" fillId="17" borderId="16" applyNumberFormat="0" applyAlignment="0" applyProtection="0"/>
    <xf numFmtId="180" fontId="44" fillId="0" borderId="0" applyFont="0" applyFill="0" applyBorder="0" applyAlignment="0" applyProtection="0"/>
    <xf numFmtId="181" fontId="44" fillId="0" borderId="0" applyFont="0" applyFill="0" applyBorder="0" applyAlignment="0" applyProtection="0"/>
    <xf numFmtId="171" fontId="45" fillId="0" borderId="22" applyNumberFormat="0" applyFill="0" applyAlignment="0" applyProtection="0"/>
    <xf numFmtId="171" fontId="45" fillId="0" borderId="22" applyNumberFormat="0" applyFill="0" applyAlignment="0" applyProtection="0"/>
    <xf numFmtId="171" fontId="45" fillId="0" borderId="22" applyNumberFormat="0" applyFill="0" applyAlignment="0" applyProtection="0"/>
    <xf numFmtId="171" fontId="46" fillId="36" borderId="17" applyNumberFormat="0" applyAlignment="0" applyProtection="0"/>
    <xf numFmtId="0" fontId="47" fillId="0" borderId="22" applyNumberFormat="0" applyFill="0" applyAlignment="0" applyProtection="0"/>
    <xf numFmtId="41" fontId="48" fillId="0" borderId="0" applyFont="0" applyFill="0" applyBorder="0" applyAlignment="0" applyProtection="0"/>
    <xf numFmtId="43" fontId="48"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171" fontId="49" fillId="0" borderId="19" applyNumberFormat="0" applyFill="0" applyAlignment="0" applyProtection="0"/>
    <xf numFmtId="171" fontId="50" fillId="0" borderId="20" applyNumberFormat="0" applyFill="0" applyAlignment="0" applyProtection="0"/>
    <xf numFmtId="171" fontId="51" fillId="0" borderId="21" applyNumberFormat="0" applyFill="0" applyAlignment="0" applyProtection="0"/>
    <xf numFmtId="171" fontId="51" fillId="0" borderId="0" applyNumberFormat="0" applyFill="0" applyBorder="0" applyAlignment="0" applyProtection="0"/>
    <xf numFmtId="0" fontId="52" fillId="43" borderId="0" applyNumberFormat="0" applyBorder="0" applyAlignment="0" applyProtection="0"/>
    <xf numFmtId="0" fontId="87" fillId="7" borderId="0" applyNumberFormat="0" applyBorder="0" applyAlignment="0" applyProtection="0"/>
    <xf numFmtId="171" fontId="53" fillId="43" borderId="0" applyNumberFormat="0" applyBorder="0" applyAlignment="0" applyProtection="0"/>
    <xf numFmtId="171" fontId="54" fillId="0" borderId="0"/>
    <xf numFmtId="186" fontId="3" fillId="0" borderId="0"/>
    <xf numFmtId="186" fontId="3" fillId="0" borderId="0"/>
    <xf numFmtId="187" fontId="17" fillId="0" borderId="0"/>
    <xf numFmtId="0" fontId="88" fillId="0" borderId="0"/>
    <xf numFmtId="188" fontId="1" fillId="0" borderId="0"/>
    <xf numFmtId="189" fontId="55" fillId="0" borderId="0"/>
    <xf numFmtId="0" fontId="4" fillId="0" borderId="0"/>
    <xf numFmtId="171" fontId="17" fillId="0" borderId="0"/>
    <xf numFmtId="0" fontId="83" fillId="0" borderId="0"/>
    <xf numFmtId="172" fontId="1" fillId="0" borderId="0"/>
    <xf numFmtId="0" fontId="1" fillId="0" borderId="0"/>
    <xf numFmtId="0" fontId="1" fillId="0" borderId="0"/>
    <xf numFmtId="0" fontId="1" fillId="0" borderId="0"/>
    <xf numFmtId="0" fontId="1" fillId="0" borderId="0"/>
    <xf numFmtId="0" fontId="6" fillId="0" borderId="0"/>
    <xf numFmtId="0" fontId="6" fillId="0" borderId="0"/>
    <xf numFmtId="189" fontId="1" fillId="0" borderId="0"/>
    <xf numFmtId="0" fontId="26" fillId="0" borderId="0"/>
    <xf numFmtId="171" fontId="3" fillId="0" borderId="0"/>
    <xf numFmtId="0" fontId="56" fillId="0" borderId="0"/>
    <xf numFmtId="0" fontId="1" fillId="0" borderId="0"/>
    <xf numFmtId="0" fontId="1" fillId="0" borderId="0"/>
    <xf numFmtId="0" fontId="1" fillId="0" borderId="0"/>
    <xf numFmtId="0" fontId="1" fillId="0" borderId="0"/>
    <xf numFmtId="171" fontId="17" fillId="0" borderId="0"/>
    <xf numFmtId="171" fontId="17" fillId="0" borderId="0"/>
    <xf numFmtId="171" fontId="17" fillId="0" borderId="0"/>
    <xf numFmtId="171" fontId="17" fillId="0" borderId="0"/>
    <xf numFmtId="171" fontId="17" fillId="0" borderId="0"/>
    <xf numFmtId="0" fontId="1" fillId="0" borderId="0"/>
    <xf numFmtId="0" fontId="26"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23" fillId="0" borderId="0"/>
    <xf numFmtId="0" fontId="1" fillId="0" borderId="0"/>
    <xf numFmtId="0" fontId="18" fillId="0" borderId="0"/>
    <xf numFmtId="0" fontId="4" fillId="0" borderId="0"/>
    <xf numFmtId="0" fontId="6" fillId="0" borderId="0"/>
    <xf numFmtId="0" fontId="57" fillId="0" borderId="0"/>
    <xf numFmtId="171" fontId="3" fillId="0" borderId="0"/>
    <xf numFmtId="171" fontId="17" fillId="0" borderId="0"/>
    <xf numFmtId="171" fontId="3" fillId="0" borderId="0"/>
    <xf numFmtId="171" fontId="17" fillId="0" borderId="0"/>
    <xf numFmtId="0" fontId="3" fillId="0" borderId="0"/>
    <xf numFmtId="171" fontId="89" fillId="0" borderId="0"/>
    <xf numFmtId="189" fontId="17" fillId="0" borderId="0"/>
    <xf numFmtId="0" fontId="22" fillId="44" borderId="23"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89" fontId="58" fillId="8" borderId="15" applyNumberFormat="0" applyFont="0" applyAlignment="0" applyProtection="0"/>
    <xf numFmtId="171" fontId="59" fillId="35" borderId="16" applyNumberFormat="0" applyAlignment="0" applyProtection="0"/>
    <xf numFmtId="171" fontId="3" fillId="0" borderId="0" applyFont="0" applyFill="0" applyBorder="0" applyAlignment="0" applyProtection="0"/>
    <xf numFmtId="171" fontId="3" fillId="0" borderId="0" applyFont="0" applyFill="0" applyBorder="0" applyAlignment="0" applyProtection="0"/>
    <xf numFmtId="0" fontId="60" fillId="35" borderId="18"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0" fontId="20" fillId="5" borderId="0" applyNumberFormat="0" applyFont="0" applyBorder="0" applyAlignment="0" applyProtection="0">
      <alignment horizontal="center" vertical="center"/>
    </xf>
    <xf numFmtId="3" fontId="61" fillId="0" borderId="0"/>
    <xf numFmtId="4" fontId="62" fillId="45" borderId="24" applyNumberFormat="0" applyProtection="0">
      <alignment vertical="center"/>
    </xf>
    <xf numFmtId="4" fontId="62" fillId="45" borderId="24" applyNumberFormat="0" applyProtection="0">
      <alignment vertical="center"/>
    </xf>
    <xf numFmtId="4" fontId="63" fillId="37" borderId="24" applyNumberFormat="0" applyProtection="0">
      <alignment vertical="center"/>
    </xf>
    <xf numFmtId="4" fontId="63" fillId="45" borderId="24" applyNumberFormat="0" applyProtection="0">
      <alignment vertical="center"/>
    </xf>
    <xf numFmtId="4" fontId="64" fillId="37" borderId="18" applyNumberFormat="0" applyProtection="0">
      <alignment vertical="center"/>
    </xf>
    <xf numFmtId="4" fontId="62" fillId="34" borderId="24" applyNumberFormat="0" applyProtection="0">
      <alignment horizontal="left" vertical="center" indent="1"/>
    </xf>
    <xf numFmtId="4" fontId="62" fillId="45" borderId="24" applyNumberFormat="0" applyProtection="0">
      <alignment horizontal="left" vertical="center" indent="1"/>
    </xf>
    <xf numFmtId="4" fontId="62" fillId="34" borderId="24" applyNumberFormat="0" applyProtection="0">
      <alignment horizontal="left" vertical="center" indent="1"/>
    </xf>
    <xf numFmtId="4" fontId="65" fillId="37" borderId="18" applyNumberFormat="0" applyProtection="0">
      <alignment horizontal="left" vertical="center" indent="1"/>
    </xf>
    <xf numFmtId="4" fontId="66" fillId="41" borderId="0" applyNumberFormat="0" applyProtection="0">
      <alignment horizontal="left" vertical="center" indent="1"/>
    </xf>
    <xf numFmtId="171" fontId="3" fillId="46" borderId="18" applyNumberFormat="0" applyProtection="0">
      <alignment horizontal="left" vertical="center" indent="1"/>
    </xf>
    <xf numFmtId="4" fontId="66" fillId="41" borderId="0" applyNumberFormat="0" applyProtection="0">
      <alignment horizontal="left" vertical="center" indent="1"/>
    </xf>
    <xf numFmtId="4" fontId="66" fillId="41" borderId="0" applyNumberFormat="0" applyProtection="0">
      <alignment horizontal="left" vertical="center" indent="1"/>
    </xf>
    <xf numFmtId="4" fontId="67" fillId="41" borderId="0" applyNumberFormat="0" applyProtection="0">
      <alignment horizontal="left" vertical="center" indent="1"/>
    </xf>
    <xf numFmtId="4" fontId="67" fillId="41" borderId="0" applyNumberFormat="0" applyProtection="0">
      <alignment horizontal="left" vertical="center" indent="1"/>
    </xf>
    <xf numFmtId="4" fontId="65" fillId="39" borderId="18" applyNumberFormat="0" applyProtection="0">
      <alignment horizontal="right" vertical="center"/>
    </xf>
    <xf numFmtId="4" fontId="65" fillId="33" borderId="18" applyNumberFormat="0" applyProtection="0">
      <alignment horizontal="right" vertical="center"/>
    </xf>
    <xf numFmtId="4" fontId="65" fillId="30" borderId="18" applyNumberFormat="0" applyProtection="0">
      <alignment horizontal="right" vertical="center"/>
    </xf>
    <xf numFmtId="4" fontId="65" fillId="47" borderId="18" applyNumberFormat="0" applyProtection="0">
      <alignment horizontal="right" vertical="center"/>
    </xf>
    <xf numFmtId="4" fontId="65" fillId="31" borderId="18" applyNumberFormat="0" applyProtection="0">
      <alignment horizontal="right" vertical="center"/>
    </xf>
    <xf numFmtId="4" fontId="65" fillId="48" borderId="18" applyNumberFormat="0" applyProtection="0">
      <alignment horizontal="right" vertical="center"/>
    </xf>
    <xf numFmtId="4" fontId="65" fillId="49" borderId="18" applyNumberFormat="0" applyProtection="0">
      <alignment horizontal="right" vertical="center"/>
    </xf>
    <xf numFmtId="4" fontId="65" fillId="32" borderId="18" applyNumberFormat="0" applyProtection="0">
      <alignment horizontal="right" vertical="center"/>
    </xf>
    <xf numFmtId="4" fontId="65" fillId="50" borderId="18" applyNumberFormat="0" applyProtection="0">
      <alignment horizontal="right" vertical="center"/>
    </xf>
    <xf numFmtId="4" fontId="68" fillId="51" borderId="18" applyNumberFormat="0" applyProtection="0">
      <alignment horizontal="left" vertical="center" indent="1"/>
    </xf>
    <xf numFmtId="4" fontId="68" fillId="51" borderId="18" applyNumberFormat="0" applyProtection="0">
      <alignment horizontal="left" vertical="center" indent="1"/>
    </xf>
    <xf numFmtId="4" fontId="62" fillId="52" borderId="25" applyNumberFormat="0" applyProtection="0">
      <alignment horizontal="left" vertical="center" indent="1"/>
    </xf>
    <xf numFmtId="4" fontId="65" fillId="53" borderId="26" applyNumberFormat="0" applyProtection="0">
      <alignment horizontal="left" vertical="center" indent="1"/>
    </xf>
    <xf numFmtId="4" fontId="65" fillId="53" borderId="26" applyNumberFormat="0" applyProtection="0">
      <alignment horizontal="left" vertical="center" indent="1"/>
    </xf>
    <xf numFmtId="4" fontId="62" fillId="38" borderId="0" applyNumberFormat="0" applyProtection="0">
      <alignment horizontal="left" vertical="center" indent="1"/>
    </xf>
    <xf numFmtId="4" fontId="62" fillId="41" borderId="0" applyNumberFormat="0" applyProtection="0">
      <alignment horizontal="left" vertical="center" indent="1"/>
    </xf>
    <xf numFmtId="4" fontId="66" fillId="38" borderId="24" applyNumberFormat="0" applyProtection="0">
      <alignment horizontal="right" vertical="center"/>
    </xf>
    <xf numFmtId="4" fontId="66" fillId="38" borderId="24" applyNumberFormat="0" applyProtection="0">
      <alignment horizontal="right" vertical="center"/>
    </xf>
    <xf numFmtId="4" fontId="67" fillId="38" borderId="24" applyNumberFormat="0" applyProtection="0">
      <alignment horizontal="right" vertical="center"/>
    </xf>
    <xf numFmtId="4" fontId="65" fillId="53" borderId="18" applyNumberFormat="0" applyProtection="0">
      <alignment horizontal="left" vertical="center" indent="1"/>
    </xf>
    <xf numFmtId="4" fontId="14" fillId="53" borderId="18" applyNumberFormat="0" applyProtection="0">
      <alignment horizontal="left" vertical="center" indent="1"/>
    </xf>
    <xf numFmtId="4" fontId="65" fillId="38" borderId="0" applyNumberFormat="0" applyProtection="0">
      <alignment horizontal="left" vertical="center" indent="1"/>
    </xf>
    <xf numFmtId="4" fontId="65" fillId="54" borderId="18" applyNumberFormat="0" applyProtection="0">
      <alignment horizontal="left" vertical="center" indent="1"/>
    </xf>
    <xf numFmtId="4" fontId="14" fillId="54" borderId="18" applyNumberFormat="0" applyProtection="0">
      <alignment horizontal="left" vertical="center" indent="1"/>
    </xf>
    <xf numFmtId="4" fontId="65" fillId="41" borderId="0" applyNumberFormat="0" applyProtection="0">
      <alignment horizontal="left" vertical="center" indent="1"/>
    </xf>
    <xf numFmtId="0" fontId="6" fillId="54" borderId="18" applyNumberFormat="0" applyProtection="0">
      <alignment horizontal="left" vertical="center" indent="1"/>
    </xf>
    <xf numFmtId="0" fontId="6" fillId="54" borderId="18" applyNumberFormat="0" applyProtection="0">
      <alignment horizontal="left" vertical="center" indent="1"/>
    </xf>
    <xf numFmtId="0" fontId="6" fillId="42" borderId="18" applyNumberFormat="0" applyProtection="0">
      <alignment horizontal="left" vertical="center" indent="1"/>
    </xf>
    <xf numFmtId="0" fontId="6" fillId="42" borderId="18" applyNumberFormat="0" applyProtection="0">
      <alignment horizontal="left" vertical="center" indent="1"/>
    </xf>
    <xf numFmtId="0" fontId="6" fillId="4" borderId="18" applyNumberFormat="0" applyProtection="0">
      <alignment horizontal="left" vertical="center" indent="1"/>
    </xf>
    <xf numFmtId="0" fontId="6" fillId="4" borderId="18" applyNumberFormat="0" applyProtection="0">
      <alignment horizontal="left" vertical="center" indent="1"/>
    </xf>
    <xf numFmtId="0" fontId="6" fillId="46" borderId="18" applyNumberFormat="0" applyProtection="0">
      <alignment horizontal="left" vertical="center" indent="1"/>
    </xf>
    <xf numFmtId="0" fontId="6" fillId="46" borderId="18" applyNumberFormat="0" applyProtection="0">
      <alignment horizontal="left" vertical="center" indent="1"/>
    </xf>
    <xf numFmtId="4" fontId="65" fillId="40" borderId="18" applyNumberFormat="0" applyProtection="0">
      <alignment vertical="center"/>
    </xf>
    <xf numFmtId="4" fontId="64" fillId="40" borderId="18" applyNumberFormat="0" applyProtection="0">
      <alignment vertical="center"/>
    </xf>
    <xf numFmtId="4" fontId="65" fillId="40" borderId="18" applyNumberFormat="0" applyProtection="0">
      <alignment horizontal="left" vertical="center" indent="1"/>
    </xf>
    <xf numFmtId="4" fontId="65" fillId="40" borderId="18" applyNumberFormat="0" applyProtection="0">
      <alignment horizontal="left" vertical="center" indent="1"/>
    </xf>
    <xf numFmtId="4" fontId="66" fillId="55" borderId="24" applyNumberFormat="0" applyProtection="0">
      <alignment horizontal="right" vertical="center"/>
    </xf>
    <xf numFmtId="4" fontId="65" fillId="53" borderId="18" applyNumberFormat="0" applyProtection="0">
      <alignment horizontal="right" vertical="center"/>
    </xf>
    <xf numFmtId="4" fontId="66" fillId="55" borderId="24" applyNumberFormat="0" applyProtection="0">
      <alignment horizontal="right" vertical="center"/>
    </xf>
    <xf numFmtId="4" fontId="66" fillId="55" borderId="24" applyNumberFormat="0" applyProtection="0">
      <alignment horizontal="right" vertical="center"/>
    </xf>
    <xf numFmtId="4" fontId="67" fillId="55" borderId="24" applyNumberFormat="0" applyProtection="0">
      <alignment horizontal="right" vertical="center"/>
    </xf>
    <xf numFmtId="4" fontId="67" fillId="55" borderId="24" applyNumberFormat="0" applyProtection="0">
      <alignment horizontal="right" vertical="center"/>
    </xf>
    <xf numFmtId="4" fontId="64" fillId="53" borderId="18" applyNumberFormat="0" applyProtection="0">
      <alignment horizontal="right" vertical="center"/>
    </xf>
    <xf numFmtId="4" fontId="63" fillId="38" borderId="24" applyNumberFormat="0" applyProtection="0">
      <alignment horizontal="left" vertical="center" indent="1"/>
    </xf>
    <xf numFmtId="4" fontId="62" fillId="38" borderId="24" applyNumberFormat="0" applyProtection="0">
      <alignment horizontal="left" vertical="center" indent="1"/>
    </xf>
    <xf numFmtId="4" fontId="62" fillId="38" borderId="24" applyNumberFormat="0" applyProtection="0">
      <alignment horizontal="left" vertical="center" indent="1"/>
    </xf>
    <xf numFmtId="0" fontId="6" fillId="46" borderId="18" applyNumberFormat="0" applyProtection="0">
      <alignment horizontal="left" vertical="center" indent="1"/>
    </xf>
    <xf numFmtId="171" fontId="6" fillId="46" borderId="18" applyNumberFormat="0" applyProtection="0">
      <alignment horizontal="left" vertical="center" indent="1"/>
    </xf>
    <xf numFmtId="4" fontId="62" fillId="38" borderId="24" applyNumberFormat="0" applyProtection="0">
      <alignment horizontal="left" vertical="center" indent="1"/>
    </xf>
    <xf numFmtId="0" fontId="6" fillId="46" borderId="18" applyNumberFormat="0" applyProtection="0">
      <alignment horizontal="left" vertical="center" indent="1"/>
    </xf>
    <xf numFmtId="0" fontId="69" fillId="0" borderId="0"/>
    <xf numFmtId="171" fontId="70" fillId="0" borderId="0"/>
    <xf numFmtId="4" fontId="71" fillId="45" borderId="0" applyNumberFormat="0" applyProtection="0">
      <alignment horizontal="left" vertical="center" indent="1"/>
    </xf>
    <xf numFmtId="4" fontId="72" fillId="56" borderId="0" applyNumberFormat="0" applyProtection="0">
      <alignment horizontal="left" vertical="center" indent="1"/>
    </xf>
    <xf numFmtId="4" fontId="73" fillId="55" borderId="24" applyNumberFormat="0" applyProtection="0">
      <alignment horizontal="right" vertical="center"/>
    </xf>
    <xf numFmtId="4" fontId="73" fillId="55" borderId="24" applyNumberFormat="0" applyProtection="0">
      <alignment horizontal="right" vertical="center"/>
    </xf>
    <xf numFmtId="190" fontId="74" fillId="0" borderId="0"/>
    <xf numFmtId="171" fontId="75" fillId="0" borderId="0"/>
    <xf numFmtId="171" fontId="75" fillId="0" borderId="0"/>
    <xf numFmtId="171" fontId="75" fillId="0" borderId="0"/>
    <xf numFmtId="0" fontId="75" fillId="0" borderId="0"/>
    <xf numFmtId="0" fontId="21" fillId="0" borderId="0"/>
    <xf numFmtId="171" fontId="75" fillId="0" borderId="0"/>
    <xf numFmtId="171" fontId="76" fillId="0" borderId="27" applyNumberFormat="0" applyFill="0" applyAlignment="0" applyProtection="0"/>
    <xf numFmtId="171" fontId="76" fillId="0" borderId="27" applyNumberFormat="0" applyFill="0" applyAlignment="0" applyProtection="0"/>
    <xf numFmtId="171" fontId="76" fillId="0" borderId="27" applyNumberFormat="0" applyFill="0" applyAlignment="0" applyProtection="0"/>
    <xf numFmtId="171" fontId="77" fillId="0" borderId="0" applyNumberFormat="0" applyFill="0" applyBorder="0" applyAlignment="0" applyProtection="0"/>
    <xf numFmtId="171" fontId="78" fillId="0" borderId="0" applyNumberFormat="0" applyFill="0" applyBorder="0" applyAlignment="0" applyProtection="0"/>
    <xf numFmtId="171" fontId="78" fillId="0" borderId="0" applyNumberFormat="0" applyFill="0" applyBorder="0" applyAlignment="0" applyProtection="0"/>
    <xf numFmtId="171" fontId="78" fillId="0" borderId="0" applyNumberFormat="0" applyFill="0" applyBorder="0" applyAlignment="0" applyProtection="0"/>
    <xf numFmtId="0" fontId="79" fillId="0" borderId="0" applyNumberFormat="0" applyFill="0" applyBorder="0" applyAlignment="0" applyProtection="0"/>
    <xf numFmtId="0" fontId="80" fillId="0" borderId="27" applyNumberFormat="0" applyFill="0" applyAlignment="0" applyProtection="0"/>
    <xf numFmtId="171" fontId="79" fillId="0" borderId="0" applyNumberFormat="0" applyFill="0" applyBorder="0" applyAlignment="0" applyProtection="0"/>
    <xf numFmtId="171" fontId="23" fillId="44" borderId="23" applyNumberFormat="0" applyFont="0" applyAlignment="0" applyProtection="0"/>
    <xf numFmtId="164" fontId="48" fillId="0" borderId="0" applyFont="0" applyFill="0" applyBorder="0" applyAlignment="0" applyProtection="0"/>
    <xf numFmtId="176" fontId="17" fillId="0" borderId="0" applyFont="0" applyFill="0" applyBorder="0" applyAlignment="0" applyProtection="0"/>
    <xf numFmtId="0" fontId="81" fillId="0" borderId="0" applyNumberFormat="0" applyFill="0" applyBorder="0" applyAlignment="0" applyProtection="0"/>
    <xf numFmtId="171" fontId="82" fillId="13" borderId="0" applyNumberFormat="0" applyBorder="0" applyAlignment="0" applyProtection="0"/>
    <xf numFmtId="0" fontId="6" fillId="0" borderId="0"/>
    <xf numFmtId="0" fontId="90" fillId="99" borderId="0" applyNumberFormat="0" applyBorder="0" applyAlignment="0" applyProtection="0"/>
    <xf numFmtId="0" fontId="91" fillId="0" borderId="0" applyNumberFormat="0" applyFill="0" applyBorder="0" applyAlignment="0" applyProtection="0"/>
    <xf numFmtId="0" fontId="3" fillId="0" borderId="0"/>
    <xf numFmtId="0" fontId="6" fillId="0" borderId="0"/>
    <xf numFmtId="168" fontId="6" fillId="0" borderId="0" applyFont="0" applyFill="0" applyBorder="0" applyAlignment="0" applyProtection="0"/>
    <xf numFmtId="0" fontId="6" fillId="0" borderId="0"/>
    <xf numFmtId="0" fontId="6" fillId="0" borderId="0"/>
  </cellStyleXfs>
  <cellXfs count="102">
    <xf numFmtId="0" fontId="0" fillId="0" borderId="0" xfId="0"/>
    <xf numFmtId="0" fontId="3" fillId="0" borderId="0" xfId="0" quotePrefix="1" applyFont="1" applyAlignment="1">
      <alignment horizontal="center" vertical="top"/>
    </xf>
    <xf numFmtId="0" fontId="0" fillId="0" borderId="0" xfId="0" applyAlignment="1">
      <alignment horizontal="center"/>
    </xf>
    <xf numFmtId="0" fontId="9" fillId="0" borderId="0" xfId="4" applyFont="1" applyAlignment="1">
      <alignment wrapText="1"/>
    </xf>
    <xf numFmtId="0" fontId="9" fillId="0" borderId="0" xfId="4" applyFont="1" applyAlignment="1">
      <alignment vertical="top" wrapText="1"/>
    </xf>
    <xf numFmtId="0" fontId="9" fillId="0" borderId="0" xfId="4" quotePrefix="1" applyFont="1" applyAlignment="1">
      <alignment vertical="top" wrapText="1"/>
    </xf>
    <xf numFmtId="49" fontId="7" fillId="3" borderId="12" xfId="0" quotePrefix="1" applyNumberFormat="1" applyFont="1" applyFill="1" applyBorder="1" applyAlignment="1">
      <alignment horizontal="center" vertical="center"/>
    </xf>
    <xf numFmtId="0" fontId="11" fillId="0" borderId="0" xfId="0" applyFont="1"/>
    <xf numFmtId="49" fontId="8" fillId="3" borderId="2" xfId="0" applyNumberFormat="1" applyFont="1" applyFill="1" applyBorder="1" applyAlignment="1">
      <alignment horizontal="left" vertical="center" wrapText="1"/>
    </xf>
    <xf numFmtId="49" fontId="8" fillId="3" borderId="12" xfId="0" quotePrefix="1" applyNumberFormat="1" applyFont="1" applyFill="1" applyBorder="1" applyAlignment="1">
      <alignment horizontal="center" vertical="center"/>
    </xf>
    <xf numFmtId="49" fontId="8" fillId="3" borderId="2"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xf>
    <xf numFmtId="0" fontId="7" fillId="2" borderId="13" xfId="0" applyFont="1" applyFill="1" applyBorder="1" applyAlignment="1">
      <alignment horizontal="center" vertical="center"/>
    </xf>
    <xf numFmtId="167" fontId="8" fillId="3" borderId="2" xfId="0" applyNumberFormat="1" applyFont="1" applyFill="1" applyBorder="1" applyAlignment="1">
      <alignment horizontal="center" vertical="center" wrapText="1"/>
    </xf>
    <xf numFmtId="4" fontId="8" fillId="3" borderId="2" xfId="0" applyNumberFormat="1" applyFont="1" applyFill="1" applyBorder="1" applyAlignment="1">
      <alignment horizontal="right" vertical="center" wrapText="1"/>
    </xf>
    <xf numFmtId="4" fontId="8" fillId="3" borderId="1" xfId="0" applyNumberFormat="1" applyFont="1" applyFill="1" applyBorder="1" applyAlignment="1">
      <alignment horizontal="right" vertical="center" wrapText="1"/>
    </xf>
    <xf numFmtId="49" fontId="11" fillId="0" borderId="0" xfId="0" applyNumberFormat="1" applyFont="1" applyAlignment="1">
      <alignment horizontal="left" vertical="center"/>
    </xf>
    <xf numFmtId="4" fontId="5" fillId="2" borderId="31" xfId="0" applyNumberFormat="1" applyFont="1" applyFill="1" applyBorder="1" applyAlignment="1">
      <alignment horizontal="right" vertical="center"/>
    </xf>
    <xf numFmtId="49" fontId="7" fillId="2" borderId="29" xfId="0" applyNumberFormat="1" applyFont="1" applyFill="1" applyBorder="1"/>
    <xf numFmtId="49" fontId="19" fillId="2" borderId="30" xfId="0" applyNumberFormat="1" applyFont="1" applyFill="1" applyBorder="1"/>
    <xf numFmtId="49" fontId="19" fillId="2" borderId="31" xfId="0" applyNumberFormat="1" applyFont="1" applyFill="1" applyBorder="1" applyAlignment="1">
      <alignment wrapText="1"/>
    </xf>
    <xf numFmtId="49" fontId="11" fillId="0" borderId="0" xfId="0" applyNumberFormat="1" applyFont="1" applyAlignment="1">
      <alignment horizontal="center" vertical="center"/>
    </xf>
    <xf numFmtId="0" fontId="11" fillId="0" borderId="0" xfId="0" applyFont="1" applyAlignment="1">
      <alignment wrapText="1"/>
    </xf>
    <xf numFmtId="0" fontId="8"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4" fontId="8" fillId="0" borderId="1" xfId="0" applyNumberFormat="1" applyFont="1" applyBorder="1" applyAlignment="1" applyProtection="1">
      <alignment vertical="center"/>
      <protection locked="0"/>
    </xf>
    <xf numFmtId="2" fontId="11" fillId="0" borderId="0" xfId="0" applyNumberFormat="1" applyFont="1" applyAlignment="1">
      <alignment wrapText="1"/>
    </xf>
    <xf numFmtId="0" fontId="92" fillId="0" borderId="0" xfId="0" applyFont="1" applyAlignment="1">
      <alignment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49" fontId="95" fillId="0" borderId="0" xfId="0" applyNumberFormat="1" applyFont="1" applyAlignment="1">
      <alignment horizontal="center" vertical="center" wrapText="1"/>
    </xf>
    <xf numFmtId="49" fontId="93" fillId="0" borderId="0" xfId="0" applyNumberFormat="1" applyFont="1" applyAlignment="1">
      <alignment horizontal="center" vertical="center" wrapText="1"/>
    </xf>
    <xf numFmtId="0" fontId="11" fillId="0" borderId="0" xfId="0" applyFont="1" applyAlignment="1">
      <alignment horizontal="center" vertical="center" wrapText="1"/>
    </xf>
    <xf numFmtId="0" fontId="96" fillId="0" borderId="0" xfId="0" applyFont="1" applyAlignment="1">
      <alignment horizontal="center" vertical="center" wrapText="1"/>
    </xf>
    <xf numFmtId="0" fontId="11" fillId="0" borderId="0" xfId="0" applyFont="1" applyAlignment="1">
      <alignment horizontal="left" vertical="center"/>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3" borderId="5" xfId="0" applyNumberFormat="1" applyFont="1" applyFill="1" applyBorder="1" applyAlignment="1">
      <alignment horizontal="left" vertical="center" wrapText="1"/>
    </xf>
    <xf numFmtId="4" fontId="5" fillId="3" borderId="3" xfId="1" applyNumberFormat="1" applyFont="1" applyFill="1" applyBorder="1" applyAlignment="1" applyProtection="1">
      <alignment horizontal="right" vertical="center" wrapText="1"/>
    </xf>
    <xf numFmtId="0" fontId="5" fillId="2" borderId="6" xfId="0" applyFont="1" applyFill="1" applyBorder="1" applyAlignment="1">
      <alignment horizontal="center" vertical="center" wrapText="1"/>
    </xf>
    <xf numFmtId="49" fontId="5" fillId="2" borderId="6" xfId="0" applyNumberFormat="1" applyFont="1" applyFill="1" applyBorder="1" applyAlignment="1">
      <alignment horizontal="left" vertical="center" wrapText="1"/>
    </xf>
    <xf numFmtId="4" fontId="5" fillId="2" borderId="7" xfId="1" applyNumberFormat="1" applyFont="1" applyFill="1" applyBorder="1" applyAlignment="1" applyProtection="1">
      <alignment horizontal="right" vertical="center" wrapText="1"/>
    </xf>
    <xf numFmtId="0" fontId="11" fillId="0" borderId="0" xfId="0" applyFont="1" applyAlignment="1">
      <alignment horizontal="center"/>
    </xf>
    <xf numFmtId="0" fontId="3" fillId="0" borderId="0" xfId="0" applyFont="1" applyAlignment="1">
      <alignment horizontal="center" vertical="top"/>
    </xf>
    <xf numFmtId="0" fontId="103" fillId="0" borderId="0" xfId="0" applyFont="1" applyAlignment="1">
      <alignment horizontal="center" vertical="center" wrapText="1"/>
    </xf>
    <xf numFmtId="49" fontId="7" fillId="2" borderId="31"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31" xfId="0" applyNumberFormat="1" applyFont="1" applyFill="1" applyBorder="1" applyAlignment="1">
      <alignment horizontal="center" vertical="center" wrapText="1"/>
    </xf>
    <xf numFmtId="49" fontId="7" fillId="2" borderId="31" xfId="0" applyNumberFormat="1" applyFont="1" applyFill="1" applyBorder="1" applyAlignment="1">
      <alignment horizontal="left" vertical="center"/>
    </xf>
    <xf numFmtId="49" fontId="7" fillId="2" borderId="34" xfId="0" applyNumberFormat="1" applyFont="1" applyFill="1" applyBorder="1" applyAlignment="1">
      <alignment horizontal="center" vertical="center"/>
    </xf>
    <xf numFmtId="0" fontId="6" fillId="0" borderId="10" xfId="2" applyBorder="1"/>
    <xf numFmtId="0" fontId="6" fillId="0" borderId="0" xfId="2"/>
    <xf numFmtId="0" fontId="6" fillId="0" borderId="0" xfId="2" applyAlignment="1">
      <alignment shrinkToFit="1"/>
    </xf>
    <xf numFmtId="0" fontId="8" fillId="3" borderId="0" xfId="0" applyFont="1" applyFill="1" applyAlignment="1">
      <alignment horizontal="left" vertical="center" wrapText="1"/>
    </xf>
    <xf numFmtId="2" fontId="7" fillId="2" borderId="31" xfId="0" applyNumberFormat="1" applyFont="1" applyFill="1" applyBorder="1" applyAlignment="1">
      <alignment horizontal="center" vertical="center"/>
    </xf>
    <xf numFmtId="2" fontId="8" fillId="3" borderId="2"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2" fontId="19" fillId="2" borderId="31" xfId="0" applyNumberFormat="1" applyFont="1" applyFill="1" applyBorder="1" applyAlignment="1">
      <alignment wrapText="1"/>
    </xf>
    <xf numFmtId="2" fontId="11" fillId="0" borderId="0" xfId="0" applyNumberFormat="1" applyFont="1" applyAlignment="1">
      <alignment horizontal="right" vertical="center"/>
    </xf>
    <xf numFmtId="0" fontId="5" fillId="0" borderId="0" xfId="5" applyFont="1" applyAlignment="1">
      <alignment wrapText="1"/>
    </xf>
    <xf numFmtId="0" fontId="6" fillId="0" borderId="0" xfId="5" applyAlignment="1">
      <alignment wrapText="1"/>
    </xf>
    <xf numFmtId="49" fontId="105" fillId="2" borderId="35" xfId="6" applyNumberFormat="1" applyFont="1" applyFill="1" applyBorder="1" applyAlignment="1">
      <alignment horizontal="center" vertical="center"/>
    </xf>
    <xf numFmtId="49" fontId="105" fillId="3" borderId="36" xfId="6" applyNumberFormat="1" applyFont="1" applyFill="1" applyBorder="1" applyAlignment="1">
      <alignment horizontal="left" vertical="center" wrapText="1"/>
    </xf>
    <xf numFmtId="49" fontId="106" fillId="3" borderId="36" xfId="5" applyNumberFormat="1" applyFont="1" applyFill="1" applyBorder="1" applyAlignment="1">
      <alignment horizontal="left" vertical="center" wrapText="1"/>
    </xf>
    <xf numFmtId="4" fontId="6" fillId="0" borderId="0" xfId="5" applyNumberFormat="1" applyAlignment="1">
      <alignment horizontal="right" wrapText="1"/>
    </xf>
    <xf numFmtId="49" fontId="106" fillId="3" borderId="37" xfId="5" applyNumberFormat="1" applyFont="1" applyFill="1" applyBorder="1" applyAlignment="1">
      <alignment horizontal="left" vertical="center" wrapText="1"/>
    </xf>
    <xf numFmtId="49" fontId="3" fillId="0" borderId="0" xfId="5" applyNumberFormat="1" applyFont="1" applyAlignment="1">
      <alignment vertical="top" wrapText="1"/>
    </xf>
    <xf numFmtId="0" fontId="107"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08" fillId="0" borderId="0" xfId="5" applyFont="1" applyAlignment="1">
      <alignment horizontal="right" wrapText="1" indent="2"/>
    </xf>
    <xf numFmtId="0" fontId="109" fillId="0" borderId="0" xfId="5" applyFont="1" applyAlignment="1">
      <alignment vertical="top" wrapText="1"/>
    </xf>
    <xf numFmtId="49" fontId="6" fillId="0" borderId="0" xfId="5" applyNumberFormat="1" applyAlignment="1">
      <alignment horizontal="left" vertical="top" wrapText="1"/>
    </xf>
    <xf numFmtId="49" fontId="6" fillId="0" borderId="0" xfId="5" applyNumberFormat="1" applyAlignment="1">
      <alignment horizontal="left" vertical="top"/>
    </xf>
    <xf numFmtId="49" fontId="6" fillId="0" borderId="0" xfId="5" applyNumberFormat="1" applyAlignment="1">
      <alignment vertical="top"/>
    </xf>
    <xf numFmtId="49" fontId="6" fillId="0" borderId="0" xfId="5" applyNumberFormat="1" applyAlignment="1">
      <alignment vertical="top" wrapText="1"/>
    </xf>
    <xf numFmtId="49" fontId="6" fillId="0" borderId="0" xfId="5" applyNumberFormat="1" applyAlignment="1">
      <alignment horizontal="justify" vertical="top" wrapText="1"/>
    </xf>
    <xf numFmtId="49" fontId="6" fillId="0" borderId="0" xfId="7" applyNumberFormat="1" applyFont="1" applyAlignment="1">
      <alignment vertical="top"/>
    </xf>
    <xf numFmtId="49" fontId="6" fillId="0" borderId="0" xfId="7" applyNumberFormat="1" applyFont="1" applyAlignment="1">
      <alignment vertical="top" wrapText="1"/>
    </xf>
    <xf numFmtId="0" fontId="110" fillId="0" borderId="0" xfId="5" applyFont="1" applyAlignment="1">
      <alignment horizontal="right" wrapText="1" indent="2"/>
    </xf>
    <xf numFmtId="0" fontId="6" fillId="0" borderId="0" xfId="5" applyAlignment="1">
      <alignment vertical="top" wrapText="1"/>
    </xf>
    <xf numFmtId="49" fontId="6" fillId="0" borderId="0" xfId="5" applyNumberFormat="1" applyAlignment="1">
      <alignment horizontal="center" wrapText="1"/>
    </xf>
    <xf numFmtId="49" fontId="108" fillId="4" borderId="0" xfId="5" applyNumberFormat="1" applyFont="1" applyFill="1" applyAlignment="1">
      <alignment horizontal="right" vertical="top" wrapText="1" indent="2"/>
    </xf>
    <xf numFmtId="0" fontId="6" fillId="0" borderId="38" xfId="5" applyBorder="1" applyAlignment="1">
      <alignment wrapText="1"/>
    </xf>
    <xf numFmtId="0" fontId="98" fillId="0" borderId="0" xfId="3" applyFont="1" applyAlignment="1">
      <alignment horizontal="center" vertical="justify"/>
    </xf>
    <xf numFmtId="0" fontId="99" fillId="0" borderId="0" xfId="2" applyFont="1" applyAlignment="1">
      <alignment horizontal="center" vertical="center" wrapText="1"/>
    </xf>
    <xf numFmtId="0" fontId="100" fillId="0" borderId="0" xfId="2" applyFont="1" applyAlignment="1">
      <alignment horizontal="center" vertical="center" wrapText="1" shrinkToFit="1"/>
    </xf>
    <xf numFmtId="0" fontId="12" fillId="0" borderId="0" xfId="2" applyFont="1" applyAlignment="1">
      <alignment horizontal="center" vertical="center" wrapText="1" shrinkToFit="1"/>
    </xf>
    <xf numFmtId="0" fontId="19" fillId="0" borderId="0" xfId="2" applyFont="1" applyAlignment="1">
      <alignment horizontal="center" vertical="center" wrapText="1" shrinkToFit="1"/>
    </xf>
    <xf numFmtId="0" fontId="9" fillId="0" borderId="0" xfId="4" applyFont="1" applyAlignment="1">
      <alignment horizontal="left" vertical="top" wrapText="1"/>
    </xf>
    <xf numFmtId="0" fontId="9" fillId="0" borderId="0" xfId="4" quotePrefix="1" applyFont="1" applyAlignment="1">
      <alignment horizontal="left" vertical="top" wrapText="1"/>
    </xf>
    <xf numFmtId="0" fontId="97" fillId="0" borderId="4" xfId="0" applyFont="1" applyBorder="1" applyAlignment="1">
      <alignment horizontal="center"/>
    </xf>
    <xf numFmtId="0" fontId="97" fillId="0" borderId="9" xfId="0" applyFont="1" applyBorder="1" applyAlignment="1">
      <alignment horizontal="center"/>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3" fillId="0" borderId="0" xfId="4" applyAlignment="1">
      <alignment wrapText="1"/>
    </xf>
  </cellXfs>
  <cellStyles count="393">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eutral 2" xfId="183" xr:uid="{00000000-0005-0000-0000-0000B2000000}"/>
    <cellStyle name="Neutral 3" xfId="184" xr:uid="{00000000-0005-0000-0000-0000B3000000}"/>
    <cellStyle name="Neutralne" xfId="185" xr:uid="{00000000-0005-0000-0000-0000B4000000}"/>
    <cellStyle name="Non défini" xfId="186" xr:uid="{00000000-0005-0000-0000-0000B5000000}"/>
    <cellStyle name="Normal" xfId="0" builtinId="0"/>
    <cellStyle name="Normal - Style1" xfId="187" xr:uid="{00000000-0005-0000-0000-0000B6000000}"/>
    <cellStyle name="Normal - Style1 2" xfId="188" xr:uid="{00000000-0005-0000-0000-0000B7000000}"/>
    <cellStyle name="Normal - Style1 3" xfId="189" xr:uid="{00000000-0005-0000-0000-0000B8000000}"/>
    <cellStyle name="Normal 10" xfId="190" xr:uid="{00000000-0005-0000-0000-0000B9000000}"/>
    <cellStyle name="Normal 11" xfId="191" xr:uid="{00000000-0005-0000-0000-0000BA000000}"/>
    <cellStyle name="Normal 11 2" xfId="192" xr:uid="{00000000-0005-0000-0000-0000BB000000}"/>
    <cellStyle name="Normal 12" xfId="193" xr:uid="{00000000-0005-0000-0000-0000BC000000}"/>
    <cellStyle name="Normal 13" xfId="194" xr:uid="{00000000-0005-0000-0000-0000BD000000}"/>
    <cellStyle name="Normal 14" xfId="195" xr:uid="{00000000-0005-0000-0000-0000BE000000}"/>
    <cellStyle name="Normal 15" xfId="196" xr:uid="{00000000-0005-0000-0000-0000BF000000}"/>
    <cellStyle name="Normal 16" xfId="197" xr:uid="{00000000-0005-0000-0000-0000C0000000}"/>
    <cellStyle name="Normal 17" xfId="198" xr:uid="{00000000-0005-0000-0000-0000C1000000}"/>
    <cellStyle name="Normal 18" xfId="199" xr:uid="{00000000-0005-0000-0000-0000C2000000}"/>
    <cellStyle name="Normal 19" xfId="200" xr:uid="{00000000-0005-0000-0000-0000C3000000}"/>
    <cellStyle name="Normal 2" xfId="2" xr:uid="{00000000-0005-0000-0000-0000C4000000}"/>
    <cellStyle name="Normal 2 2" xfId="3" xr:uid="{00000000-0005-0000-0000-0000C5000000}"/>
    <cellStyle name="Normal 2 2 2" xfId="203" xr:uid="{00000000-0005-0000-0000-0000C6000000}"/>
    <cellStyle name="Normal 2 2 3" xfId="202" xr:uid="{00000000-0005-0000-0000-0000C7000000}"/>
    <cellStyle name="Normal 2 3" xfId="204" xr:uid="{00000000-0005-0000-0000-0000C8000000}"/>
    <cellStyle name="Normal 2 4" xfId="205" xr:uid="{00000000-0005-0000-0000-0000C9000000}"/>
    <cellStyle name="Normal 2 5" xfId="201" xr:uid="{00000000-0005-0000-0000-0000CA000000}"/>
    <cellStyle name="Normal 2_Price List Special Lighting 2009 (cu T V )" xfId="206" xr:uid="{00000000-0005-0000-0000-0000CB000000}"/>
    <cellStyle name="Normal 20" xfId="207" xr:uid="{00000000-0005-0000-0000-0000CC000000}"/>
    <cellStyle name="Normal 21" xfId="208" xr:uid="{00000000-0005-0000-0000-0000CD000000}"/>
    <cellStyle name="Normal 22" xfId="209" xr:uid="{00000000-0005-0000-0000-0000CE000000}"/>
    <cellStyle name="Normal 23" xfId="210" xr:uid="{00000000-0005-0000-0000-0000CF000000}"/>
    <cellStyle name="Normal 24" xfId="211" xr:uid="{00000000-0005-0000-0000-0000D0000000}"/>
    <cellStyle name="Normal 25" xfId="212" xr:uid="{00000000-0005-0000-0000-0000D1000000}"/>
    <cellStyle name="Normal 26" xfId="213" xr:uid="{00000000-0005-0000-0000-0000D2000000}"/>
    <cellStyle name="Normal 27" xfId="214" xr:uid="{00000000-0005-0000-0000-0000D3000000}"/>
    <cellStyle name="Normal 28" xfId="215" xr:uid="{00000000-0005-0000-0000-0000D4000000}"/>
    <cellStyle name="Normal 29" xfId="216" xr:uid="{00000000-0005-0000-0000-0000D5000000}"/>
    <cellStyle name="Normal 3" xfId="217" xr:uid="{00000000-0005-0000-0000-0000D6000000}"/>
    <cellStyle name="Normal 3 2" xfId="218" xr:uid="{00000000-0005-0000-0000-0000D7000000}"/>
    <cellStyle name="Normal 3 2 2" xfId="219" xr:uid="{00000000-0005-0000-0000-0000D8000000}"/>
    <cellStyle name="Normal 3 3" xfId="220" xr:uid="{00000000-0005-0000-0000-0000D9000000}"/>
    <cellStyle name="Normal 30" xfId="221" xr:uid="{00000000-0005-0000-0000-0000DA000000}"/>
    <cellStyle name="Normal 31" xfId="222" xr:uid="{00000000-0005-0000-0000-0000DB000000}"/>
    <cellStyle name="Normal 32" xfId="223" xr:uid="{00000000-0005-0000-0000-0000DC000000}"/>
    <cellStyle name="Normal 33" xfId="224" xr:uid="{00000000-0005-0000-0000-0000DD000000}"/>
    <cellStyle name="Normal 34" xfId="225" xr:uid="{00000000-0005-0000-0000-0000DE000000}"/>
    <cellStyle name="Normal 35" xfId="226" xr:uid="{00000000-0005-0000-0000-0000DF000000}"/>
    <cellStyle name="Normal 36" xfId="227" xr:uid="{00000000-0005-0000-0000-0000E0000000}"/>
    <cellStyle name="Normal 37" xfId="13" xr:uid="{00000000-0005-0000-0000-0000E1000000}"/>
    <cellStyle name="Normal 38" xfId="388" xr:uid="{00000000-0005-0000-0000-0000E2000000}"/>
    <cellStyle name="Normal 39" xfId="11" xr:uid="{00000000-0005-0000-0000-0000E3000000}"/>
    <cellStyle name="Normal 4" xfId="228" xr:uid="{00000000-0005-0000-0000-0000E4000000}"/>
    <cellStyle name="Normal 4 2" xfId="229" xr:uid="{00000000-0005-0000-0000-0000E5000000}"/>
    <cellStyle name="Normal 40" xfId="392" xr:uid="{00000000-0005-0000-0000-0000E6000000}"/>
    <cellStyle name="Normal 41" xfId="389" xr:uid="{00000000-0005-0000-0000-0000E7000000}"/>
    <cellStyle name="Normal 42" xfId="391" xr:uid="{00000000-0005-0000-0000-0000E8000000}"/>
    <cellStyle name="Normal 5" xfId="5" xr:uid="{00000000-0005-0000-0000-0000E9000000}"/>
    <cellStyle name="Normal 5 2" xfId="231" xr:uid="{00000000-0005-0000-0000-0000EA000000}"/>
    <cellStyle name="Normal 5 3" xfId="230" xr:uid="{00000000-0005-0000-0000-0000EB000000}"/>
    <cellStyle name="Normal 6" xfId="8" xr:uid="{00000000-0005-0000-0000-0000EC000000}"/>
    <cellStyle name="Normal 6 2" xfId="232" xr:uid="{00000000-0005-0000-0000-0000ED000000}"/>
    <cellStyle name="Normal 7" xfId="233" xr:uid="{00000000-0005-0000-0000-0000EE000000}"/>
    <cellStyle name="Normal 8" xfId="234" xr:uid="{00000000-0005-0000-0000-0000EF000000}"/>
    <cellStyle name="Normal 9" xfId="235" xr:uid="{00000000-0005-0000-0000-0000F0000000}"/>
    <cellStyle name="normální_Brutto LEG 2003-EOC" xfId="236" xr:uid="{00000000-0005-0000-0000-0000F1000000}"/>
    <cellStyle name="Normalny 2" xfId="237" xr:uid="{00000000-0005-0000-0000-0000F2000000}"/>
    <cellStyle name="Normalny 2 2" xfId="238" xr:uid="{00000000-0005-0000-0000-0000F3000000}"/>
    <cellStyle name="Normalny 2 3" xfId="239" xr:uid="{00000000-0005-0000-0000-0000F4000000}"/>
    <cellStyle name="Normalny 2 4" xfId="240" xr:uid="{00000000-0005-0000-0000-0000F5000000}"/>
    <cellStyle name="Normalny 25" xfId="241" xr:uid="{00000000-0005-0000-0000-0000F6000000}"/>
    <cellStyle name="Normalny 3" xfId="242" xr:uid="{00000000-0005-0000-0000-0000F7000000}"/>
    <cellStyle name="Normalny_1_2001_prop lorczyk" xfId="243" xr:uid="{00000000-0005-0000-0000-0000F8000000}"/>
    <cellStyle name="Note 2" xfId="244" xr:uid="{00000000-0005-0000-0000-0000F9000000}"/>
    <cellStyle name="Note 2 2" xfId="245" xr:uid="{00000000-0005-0000-0000-0000FA000000}"/>
    <cellStyle name="Note 3" xfId="246" xr:uid="{00000000-0005-0000-0000-0000FB000000}"/>
    <cellStyle name="Note 3 2" xfId="247" xr:uid="{00000000-0005-0000-0000-0000FC000000}"/>
    <cellStyle name="Note 4" xfId="248" xr:uid="{00000000-0005-0000-0000-0000FD000000}"/>
    <cellStyle name="Note 4 2" xfId="249" xr:uid="{00000000-0005-0000-0000-0000FE000000}"/>
    <cellStyle name="Note 5" xfId="250" xr:uid="{00000000-0005-0000-0000-0000FF000000}"/>
    <cellStyle name="Note 5 2" xfId="251" xr:uid="{00000000-0005-0000-0000-000000010000}"/>
    <cellStyle name="Note 6" xfId="252" xr:uid="{00000000-0005-0000-0000-000001010000}"/>
    <cellStyle name="Note 6 2" xfId="253" xr:uid="{00000000-0005-0000-0000-000002010000}"/>
    <cellStyle name="Note 7" xfId="254" xr:uid="{00000000-0005-0000-0000-000003010000}"/>
    <cellStyle name="Note 7 2" xfId="255" xr:uid="{00000000-0005-0000-0000-000004010000}"/>
    <cellStyle name="Note 8" xfId="256" xr:uid="{00000000-0005-0000-0000-000005010000}"/>
    <cellStyle name="Note 8 2" xfId="257" xr:uid="{00000000-0005-0000-0000-000006010000}"/>
    <cellStyle name="Note 9" xfId="258" xr:uid="{00000000-0005-0000-0000-000007010000}"/>
    <cellStyle name="Note 9 2" xfId="259" xr:uid="{00000000-0005-0000-0000-000008010000}"/>
    <cellStyle name="Obliczenia" xfId="260" xr:uid="{00000000-0005-0000-0000-000009010000}"/>
    <cellStyle name="Œ…‹æØ‚è [0.00]_laroux" xfId="261" xr:uid="{00000000-0005-0000-0000-00000A010000}"/>
    <cellStyle name="Œ…‹æØ‚è_laroux" xfId="262" xr:uid="{00000000-0005-0000-0000-00000B010000}"/>
    <cellStyle name="Output 2" xfId="263" xr:uid="{00000000-0005-0000-0000-00000C010000}"/>
    <cellStyle name="Percent [2]" xfId="264" xr:uid="{00000000-0005-0000-0000-00000D010000}"/>
    <cellStyle name="Percent [2] 2" xfId="265" xr:uid="{00000000-0005-0000-0000-00000E010000}"/>
    <cellStyle name="Percent 10" xfId="266" xr:uid="{00000000-0005-0000-0000-00000F010000}"/>
    <cellStyle name="Percent 11" xfId="267" xr:uid="{00000000-0005-0000-0000-000010010000}"/>
    <cellStyle name="Percent 12" xfId="268" xr:uid="{00000000-0005-0000-0000-000011010000}"/>
    <cellStyle name="Percent 13" xfId="269" xr:uid="{00000000-0005-0000-0000-000012010000}"/>
    <cellStyle name="Percent 14" xfId="270" xr:uid="{00000000-0005-0000-0000-000013010000}"/>
    <cellStyle name="Percent 15" xfId="271" xr:uid="{00000000-0005-0000-0000-000014010000}"/>
    <cellStyle name="Percent 16" xfId="272" xr:uid="{00000000-0005-0000-0000-000015010000}"/>
    <cellStyle name="Percent 17" xfId="273" xr:uid="{00000000-0005-0000-0000-000016010000}"/>
    <cellStyle name="Percent 18" xfId="274" xr:uid="{00000000-0005-0000-0000-000017010000}"/>
    <cellStyle name="Percent 19" xfId="275" xr:uid="{00000000-0005-0000-0000-000018010000}"/>
    <cellStyle name="Percent 2" xfId="276" xr:uid="{00000000-0005-0000-0000-000019010000}"/>
    <cellStyle name="Percent 20" xfId="277" xr:uid="{00000000-0005-0000-0000-00001A010000}"/>
    <cellStyle name="Percent 21" xfId="278" xr:uid="{00000000-0005-0000-0000-00001B010000}"/>
    <cellStyle name="Percent 22" xfId="279" xr:uid="{00000000-0005-0000-0000-00001C010000}"/>
    <cellStyle name="Percent 23" xfId="280" xr:uid="{00000000-0005-0000-0000-00001D010000}"/>
    <cellStyle name="Percent 24" xfId="281" xr:uid="{00000000-0005-0000-0000-00001E010000}"/>
    <cellStyle name="Percent 3" xfId="282" xr:uid="{00000000-0005-0000-0000-00001F010000}"/>
    <cellStyle name="Percent 4" xfId="283" xr:uid="{00000000-0005-0000-0000-000020010000}"/>
    <cellStyle name="Percent 5" xfId="284" xr:uid="{00000000-0005-0000-0000-000021010000}"/>
    <cellStyle name="Percent 6" xfId="285" xr:uid="{00000000-0005-0000-0000-000022010000}"/>
    <cellStyle name="Percent 7" xfId="286" xr:uid="{00000000-0005-0000-0000-000023010000}"/>
    <cellStyle name="Percent 8" xfId="287" xr:uid="{00000000-0005-0000-0000-000024010000}"/>
    <cellStyle name="Percent 9" xfId="288" xr:uid="{00000000-0005-0000-0000-000025010000}"/>
    <cellStyle name="Poza" xfId="289" xr:uid="{00000000-0005-0000-0000-000026010000}"/>
    <cellStyle name="Red" xfId="290" xr:uid="{00000000-0005-0000-0000-000027010000}"/>
    <cellStyle name="SAPBEXaggData" xfId="291" xr:uid="{00000000-0005-0000-0000-000028010000}"/>
    <cellStyle name="SAPBEXaggData 2" xfId="292" xr:uid="{00000000-0005-0000-0000-000029010000}"/>
    <cellStyle name="SAPBEXaggData 3" xfId="293" xr:uid="{00000000-0005-0000-0000-00002A010000}"/>
    <cellStyle name="SAPBEXaggData 4" xfId="294" xr:uid="{00000000-0005-0000-0000-00002B010000}"/>
    <cellStyle name="SAPBEXaggDataEmph" xfId="295" xr:uid="{00000000-0005-0000-0000-00002C010000}"/>
    <cellStyle name="SAPBEXaggItem" xfId="296" xr:uid="{00000000-0005-0000-0000-00002D010000}"/>
    <cellStyle name="SAPBEXaggItem 2" xfId="297" xr:uid="{00000000-0005-0000-0000-00002E010000}"/>
    <cellStyle name="SAPBEXaggItem 3" xfId="298" xr:uid="{00000000-0005-0000-0000-00002F010000}"/>
    <cellStyle name="SAPBEXaggItemX" xfId="299" xr:uid="{00000000-0005-0000-0000-000030010000}"/>
    <cellStyle name="SAPBEXchaText" xfId="300" xr:uid="{00000000-0005-0000-0000-000031010000}"/>
    <cellStyle name="SAPBEXchaText 2" xfId="301" xr:uid="{00000000-0005-0000-0000-000032010000}"/>
    <cellStyle name="SAPBEXchaText 3" xfId="302" xr:uid="{00000000-0005-0000-0000-000033010000}"/>
    <cellStyle name="SAPBEXchaText 4" xfId="303" xr:uid="{00000000-0005-0000-0000-000034010000}"/>
    <cellStyle name="SAPBEXchaText 5" xfId="304" xr:uid="{00000000-0005-0000-0000-000035010000}"/>
    <cellStyle name="SAPBEXchaText_Osprzęt do lamp wyładowczych" xfId="305" xr:uid="{00000000-0005-0000-0000-000036010000}"/>
    <cellStyle name="SAPBEXexcBad7" xfId="306" xr:uid="{00000000-0005-0000-0000-000037010000}"/>
    <cellStyle name="SAPBEXexcBad8" xfId="307" xr:uid="{00000000-0005-0000-0000-000038010000}"/>
    <cellStyle name="SAPBEXexcBad9" xfId="308" xr:uid="{00000000-0005-0000-0000-000039010000}"/>
    <cellStyle name="SAPBEXexcCritical4" xfId="309" xr:uid="{00000000-0005-0000-0000-00003A010000}"/>
    <cellStyle name="SAPBEXexcCritical5" xfId="310" xr:uid="{00000000-0005-0000-0000-00003B010000}"/>
    <cellStyle name="SAPBEXexcCritical6" xfId="311" xr:uid="{00000000-0005-0000-0000-00003C010000}"/>
    <cellStyle name="SAPBEXexcGood1" xfId="312" xr:uid="{00000000-0005-0000-0000-00003D010000}"/>
    <cellStyle name="SAPBEXexcGood2" xfId="313" xr:uid="{00000000-0005-0000-0000-00003E010000}"/>
    <cellStyle name="SAPBEXexcGood3" xfId="314" xr:uid="{00000000-0005-0000-0000-00003F010000}"/>
    <cellStyle name="SAPBEXfilterDrill" xfId="315" xr:uid="{00000000-0005-0000-0000-000040010000}"/>
    <cellStyle name="SAPBEXfilterDrill 2" xfId="316" xr:uid="{00000000-0005-0000-0000-000041010000}"/>
    <cellStyle name="SAPBEXfilterDrill 3" xfId="317" xr:uid="{00000000-0005-0000-0000-000042010000}"/>
    <cellStyle name="SAPBEXfilterItem" xfId="318" xr:uid="{00000000-0005-0000-0000-000043010000}"/>
    <cellStyle name="SAPBEXfilterItem 2" xfId="319" xr:uid="{00000000-0005-0000-0000-000044010000}"/>
    <cellStyle name="SAPBEXfilterItem 3" xfId="320" xr:uid="{00000000-0005-0000-0000-000045010000}"/>
    <cellStyle name="SAPBEXfilterText" xfId="321" xr:uid="{00000000-0005-0000-0000-000046010000}"/>
    <cellStyle name="SAPBEXformats" xfId="322" xr:uid="{00000000-0005-0000-0000-000047010000}"/>
    <cellStyle name="SAPBEXformats 2" xfId="323" xr:uid="{00000000-0005-0000-0000-000048010000}"/>
    <cellStyle name="SAPBEXformats_Osprzęt do lamp wyładowczych" xfId="324" xr:uid="{00000000-0005-0000-0000-000049010000}"/>
    <cellStyle name="SAPBEXheaderItem" xfId="325" xr:uid="{00000000-0005-0000-0000-00004A010000}"/>
    <cellStyle name="SAPBEXheaderItem 2" xfId="326" xr:uid="{00000000-0005-0000-0000-00004B010000}"/>
    <cellStyle name="SAPBEXheaderItem 3" xfId="327" xr:uid="{00000000-0005-0000-0000-00004C010000}"/>
    <cellStyle name="SAPBEXheaderText" xfId="328" xr:uid="{00000000-0005-0000-0000-00004D010000}"/>
    <cellStyle name="SAPBEXheaderText 2" xfId="329" xr:uid="{00000000-0005-0000-0000-00004E010000}"/>
    <cellStyle name="SAPBEXheaderText 3" xfId="330" xr:uid="{00000000-0005-0000-0000-00004F010000}"/>
    <cellStyle name="SAPBEXHLevel0" xfId="331" xr:uid="{00000000-0005-0000-0000-000050010000}"/>
    <cellStyle name="SAPBEXHLevel0X" xfId="332" xr:uid="{00000000-0005-0000-0000-000051010000}"/>
    <cellStyle name="SAPBEXHLevel1" xfId="333" xr:uid="{00000000-0005-0000-0000-000052010000}"/>
    <cellStyle name="SAPBEXHLevel1X" xfId="334" xr:uid="{00000000-0005-0000-0000-000053010000}"/>
    <cellStyle name="SAPBEXHLevel2" xfId="335" xr:uid="{00000000-0005-0000-0000-000054010000}"/>
    <cellStyle name="SAPBEXHLevel2X" xfId="336" xr:uid="{00000000-0005-0000-0000-000055010000}"/>
    <cellStyle name="SAPBEXHLevel3" xfId="337" xr:uid="{00000000-0005-0000-0000-000056010000}"/>
    <cellStyle name="SAPBEXHLevel3X" xfId="338" xr:uid="{00000000-0005-0000-0000-000057010000}"/>
    <cellStyle name="SAPBEXresData" xfId="339" xr:uid="{00000000-0005-0000-0000-000058010000}"/>
    <cellStyle name="SAPBEXresDataEmph" xfId="340" xr:uid="{00000000-0005-0000-0000-000059010000}"/>
    <cellStyle name="SAPBEXresItem" xfId="341" xr:uid="{00000000-0005-0000-0000-00005A010000}"/>
    <cellStyle name="SAPBEXresItemX" xfId="342" xr:uid="{00000000-0005-0000-0000-00005B010000}"/>
    <cellStyle name="SAPBEXstdData" xfId="343" xr:uid="{00000000-0005-0000-0000-00005C010000}"/>
    <cellStyle name="SAPBEXstdData 2" xfId="344" xr:uid="{00000000-0005-0000-0000-00005D010000}"/>
    <cellStyle name="SAPBEXstdData 3" xfId="345" xr:uid="{00000000-0005-0000-0000-00005E010000}"/>
    <cellStyle name="SAPBEXstdData 4" xfId="346" xr:uid="{00000000-0005-0000-0000-00005F010000}"/>
    <cellStyle name="SAPBEXstdData 5" xfId="347" xr:uid="{00000000-0005-0000-0000-000060010000}"/>
    <cellStyle name="SAPBEXstdData_Osprzęt do lamp wyładowczych" xfId="348" xr:uid="{00000000-0005-0000-0000-000061010000}"/>
    <cellStyle name="SAPBEXstdDataEmph" xfId="349" xr:uid="{00000000-0005-0000-0000-000062010000}"/>
    <cellStyle name="SAPBEXstdItem" xfId="350" xr:uid="{00000000-0005-0000-0000-000063010000}"/>
    <cellStyle name="SAPBEXstdItem 2" xfId="351" xr:uid="{00000000-0005-0000-0000-000064010000}"/>
    <cellStyle name="SAPBEXstdItem 3" xfId="352" xr:uid="{00000000-0005-0000-0000-000065010000}"/>
    <cellStyle name="SAPBEXstdItem 4" xfId="353" xr:uid="{00000000-0005-0000-0000-000066010000}"/>
    <cellStyle name="SAPBEXstdItem 57" xfId="354" xr:uid="{00000000-0005-0000-0000-000067010000}"/>
    <cellStyle name="SAPBEXstdItem_Lampy wyładowcze" xfId="355" xr:uid="{00000000-0005-0000-0000-000068010000}"/>
    <cellStyle name="SAPBEXstdItemX" xfId="356" xr:uid="{00000000-0005-0000-0000-000069010000}"/>
    <cellStyle name="SAPBEXtitle" xfId="357" xr:uid="{00000000-0005-0000-0000-00006A010000}"/>
    <cellStyle name="SAPBEXtitle 2" xfId="358" xr:uid="{00000000-0005-0000-0000-00006B010000}"/>
    <cellStyle name="SAPBEXtitle 3" xfId="359" xr:uid="{00000000-0005-0000-0000-00006C010000}"/>
    <cellStyle name="SAPBEXtitle 4" xfId="360" xr:uid="{00000000-0005-0000-0000-00006D010000}"/>
    <cellStyle name="SAPBEXundefined" xfId="361" xr:uid="{00000000-0005-0000-0000-00006E010000}"/>
    <cellStyle name="SAPBEXundefined 2" xfId="362" xr:uid="{00000000-0005-0000-0000-00006F010000}"/>
    <cellStyle name="Standaard_ANNX1B" xfId="363" xr:uid="{00000000-0005-0000-0000-000070010000}"/>
    <cellStyle name="Standard_Tabelle1" xfId="7" xr:uid="{00000000-0005-0000-0000-000071010000}"/>
    <cellStyle name="Styl 1" xfId="364" xr:uid="{00000000-0005-0000-0000-000072010000}"/>
    <cellStyle name="Styl 1 2" xfId="365" xr:uid="{00000000-0005-0000-0000-000073010000}"/>
    <cellStyle name="Styl 1 3" xfId="366" xr:uid="{00000000-0005-0000-0000-000074010000}"/>
    <cellStyle name="Style 1" xfId="367" xr:uid="{00000000-0005-0000-0000-000075010000}"/>
    <cellStyle name="Style 1 2" xfId="368" xr:uid="{00000000-0005-0000-0000-000076010000}"/>
    <cellStyle name="Style 1 3" xfId="369" xr:uid="{00000000-0005-0000-0000-000077010000}"/>
    <cellStyle name="Suma" xfId="370" xr:uid="{00000000-0005-0000-0000-000078010000}"/>
    <cellStyle name="Suma 2" xfId="371" xr:uid="{00000000-0005-0000-0000-000079010000}"/>
    <cellStyle name="Suma 3" xfId="372" xr:uid="{00000000-0005-0000-0000-00007A010000}"/>
    <cellStyle name="Tekst objaśnienia" xfId="373" xr:uid="{00000000-0005-0000-0000-00007B010000}"/>
    <cellStyle name="Tekst ostrzeżenia" xfId="374" xr:uid="{00000000-0005-0000-0000-00007C010000}"/>
    <cellStyle name="Tekst ostrzeżenia 2" xfId="375" xr:uid="{00000000-0005-0000-0000-00007D010000}"/>
    <cellStyle name="Tekst ostrzeżenia 3" xfId="376" xr:uid="{00000000-0005-0000-0000-00007E010000}"/>
    <cellStyle name="Title 2" xfId="377" xr:uid="{00000000-0005-0000-0000-00007F010000}"/>
    <cellStyle name="Total 2" xfId="378" xr:uid="{00000000-0005-0000-0000-000080010000}"/>
    <cellStyle name="Tytuł" xfId="379" xr:uid="{00000000-0005-0000-0000-000081010000}"/>
    <cellStyle name="Uwaga" xfId="380" xr:uid="{00000000-0005-0000-0000-000082010000}"/>
    <cellStyle name="Valuta (0)_RESULTS" xfId="381" xr:uid="{00000000-0005-0000-0000-000083010000}"/>
    <cellStyle name="Walutowy 2" xfId="382" xr:uid="{00000000-0005-0000-0000-000085010000}"/>
    <cellStyle name="Warning Text 2" xfId="383" xr:uid="{00000000-0005-0000-0000-000086010000}"/>
    <cellStyle name="Złe" xfId="384" xr:uid="{00000000-0005-0000-0000-000087010000}"/>
    <cellStyle name="常规_Sheet2" xfId="385" xr:uid="{00000000-0005-0000-0000-000088010000}"/>
  </cellStyles>
  <dxfs count="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6"/>
  <sheetViews>
    <sheetView view="pageBreakPreview" zoomScaleNormal="100" zoomScaleSheetLayoutView="100" zoomScalePageLayoutView="85" workbookViewId="0">
      <selection activeCell="G12" sqref="G12"/>
    </sheetView>
  </sheetViews>
  <sheetFormatPr defaultRowHeight="12.75"/>
  <cols>
    <col min="1" max="16384" width="9.140625" style="53"/>
  </cols>
  <sheetData>
    <row r="3" spans="1:14">
      <c r="A3" s="52"/>
      <c r="B3" s="52"/>
      <c r="C3" s="52"/>
      <c r="D3" s="52"/>
      <c r="E3" s="52"/>
      <c r="F3" s="52"/>
      <c r="G3" s="52"/>
      <c r="H3" s="52"/>
      <c r="I3" s="52"/>
      <c r="J3" s="52"/>
      <c r="K3" s="52"/>
      <c r="L3" s="52"/>
      <c r="M3" s="52"/>
      <c r="N3" s="52"/>
    </row>
    <row r="8" spans="1:14" ht="33.75" customHeight="1">
      <c r="A8" s="89" t="s">
        <v>12</v>
      </c>
      <c r="B8" s="89"/>
      <c r="C8" s="89"/>
      <c r="D8" s="89"/>
      <c r="E8" s="89"/>
      <c r="F8" s="89"/>
      <c r="G8" s="89"/>
      <c r="H8" s="89"/>
      <c r="I8" s="89"/>
      <c r="J8" s="89"/>
      <c r="K8" s="89"/>
      <c r="L8" s="89"/>
      <c r="M8" s="89"/>
      <c r="N8" s="89"/>
    </row>
    <row r="10" spans="1:14" ht="66.75" customHeight="1">
      <c r="A10" s="89" t="s">
        <v>13</v>
      </c>
      <c r="B10" s="89"/>
      <c r="C10" s="89"/>
      <c r="D10" s="89"/>
      <c r="E10" s="89"/>
      <c r="F10" s="89"/>
      <c r="G10" s="89"/>
      <c r="H10" s="89"/>
      <c r="I10" s="89"/>
      <c r="J10" s="89"/>
      <c r="K10" s="89"/>
      <c r="L10" s="89"/>
      <c r="M10" s="89"/>
      <c r="N10" s="89"/>
    </row>
    <row r="15" spans="1:14" ht="57" customHeight="1">
      <c r="A15" s="90" t="s">
        <v>16</v>
      </c>
      <c r="B15" s="90"/>
      <c r="C15" s="90"/>
      <c r="D15" s="90"/>
      <c r="E15" s="90"/>
      <c r="F15" s="90"/>
      <c r="G15" s="90"/>
      <c r="H15" s="90"/>
      <c r="I15" s="90"/>
      <c r="J15" s="90"/>
      <c r="K15" s="90"/>
      <c r="L15" s="90"/>
      <c r="M15" s="90"/>
      <c r="N15" s="90"/>
    </row>
    <row r="21" spans="1:14" s="54" customFormat="1" ht="40.9" customHeight="1">
      <c r="A21" s="91" t="s">
        <v>9</v>
      </c>
      <c r="B21" s="91"/>
      <c r="C21" s="91"/>
      <c r="D21" s="91"/>
      <c r="E21" s="91"/>
      <c r="F21" s="91"/>
      <c r="G21" s="91"/>
      <c r="H21" s="91"/>
      <c r="I21" s="91"/>
      <c r="J21" s="91"/>
      <c r="K21" s="91"/>
      <c r="L21" s="91"/>
      <c r="M21" s="91"/>
      <c r="N21" s="91"/>
    </row>
    <row r="26" spans="1:14" ht="18" customHeight="1">
      <c r="A26" s="92" t="s">
        <v>94</v>
      </c>
      <c r="B26" s="93"/>
      <c r="C26" s="93"/>
      <c r="D26" s="93"/>
      <c r="E26" s="93"/>
      <c r="F26" s="93"/>
      <c r="G26" s="93"/>
      <c r="H26" s="93"/>
      <c r="I26" s="93"/>
      <c r="J26" s="93"/>
      <c r="K26" s="93"/>
      <c r="L26" s="93"/>
      <c r="M26" s="93"/>
      <c r="N26" s="93"/>
    </row>
  </sheetData>
  <sheetProtection algorithmName="SHA-512" hashValue="b22COzznbY22307i2qhnwmBz5sYjtU0OiMhYlsps273MkL+cvD4OaN6hm3BXl1G9a0gMSJMQcdUhkVJiV8nuxQ==" saltValue="e8JEeHnd7qx8cWLKh84pKQ==" spinCount="100000" sheet="1" objects="1" scenarios="1"/>
  <mergeCells count="5">
    <mergeCell ref="A8:N8"/>
    <mergeCell ref="A10:N10"/>
    <mergeCell ref="A15:N15"/>
    <mergeCell ref="A21:N21"/>
    <mergeCell ref="A26:N26"/>
  </mergeCells>
  <printOptions horizontalCentered="1"/>
  <pageMargins left="0.78740157480314965" right="0.39370078740157483" top="0.61274509803921573" bottom="0.98425196850393704" header="0.19685039370078741" footer="0.19685039370078741"/>
  <pageSetup paperSize="9" orientation="landscape" r:id="rId1"/>
  <headerFooter>
    <oddHeader>&amp;L&amp;"Arial,Navadno"110 kV stikališče HE Formin
&amp;R&amp;G</oddHeader>
    <oddFooter>&amp;L&amp;"Arial,Regular"&amp;9DZR – Notranja oprema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D69AB-76E3-4321-98D9-7A56D213CE20}">
  <sheetPr>
    <tabColor indexed="47"/>
  </sheetPr>
  <dimension ref="A1:C1938"/>
  <sheetViews>
    <sheetView view="pageBreakPreview" zoomScaleNormal="100" zoomScaleSheetLayoutView="100" zoomScalePageLayoutView="85" workbookViewId="0">
      <selection activeCell="G12" sqref="G12"/>
    </sheetView>
  </sheetViews>
  <sheetFormatPr defaultColWidth="9.140625" defaultRowHeight="12.75"/>
  <cols>
    <col min="1" max="1" width="134" style="88" customWidth="1"/>
    <col min="2" max="16384" width="9.140625" style="62"/>
  </cols>
  <sheetData>
    <row r="1" spans="1:3" ht="15.95" customHeight="1" thickBot="1">
      <c r="A1" s="61"/>
    </row>
    <row r="2" spans="1:3" ht="32.450000000000003" customHeight="1">
      <c r="A2" s="63"/>
    </row>
    <row r="3" spans="1:3" ht="15">
      <c r="A3" s="64" t="s">
        <v>156</v>
      </c>
    </row>
    <row r="4" spans="1:3" ht="42.75">
      <c r="A4" s="65" t="s">
        <v>157</v>
      </c>
      <c r="C4" s="66"/>
    </row>
    <row r="5" spans="1:3" ht="28.5">
      <c r="A5" s="65" t="s">
        <v>158</v>
      </c>
    </row>
    <row r="6" spans="1:3" ht="28.5">
      <c r="A6" s="65" t="s">
        <v>159</v>
      </c>
    </row>
    <row r="7" spans="1:3" ht="29.25" customHeight="1" thickBot="1">
      <c r="A7" s="67"/>
    </row>
    <row r="8" spans="1:3" ht="18">
      <c r="A8" s="68"/>
      <c r="B8" s="69"/>
    </row>
    <row r="9" spans="1:3" ht="18">
      <c r="A9" s="68"/>
      <c r="B9" s="69"/>
    </row>
    <row r="10" spans="1:3" ht="18">
      <c r="A10" s="68"/>
      <c r="B10" s="69"/>
    </row>
    <row r="11" spans="1:3" ht="18">
      <c r="A11" s="68"/>
      <c r="B11" s="69"/>
    </row>
    <row r="12" spans="1:3" ht="18">
      <c r="A12" s="68"/>
      <c r="B12" s="69"/>
    </row>
    <row r="13" spans="1:3" ht="18">
      <c r="A13" s="68"/>
      <c r="B13" s="69"/>
    </row>
    <row r="14" spans="1:3" ht="18">
      <c r="A14" s="70"/>
      <c r="B14" s="69"/>
    </row>
    <row r="15" spans="1:3" ht="18">
      <c r="A15" s="71"/>
      <c r="B15" s="69"/>
    </row>
    <row r="16" spans="1:3" ht="18">
      <c r="A16" s="72"/>
      <c r="B16" s="69"/>
    </row>
    <row r="17" spans="1:2" ht="18">
      <c r="A17" s="70"/>
      <c r="B17" s="69"/>
    </row>
    <row r="18" spans="1:2" ht="18">
      <c r="A18" s="70"/>
      <c r="B18" s="69"/>
    </row>
    <row r="19" spans="1:2" ht="18">
      <c r="A19" s="71"/>
      <c r="B19" s="69"/>
    </row>
    <row r="20" spans="1:2" ht="18">
      <c r="A20" s="70"/>
      <c r="B20" s="69"/>
    </row>
    <row r="21" spans="1:2" ht="18">
      <c r="A21" s="70"/>
      <c r="B21" s="69"/>
    </row>
    <row r="22" spans="1:2" ht="18">
      <c r="A22" s="70"/>
      <c r="B22" s="69"/>
    </row>
    <row r="23" spans="1:2" ht="18">
      <c r="A23" s="73"/>
      <c r="B23" s="69"/>
    </row>
    <row r="24" spans="1:2" ht="18">
      <c r="A24" s="70"/>
      <c r="B24" s="69"/>
    </row>
    <row r="25" spans="1:2" ht="18">
      <c r="A25" s="70"/>
      <c r="B25" s="69"/>
    </row>
    <row r="26" spans="1:2" ht="18">
      <c r="A26" s="70"/>
      <c r="B26" s="69"/>
    </row>
    <row r="27" spans="1:2" ht="18">
      <c r="A27" s="71"/>
      <c r="B27" s="69"/>
    </row>
    <row r="28" spans="1:2" ht="18">
      <c r="A28" s="70"/>
      <c r="B28" s="69"/>
    </row>
    <row r="29" spans="1:2" ht="18">
      <c r="A29" s="74"/>
      <c r="B29" s="69"/>
    </row>
    <row r="30" spans="1:2" ht="18">
      <c r="A30" s="70"/>
      <c r="B30" s="69"/>
    </row>
    <row r="31" spans="1:2" ht="18">
      <c r="A31" s="71"/>
      <c r="B31" s="69"/>
    </row>
    <row r="32" spans="1:2" ht="18">
      <c r="A32" s="71"/>
      <c r="B32" s="69"/>
    </row>
    <row r="33" spans="1:2" ht="18">
      <c r="A33" s="71"/>
      <c r="B33" s="69"/>
    </row>
    <row r="34" spans="1:2" ht="18">
      <c r="A34" s="70"/>
      <c r="B34" s="69"/>
    </row>
    <row r="35" spans="1:2" ht="18">
      <c r="A35" s="70"/>
      <c r="B35" s="69"/>
    </row>
    <row r="36" spans="1:2" ht="18">
      <c r="A36" s="72"/>
      <c r="B36" s="69"/>
    </row>
    <row r="37" spans="1:2" ht="18">
      <c r="A37" s="70"/>
      <c r="B37" s="69"/>
    </row>
    <row r="38" spans="1:2" ht="18">
      <c r="A38" s="70"/>
      <c r="B38" s="69"/>
    </row>
    <row r="39" spans="1:2" ht="18.75" customHeight="1">
      <c r="A39" s="75"/>
      <c r="B39" s="69"/>
    </row>
    <row r="40" spans="1:2" ht="18">
      <c r="A40" s="70"/>
      <c r="B40" s="69"/>
    </row>
    <row r="41" spans="1:2" ht="18">
      <c r="A41" s="76"/>
      <c r="B41" s="69"/>
    </row>
    <row r="42" spans="1:2" ht="18">
      <c r="A42" s="77"/>
      <c r="B42" s="69"/>
    </row>
    <row r="43" spans="1:2" ht="18">
      <c r="A43" s="78"/>
      <c r="B43" s="69"/>
    </row>
    <row r="44" spans="1:2" ht="18">
      <c r="A44" s="79"/>
      <c r="B44" s="69"/>
    </row>
    <row r="45" spans="1:2" ht="18">
      <c r="A45" s="80"/>
      <c r="B45" s="69"/>
    </row>
    <row r="46" spans="1:2" ht="18">
      <c r="A46" s="80"/>
      <c r="B46" s="69"/>
    </row>
    <row r="47" spans="1:2" ht="18">
      <c r="A47" s="81"/>
      <c r="B47" s="69"/>
    </row>
    <row r="48" spans="1:2" ht="18">
      <c r="A48" s="81"/>
      <c r="B48" s="69"/>
    </row>
    <row r="49" spans="1:2" ht="18">
      <c r="A49" s="81"/>
      <c r="B49" s="69"/>
    </row>
    <row r="50" spans="1:2" ht="18">
      <c r="A50" s="81"/>
      <c r="B50" s="69"/>
    </row>
    <row r="51" spans="1:2" ht="18">
      <c r="A51" s="77"/>
      <c r="B51" s="69"/>
    </row>
    <row r="52" spans="1:2" ht="18">
      <c r="A52" s="77"/>
      <c r="B52" s="69"/>
    </row>
    <row r="53" spans="1:2" ht="18">
      <c r="A53" s="78"/>
      <c r="B53" s="69"/>
    </row>
    <row r="54" spans="1:2" ht="18">
      <c r="A54" s="81"/>
      <c r="B54" s="69"/>
    </row>
    <row r="55" spans="1:2" ht="18">
      <c r="A55" s="77"/>
      <c r="B55" s="69"/>
    </row>
    <row r="56" spans="1:2" ht="18">
      <c r="A56" s="79"/>
      <c r="B56" s="69"/>
    </row>
    <row r="57" spans="1:2" ht="18">
      <c r="A57" s="74"/>
      <c r="B57" s="69"/>
    </row>
    <row r="58" spans="1:2" ht="18">
      <c r="A58" s="74"/>
      <c r="B58" s="69"/>
    </row>
    <row r="59" spans="1:2" ht="18">
      <c r="A59" s="74"/>
      <c r="B59" s="69"/>
    </row>
    <row r="60" spans="1:2" ht="18">
      <c r="A60" s="74"/>
      <c r="B60" s="69"/>
    </row>
    <row r="61" spans="1:2" ht="18">
      <c r="A61" s="74"/>
      <c r="B61" s="69"/>
    </row>
    <row r="62" spans="1:2" ht="18">
      <c r="A62" s="70"/>
      <c r="B62" s="69"/>
    </row>
    <row r="63" spans="1:2" ht="18">
      <c r="A63" s="78"/>
      <c r="B63" s="69"/>
    </row>
    <row r="64" spans="1:2" ht="18">
      <c r="A64" s="79"/>
      <c r="B64" s="69"/>
    </row>
    <row r="65" spans="1:2" ht="18">
      <c r="A65" s="77"/>
      <c r="B65" s="69"/>
    </row>
    <row r="66" spans="1:2" ht="18">
      <c r="A66" s="77"/>
      <c r="B66" s="69"/>
    </row>
    <row r="67" spans="1:2" ht="18">
      <c r="A67" s="78"/>
      <c r="B67" s="69"/>
    </row>
    <row r="68" spans="1:2" ht="18">
      <c r="A68" s="70"/>
      <c r="B68" s="69"/>
    </row>
    <row r="69" spans="1:2" ht="18.75" customHeight="1">
      <c r="A69" s="75"/>
      <c r="B69" s="69"/>
    </row>
    <row r="70" spans="1:2" ht="18">
      <c r="A70" s="70"/>
      <c r="B70" s="69"/>
    </row>
    <row r="71" spans="1:2" ht="18">
      <c r="A71" s="76"/>
      <c r="B71" s="69"/>
    </row>
    <row r="72" spans="1:2" ht="18">
      <c r="A72" s="70"/>
      <c r="B72" s="69"/>
    </row>
    <row r="73" spans="1:2" ht="18">
      <c r="A73" s="80"/>
      <c r="B73" s="69"/>
    </row>
    <row r="74" spans="1:2" ht="18">
      <c r="A74" s="80"/>
      <c r="B74" s="69"/>
    </row>
    <row r="75" spans="1:2" ht="18">
      <c r="A75" s="80"/>
      <c r="B75" s="69"/>
    </row>
    <row r="76" spans="1:2" ht="18">
      <c r="A76" s="80"/>
      <c r="B76" s="69"/>
    </row>
    <row r="77" spans="1:2" ht="18">
      <c r="A77" s="77"/>
      <c r="B77" s="69"/>
    </row>
    <row r="78" spans="1:2" ht="18">
      <c r="A78" s="77"/>
      <c r="B78" s="69"/>
    </row>
    <row r="79" spans="1:2" ht="18">
      <c r="A79" s="82"/>
      <c r="B79" s="69"/>
    </row>
    <row r="80" spans="1:2" ht="18">
      <c r="A80" s="79"/>
      <c r="B80" s="69"/>
    </row>
    <row r="81" spans="1:2" ht="18">
      <c r="A81" s="83"/>
      <c r="B81" s="69"/>
    </row>
    <row r="82" spans="1:2" ht="18">
      <c r="A82" s="83"/>
      <c r="B82" s="69"/>
    </row>
    <row r="83" spans="1:2" ht="18">
      <c r="A83" s="83"/>
      <c r="B83" s="69"/>
    </row>
    <row r="84" spans="1:2" ht="18">
      <c r="A84" s="77"/>
      <c r="B84" s="69"/>
    </row>
    <row r="85" spans="1:2" ht="18">
      <c r="A85" s="82"/>
      <c r="B85" s="69"/>
    </row>
    <row r="86" spans="1:2" ht="18">
      <c r="A86" s="77"/>
      <c r="B86" s="69"/>
    </row>
    <row r="87" spans="1:2" ht="18">
      <c r="A87" s="83"/>
      <c r="B87" s="69"/>
    </row>
    <row r="88" spans="1:2" ht="18">
      <c r="A88" s="83"/>
      <c r="B88" s="69"/>
    </row>
    <row r="89" spans="1:2" ht="18">
      <c r="A89" s="83"/>
      <c r="B89" s="69"/>
    </row>
    <row r="90" spans="1:2" ht="18">
      <c r="A90" s="83"/>
      <c r="B90" s="69"/>
    </row>
    <row r="91" spans="1:2" ht="18">
      <c r="A91" s="83"/>
      <c r="B91" s="69"/>
    </row>
    <row r="92" spans="1:2" ht="18">
      <c r="A92" s="83"/>
      <c r="B92" s="69"/>
    </row>
    <row r="93" spans="1:2" ht="18">
      <c r="A93" s="83"/>
      <c r="B93" s="69"/>
    </row>
    <row r="94" spans="1:2" ht="18">
      <c r="A94" s="83"/>
      <c r="B94" s="69"/>
    </row>
    <row r="95" spans="1:2" ht="18">
      <c r="A95" s="83"/>
      <c r="B95" s="69"/>
    </row>
    <row r="96" spans="1:2" ht="18">
      <c r="A96" s="83"/>
      <c r="B96" s="69"/>
    </row>
    <row r="97" spans="1:2" ht="18">
      <c r="A97" s="83"/>
      <c r="B97" s="69"/>
    </row>
    <row r="98" spans="1:2" ht="18">
      <c r="A98" s="83"/>
      <c r="B98" s="69"/>
    </row>
    <row r="99" spans="1:2" ht="18">
      <c r="A99" s="77"/>
      <c r="B99" s="69"/>
    </row>
    <row r="100" spans="1:2" ht="18">
      <c r="A100" s="77"/>
      <c r="B100" s="69"/>
    </row>
    <row r="101" spans="1:2" ht="18">
      <c r="A101" s="77"/>
      <c r="B101" s="69"/>
    </row>
    <row r="102" spans="1:2" ht="18">
      <c r="A102" s="77"/>
      <c r="B102" s="69"/>
    </row>
    <row r="103" spans="1:2" ht="18">
      <c r="A103" s="77"/>
      <c r="B103" s="69"/>
    </row>
    <row r="104" spans="1:2" ht="18">
      <c r="A104" s="77"/>
      <c r="B104" s="69"/>
    </row>
    <row r="105" spans="1:2" ht="18">
      <c r="A105" s="77"/>
      <c r="B105" s="69"/>
    </row>
    <row r="106" spans="1:2" ht="18">
      <c r="A106" s="77"/>
      <c r="B106" s="69"/>
    </row>
    <row r="107" spans="1:2" ht="18.75" customHeight="1">
      <c r="A107" s="75"/>
      <c r="B107" s="69"/>
    </row>
    <row r="108" spans="1:2" ht="18.75" customHeight="1">
      <c r="A108" s="75"/>
      <c r="B108" s="69"/>
    </row>
    <row r="109" spans="1:2" ht="18.75" customHeight="1">
      <c r="A109" s="75"/>
      <c r="B109" s="69"/>
    </row>
    <row r="110" spans="1:2" ht="18.75" customHeight="1">
      <c r="A110" s="84"/>
      <c r="B110" s="69"/>
    </row>
    <row r="111" spans="1:2" ht="18">
      <c r="A111" s="85"/>
      <c r="B111" s="69"/>
    </row>
    <row r="112" spans="1:2">
      <c r="A112" s="86"/>
    </row>
    <row r="113" spans="1:1" ht="18">
      <c r="A113" s="87"/>
    </row>
    <row r="114" spans="1:1">
      <c r="A114" s="62"/>
    </row>
    <row r="115" spans="1:1">
      <c r="A115" s="62"/>
    </row>
    <row r="116" spans="1:1">
      <c r="A116" s="62"/>
    </row>
    <row r="117" spans="1:1">
      <c r="A117" s="62"/>
    </row>
    <row r="118" spans="1:1">
      <c r="A118" s="62"/>
    </row>
    <row r="119" spans="1:1">
      <c r="A119" s="62"/>
    </row>
    <row r="120" spans="1:1">
      <c r="A120" s="62"/>
    </row>
    <row r="121" spans="1:1">
      <c r="A121" s="62"/>
    </row>
    <row r="122" spans="1:1">
      <c r="A122" s="62"/>
    </row>
    <row r="123" spans="1:1">
      <c r="A123" s="62"/>
    </row>
    <row r="124" spans="1:1">
      <c r="A124" s="62"/>
    </row>
    <row r="125" spans="1:1">
      <c r="A125" s="62"/>
    </row>
    <row r="126" spans="1:1">
      <c r="A126" s="62"/>
    </row>
    <row r="127" spans="1:1">
      <c r="A127" s="62"/>
    </row>
    <row r="128" spans="1:1">
      <c r="A128" s="62"/>
    </row>
    <row r="129" spans="1:1">
      <c r="A129" s="62"/>
    </row>
    <row r="130" spans="1:1">
      <c r="A130" s="62"/>
    </row>
    <row r="131" spans="1:1">
      <c r="A131" s="62"/>
    </row>
    <row r="132" spans="1:1">
      <c r="A132" s="62"/>
    </row>
    <row r="133" spans="1:1">
      <c r="A133" s="62"/>
    </row>
    <row r="134" spans="1:1">
      <c r="A134" s="62"/>
    </row>
    <row r="135" spans="1:1">
      <c r="A135" s="62"/>
    </row>
    <row r="136" spans="1:1">
      <c r="A136" s="62"/>
    </row>
    <row r="137" spans="1:1">
      <c r="A137" s="62"/>
    </row>
    <row r="138" spans="1:1">
      <c r="A138" s="62"/>
    </row>
    <row r="139" spans="1:1">
      <c r="A139" s="62"/>
    </row>
    <row r="140" spans="1:1">
      <c r="A140" s="62"/>
    </row>
    <row r="141" spans="1:1">
      <c r="A141" s="62"/>
    </row>
    <row r="142" spans="1:1">
      <c r="A142" s="62"/>
    </row>
    <row r="143" spans="1:1">
      <c r="A143" s="62"/>
    </row>
    <row r="144" spans="1:1">
      <c r="A144" s="62"/>
    </row>
    <row r="145" spans="1:1">
      <c r="A145" s="62"/>
    </row>
    <row r="146" spans="1:1">
      <c r="A146" s="62"/>
    </row>
    <row r="147" spans="1:1">
      <c r="A147" s="62"/>
    </row>
    <row r="148" spans="1:1">
      <c r="A148" s="62"/>
    </row>
    <row r="149" spans="1:1">
      <c r="A149" s="62"/>
    </row>
    <row r="150" spans="1:1">
      <c r="A150" s="62"/>
    </row>
    <row r="151" spans="1:1">
      <c r="A151" s="62"/>
    </row>
    <row r="152" spans="1:1">
      <c r="A152" s="62"/>
    </row>
    <row r="153" spans="1:1">
      <c r="A153" s="62"/>
    </row>
    <row r="154" spans="1:1">
      <c r="A154" s="62"/>
    </row>
    <row r="155" spans="1:1">
      <c r="A155" s="62"/>
    </row>
    <row r="156" spans="1:1">
      <c r="A156" s="62"/>
    </row>
    <row r="157" spans="1:1">
      <c r="A157" s="62"/>
    </row>
    <row r="158" spans="1:1">
      <c r="A158" s="62"/>
    </row>
    <row r="159" spans="1:1">
      <c r="A159" s="62"/>
    </row>
    <row r="160" spans="1:1">
      <c r="A160" s="62"/>
    </row>
    <row r="161" spans="1:1">
      <c r="A161" s="62"/>
    </row>
    <row r="162" spans="1:1">
      <c r="A162" s="62"/>
    </row>
    <row r="163" spans="1:1">
      <c r="A163" s="62"/>
    </row>
    <row r="164" spans="1:1">
      <c r="A164" s="62"/>
    </row>
    <row r="165" spans="1:1">
      <c r="A165" s="62"/>
    </row>
    <row r="166" spans="1:1">
      <c r="A166" s="62"/>
    </row>
    <row r="167" spans="1:1">
      <c r="A167" s="62"/>
    </row>
    <row r="168" spans="1:1">
      <c r="A168" s="62"/>
    </row>
    <row r="169" spans="1:1">
      <c r="A169" s="62"/>
    </row>
    <row r="170" spans="1:1">
      <c r="A170" s="62"/>
    </row>
    <row r="171" spans="1:1">
      <c r="A171" s="62"/>
    </row>
    <row r="172" spans="1:1">
      <c r="A172" s="62"/>
    </row>
    <row r="173" spans="1:1">
      <c r="A173" s="62"/>
    </row>
    <row r="174" spans="1:1">
      <c r="A174" s="62"/>
    </row>
    <row r="175" spans="1:1">
      <c r="A175" s="62"/>
    </row>
    <row r="176" spans="1:1">
      <c r="A176" s="62"/>
    </row>
    <row r="177" spans="1:1">
      <c r="A177" s="62"/>
    </row>
    <row r="178" spans="1:1">
      <c r="A178" s="62"/>
    </row>
    <row r="179" spans="1:1">
      <c r="A179" s="62"/>
    </row>
    <row r="180" spans="1:1">
      <c r="A180" s="62"/>
    </row>
    <row r="181" spans="1:1">
      <c r="A181" s="62"/>
    </row>
    <row r="182" spans="1:1">
      <c r="A182" s="62"/>
    </row>
    <row r="183" spans="1:1">
      <c r="A183" s="62"/>
    </row>
    <row r="184" spans="1:1">
      <c r="A184" s="62"/>
    </row>
    <row r="185" spans="1:1">
      <c r="A185" s="62"/>
    </row>
    <row r="186" spans="1:1">
      <c r="A186" s="62"/>
    </row>
    <row r="187" spans="1:1">
      <c r="A187" s="62"/>
    </row>
    <row r="188" spans="1:1">
      <c r="A188" s="62"/>
    </row>
    <row r="189" spans="1:1">
      <c r="A189" s="62"/>
    </row>
    <row r="190" spans="1:1">
      <c r="A190" s="62"/>
    </row>
    <row r="191" spans="1:1">
      <c r="A191" s="62"/>
    </row>
    <row r="192" spans="1:1">
      <c r="A192" s="62"/>
    </row>
    <row r="193" spans="1:1">
      <c r="A193" s="62"/>
    </row>
    <row r="194" spans="1:1">
      <c r="A194" s="62"/>
    </row>
    <row r="195" spans="1:1">
      <c r="A195" s="62"/>
    </row>
    <row r="196" spans="1:1">
      <c r="A196" s="62"/>
    </row>
    <row r="197" spans="1:1">
      <c r="A197" s="62"/>
    </row>
    <row r="198" spans="1:1">
      <c r="A198" s="62"/>
    </row>
    <row r="199" spans="1:1">
      <c r="A199" s="62"/>
    </row>
    <row r="200" spans="1:1">
      <c r="A200" s="62"/>
    </row>
    <row r="201" spans="1:1">
      <c r="A201" s="62"/>
    </row>
    <row r="202" spans="1:1">
      <c r="A202" s="62"/>
    </row>
    <row r="203" spans="1:1">
      <c r="A203" s="62"/>
    </row>
    <row r="204" spans="1:1">
      <c r="A204" s="62"/>
    </row>
    <row r="205" spans="1:1">
      <c r="A205" s="62"/>
    </row>
    <row r="206" spans="1:1">
      <c r="A206" s="62"/>
    </row>
    <row r="207" spans="1:1">
      <c r="A207" s="62"/>
    </row>
    <row r="208" spans="1:1">
      <c r="A208" s="62"/>
    </row>
    <row r="209" spans="1:1">
      <c r="A209" s="62"/>
    </row>
    <row r="210" spans="1:1">
      <c r="A210" s="62"/>
    </row>
    <row r="211" spans="1:1">
      <c r="A211" s="62"/>
    </row>
    <row r="212" spans="1:1">
      <c r="A212" s="62"/>
    </row>
    <row r="213" spans="1:1">
      <c r="A213" s="62"/>
    </row>
    <row r="214" spans="1:1">
      <c r="A214" s="62"/>
    </row>
    <row r="215" spans="1:1">
      <c r="A215" s="62"/>
    </row>
    <row r="216" spans="1:1">
      <c r="A216" s="62"/>
    </row>
    <row r="217" spans="1:1">
      <c r="A217" s="62"/>
    </row>
    <row r="218" spans="1:1">
      <c r="A218" s="62"/>
    </row>
    <row r="219" spans="1:1">
      <c r="A219" s="62"/>
    </row>
    <row r="220" spans="1:1">
      <c r="A220" s="62"/>
    </row>
    <row r="221" spans="1:1">
      <c r="A221" s="62"/>
    </row>
    <row r="222" spans="1:1">
      <c r="A222" s="62"/>
    </row>
    <row r="223" spans="1:1">
      <c r="A223" s="62"/>
    </row>
    <row r="224" spans="1:1">
      <c r="A224" s="62"/>
    </row>
    <row r="225" spans="1:1">
      <c r="A225" s="62"/>
    </row>
    <row r="226" spans="1:1">
      <c r="A226" s="62"/>
    </row>
    <row r="227" spans="1:1">
      <c r="A227" s="62"/>
    </row>
    <row r="228" spans="1:1">
      <c r="A228" s="62"/>
    </row>
    <row r="229" spans="1:1">
      <c r="A229" s="62"/>
    </row>
    <row r="230" spans="1:1">
      <c r="A230" s="62"/>
    </row>
    <row r="231" spans="1:1">
      <c r="A231" s="62"/>
    </row>
    <row r="232" spans="1:1">
      <c r="A232" s="62"/>
    </row>
    <row r="233" spans="1:1">
      <c r="A233" s="62"/>
    </row>
    <row r="234" spans="1:1">
      <c r="A234" s="62"/>
    </row>
    <row r="235" spans="1:1">
      <c r="A235" s="62"/>
    </row>
    <row r="236" spans="1:1">
      <c r="A236" s="62"/>
    </row>
    <row r="237" spans="1:1">
      <c r="A237" s="62"/>
    </row>
    <row r="238" spans="1:1">
      <c r="A238" s="62"/>
    </row>
    <row r="239" spans="1:1">
      <c r="A239" s="62"/>
    </row>
    <row r="240" spans="1:1">
      <c r="A240" s="62"/>
    </row>
    <row r="241" spans="1:1">
      <c r="A241" s="62"/>
    </row>
    <row r="242" spans="1:1">
      <c r="A242" s="62"/>
    </row>
    <row r="243" spans="1:1">
      <c r="A243" s="62"/>
    </row>
    <row r="244" spans="1:1">
      <c r="A244" s="62"/>
    </row>
    <row r="245" spans="1:1">
      <c r="A245" s="62"/>
    </row>
    <row r="246" spans="1:1">
      <c r="A246" s="62"/>
    </row>
    <row r="247" spans="1:1">
      <c r="A247" s="62"/>
    </row>
    <row r="248" spans="1:1">
      <c r="A248" s="62"/>
    </row>
    <row r="249" spans="1:1">
      <c r="A249" s="62"/>
    </row>
    <row r="250" spans="1:1">
      <c r="A250" s="62"/>
    </row>
    <row r="251" spans="1:1">
      <c r="A251" s="62"/>
    </row>
    <row r="252" spans="1:1">
      <c r="A252" s="62"/>
    </row>
    <row r="253" spans="1:1">
      <c r="A253" s="62"/>
    </row>
    <row r="254" spans="1:1">
      <c r="A254" s="62"/>
    </row>
    <row r="255" spans="1:1">
      <c r="A255" s="62"/>
    </row>
    <row r="256" spans="1:1">
      <c r="A256" s="62"/>
    </row>
    <row r="257" spans="1:1">
      <c r="A257" s="62"/>
    </row>
    <row r="258" spans="1:1">
      <c r="A258" s="62"/>
    </row>
    <row r="259" spans="1:1">
      <c r="A259" s="62"/>
    </row>
    <row r="260" spans="1:1">
      <c r="A260" s="62"/>
    </row>
    <row r="261" spans="1:1">
      <c r="A261" s="62"/>
    </row>
    <row r="262" spans="1:1">
      <c r="A262" s="62"/>
    </row>
    <row r="263" spans="1:1">
      <c r="A263" s="62"/>
    </row>
    <row r="264" spans="1:1">
      <c r="A264" s="62"/>
    </row>
    <row r="265" spans="1:1">
      <c r="A265" s="62"/>
    </row>
    <row r="266" spans="1:1">
      <c r="A266" s="62"/>
    </row>
    <row r="267" spans="1:1">
      <c r="A267" s="62"/>
    </row>
    <row r="268" spans="1:1">
      <c r="A268" s="62"/>
    </row>
    <row r="269" spans="1:1">
      <c r="A269" s="62"/>
    </row>
    <row r="270" spans="1:1">
      <c r="A270" s="62"/>
    </row>
    <row r="271" spans="1:1">
      <c r="A271" s="62"/>
    </row>
    <row r="272" spans="1:1">
      <c r="A272" s="62"/>
    </row>
    <row r="273" spans="1:1">
      <c r="A273" s="62"/>
    </row>
    <row r="274" spans="1:1">
      <c r="A274" s="62"/>
    </row>
    <row r="275" spans="1:1">
      <c r="A275" s="62"/>
    </row>
    <row r="276" spans="1:1">
      <c r="A276" s="62"/>
    </row>
    <row r="277" spans="1:1">
      <c r="A277" s="62"/>
    </row>
    <row r="278" spans="1:1">
      <c r="A278" s="62"/>
    </row>
    <row r="279" spans="1:1">
      <c r="A279" s="62"/>
    </row>
    <row r="280" spans="1:1">
      <c r="A280" s="62"/>
    </row>
    <row r="281" spans="1:1">
      <c r="A281" s="62"/>
    </row>
    <row r="282" spans="1:1">
      <c r="A282" s="62"/>
    </row>
    <row r="283" spans="1:1">
      <c r="A283" s="62"/>
    </row>
    <row r="284" spans="1:1">
      <c r="A284" s="62"/>
    </row>
    <row r="285" spans="1:1">
      <c r="A285" s="62"/>
    </row>
    <row r="286" spans="1:1">
      <c r="A286" s="62"/>
    </row>
    <row r="287" spans="1:1">
      <c r="A287" s="62"/>
    </row>
    <row r="288" spans="1:1">
      <c r="A288" s="62"/>
    </row>
    <row r="289" spans="1:1">
      <c r="A289" s="62"/>
    </row>
    <row r="290" spans="1:1">
      <c r="A290" s="62"/>
    </row>
    <row r="291" spans="1:1">
      <c r="A291" s="62"/>
    </row>
    <row r="292" spans="1:1">
      <c r="A292" s="62"/>
    </row>
    <row r="293" spans="1:1">
      <c r="A293" s="62"/>
    </row>
    <row r="294" spans="1:1">
      <c r="A294" s="62"/>
    </row>
    <row r="295" spans="1:1">
      <c r="A295" s="62"/>
    </row>
    <row r="296" spans="1:1">
      <c r="A296" s="62"/>
    </row>
    <row r="297" spans="1:1">
      <c r="A297" s="62"/>
    </row>
    <row r="298" spans="1:1">
      <c r="A298" s="62"/>
    </row>
    <row r="299" spans="1:1">
      <c r="A299" s="62"/>
    </row>
    <row r="300" spans="1:1">
      <c r="A300" s="62"/>
    </row>
    <row r="301" spans="1:1">
      <c r="A301" s="62"/>
    </row>
    <row r="302" spans="1:1">
      <c r="A302" s="62"/>
    </row>
    <row r="303" spans="1:1">
      <c r="A303" s="62"/>
    </row>
    <row r="304" spans="1:1">
      <c r="A304" s="62"/>
    </row>
    <row r="305" spans="1:1">
      <c r="A305" s="62"/>
    </row>
    <row r="306" spans="1:1">
      <c r="A306" s="62"/>
    </row>
    <row r="307" spans="1:1">
      <c r="A307" s="62"/>
    </row>
    <row r="308" spans="1:1">
      <c r="A308" s="62"/>
    </row>
    <row r="309" spans="1:1">
      <c r="A309" s="62"/>
    </row>
    <row r="310" spans="1:1">
      <c r="A310" s="62"/>
    </row>
    <row r="311" spans="1:1">
      <c r="A311" s="62"/>
    </row>
    <row r="312" spans="1:1">
      <c r="A312" s="62"/>
    </row>
    <row r="313" spans="1:1">
      <c r="A313" s="62"/>
    </row>
    <row r="314" spans="1:1">
      <c r="A314" s="62"/>
    </row>
    <row r="315" spans="1:1">
      <c r="A315" s="62"/>
    </row>
    <row r="316" spans="1:1">
      <c r="A316" s="62"/>
    </row>
    <row r="317" spans="1:1">
      <c r="A317" s="62"/>
    </row>
    <row r="318" spans="1:1">
      <c r="A318" s="62"/>
    </row>
    <row r="319" spans="1:1">
      <c r="A319" s="62"/>
    </row>
    <row r="320" spans="1:1">
      <c r="A320" s="62"/>
    </row>
    <row r="321" spans="1:1">
      <c r="A321" s="62"/>
    </row>
    <row r="322" spans="1:1">
      <c r="A322" s="62"/>
    </row>
    <row r="323" spans="1:1">
      <c r="A323" s="62"/>
    </row>
    <row r="324" spans="1:1">
      <c r="A324" s="62"/>
    </row>
    <row r="325" spans="1:1">
      <c r="A325" s="62"/>
    </row>
    <row r="326" spans="1:1">
      <c r="A326" s="62"/>
    </row>
    <row r="327" spans="1:1">
      <c r="A327" s="62"/>
    </row>
    <row r="328" spans="1:1">
      <c r="A328" s="62"/>
    </row>
    <row r="329" spans="1:1">
      <c r="A329" s="62"/>
    </row>
    <row r="330" spans="1:1">
      <c r="A330" s="62"/>
    </row>
    <row r="331" spans="1:1">
      <c r="A331" s="62"/>
    </row>
    <row r="332" spans="1:1">
      <c r="A332" s="62"/>
    </row>
    <row r="333" spans="1:1">
      <c r="A333" s="62"/>
    </row>
    <row r="334" spans="1:1">
      <c r="A334" s="62"/>
    </row>
    <row r="335" spans="1:1">
      <c r="A335" s="62"/>
    </row>
    <row r="336" spans="1:1">
      <c r="A336" s="62"/>
    </row>
    <row r="337" spans="1:1">
      <c r="A337" s="62"/>
    </row>
    <row r="338" spans="1:1">
      <c r="A338" s="62"/>
    </row>
    <row r="339" spans="1:1">
      <c r="A339" s="62"/>
    </row>
    <row r="340" spans="1:1">
      <c r="A340" s="62"/>
    </row>
    <row r="341" spans="1:1">
      <c r="A341" s="62"/>
    </row>
    <row r="342" spans="1:1">
      <c r="A342" s="62"/>
    </row>
    <row r="343" spans="1:1">
      <c r="A343" s="62"/>
    </row>
    <row r="344" spans="1:1">
      <c r="A344" s="62"/>
    </row>
    <row r="345" spans="1:1">
      <c r="A345" s="62"/>
    </row>
    <row r="346" spans="1:1">
      <c r="A346" s="62"/>
    </row>
    <row r="347" spans="1:1">
      <c r="A347" s="62"/>
    </row>
    <row r="348" spans="1:1">
      <c r="A348" s="62"/>
    </row>
    <row r="349" spans="1:1">
      <c r="A349" s="62"/>
    </row>
    <row r="350" spans="1:1">
      <c r="A350" s="62"/>
    </row>
    <row r="351" spans="1:1">
      <c r="A351" s="62"/>
    </row>
    <row r="352" spans="1:1">
      <c r="A352" s="62"/>
    </row>
    <row r="353" spans="1:1">
      <c r="A353" s="62"/>
    </row>
    <row r="354" spans="1:1">
      <c r="A354" s="62"/>
    </row>
    <row r="355" spans="1:1">
      <c r="A355" s="62"/>
    </row>
    <row r="356" spans="1:1">
      <c r="A356" s="62"/>
    </row>
    <row r="357" spans="1:1">
      <c r="A357" s="62"/>
    </row>
    <row r="358" spans="1:1">
      <c r="A358" s="62"/>
    </row>
    <row r="359" spans="1:1">
      <c r="A359" s="62"/>
    </row>
    <row r="360" spans="1:1">
      <c r="A360" s="62"/>
    </row>
    <row r="361" spans="1:1">
      <c r="A361" s="62"/>
    </row>
    <row r="362" spans="1:1">
      <c r="A362" s="62"/>
    </row>
    <row r="363" spans="1:1">
      <c r="A363" s="62"/>
    </row>
    <row r="364" spans="1:1">
      <c r="A364" s="62"/>
    </row>
    <row r="365" spans="1:1">
      <c r="A365" s="62"/>
    </row>
    <row r="366" spans="1:1">
      <c r="A366" s="62"/>
    </row>
    <row r="367" spans="1:1">
      <c r="A367" s="62"/>
    </row>
    <row r="368" spans="1:1">
      <c r="A368" s="62"/>
    </row>
    <row r="369" spans="1:1">
      <c r="A369" s="62"/>
    </row>
    <row r="370" spans="1:1">
      <c r="A370" s="62"/>
    </row>
    <row r="371" spans="1:1">
      <c r="A371" s="62"/>
    </row>
    <row r="372" spans="1:1">
      <c r="A372" s="62"/>
    </row>
    <row r="373" spans="1:1">
      <c r="A373" s="62"/>
    </row>
    <row r="374" spans="1:1">
      <c r="A374" s="62"/>
    </row>
    <row r="375" spans="1:1">
      <c r="A375" s="62"/>
    </row>
    <row r="376" spans="1:1">
      <c r="A376" s="62"/>
    </row>
    <row r="377" spans="1:1">
      <c r="A377" s="62"/>
    </row>
    <row r="378" spans="1:1">
      <c r="A378" s="62"/>
    </row>
    <row r="379" spans="1:1">
      <c r="A379" s="62"/>
    </row>
    <row r="380" spans="1:1">
      <c r="A380" s="62"/>
    </row>
    <row r="381" spans="1:1">
      <c r="A381" s="62"/>
    </row>
    <row r="382" spans="1:1">
      <c r="A382" s="62"/>
    </row>
    <row r="383" spans="1:1">
      <c r="A383" s="62"/>
    </row>
    <row r="384" spans="1:1">
      <c r="A384" s="62"/>
    </row>
    <row r="385" spans="1:1">
      <c r="A385" s="62"/>
    </row>
    <row r="386" spans="1:1">
      <c r="A386" s="62"/>
    </row>
    <row r="387" spans="1:1">
      <c r="A387" s="62"/>
    </row>
    <row r="388" spans="1:1">
      <c r="A388" s="62"/>
    </row>
    <row r="389" spans="1:1">
      <c r="A389" s="62"/>
    </row>
    <row r="390" spans="1:1">
      <c r="A390" s="62"/>
    </row>
    <row r="391" spans="1:1">
      <c r="A391" s="62"/>
    </row>
    <row r="392" spans="1:1">
      <c r="A392" s="62"/>
    </row>
    <row r="393" spans="1:1">
      <c r="A393" s="62"/>
    </row>
    <row r="394" spans="1:1">
      <c r="A394" s="62"/>
    </row>
    <row r="395" spans="1:1">
      <c r="A395" s="62"/>
    </row>
    <row r="396" spans="1:1">
      <c r="A396" s="62"/>
    </row>
    <row r="397" spans="1:1">
      <c r="A397" s="62"/>
    </row>
    <row r="398" spans="1:1">
      <c r="A398" s="62"/>
    </row>
    <row r="399" spans="1:1">
      <c r="A399" s="62"/>
    </row>
    <row r="400" spans="1:1">
      <c r="A400" s="62"/>
    </row>
    <row r="401" spans="1:1">
      <c r="A401" s="62"/>
    </row>
    <row r="402" spans="1:1">
      <c r="A402" s="62"/>
    </row>
    <row r="403" spans="1:1">
      <c r="A403" s="62"/>
    </row>
    <row r="404" spans="1:1">
      <c r="A404" s="62"/>
    </row>
    <row r="405" spans="1:1">
      <c r="A405" s="62"/>
    </row>
    <row r="406" spans="1:1">
      <c r="A406" s="62"/>
    </row>
    <row r="407" spans="1:1">
      <c r="A407" s="62"/>
    </row>
    <row r="408" spans="1:1">
      <c r="A408" s="62"/>
    </row>
    <row r="409" spans="1:1">
      <c r="A409" s="62"/>
    </row>
    <row r="410" spans="1:1">
      <c r="A410" s="62"/>
    </row>
    <row r="411" spans="1:1">
      <c r="A411" s="62"/>
    </row>
    <row r="412" spans="1:1">
      <c r="A412" s="62"/>
    </row>
    <row r="413" spans="1:1">
      <c r="A413" s="62"/>
    </row>
    <row r="414" spans="1:1">
      <c r="A414" s="62"/>
    </row>
    <row r="415" spans="1:1">
      <c r="A415" s="62"/>
    </row>
    <row r="416" spans="1:1">
      <c r="A416" s="62"/>
    </row>
    <row r="417" spans="1:1">
      <c r="A417" s="62"/>
    </row>
    <row r="418" spans="1:1">
      <c r="A418" s="62"/>
    </row>
    <row r="419" spans="1:1">
      <c r="A419" s="62"/>
    </row>
    <row r="420" spans="1:1">
      <c r="A420" s="62"/>
    </row>
    <row r="421" spans="1:1">
      <c r="A421" s="62"/>
    </row>
    <row r="422" spans="1:1">
      <c r="A422" s="62"/>
    </row>
    <row r="423" spans="1:1">
      <c r="A423" s="62"/>
    </row>
    <row r="424" spans="1:1">
      <c r="A424" s="62"/>
    </row>
    <row r="425" spans="1:1">
      <c r="A425" s="62"/>
    </row>
    <row r="426" spans="1:1">
      <c r="A426" s="62"/>
    </row>
    <row r="427" spans="1:1">
      <c r="A427" s="62"/>
    </row>
    <row r="428" spans="1:1">
      <c r="A428" s="62"/>
    </row>
    <row r="429" spans="1:1">
      <c r="A429" s="62"/>
    </row>
    <row r="430" spans="1:1">
      <c r="A430" s="62"/>
    </row>
    <row r="431" spans="1:1">
      <c r="A431" s="62"/>
    </row>
    <row r="432" spans="1:1">
      <c r="A432" s="62"/>
    </row>
    <row r="433" spans="1:1">
      <c r="A433" s="62"/>
    </row>
    <row r="434" spans="1:1">
      <c r="A434" s="62"/>
    </row>
    <row r="435" spans="1:1">
      <c r="A435" s="62"/>
    </row>
    <row r="436" spans="1:1">
      <c r="A436" s="62"/>
    </row>
    <row r="437" spans="1:1">
      <c r="A437" s="62"/>
    </row>
    <row r="438" spans="1:1">
      <c r="A438" s="62"/>
    </row>
    <row r="439" spans="1:1">
      <c r="A439" s="62"/>
    </row>
    <row r="440" spans="1:1">
      <c r="A440" s="62"/>
    </row>
    <row r="441" spans="1:1">
      <c r="A441" s="62"/>
    </row>
    <row r="442" spans="1:1">
      <c r="A442" s="62"/>
    </row>
    <row r="443" spans="1:1">
      <c r="A443" s="62"/>
    </row>
    <row r="444" spans="1:1">
      <c r="A444" s="62"/>
    </row>
    <row r="445" spans="1:1">
      <c r="A445" s="62"/>
    </row>
    <row r="446" spans="1:1">
      <c r="A446" s="62"/>
    </row>
    <row r="447" spans="1:1">
      <c r="A447" s="62"/>
    </row>
    <row r="448" spans="1:1">
      <c r="A448" s="62"/>
    </row>
    <row r="449" spans="1:1">
      <c r="A449" s="62"/>
    </row>
    <row r="450" spans="1:1">
      <c r="A450" s="62"/>
    </row>
    <row r="451" spans="1:1">
      <c r="A451" s="62"/>
    </row>
    <row r="452" spans="1:1">
      <c r="A452" s="62"/>
    </row>
    <row r="453" spans="1:1">
      <c r="A453" s="62"/>
    </row>
    <row r="454" spans="1:1">
      <c r="A454" s="62"/>
    </row>
    <row r="455" spans="1:1">
      <c r="A455" s="62"/>
    </row>
    <row r="456" spans="1:1">
      <c r="A456" s="62"/>
    </row>
    <row r="457" spans="1:1">
      <c r="A457" s="62"/>
    </row>
    <row r="458" spans="1:1">
      <c r="A458" s="62"/>
    </row>
    <row r="459" spans="1:1">
      <c r="A459" s="62"/>
    </row>
    <row r="460" spans="1:1">
      <c r="A460" s="62"/>
    </row>
    <row r="461" spans="1:1">
      <c r="A461" s="62"/>
    </row>
    <row r="462" spans="1:1">
      <c r="A462" s="62"/>
    </row>
    <row r="463" spans="1:1">
      <c r="A463" s="62"/>
    </row>
    <row r="464" spans="1:1">
      <c r="A464" s="62"/>
    </row>
    <row r="465" spans="1:1">
      <c r="A465" s="62"/>
    </row>
    <row r="466" spans="1:1">
      <c r="A466" s="62"/>
    </row>
    <row r="467" spans="1:1">
      <c r="A467" s="62"/>
    </row>
    <row r="468" spans="1:1">
      <c r="A468" s="62"/>
    </row>
    <row r="469" spans="1:1">
      <c r="A469" s="62"/>
    </row>
    <row r="470" spans="1:1">
      <c r="A470" s="62"/>
    </row>
    <row r="471" spans="1:1">
      <c r="A471" s="62"/>
    </row>
    <row r="472" spans="1:1">
      <c r="A472" s="62"/>
    </row>
    <row r="473" spans="1:1">
      <c r="A473" s="62"/>
    </row>
    <row r="474" spans="1:1">
      <c r="A474" s="62"/>
    </row>
    <row r="475" spans="1:1">
      <c r="A475" s="62"/>
    </row>
    <row r="476" spans="1:1">
      <c r="A476" s="62"/>
    </row>
    <row r="477" spans="1:1">
      <c r="A477" s="62"/>
    </row>
    <row r="478" spans="1:1">
      <c r="A478" s="62"/>
    </row>
    <row r="479" spans="1:1">
      <c r="A479" s="62"/>
    </row>
    <row r="480" spans="1:1">
      <c r="A480" s="62"/>
    </row>
    <row r="481" spans="1:1">
      <c r="A481" s="62"/>
    </row>
    <row r="482" spans="1:1">
      <c r="A482" s="62"/>
    </row>
    <row r="483" spans="1:1">
      <c r="A483" s="62"/>
    </row>
    <row r="484" spans="1:1">
      <c r="A484" s="62"/>
    </row>
    <row r="485" spans="1:1">
      <c r="A485" s="62"/>
    </row>
    <row r="486" spans="1:1">
      <c r="A486" s="62"/>
    </row>
    <row r="487" spans="1:1">
      <c r="A487" s="62"/>
    </row>
    <row r="488" spans="1:1">
      <c r="A488" s="62"/>
    </row>
    <row r="489" spans="1:1">
      <c r="A489" s="62"/>
    </row>
    <row r="490" spans="1:1">
      <c r="A490" s="62"/>
    </row>
    <row r="491" spans="1:1">
      <c r="A491" s="62"/>
    </row>
    <row r="492" spans="1:1">
      <c r="A492" s="62"/>
    </row>
    <row r="493" spans="1:1">
      <c r="A493" s="62"/>
    </row>
    <row r="494" spans="1:1">
      <c r="A494" s="62"/>
    </row>
    <row r="495" spans="1:1">
      <c r="A495" s="62"/>
    </row>
    <row r="496" spans="1:1">
      <c r="A496" s="62"/>
    </row>
    <row r="497" spans="1:1">
      <c r="A497" s="62"/>
    </row>
    <row r="498" spans="1:1">
      <c r="A498" s="62"/>
    </row>
    <row r="499" spans="1:1">
      <c r="A499" s="62"/>
    </row>
    <row r="500" spans="1:1">
      <c r="A500" s="62"/>
    </row>
    <row r="501" spans="1:1">
      <c r="A501" s="62"/>
    </row>
    <row r="502" spans="1:1">
      <c r="A502" s="62"/>
    </row>
    <row r="503" spans="1:1">
      <c r="A503" s="62"/>
    </row>
    <row r="504" spans="1:1">
      <c r="A504" s="62"/>
    </row>
    <row r="505" spans="1:1">
      <c r="A505" s="62"/>
    </row>
    <row r="506" spans="1:1">
      <c r="A506" s="62"/>
    </row>
    <row r="507" spans="1:1">
      <c r="A507" s="62"/>
    </row>
    <row r="508" spans="1:1">
      <c r="A508" s="62"/>
    </row>
    <row r="509" spans="1:1">
      <c r="A509" s="62"/>
    </row>
    <row r="510" spans="1:1">
      <c r="A510" s="62"/>
    </row>
    <row r="511" spans="1:1">
      <c r="A511" s="62"/>
    </row>
    <row r="512" spans="1:1">
      <c r="A512" s="62"/>
    </row>
    <row r="513" spans="1:1">
      <c r="A513" s="62"/>
    </row>
    <row r="514" spans="1:1">
      <c r="A514" s="62"/>
    </row>
    <row r="515" spans="1:1">
      <c r="A515" s="62"/>
    </row>
    <row r="516" spans="1:1">
      <c r="A516" s="62"/>
    </row>
    <row r="517" spans="1:1">
      <c r="A517" s="62"/>
    </row>
    <row r="518" spans="1:1">
      <c r="A518" s="62"/>
    </row>
    <row r="519" spans="1:1">
      <c r="A519" s="62"/>
    </row>
    <row r="520" spans="1:1">
      <c r="A520" s="62"/>
    </row>
    <row r="521" spans="1:1">
      <c r="A521" s="62"/>
    </row>
    <row r="522" spans="1:1">
      <c r="A522" s="62"/>
    </row>
    <row r="523" spans="1:1">
      <c r="A523" s="62"/>
    </row>
    <row r="524" spans="1:1">
      <c r="A524" s="62"/>
    </row>
    <row r="525" spans="1:1">
      <c r="A525" s="62"/>
    </row>
    <row r="526" spans="1:1">
      <c r="A526" s="62"/>
    </row>
    <row r="527" spans="1:1">
      <c r="A527" s="62"/>
    </row>
    <row r="528" spans="1:1">
      <c r="A528" s="62"/>
    </row>
    <row r="529" spans="1:1">
      <c r="A529" s="62"/>
    </row>
    <row r="530" spans="1:1">
      <c r="A530" s="62"/>
    </row>
    <row r="531" spans="1:1">
      <c r="A531" s="62"/>
    </row>
    <row r="532" spans="1:1">
      <c r="A532" s="62"/>
    </row>
    <row r="533" spans="1:1">
      <c r="A533" s="62"/>
    </row>
    <row r="534" spans="1:1">
      <c r="A534" s="62"/>
    </row>
    <row r="535" spans="1:1">
      <c r="A535" s="62"/>
    </row>
    <row r="536" spans="1:1">
      <c r="A536" s="62"/>
    </row>
    <row r="537" spans="1:1">
      <c r="A537" s="62"/>
    </row>
    <row r="538" spans="1:1">
      <c r="A538" s="62"/>
    </row>
    <row r="539" spans="1:1">
      <c r="A539" s="62"/>
    </row>
    <row r="540" spans="1:1">
      <c r="A540" s="62"/>
    </row>
    <row r="541" spans="1:1">
      <c r="A541" s="62"/>
    </row>
    <row r="542" spans="1:1">
      <c r="A542" s="62"/>
    </row>
    <row r="543" spans="1:1">
      <c r="A543" s="62"/>
    </row>
    <row r="544" spans="1:1">
      <c r="A544" s="62"/>
    </row>
    <row r="545" spans="1:1">
      <c r="A545" s="62"/>
    </row>
    <row r="546" spans="1:1">
      <c r="A546" s="62"/>
    </row>
    <row r="547" spans="1:1">
      <c r="A547" s="62"/>
    </row>
    <row r="548" spans="1:1">
      <c r="A548" s="62"/>
    </row>
    <row r="549" spans="1:1">
      <c r="A549" s="62"/>
    </row>
    <row r="550" spans="1:1">
      <c r="A550" s="62"/>
    </row>
    <row r="551" spans="1:1">
      <c r="A551" s="62"/>
    </row>
    <row r="552" spans="1:1">
      <c r="A552" s="62"/>
    </row>
    <row r="553" spans="1:1">
      <c r="A553" s="62"/>
    </row>
    <row r="554" spans="1:1">
      <c r="A554" s="62"/>
    </row>
    <row r="555" spans="1:1">
      <c r="A555" s="62"/>
    </row>
    <row r="556" spans="1:1">
      <c r="A556" s="62"/>
    </row>
    <row r="557" spans="1:1">
      <c r="A557" s="62"/>
    </row>
    <row r="558" spans="1:1">
      <c r="A558" s="62"/>
    </row>
    <row r="559" spans="1:1">
      <c r="A559" s="62"/>
    </row>
    <row r="560" spans="1:1">
      <c r="A560" s="62"/>
    </row>
    <row r="561" spans="1:1">
      <c r="A561" s="62"/>
    </row>
    <row r="562" spans="1:1">
      <c r="A562" s="62"/>
    </row>
    <row r="563" spans="1:1">
      <c r="A563" s="62"/>
    </row>
    <row r="564" spans="1:1">
      <c r="A564" s="62"/>
    </row>
    <row r="565" spans="1:1">
      <c r="A565" s="62"/>
    </row>
    <row r="566" spans="1:1">
      <c r="A566" s="62"/>
    </row>
    <row r="567" spans="1:1">
      <c r="A567" s="62"/>
    </row>
    <row r="568" spans="1:1">
      <c r="A568" s="62"/>
    </row>
    <row r="569" spans="1:1">
      <c r="A569" s="62"/>
    </row>
    <row r="570" spans="1:1">
      <c r="A570" s="62"/>
    </row>
    <row r="571" spans="1:1">
      <c r="A571" s="62"/>
    </row>
    <row r="572" spans="1:1">
      <c r="A572" s="62"/>
    </row>
    <row r="573" spans="1:1">
      <c r="A573" s="62"/>
    </row>
    <row r="574" spans="1:1">
      <c r="A574" s="62"/>
    </row>
    <row r="575" spans="1:1">
      <c r="A575" s="62"/>
    </row>
    <row r="576" spans="1:1">
      <c r="A576" s="62"/>
    </row>
    <row r="577" spans="1:1">
      <c r="A577" s="62"/>
    </row>
    <row r="578" spans="1:1">
      <c r="A578" s="62"/>
    </row>
    <row r="579" spans="1:1">
      <c r="A579" s="62"/>
    </row>
    <row r="580" spans="1:1">
      <c r="A580" s="62"/>
    </row>
    <row r="581" spans="1:1">
      <c r="A581" s="62"/>
    </row>
    <row r="582" spans="1:1">
      <c r="A582" s="62"/>
    </row>
    <row r="583" spans="1:1">
      <c r="A583" s="62"/>
    </row>
    <row r="584" spans="1:1">
      <c r="A584" s="62"/>
    </row>
    <row r="585" spans="1:1">
      <c r="A585" s="62"/>
    </row>
    <row r="586" spans="1:1">
      <c r="A586" s="62"/>
    </row>
    <row r="587" spans="1:1">
      <c r="A587" s="62"/>
    </row>
    <row r="588" spans="1:1">
      <c r="A588" s="62"/>
    </row>
    <row r="589" spans="1:1">
      <c r="A589" s="62"/>
    </row>
    <row r="590" spans="1:1">
      <c r="A590" s="62"/>
    </row>
    <row r="591" spans="1:1">
      <c r="A591" s="62"/>
    </row>
    <row r="592" spans="1:1">
      <c r="A592" s="62"/>
    </row>
    <row r="593" spans="1:1">
      <c r="A593" s="62"/>
    </row>
    <row r="594" spans="1:1">
      <c r="A594" s="62"/>
    </row>
    <row r="595" spans="1:1">
      <c r="A595" s="62"/>
    </row>
    <row r="596" spans="1:1">
      <c r="A596" s="62"/>
    </row>
    <row r="597" spans="1:1">
      <c r="A597" s="62"/>
    </row>
    <row r="598" spans="1:1">
      <c r="A598" s="62"/>
    </row>
    <row r="599" spans="1:1">
      <c r="A599" s="62"/>
    </row>
    <row r="600" spans="1:1">
      <c r="A600" s="62"/>
    </row>
    <row r="601" spans="1:1">
      <c r="A601" s="62"/>
    </row>
    <row r="602" spans="1:1">
      <c r="A602" s="62"/>
    </row>
    <row r="603" spans="1:1">
      <c r="A603" s="62"/>
    </row>
    <row r="604" spans="1:1">
      <c r="A604" s="62"/>
    </row>
    <row r="605" spans="1:1">
      <c r="A605" s="62"/>
    </row>
    <row r="606" spans="1:1">
      <c r="A606" s="62"/>
    </row>
    <row r="607" spans="1:1">
      <c r="A607" s="62"/>
    </row>
    <row r="608" spans="1:1">
      <c r="A608" s="62"/>
    </row>
    <row r="609" spans="1:1">
      <c r="A609" s="62"/>
    </row>
    <row r="610" spans="1:1">
      <c r="A610" s="62"/>
    </row>
    <row r="611" spans="1:1">
      <c r="A611" s="62"/>
    </row>
    <row r="612" spans="1:1">
      <c r="A612" s="62"/>
    </row>
    <row r="613" spans="1:1">
      <c r="A613" s="62"/>
    </row>
    <row r="614" spans="1:1">
      <c r="A614" s="62"/>
    </row>
    <row r="615" spans="1:1">
      <c r="A615" s="62"/>
    </row>
    <row r="616" spans="1:1">
      <c r="A616" s="62"/>
    </row>
    <row r="617" spans="1:1">
      <c r="A617" s="62"/>
    </row>
    <row r="618" spans="1:1">
      <c r="A618" s="62"/>
    </row>
    <row r="619" spans="1:1">
      <c r="A619" s="62"/>
    </row>
    <row r="620" spans="1:1">
      <c r="A620" s="62"/>
    </row>
    <row r="621" spans="1:1">
      <c r="A621" s="62"/>
    </row>
    <row r="622" spans="1:1">
      <c r="A622" s="62"/>
    </row>
    <row r="623" spans="1:1">
      <c r="A623" s="62"/>
    </row>
    <row r="624" spans="1:1">
      <c r="A624" s="62"/>
    </row>
    <row r="625" spans="1:1">
      <c r="A625" s="62"/>
    </row>
    <row r="626" spans="1:1">
      <c r="A626" s="62"/>
    </row>
    <row r="627" spans="1:1">
      <c r="A627" s="62"/>
    </row>
    <row r="628" spans="1:1">
      <c r="A628" s="62"/>
    </row>
    <row r="629" spans="1:1">
      <c r="A629" s="62"/>
    </row>
    <row r="630" spans="1:1">
      <c r="A630" s="62"/>
    </row>
    <row r="631" spans="1:1">
      <c r="A631" s="62"/>
    </row>
    <row r="632" spans="1:1">
      <c r="A632" s="62"/>
    </row>
    <row r="633" spans="1:1">
      <c r="A633" s="62"/>
    </row>
    <row r="634" spans="1:1">
      <c r="A634" s="62"/>
    </row>
    <row r="635" spans="1:1">
      <c r="A635" s="62"/>
    </row>
    <row r="636" spans="1:1">
      <c r="A636" s="62"/>
    </row>
    <row r="637" spans="1:1">
      <c r="A637" s="62"/>
    </row>
    <row r="638" spans="1:1">
      <c r="A638" s="62"/>
    </row>
    <row r="639" spans="1:1">
      <c r="A639" s="62"/>
    </row>
    <row r="640" spans="1:1">
      <c r="A640" s="62"/>
    </row>
    <row r="641" spans="1:1">
      <c r="A641" s="62"/>
    </row>
    <row r="642" spans="1:1">
      <c r="A642" s="62"/>
    </row>
    <row r="643" spans="1:1">
      <c r="A643" s="62"/>
    </row>
    <row r="644" spans="1:1">
      <c r="A644" s="62"/>
    </row>
    <row r="645" spans="1:1">
      <c r="A645" s="62"/>
    </row>
    <row r="646" spans="1:1">
      <c r="A646" s="62"/>
    </row>
    <row r="647" spans="1:1">
      <c r="A647" s="62"/>
    </row>
    <row r="648" spans="1:1">
      <c r="A648" s="62"/>
    </row>
    <row r="649" spans="1:1">
      <c r="A649" s="62"/>
    </row>
    <row r="650" spans="1:1">
      <c r="A650" s="62"/>
    </row>
    <row r="651" spans="1:1">
      <c r="A651" s="62"/>
    </row>
    <row r="652" spans="1:1">
      <c r="A652" s="62"/>
    </row>
    <row r="653" spans="1:1">
      <c r="A653" s="62"/>
    </row>
    <row r="654" spans="1:1">
      <c r="A654" s="62"/>
    </row>
    <row r="655" spans="1:1">
      <c r="A655" s="62"/>
    </row>
    <row r="656" spans="1:1">
      <c r="A656" s="62"/>
    </row>
    <row r="657" spans="1:1">
      <c r="A657" s="62"/>
    </row>
    <row r="658" spans="1:1">
      <c r="A658" s="62"/>
    </row>
    <row r="659" spans="1:1">
      <c r="A659" s="62"/>
    </row>
    <row r="660" spans="1:1">
      <c r="A660" s="62"/>
    </row>
    <row r="661" spans="1:1">
      <c r="A661" s="62"/>
    </row>
    <row r="662" spans="1:1">
      <c r="A662" s="62"/>
    </row>
    <row r="663" spans="1:1">
      <c r="A663" s="62"/>
    </row>
    <row r="664" spans="1:1">
      <c r="A664" s="62"/>
    </row>
    <row r="665" spans="1:1">
      <c r="A665" s="62"/>
    </row>
    <row r="666" spans="1:1">
      <c r="A666" s="62"/>
    </row>
    <row r="667" spans="1:1">
      <c r="A667" s="62"/>
    </row>
    <row r="668" spans="1:1">
      <c r="A668" s="62"/>
    </row>
    <row r="669" spans="1:1">
      <c r="A669" s="62"/>
    </row>
    <row r="670" spans="1:1">
      <c r="A670" s="62"/>
    </row>
    <row r="671" spans="1:1">
      <c r="A671" s="62"/>
    </row>
    <row r="672" spans="1:1">
      <c r="A672" s="62"/>
    </row>
    <row r="673" spans="1:1">
      <c r="A673" s="62"/>
    </row>
    <row r="674" spans="1:1">
      <c r="A674" s="62"/>
    </row>
    <row r="675" spans="1:1">
      <c r="A675" s="62"/>
    </row>
    <row r="676" spans="1:1">
      <c r="A676" s="62"/>
    </row>
    <row r="677" spans="1:1">
      <c r="A677" s="62"/>
    </row>
    <row r="678" spans="1:1">
      <c r="A678" s="62"/>
    </row>
    <row r="679" spans="1:1">
      <c r="A679" s="62"/>
    </row>
    <row r="680" spans="1:1">
      <c r="A680" s="62"/>
    </row>
    <row r="681" spans="1:1">
      <c r="A681" s="62"/>
    </row>
    <row r="682" spans="1:1">
      <c r="A682" s="62"/>
    </row>
    <row r="683" spans="1:1">
      <c r="A683" s="62"/>
    </row>
    <row r="684" spans="1:1">
      <c r="A684" s="62"/>
    </row>
    <row r="685" spans="1:1">
      <c r="A685" s="62"/>
    </row>
    <row r="686" spans="1:1">
      <c r="A686" s="62"/>
    </row>
    <row r="687" spans="1:1">
      <c r="A687" s="62"/>
    </row>
    <row r="688" spans="1:1">
      <c r="A688" s="62"/>
    </row>
    <row r="689" spans="1:1">
      <c r="A689" s="62"/>
    </row>
    <row r="690" spans="1:1">
      <c r="A690" s="62"/>
    </row>
    <row r="691" spans="1:1">
      <c r="A691" s="62"/>
    </row>
    <row r="692" spans="1:1">
      <c r="A692" s="62"/>
    </row>
    <row r="693" spans="1:1">
      <c r="A693" s="62"/>
    </row>
    <row r="694" spans="1:1">
      <c r="A694" s="62"/>
    </row>
    <row r="695" spans="1:1">
      <c r="A695" s="62"/>
    </row>
    <row r="696" spans="1:1">
      <c r="A696" s="62"/>
    </row>
    <row r="697" spans="1:1">
      <c r="A697" s="62"/>
    </row>
    <row r="698" spans="1:1">
      <c r="A698" s="62"/>
    </row>
    <row r="699" spans="1:1">
      <c r="A699" s="62"/>
    </row>
    <row r="700" spans="1:1">
      <c r="A700" s="62"/>
    </row>
    <row r="701" spans="1:1">
      <c r="A701" s="62"/>
    </row>
    <row r="702" spans="1:1">
      <c r="A702" s="62"/>
    </row>
    <row r="703" spans="1:1">
      <c r="A703" s="62"/>
    </row>
    <row r="704" spans="1:1">
      <c r="A704" s="62"/>
    </row>
    <row r="705" spans="1:1">
      <c r="A705" s="62"/>
    </row>
    <row r="706" spans="1:1">
      <c r="A706" s="62"/>
    </row>
    <row r="707" spans="1:1">
      <c r="A707" s="62"/>
    </row>
    <row r="708" spans="1:1">
      <c r="A708" s="62"/>
    </row>
    <row r="709" spans="1:1">
      <c r="A709" s="62"/>
    </row>
    <row r="710" spans="1:1">
      <c r="A710" s="62"/>
    </row>
    <row r="711" spans="1:1">
      <c r="A711" s="62"/>
    </row>
    <row r="712" spans="1:1">
      <c r="A712" s="62"/>
    </row>
    <row r="713" spans="1:1">
      <c r="A713" s="62"/>
    </row>
    <row r="714" spans="1:1">
      <c r="A714" s="62"/>
    </row>
    <row r="715" spans="1:1">
      <c r="A715" s="62"/>
    </row>
    <row r="716" spans="1:1">
      <c r="A716" s="62"/>
    </row>
    <row r="717" spans="1:1">
      <c r="A717" s="62"/>
    </row>
    <row r="718" spans="1:1">
      <c r="A718" s="62"/>
    </row>
    <row r="719" spans="1:1">
      <c r="A719" s="62"/>
    </row>
    <row r="720" spans="1:1">
      <c r="A720" s="62"/>
    </row>
    <row r="721" spans="1:1">
      <c r="A721" s="62"/>
    </row>
    <row r="722" spans="1:1">
      <c r="A722" s="62"/>
    </row>
    <row r="723" spans="1:1">
      <c r="A723" s="62"/>
    </row>
    <row r="724" spans="1:1">
      <c r="A724" s="62"/>
    </row>
    <row r="725" spans="1:1">
      <c r="A725" s="62"/>
    </row>
    <row r="726" spans="1:1">
      <c r="A726" s="62"/>
    </row>
    <row r="727" spans="1:1">
      <c r="A727" s="62"/>
    </row>
    <row r="728" spans="1:1">
      <c r="A728" s="62"/>
    </row>
    <row r="729" spans="1:1">
      <c r="A729" s="62"/>
    </row>
    <row r="730" spans="1:1">
      <c r="A730" s="62"/>
    </row>
    <row r="731" spans="1:1">
      <c r="A731" s="62"/>
    </row>
    <row r="732" spans="1:1">
      <c r="A732" s="62"/>
    </row>
    <row r="733" spans="1:1">
      <c r="A733" s="62"/>
    </row>
    <row r="734" spans="1:1">
      <c r="A734" s="62"/>
    </row>
    <row r="735" spans="1:1">
      <c r="A735" s="62"/>
    </row>
    <row r="736" spans="1:1">
      <c r="A736" s="62"/>
    </row>
    <row r="737" spans="1:1">
      <c r="A737" s="62"/>
    </row>
    <row r="738" spans="1:1">
      <c r="A738" s="62"/>
    </row>
    <row r="739" spans="1:1">
      <c r="A739" s="62"/>
    </row>
    <row r="740" spans="1:1">
      <c r="A740" s="62"/>
    </row>
    <row r="741" spans="1:1">
      <c r="A741" s="62"/>
    </row>
    <row r="742" spans="1:1">
      <c r="A742" s="62"/>
    </row>
    <row r="743" spans="1:1">
      <c r="A743" s="62"/>
    </row>
    <row r="744" spans="1:1">
      <c r="A744" s="62"/>
    </row>
    <row r="745" spans="1:1">
      <c r="A745" s="62"/>
    </row>
    <row r="746" spans="1:1">
      <c r="A746" s="62"/>
    </row>
    <row r="747" spans="1:1">
      <c r="A747" s="62"/>
    </row>
    <row r="748" spans="1:1">
      <c r="A748" s="62"/>
    </row>
    <row r="749" spans="1:1">
      <c r="A749" s="62"/>
    </row>
    <row r="750" spans="1:1">
      <c r="A750" s="62"/>
    </row>
    <row r="751" spans="1:1">
      <c r="A751" s="62"/>
    </row>
    <row r="752" spans="1:1">
      <c r="A752" s="62"/>
    </row>
    <row r="753" spans="1:1">
      <c r="A753" s="62"/>
    </row>
    <row r="754" spans="1:1">
      <c r="A754" s="62"/>
    </row>
    <row r="755" spans="1:1">
      <c r="A755" s="62"/>
    </row>
    <row r="756" spans="1:1">
      <c r="A756" s="62"/>
    </row>
    <row r="757" spans="1:1">
      <c r="A757" s="62"/>
    </row>
    <row r="758" spans="1:1">
      <c r="A758" s="62"/>
    </row>
    <row r="759" spans="1:1">
      <c r="A759" s="62"/>
    </row>
    <row r="760" spans="1:1">
      <c r="A760" s="62"/>
    </row>
    <row r="761" spans="1:1">
      <c r="A761" s="62"/>
    </row>
    <row r="762" spans="1:1">
      <c r="A762" s="62"/>
    </row>
    <row r="763" spans="1:1">
      <c r="A763" s="62"/>
    </row>
    <row r="764" spans="1:1">
      <c r="A764" s="62"/>
    </row>
    <row r="765" spans="1:1">
      <c r="A765" s="62"/>
    </row>
    <row r="766" spans="1:1">
      <c r="A766" s="62"/>
    </row>
    <row r="767" spans="1:1">
      <c r="A767" s="62"/>
    </row>
    <row r="768" spans="1:1">
      <c r="A768" s="62"/>
    </row>
    <row r="769" spans="1:1">
      <c r="A769" s="62"/>
    </row>
    <row r="770" spans="1:1">
      <c r="A770" s="62"/>
    </row>
    <row r="771" spans="1:1">
      <c r="A771" s="62"/>
    </row>
    <row r="772" spans="1:1">
      <c r="A772" s="62"/>
    </row>
    <row r="773" spans="1:1">
      <c r="A773" s="62"/>
    </row>
    <row r="774" spans="1:1">
      <c r="A774" s="62"/>
    </row>
    <row r="775" spans="1:1">
      <c r="A775" s="62"/>
    </row>
    <row r="776" spans="1:1">
      <c r="A776" s="62"/>
    </row>
    <row r="777" spans="1:1">
      <c r="A777" s="62"/>
    </row>
    <row r="778" spans="1:1">
      <c r="A778" s="62"/>
    </row>
    <row r="779" spans="1:1">
      <c r="A779" s="62"/>
    </row>
    <row r="780" spans="1:1">
      <c r="A780" s="62"/>
    </row>
    <row r="781" spans="1:1">
      <c r="A781" s="62"/>
    </row>
    <row r="782" spans="1:1">
      <c r="A782" s="62"/>
    </row>
    <row r="783" spans="1:1">
      <c r="A783" s="62"/>
    </row>
    <row r="784" spans="1:1">
      <c r="A784" s="62"/>
    </row>
    <row r="785" spans="1:1">
      <c r="A785" s="62"/>
    </row>
    <row r="786" spans="1:1">
      <c r="A786" s="62"/>
    </row>
    <row r="787" spans="1:1">
      <c r="A787" s="62"/>
    </row>
    <row r="788" spans="1:1">
      <c r="A788" s="62"/>
    </row>
    <row r="789" spans="1:1">
      <c r="A789" s="62"/>
    </row>
    <row r="790" spans="1:1">
      <c r="A790" s="62"/>
    </row>
    <row r="791" spans="1:1">
      <c r="A791" s="62"/>
    </row>
    <row r="792" spans="1:1">
      <c r="A792" s="62"/>
    </row>
    <row r="793" spans="1:1">
      <c r="A793" s="62"/>
    </row>
    <row r="794" spans="1:1">
      <c r="A794" s="62"/>
    </row>
    <row r="795" spans="1:1">
      <c r="A795" s="62"/>
    </row>
    <row r="796" spans="1:1">
      <c r="A796" s="62"/>
    </row>
    <row r="797" spans="1:1">
      <c r="A797" s="62"/>
    </row>
    <row r="798" spans="1:1">
      <c r="A798" s="62"/>
    </row>
    <row r="799" spans="1:1">
      <c r="A799" s="62"/>
    </row>
    <row r="800" spans="1:1">
      <c r="A800" s="62"/>
    </row>
    <row r="801" spans="1:1">
      <c r="A801" s="62"/>
    </row>
    <row r="802" spans="1:1">
      <c r="A802" s="62"/>
    </row>
    <row r="803" spans="1:1">
      <c r="A803" s="62"/>
    </row>
    <row r="804" spans="1:1">
      <c r="A804" s="62"/>
    </row>
    <row r="805" spans="1:1">
      <c r="A805" s="62"/>
    </row>
    <row r="806" spans="1:1">
      <c r="A806" s="62"/>
    </row>
    <row r="807" spans="1:1">
      <c r="A807" s="62"/>
    </row>
    <row r="808" spans="1:1">
      <c r="A808" s="62"/>
    </row>
    <row r="809" spans="1:1">
      <c r="A809" s="62"/>
    </row>
    <row r="810" spans="1:1">
      <c r="A810" s="62"/>
    </row>
    <row r="811" spans="1:1">
      <c r="A811" s="62"/>
    </row>
    <row r="812" spans="1:1">
      <c r="A812" s="62"/>
    </row>
    <row r="813" spans="1:1">
      <c r="A813" s="62"/>
    </row>
    <row r="814" spans="1:1">
      <c r="A814" s="62"/>
    </row>
    <row r="815" spans="1:1">
      <c r="A815" s="62"/>
    </row>
    <row r="816" spans="1:1">
      <c r="A816" s="62"/>
    </row>
    <row r="817" spans="1:1">
      <c r="A817" s="62"/>
    </row>
    <row r="818" spans="1:1">
      <c r="A818" s="62"/>
    </row>
    <row r="819" spans="1:1">
      <c r="A819" s="62"/>
    </row>
    <row r="820" spans="1:1">
      <c r="A820" s="62"/>
    </row>
    <row r="821" spans="1:1">
      <c r="A821" s="62"/>
    </row>
    <row r="822" spans="1:1">
      <c r="A822" s="62"/>
    </row>
    <row r="823" spans="1:1">
      <c r="A823" s="62"/>
    </row>
    <row r="824" spans="1:1">
      <c r="A824" s="62"/>
    </row>
    <row r="825" spans="1:1">
      <c r="A825" s="62"/>
    </row>
    <row r="826" spans="1:1">
      <c r="A826" s="62"/>
    </row>
    <row r="827" spans="1:1">
      <c r="A827" s="62"/>
    </row>
    <row r="828" spans="1:1">
      <c r="A828" s="62"/>
    </row>
    <row r="829" spans="1:1">
      <c r="A829" s="62"/>
    </row>
    <row r="830" spans="1:1">
      <c r="A830" s="62"/>
    </row>
    <row r="831" spans="1:1">
      <c r="A831" s="62"/>
    </row>
    <row r="832" spans="1:1">
      <c r="A832" s="62"/>
    </row>
    <row r="833" spans="1:1">
      <c r="A833" s="62"/>
    </row>
    <row r="834" spans="1:1">
      <c r="A834" s="62"/>
    </row>
    <row r="835" spans="1:1">
      <c r="A835" s="62"/>
    </row>
    <row r="836" spans="1:1">
      <c r="A836" s="62"/>
    </row>
    <row r="837" spans="1:1">
      <c r="A837" s="62"/>
    </row>
    <row r="838" spans="1:1">
      <c r="A838" s="62"/>
    </row>
    <row r="839" spans="1:1">
      <c r="A839" s="62"/>
    </row>
    <row r="840" spans="1:1">
      <c r="A840" s="62"/>
    </row>
    <row r="841" spans="1:1">
      <c r="A841" s="62"/>
    </row>
    <row r="842" spans="1:1">
      <c r="A842" s="62"/>
    </row>
    <row r="843" spans="1:1">
      <c r="A843" s="62"/>
    </row>
    <row r="844" spans="1:1">
      <c r="A844" s="62"/>
    </row>
    <row r="845" spans="1:1">
      <c r="A845" s="62"/>
    </row>
    <row r="846" spans="1:1">
      <c r="A846" s="62"/>
    </row>
    <row r="847" spans="1:1">
      <c r="A847" s="62"/>
    </row>
    <row r="848" spans="1:1">
      <c r="A848" s="62"/>
    </row>
    <row r="849" spans="1:1">
      <c r="A849" s="62"/>
    </row>
    <row r="850" spans="1:1">
      <c r="A850" s="62"/>
    </row>
    <row r="851" spans="1:1">
      <c r="A851" s="62"/>
    </row>
    <row r="852" spans="1:1">
      <c r="A852" s="62"/>
    </row>
    <row r="853" spans="1:1">
      <c r="A853" s="62"/>
    </row>
    <row r="854" spans="1:1">
      <c r="A854" s="62"/>
    </row>
    <row r="855" spans="1:1">
      <c r="A855" s="62"/>
    </row>
    <row r="856" spans="1:1">
      <c r="A856" s="62"/>
    </row>
    <row r="857" spans="1:1">
      <c r="A857" s="62"/>
    </row>
    <row r="858" spans="1:1">
      <c r="A858" s="62"/>
    </row>
    <row r="859" spans="1:1">
      <c r="A859" s="62"/>
    </row>
    <row r="860" spans="1:1">
      <c r="A860" s="62"/>
    </row>
    <row r="861" spans="1:1">
      <c r="A861" s="62"/>
    </row>
    <row r="862" spans="1:1">
      <c r="A862" s="62"/>
    </row>
    <row r="863" spans="1:1">
      <c r="A863" s="62"/>
    </row>
    <row r="864" spans="1:1">
      <c r="A864" s="62"/>
    </row>
    <row r="865" spans="1:1">
      <c r="A865" s="62"/>
    </row>
    <row r="866" spans="1:1">
      <c r="A866" s="62"/>
    </row>
    <row r="867" spans="1:1">
      <c r="A867" s="62"/>
    </row>
    <row r="868" spans="1:1">
      <c r="A868" s="62"/>
    </row>
    <row r="869" spans="1:1">
      <c r="A869" s="62"/>
    </row>
    <row r="870" spans="1:1">
      <c r="A870" s="62"/>
    </row>
    <row r="871" spans="1:1">
      <c r="A871" s="62"/>
    </row>
    <row r="872" spans="1:1">
      <c r="A872" s="62"/>
    </row>
    <row r="873" spans="1:1">
      <c r="A873" s="62"/>
    </row>
    <row r="874" spans="1:1">
      <c r="A874" s="62"/>
    </row>
    <row r="875" spans="1:1">
      <c r="A875" s="62"/>
    </row>
    <row r="876" spans="1:1">
      <c r="A876" s="62"/>
    </row>
    <row r="877" spans="1:1">
      <c r="A877" s="62"/>
    </row>
    <row r="878" spans="1:1">
      <c r="A878" s="62"/>
    </row>
    <row r="879" spans="1:1">
      <c r="A879" s="62"/>
    </row>
    <row r="880" spans="1:1">
      <c r="A880" s="62"/>
    </row>
    <row r="881" spans="1:1">
      <c r="A881" s="62"/>
    </row>
    <row r="882" spans="1:1">
      <c r="A882" s="62"/>
    </row>
    <row r="883" spans="1:1">
      <c r="A883" s="62"/>
    </row>
    <row r="884" spans="1:1">
      <c r="A884" s="62"/>
    </row>
    <row r="885" spans="1:1">
      <c r="A885" s="62"/>
    </row>
    <row r="886" spans="1:1">
      <c r="A886" s="62"/>
    </row>
    <row r="887" spans="1:1">
      <c r="A887" s="62"/>
    </row>
    <row r="888" spans="1:1">
      <c r="A888" s="62"/>
    </row>
    <row r="889" spans="1:1">
      <c r="A889" s="62"/>
    </row>
    <row r="890" spans="1:1">
      <c r="A890" s="62"/>
    </row>
    <row r="891" spans="1:1">
      <c r="A891" s="62"/>
    </row>
    <row r="892" spans="1:1">
      <c r="A892" s="62"/>
    </row>
    <row r="893" spans="1:1">
      <c r="A893" s="62"/>
    </row>
    <row r="894" spans="1:1">
      <c r="A894" s="62"/>
    </row>
    <row r="895" spans="1:1">
      <c r="A895" s="62"/>
    </row>
    <row r="896" spans="1:1">
      <c r="A896" s="62"/>
    </row>
    <row r="897" spans="1:1">
      <c r="A897" s="62"/>
    </row>
    <row r="898" spans="1:1">
      <c r="A898" s="62"/>
    </row>
    <row r="899" spans="1:1">
      <c r="A899" s="62"/>
    </row>
    <row r="900" spans="1:1">
      <c r="A900" s="62"/>
    </row>
    <row r="901" spans="1:1">
      <c r="A901" s="62"/>
    </row>
    <row r="902" spans="1:1">
      <c r="A902" s="62"/>
    </row>
    <row r="903" spans="1:1">
      <c r="A903" s="62"/>
    </row>
    <row r="904" spans="1:1">
      <c r="A904" s="62"/>
    </row>
    <row r="905" spans="1:1">
      <c r="A905" s="62"/>
    </row>
    <row r="906" spans="1:1">
      <c r="A906" s="62"/>
    </row>
    <row r="907" spans="1:1">
      <c r="A907" s="62"/>
    </row>
    <row r="908" spans="1:1">
      <c r="A908" s="62"/>
    </row>
    <row r="909" spans="1:1">
      <c r="A909" s="62"/>
    </row>
    <row r="910" spans="1:1">
      <c r="A910" s="62"/>
    </row>
    <row r="911" spans="1:1">
      <c r="A911" s="62"/>
    </row>
    <row r="912" spans="1:1">
      <c r="A912" s="62"/>
    </row>
    <row r="913" spans="1:1">
      <c r="A913" s="62"/>
    </row>
    <row r="914" spans="1:1">
      <c r="A914" s="62"/>
    </row>
    <row r="915" spans="1:1">
      <c r="A915" s="62"/>
    </row>
    <row r="916" spans="1:1">
      <c r="A916" s="62"/>
    </row>
    <row r="917" spans="1:1">
      <c r="A917" s="62"/>
    </row>
    <row r="918" spans="1:1">
      <c r="A918" s="62"/>
    </row>
    <row r="919" spans="1:1">
      <c r="A919" s="62"/>
    </row>
    <row r="920" spans="1:1">
      <c r="A920" s="62"/>
    </row>
    <row r="921" spans="1:1">
      <c r="A921" s="62"/>
    </row>
    <row r="922" spans="1:1">
      <c r="A922" s="62"/>
    </row>
    <row r="923" spans="1:1">
      <c r="A923" s="62"/>
    </row>
    <row r="924" spans="1:1">
      <c r="A924" s="62"/>
    </row>
    <row r="925" spans="1:1">
      <c r="A925" s="62"/>
    </row>
    <row r="926" spans="1:1">
      <c r="A926" s="62"/>
    </row>
    <row r="927" spans="1:1">
      <c r="A927" s="62"/>
    </row>
    <row r="928" spans="1:1">
      <c r="A928" s="62"/>
    </row>
    <row r="929" spans="1:1">
      <c r="A929" s="62"/>
    </row>
    <row r="930" spans="1:1">
      <c r="A930" s="62"/>
    </row>
    <row r="931" spans="1:1">
      <c r="A931" s="62"/>
    </row>
    <row r="932" spans="1:1">
      <c r="A932" s="62"/>
    </row>
    <row r="933" spans="1:1">
      <c r="A933" s="62"/>
    </row>
    <row r="934" spans="1:1">
      <c r="A934" s="62"/>
    </row>
    <row r="935" spans="1:1">
      <c r="A935" s="62"/>
    </row>
    <row r="936" spans="1:1">
      <c r="A936" s="62"/>
    </row>
    <row r="937" spans="1:1">
      <c r="A937" s="62"/>
    </row>
    <row r="938" spans="1:1">
      <c r="A938" s="62"/>
    </row>
    <row r="939" spans="1:1">
      <c r="A939" s="62"/>
    </row>
    <row r="940" spans="1:1">
      <c r="A940" s="62"/>
    </row>
    <row r="941" spans="1:1">
      <c r="A941" s="62"/>
    </row>
    <row r="942" spans="1:1">
      <c r="A942" s="62"/>
    </row>
    <row r="943" spans="1:1">
      <c r="A943" s="62"/>
    </row>
    <row r="944" spans="1:1">
      <c r="A944" s="62"/>
    </row>
    <row r="945" spans="1:1">
      <c r="A945" s="62"/>
    </row>
    <row r="946" spans="1:1">
      <c r="A946" s="62"/>
    </row>
    <row r="947" spans="1:1">
      <c r="A947" s="62"/>
    </row>
    <row r="948" spans="1:1">
      <c r="A948" s="62"/>
    </row>
    <row r="949" spans="1:1">
      <c r="A949" s="62"/>
    </row>
    <row r="950" spans="1:1">
      <c r="A950" s="62"/>
    </row>
    <row r="951" spans="1:1">
      <c r="A951" s="62"/>
    </row>
    <row r="952" spans="1:1">
      <c r="A952" s="62"/>
    </row>
    <row r="953" spans="1:1">
      <c r="A953" s="62"/>
    </row>
    <row r="954" spans="1:1">
      <c r="A954" s="62"/>
    </row>
    <row r="955" spans="1:1">
      <c r="A955" s="62"/>
    </row>
    <row r="956" spans="1:1">
      <c r="A956" s="62"/>
    </row>
    <row r="957" spans="1:1">
      <c r="A957" s="62"/>
    </row>
    <row r="958" spans="1:1">
      <c r="A958" s="62"/>
    </row>
    <row r="959" spans="1:1">
      <c r="A959" s="62"/>
    </row>
    <row r="960" spans="1:1">
      <c r="A960" s="62"/>
    </row>
    <row r="961" spans="1:1">
      <c r="A961" s="62"/>
    </row>
    <row r="962" spans="1:1">
      <c r="A962" s="62"/>
    </row>
    <row r="963" spans="1:1">
      <c r="A963" s="62"/>
    </row>
    <row r="964" spans="1:1">
      <c r="A964" s="62"/>
    </row>
    <row r="965" spans="1:1">
      <c r="A965" s="62"/>
    </row>
    <row r="966" spans="1:1">
      <c r="A966" s="62"/>
    </row>
    <row r="967" spans="1:1">
      <c r="A967" s="62"/>
    </row>
    <row r="968" spans="1:1">
      <c r="A968" s="62"/>
    </row>
    <row r="969" spans="1:1">
      <c r="A969" s="62"/>
    </row>
    <row r="970" spans="1:1">
      <c r="A970" s="62"/>
    </row>
    <row r="971" spans="1:1">
      <c r="A971" s="62"/>
    </row>
    <row r="972" spans="1:1">
      <c r="A972" s="62"/>
    </row>
    <row r="973" spans="1:1">
      <c r="A973" s="62"/>
    </row>
    <row r="974" spans="1:1">
      <c r="A974" s="62"/>
    </row>
    <row r="975" spans="1:1">
      <c r="A975" s="62"/>
    </row>
    <row r="976" spans="1:1">
      <c r="A976" s="62"/>
    </row>
    <row r="977" spans="1:1">
      <c r="A977" s="62"/>
    </row>
    <row r="978" spans="1:1">
      <c r="A978" s="62"/>
    </row>
    <row r="979" spans="1:1">
      <c r="A979" s="62"/>
    </row>
    <row r="980" spans="1:1">
      <c r="A980" s="62"/>
    </row>
    <row r="981" spans="1:1">
      <c r="A981" s="62"/>
    </row>
    <row r="982" spans="1:1">
      <c r="A982" s="62"/>
    </row>
    <row r="983" spans="1:1">
      <c r="A983" s="62"/>
    </row>
    <row r="984" spans="1:1">
      <c r="A984" s="62"/>
    </row>
    <row r="985" spans="1:1">
      <c r="A985" s="62"/>
    </row>
    <row r="986" spans="1:1">
      <c r="A986" s="62"/>
    </row>
    <row r="987" spans="1:1">
      <c r="A987" s="62"/>
    </row>
    <row r="988" spans="1:1">
      <c r="A988" s="62"/>
    </row>
    <row r="989" spans="1:1">
      <c r="A989" s="62"/>
    </row>
    <row r="990" spans="1:1">
      <c r="A990" s="62"/>
    </row>
    <row r="991" spans="1:1">
      <c r="A991" s="62"/>
    </row>
    <row r="992" spans="1:1">
      <c r="A992" s="62"/>
    </row>
    <row r="993" spans="1:1">
      <c r="A993" s="62"/>
    </row>
    <row r="994" spans="1:1">
      <c r="A994" s="62"/>
    </row>
    <row r="995" spans="1:1">
      <c r="A995" s="62"/>
    </row>
    <row r="996" spans="1:1">
      <c r="A996" s="62"/>
    </row>
    <row r="997" spans="1:1">
      <c r="A997" s="62"/>
    </row>
    <row r="998" spans="1:1">
      <c r="A998" s="62"/>
    </row>
    <row r="999" spans="1:1">
      <c r="A999" s="62"/>
    </row>
    <row r="1000" spans="1:1">
      <c r="A1000" s="62"/>
    </row>
    <row r="1001" spans="1:1">
      <c r="A1001" s="62"/>
    </row>
    <row r="1002" spans="1:1">
      <c r="A1002" s="62"/>
    </row>
    <row r="1003" spans="1:1">
      <c r="A1003" s="62"/>
    </row>
    <row r="1004" spans="1:1">
      <c r="A1004" s="62"/>
    </row>
    <row r="1005" spans="1:1">
      <c r="A1005" s="62"/>
    </row>
    <row r="1006" spans="1:1">
      <c r="A1006" s="62"/>
    </row>
    <row r="1007" spans="1:1">
      <c r="A1007" s="62"/>
    </row>
    <row r="1008" spans="1:1">
      <c r="A1008" s="62"/>
    </row>
    <row r="1009" spans="1:1">
      <c r="A1009" s="62"/>
    </row>
    <row r="1010" spans="1:1">
      <c r="A1010" s="62"/>
    </row>
    <row r="1011" spans="1:1">
      <c r="A1011" s="62"/>
    </row>
    <row r="1012" spans="1:1">
      <c r="A1012" s="62"/>
    </row>
    <row r="1013" spans="1:1">
      <c r="A1013" s="62"/>
    </row>
    <row r="1014" spans="1:1">
      <c r="A1014" s="62"/>
    </row>
    <row r="1015" spans="1:1">
      <c r="A1015" s="62"/>
    </row>
    <row r="1016" spans="1:1">
      <c r="A1016" s="62"/>
    </row>
    <row r="1017" spans="1:1">
      <c r="A1017" s="62"/>
    </row>
    <row r="1018" spans="1:1">
      <c r="A1018" s="62"/>
    </row>
    <row r="1019" spans="1:1">
      <c r="A1019" s="62"/>
    </row>
    <row r="1020" spans="1:1">
      <c r="A1020" s="62"/>
    </row>
    <row r="1021" spans="1:1">
      <c r="A1021" s="62"/>
    </row>
    <row r="1022" spans="1:1">
      <c r="A1022" s="62"/>
    </row>
    <row r="1023" spans="1:1">
      <c r="A1023" s="62"/>
    </row>
    <row r="1024" spans="1:1">
      <c r="A1024" s="62"/>
    </row>
    <row r="1025" spans="1:1">
      <c r="A1025" s="62"/>
    </row>
    <row r="1026" spans="1:1">
      <c r="A1026" s="62"/>
    </row>
    <row r="1027" spans="1:1">
      <c r="A1027" s="62"/>
    </row>
    <row r="1028" spans="1:1">
      <c r="A1028" s="62"/>
    </row>
    <row r="1029" spans="1:1">
      <c r="A1029" s="62"/>
    </row>
    <row r="1030" spans="1:1">
      <c r="A1030" s="62"/>
    </row>
    <row r="1031" spans="1:1">
      <c r="A1031" s="62"/>
    </row>
    <row r="1032" spans="1:1">
      <c r="A1032" s="62"/>
    </row>
    <row r="1033" spans="1:1">
      <c r="A1033" s="62"/>
    </row>
    <row r="1034" spans="1:1">
      <c r="A1034" s="62"/>
    </row>
    <row r="1035" spans="1:1">
      <c r="A1035" s="62"/>
    </row>
    <row r="1036" spans="1:1">
      <c r="A1036" s="62"/>
    </row>
    <row r="1037" spans="1:1">
      <c r="A1037" s="62"/>
    </row>
    <row r="1038" spans="1:1">
      <c r="A1038" s="62"/>
    </row>
    <row r="1039" spans="1:1">
      <c r="A1039" s="62"/>
    </row>
    <row r="1040" spans="1:1">
      <c r="A1040" s="62"/>
    </row>
    <row r="1041" spans="1:1">
      <c r="A1041" s="62"/>
    </row>
    <row r="1042" spans="1:1">
      <c r="A1042" s="62"/>
    </row>
    <row r="1043" spans="1:1">
      <c r="A1043" s="62"/>
    </row>
    <row r="1044" spans="1:1">
      <c r="A1044" s="62"/>
    </row>
    <row r="1045" spans="1:1">
      <c r="A1045" s="62"/>
    </row>
    <row r="1046" spans="1:1">
      <c r="A1046" s="62"/>
    </row>
    <row r="1047" spans="1:1">
      <c r="A1047" s="62"/>
    </row>
    <row r="1048" spans="1:1">
      <c r="A1048" s="62"/>
    </row>
    <row r="1049" spans="1:1">
      <c r="A1049" s="62"/>
    </row>
    <row r="1050" spans="1:1">
      <c r="A1050" s="62"/>
    </row>
    <row r="1051" spans="1:1">
      <c r="A1051" s="62"/>
    </row>
    <row r="1052" spans="1:1">
      <c r="A1052" s="62"/>
    </row>
    <row r="1053" spans="1:1">
      <c r="A1053" s="62"/>
    </row>
    <row r="1054" spans="1:1">
      <c r="A1054" s="62"/>
    </row>
    <row r="1055" spans="1:1">
      <c r="A1055" s="62"/>
    </row>
    <row r="1056" spans="1:1">
      <c r="A1056" s="62"/>
    </row>
    <row r="1057" spans="1:1">
      <c r="A1057" s="62"/>
    </row>
    <row r="1058" spans="1:1">
      <c r="A1058" s="62"/>
    </row>
    <row r="1059" spans="1:1">
      <c r="A1059" s="62"/>
    </row>
    <row r="1060" spans="1:1">
      <c r="A1060" s="62"/>
    </row>
    <row r="1061" spans="1:1">
      <c r="A1061" s="62"/>
    </row>
    <row r="1062" spans="1:1">
      <c r="A1062" s="62"/>
    </row>
    <row r="1063" spans="1:1">
      <c r="A1063" s="62"/>
    </row>
    <row r="1064" spans="1:1">
      <c r="A1064" s="62"/>
    </row>
    <row r="1065" spans="1:1">
      <c r="A1065" s="62"/>
    </row>
    <row r="1066" spans="1:1">
      <c r="A1066" s="62"/>
    </row>
    <row r="1067" spans="1:1">
      <c r="A1067" s="62"/>
    </row>
    <row r="1068" spans="1:1">
      <c r="A1068" s="62"/>
    </row>
    <row r="1069" spans="1:1">
      <c r="A1069" s="62"/>
    </row>
    <row r="1070" spans="1:1">
      <c r="A1070" s="62"/>
    </row>
    <row r="1071" spans="1:1">
      <c r="A1071" s="62"/>
    </row>
    <row r="1072" spans="1:1">
      <c r="A1072" s="62"/>
    </row>
    <row r="1073" spans="1:1">
      <c r="A1073" s="62"/>
    </row>
    <row r="1074" spans="1:1">
      <c r="A1074" s="62"/>
    </row>
    <row r="1075" spans="1:1">
      <c r="A1075" s="62"/>
    </row>
    <row r="1076" spans="1:1">
      <c r="A1076" s="62"/>
    </row>
    <row r="1077" spans="1:1">
      <c r="A1077" s="62"/>
    </row>
    <row r="1078" spans="1:1">
      <c r="A1078" s="62"/>
    </row>
    <row r="1079" spans="1:1">
      <c r="A1079" s="62"/>
    </row>
    <row r="1080" spans="1:1">
      <c r="A1080" s="62"/>
    </row>
    <row r="1081" spans="1:1">
      <c r="A1081" s="62"/>
    </row>
    <row r="1082" spans="1:1">
      <c r="A1082" s="62"/>
    </row>
    <row r="1083" spans="1:1">
      <c r="A1083" s="62"/>
    </row>
    <row r="1084" spans="1:1">
      <c r="A1084" s="62"/>
    </row>
    <row r="1085" spans="1:1">
      <c r="A1085" s="62"/>
    </row>
    <row r="1086" spans="1:1">
      <c r="A1086" s="62"/>
    </row>
    <row r="1087" spans="1:1">
      <c r="A1087" s="62"/>
    </row>
    <row r="1088" spans="1:1">
      <c r="A1088" s="62"/>
    </row>
    <row r="1089" spans="1:1">
      <c r="A1089" s="62"/>
    </row>
    <row r="1090" spans="1:1">
      <c r="A1090" s="62"/>
    </row>
    <row r="1091" spans="1:1">
      <c r="A1091" s="62"/>
    </row>
    <row r="1092" spans="1:1">
      <c r="A1092" s="62"/>
    </row>
    <row r="1093" spans="1:1">
      <c r="A1093" s="62"/>
    </row>
    <row r="1094" spans="1:1">
      <c r="A1094" s="62"/>
    </row>
    <row r="1095" spans="1:1">
      <c r="A1095" s="62"/>
    </row>
    <row r="1096" spans="1:1">
      <c r="A1096" s="62"/>
    </row>
    <row r="1097" spans="1:1">
      <c r="A1097" s="62"/>
    </row>
    <row r="1098" spans="1:1">
      <c r="A1098" s="62"/>
    </row>
    <row r="1099" spans="1:1">
      <c r="A1099" s="62"/>
    </row>
    <row r="1100" spans="1:1">
      <c r="A1100" s="62"/>
    </row>
    <row r="1101" spans="1:1">
      <c r="A1101" s="62"/>
    </row>
    <row r="1102" spans="1:1">
      <c r="A1102" s="62"/>
    </row>
    <row r="1103" spans="1:1">
      <c r="A1103" s="62"/>
    </row>
    <row r="1104" spans="1:1">
      <c r="A1104" s="62"/>
    </row>
    <row r="1105" spans="1:1">
      <c r="A1105" s="62"/>
    </row>
    <row r="1106" spans="1:1">
      <c r="A1106" s="62"/>
    </row>
    <row r="1107" spans="1:1">
      <c r="A1107" s="62"/>
    </row>
    <row r="1108" spans="1:1">
      <c r="A1108" s="62"/>
    </row>
    <row r="1109" spans="1:1">
      <c r="A1109" s="62"/>
    </row>
    <row r="1110" spans="1:1">
      <c r="A1110" s="62"/>
    </row>
    <row r="1111" spans="1:1">
      <c r="A1111" s="62"/>
    </row>
    <row r="1112" spans="1:1">
      <c r="A1112" s="62"/>
    </row>
    <row r="1113" spans="1:1">
      <c r="A1113" s="62"/>
    </row>
    <row r="1114" spans="1:1">
      <c r="A1114" s="62"/>
    </row>
    <row r="1115" spans="1:1">
      <c r="A1115" s="62"/>
    </row>
    <row r="1116" spans="1:1">
      <c r="A1116" s="62"/>
    </row>
    <row r="1117" spans="1:1">
      <c r="A1117" s="62"/>
    </row>
    <row r="1118" spans="1:1">
      <c r="A1118" s="62"/>
    </row>
    <row r="1119" spans="1:1">
      <c r="A1119" s="62"/>
    </row>
    <row r="1120" spans="1:1">
      <c r="A1120" s="62"/>
    </row>
    <row r="1121" spans="1:1">
      <c r="A1121" s="62"/>
    </row>
    <row r="1122" spans="1:1">
      <c r="A1122" s="62"/>
    </row>
    <row r="1123" spans="1:1">
      <c r="A1123" s="62"/>
    </row>
    <row r="1124" spans="1:1">
      <c r="A1124" s="62"/>
    </row>
    <row r="1125" spans="1:1">
      <c r="A1125" s="62"/>
    </row>
    <row r="1126" spans="1:1">
      <c r="A1126" s="62"/>
    </row>
    <row r="1127" spans="1:1">
      <c r="A1127" s="62"/>
    </row>
    <row r="1128" spans="1:1">
      <c r="A1128" s="62"/>
    </row>
    <row r="1129" spans="1:1">
      <c r="A1129" s="62"/>
    </row>
    <row r="1130" spans="1:1">
      <c r="A1130" s="62"/>
    </row>
    <row r="1131" spans="1:1">
      <c r="A1131" s="62"/>
    </row>
    <row r="1132" spans="1:1">
      <c r="A1132" s="62"/>
    </row>
    <row r="1133" spans="1:1">
      <c r="A1133" s="62"/>
    </row>
    <row r="1134" spans="1:1">
      <c r="A1134" s="62"/>
    </row>
    <row r="1135" spans="1:1">
      <c r="A1135" s="62"/>
    </row>
    <row r="1136" spans="1:1">
      <c r="A1136" s="62"/>
    </row>
    <row r="1137" spans="1:1">
      <c r="A1137" s="62"/>
    </row>
    <row r="1138" spans="1:1">
      <c r="A1138" s="62"/>
    </row>
    <row r="1139" spans="1:1">
      <c r="A1139" s="62"/>
    </row>
    <row r="1140" spans="1:1">
      <c r="A1140" s="62"/>
    </row>
    <row r="1141" spans="1:1">
      <c r="A1141" s="62"/>
    </row>
    <row r="1142" spans="1:1">
      <c r="A1142" s="62"/>
    </row>
    <row r="1143" spans="1:1">
      <c r="A1143" s="62"/>
    </row>
    <row r="1144" spans="1:1">
      <c r="A1144" s="62"/>
    </row>
    <row r="1145" spans="1:1">
      <c r="A1145" s="62"/>
    </row>
    <row r="1146" spans="1:1">
      <c r="A1146" s="62"/>
    </row>
    <row r="1147" spans="1:1">
      <c r="A1147" s="62"/>
    </row>
    <row r="1148" spans="1:1">
      <c r="A1148" s="62"/>
    </row>
    <row r="1149" spans="1:1">
      <c r="A1149" s="62"/>
    </row>
    <row r="1150" spans="1:1">
      <c r="A1150" s="62"/>
    </row>
    <row r="1151" spans="1:1">
      <c r="A1151" s="62"/>
    </row>
    <row r="1152" spans="1:1">
      <c r="A1152" s="62"/>
    </row>
    <row r="1153" spans="1:1">
      <c r="A1153" s="62"/>
    </row>
    <row r="1154" spans="1:1">
      <c r="A1154" s="62"/>
    </row>
    <row r="1155" spans="1:1">
      <c r="A1155" s="62"/>
    </row>
    <row r="1156" spans="1:1">
      <c r="A1156" s="62"/>
    </row>
    <row r="1157" spans="1:1">
      <c r="A1157" s="62"/>
    </row>
    <row r="1158" spans="1:1">
      <c r="A1158" s="62"/>
    </row>
    <row r="1159" spans="1:1">
      <c r="A1159" s="62"/>
    </row>
    <row r="1160" spans="1:1">
      <c r="A1160" s="62"/>
    </row>
    <row r="1161" spans="1:1">
      <c r="A1161" s="62"/>
    </row>
    <row r="1162" spans="1:1">
      <c r="A1162" s="62"/>
    </row>
    <row r="1163" spans="1:1">
      <c r="A1163" s="62"/>
    </row>
    <row r="1164" spans="1:1">
      <c r="A1164" s="62"/>
    </row>
    <row r="1165" spans="1:1">
      <c r="A1165" s="62"/>
    </row>
    <row r="1166" spans="1:1">
      <c r="A1166" s="62"/>
    </row>
    <row r="1167" spans="1:1">
      <c r="A1167" s="62"/>
    </row>
    <row r="1168" spans="1:1">
      <c r="A1168" s="62"/>
    </row>
    <row r="1169" spans="1:1">
      <c r="A1169" s="62"/>
    </row>
    <row r="1170" spans="1:1">
      <c r="A1170" s="62"/>
    </row>
    <row r="1171" spans="1:1">
      <c r="A1171" s="62"/>
    </row>
    <row r="1172" spans="1:1">
      <c r="A1172" s="62"/>
    </row>
    <row r="1173" spans="1:1">
      <c r="A1173" s="62"/>
    </row>
    <row r="1174" spans="1:1">
      <c r="A1174" s="62"/>
    </row>
    <row r="1175" spans="1:1">
      <c r="A1175" s="62"/>
    </row>
    <row r="1176" spans="1:1">
      <c r="A1176" s="62"/>
    </row>
    <row r="1177" spans="1:1">
      <c r="A1177" s="62"/>
    </row>
    <row r="1178" spans="1:1">
      <c r="A1178" s="62"/>
    </row>
    <row r="1179" spans="1:1">
      <c r="A1179" s="62"/>
    </row>
    <row r="1180" spans="1:1">
      <c r="A1180" s="62"/>
    </row>
    <row r="1181" spans="1:1">
      <c r="A1181" s="62"/>
    </row>
    <row r="1182" spans="1:1">
      <c r="A1182" s="62"/>
    </row>
    <row r="1183" spans="1:1">
      <c r="A1183" s="62"/>
    </row>
    <row r="1184" spans="1:1">
      <c r="A1184" s="62"/>
    </row>
    <row r="1185" spans="1:1">
      <c r="A1185" s="62"/>
    </row>
    <row r="1186" spans="1:1">
      <c r="A1186" s="62"/>
    </row>
    <row r="1187" spans="1:1">
      <c r="A1187" s="62"/>
    </row>
    <row r="1188" spans="1:1">
      <c r="A1188" s="62"/>
    </row>
    <row r="1189" spans="1:1">
      <c r="A1189" s="62"/>
    </row>
    <row r="1190" spans="1:1">
      <c r="A1190" s="62"/>
    </row>
    <row r="1191" spans="1:1">
      <c r="A1191" s="62"/>
    </row>
    <row r="1192" spans="1:1">
      <c r="A1192" s="62"/>
    </row>
    <row r="1193" spans="1:1">
      <c r="A1193" s="62"/>
    </row>
    <row r="1194" spans="1:1">
      <c r="A1194" s="62"/>
    </row>
    <row r="1195" spans="1:1">
      <c r="A1195" s="62"/>
    </row>
    <row r="1196" spans="1:1">
      <c r="A1196" s="62"/>
    </row>
    <row r="1197" spans="1:1">
      <c r="A1197" s="62"/>
    </row>
    <row r="1198" spans="1:1">
      <c r="A1198" s="62"/>
    </row>
    <row r="1199" spans="1:1">
      <c r="A1199" s="62"/>
    </row>
    <row r="1200" spans="1:1">
      <c r="A1200" s="62"/>
    </row>
    <row r="1201" spans="1:1">
      <c r="A1201" s="62"/>
    </row>
    <row r="1202" spans="1:1">
      <c r="A1202" s="62"/>
    </row>
    <row r="1203" spans="1:1">
      <c r="A1203" s="62"/>
    </row>
    <row r="1204" spans="1:1">
      <c r="A1204" s="62"/>
    </row>
    <row r="1205" spans="1:1">
      <c r="A1205" s="62"/>
    </row>
    <row r="1206" spans="1:1">
      <c r="A1206" s="62"/>
    </row>
    <row r="1207" spans="1:1">
      <c r="A1207" s="62"/>
    </row>
    <row r="1208" spans="1:1">
      <c r="A1208" s="62"/>
    </row>
    <row r="1209" spans="1:1">
      <c r="A1209" s="62"/>
    </row>
    <row r="1210" spans="1:1">
      <c r="A1210" s="62"/>
    </row>
    <row r="1211" spans="1:1">
      <c r="A1211" s="62"/>
    </row>
    <row r="1212" spans="1:1">
      <c r="A1212" s="62"/>
    </row>
    <row r="1213" spans="1:1">
      <c r="A1213" s="62"/>
    </row>
    <row r="1214" spans="1:1">
      <c r="A1214" s="62"/>
    </row>
    <row r="1215" spans="1:1">
      <c r="A1215" s="62"/>
    </row>
    <row r="1216" spans="1:1">
      <c r="A1216" s="62"/>
    </row>
    <row r="1217" spans="1:1">
      <c r="A1217" s="62"/>
    </row>
    <row r="1218" spans="1:1">
      <c r="A1218" s="62"/>
    </row>
    <row r="1219" spans="1:1">
      <c r="A1219" s="62"/>
    </row>
    <row r="1220" spans="1:1">
      <c r="A1220" s="62"/>
    </row>
    <row r="1221" spans="1:1">
      <c r="A1221" s="62"/>
    </row>
    <row r="1222" spans="1:1">
      <c r="A1222" s="62"/>
    </row>
    <row r="1223" spans="1:1">
      <c r="A1223" s="62"/>
    </row>
    <row r="1224" spans="1:1">
      <c r="A1224" s="62"/>
    </row>
    <row r="1225" spans="1:1">
      <c r="A1225" s="62"/>
    </row>
    <row r="1226" spans="1:1">
      <c r="A1226" s="62"/>
    </row>
    <row r="1227" spans="1:1">
      <c r="A1227" s="62"/>
    </row>
    <row r="1228" spans="1:1">
      <c r="A1228" s="62"/>
    </row>
    <row r="1229" spans="1:1">
      <c r="A1229" s="62"/>
    </row>
    <row r="1230" spans="1:1">
      <c r="A1230" s="62"/>
    </row>
    <row r="1231" spans="1:1">
      <c r="A1231" s="62"/>
    </row>
    <row r="1232" spans="1:1">
      <c r="A1232" s="62"/>
    </row>
    <row r="1233" spans="1:1">
      <c r="A1233" s="62"/>
    </row>
    <row r="1234" spans="1:1">
      <c r="A1234" s="62"/>
    </row>
    <row r="1235" spans="1:1">
      <c r="A1235" s="62"/>
    </row>
    <row r="1236" spans="1:1">
      <c r="A1236" s="62"/>
    </row>
    <row r="1237" spans="1:1">
      <c r="A1237" s="62"/>
    </row>
    <row r="1238" spans="1:1">
      <c r="A1238" s="62"/>
    </row>
    <row r="1239" spans="1:1">
      <c r="A1239" s="62"/>
    </row>
    <row r="1240" spans="1:1">
      <c r="A1240" s="62"/>
    </row>
    <row r="1241" spans="1:1">
      <c r="A1241" s="62"/>
    </row>
    <row r="1242" spans="1:1">
      <c r="A1242" s="62"/>
    </row>
    <row r="1243" spans="1:1">
      <c r="A1243" s="62"/>
    </row>
    <row r="1244" spans="1:1">
      <c r="A1244" s="62"/>
    </row>
    <row r="1245" spans="1:1">
      <c r="A1245" s="62"/>
    </row>
    <row r="1246" spans="1:1">
      <c r="A1246" s="62"/>
    </row>
    <row r="1247" spans="1:1">
      <c r="A1247" s="62"/>
    </row>
    <row r="1248" spans="1:1">
      <c r="A1248" s="62"/>
    </row>
    <row r="1249" spans="1:1">
      <c r="A1249" s="62"/>
    </row>
    <row r="1250" spans="1:1">
      <c r="A1250" s="62"/>
    </row>
    <row r="1251" spans="1:1">
      <c r="A1251" s="62"/>
    </row>
    <row r="1252" spans="1:1">
      <c r="A1252" s="62"/>
    </row>
    <row r="1253" spans="1:1">
      <c r="A1253" s="62"/>
    </row>
    <row r="1254" spans="1:1">
      <c r="A1254" s="62"/>
    </row>
    <row r="1255" spans="1:1">
      <c r="A1255" s="62"/>
    </row>
    <row r="1256" spans="1:1">
      <c r="A1256" s="62"/>
    </row>
    <row r="1257" spans="1:1">
      <c r="A1257" s="62"/>
    </row>
    <row r="1258" spans="1:1">
      <c r="A1258" s="62"/>
    </row>
    <row r="1259" spans="1:1">
      <c r="A1259" s="62"/>
    </row>
    <row r="1260" spans="1:1">
      <c r="A1260" s="62"/>
    </row>
    <row r="1261" spans="1:1">
      <c r="A1261" s="62"/>
    </row>
    <row r="1262" spans="1:1">
      <c r="A1262" s="62"/>
    </row>
    <row r="1263" spans="1:1">
      <c r="A1263" s="62"/>
    </row>
    <row r="1264" spans="1:1">
      <c r="A1264" s="62"/>
    </row>
    <row r="1265" spans="1:1">
      <c r="A1265" s="62"/>
    </row>
    <row r="1266" spans="1:1">
      <c r="A1266" s="62"/>
    </row>
    <row r="1267" spans="1:1">
      <c r="A1267" s="62"/>
    </row>
    <row r="1268" spans="1:1">
      <c r="A1268" s="62"/>
    </row>
    <row r="1269" spans="1:1">
      <c r="A1269" s="62"/>
    </row>
    <row r="1270" spans="1:1">
      <c r="A1270" s="62"/>
    </row>
    <row r="1271" spans="1:1">
      <c r="A1271" s="62"/>
    </row>
    <row r="1272" spans="1:1">
      <c r="A1272" s="62"/>
    </row>
    <row r="1273" spans="1:1">
      <c r="A1273" s="62"/>
    </row>
    <row r="1274" spans="1:1">
      <c r="A1274" s="62"/>
    </row>
    <row r="1275" spans="1:1">
      <c r="A1275" s="62"/>
    </row>
    <row r="1276" spans="1:1">
      <c r="A1276" s="62"/>
    </row>
    <row r="1277" spans="1:1">
      <c r="A1277" s="62"/>
    </row>
    <row r="1278" spans="1:1">
      <c r="A1278" s="62"/>
    </row>
    <row r="1279" spans="1:1">
      <c r="A1279" s="62"/>
    </row>
    <row r="1280" spans="1:1">
      <c r="A1280" s="62"/>
    </row>
    <row r="1281" spans="1:1">
      <c r="A1281" s="62"/>
    </row>
    <row r="1282" spans="1:1">
      <c r="A1282" s="62"/>
    </row>
    <row r="1283" spans="1:1">
      <c r="A1283" s="62"/>
    </row>
    <row r="1284" spans="1:1">
      <c r="A1284" s="62"/>
    </row>
    <row r="1285" spans="1:1">
      <c r="A1285" s="62"/>
    </row>
    <row r="1286" spans="1:1">
      <c r="A1286" s="62"/>
    </row>
    <row r="1287" spans="1:1">
      <c r="A1287" s="62"/>
    </row>
    <row r="1288" spans="1:1">
      <c r="A1288" s="62"/>
    </row>
    <row r="1289" spans="1:1">
      <c r="A1289" s="62"/>
    </row>
    <row r="1290" spans="1:1">
      <c r="A1290" s="62"/>
    </row>
    <row r="1291" spans="1:1">
      <c r="A1291" s="62"/>
    </row>
    <row r="1292" spans="1:1">
      <c r="A1292" s="62"/>
    </row>
    <row r="1293" spans="1:1">
      <c r="A1293" s="62"/>
    </row>
    <row r="1294" spans="1:1">
      <c r="A1294" s="62"/>
    </row>
    <row r="1295" spans="1:1">
      <c r="A1295" s="62"/>
    </row>
    <row r="1296" spans="1:1">
      <c r="A1296" s="62"/>
    </row>
    <row r="1297" spans="1:1">
      <c r="A1297" s="62"/>
    </row>
    <row r="1298" spans="1:1">
      <c r="A1298" s="62"/>
    </row>
    <row r="1299" spans="1:1">
      <c r="A1299" s="62"/>
    </row>
    <row r="1300" spans="1:1">
      <c r="A1300" s="62"/>
    </row>
    <row r="1301" spans="1:1">
      <c r="A1301" s="62"/>
    </row>
    <row r="1302" spans="1:1">
      <c r="A1302" s="62"/>
    </row>
    <row r="1303" spans="1:1">
      <c r="A1303" s="62"/>
    </row>
    <row r="1304" spans="1:1">
      <c r="A1304" s="62"/>
    </row>
    <row r="1305" spans="1:1">
      <c r="A1305" s="62"/>
    </row>
    <row r="1306" spans="1:1">
      <c r="A1306" s="62"/>
    </row>
    <row r="1307" spans="1:1">
      <c r="A1307" s="62"/>
    </row>
    <row r="1308" spans="1:1">
      <c r="A1308" s="62"/>
    </row>
    <row r="1309" spans="1:1">
      <c r="A1309" s="62"/>
    </row>
    <row r="1310" spans="1:1">
      <c r="A1310" s="62"/>
    </row>
    <row r="1311" spans="1:1">
      <c r="A1311" s="62"/>
    </row>
    <row r="1312" spans="1:1">
      <c r="A1312" s="62"/>
    </row>
    <row r="1313" spans="1:1">
      <c r="A1313" s="62"/>
    </row>
    <row r="1314" spans="1:1">
      <c r="A1314" s="62"/>
    </row>
    <row r="1315" spans="1:1">
      <c r="A1315" s="62"/>
    </row>
    <row r="1316" spans="1:1">
      <c r="A1316" s="62"/>
    </row>
    <row r="1317" spans="1:1">
      <c r="A1317" s="62"/>
    </row>
    <row r="1318" spans="1:1">
      <c r="A1318" s="62"/>
    </row>
    <row r="1319" spans="1:1">
      <c r="A1319" s="62"/>
    </row>
    <row r="1320" spans="1:1">
      <c r="A1320" s="62"/>
    </row>
    <row r="1321" spans="1:1">
      <c r="A1321" s="62"/>
    </row>
    <row r="1322" spans="1:1">
      <c r="A1322" s="62"/>
    </row>
    <row r="1323" spans="1:1">
      <c r="A1323" s="62"/>
    </row>
    <row r="1324" spans="1:1">
      <c r="A1324" s="62"/>
    </row>
    <row r="1325" spans="1:1">
      <c r="A1325" s="62"/>
    </row>
    <row r="1326" spans="1:1">
      <c r="A1326" s="62"/>
    </row>
    <row r="1327" spans="1:1">
      <c r="A1327" s="62"/>
    </row>
    <row r="1328" spans="1:1">
      <c r="A1328" s="62"/>
    </row>
    <row r="1329" spans="1:1">
      <c r="A1329" s="62"/>
    </row>
    <row r="1330" spans="1:1">
      <c r="A1330" s="62"/>
    </row>
    <row r="1331" spans="1:1">
      <c r="A1331" s="62"/>
    </row>
    <row r="1332" spans="1:1">
      <c r="A1332" s="62"/>
    </row>
    <row r="1333" spans="1:1">
      <c r="A1333" s="62"/>
    </row>
    <row r="1334" spans="1:1">
      <c r="A1334" s="62"/>
    </row>
    <row r="1335" spans="1:1">
      <c r="A1335" s="62"/>
    </row>
    <row r="1336" spans="1:1">
      <c r="A1336" s="62"/>
    </row>
    <row r="1337" spans="1:1">
      <c r="A1337" s="62"/>
    </row>
    <row r="1338" spans="1:1">
      <c r="A1338" s="62"/>
    </row>
    <row r="1339" spans="1:1">
      <c r="A1339" s="62"/>
    </row>
    <row r="1340" spans="1:1">
      <c r="A1340" s="62"/>
    </row>
    <row r="1341" spans="1:1">
      <c r="A1341" s="62"/>
    </row>
    <row r="1342" spans="1:1">
      <c r="A1342" s="62"/>
    </row>
    <row r="1343" spans="1:1">
      <c r="A1343" s="62"/>
    </row>
    <row r="1344" spans="1:1">
      <c r="A1344" s="62"/>
    </row>
    <row r="1345" spans="1:1">
      <c r="A1345" s="62"/>
    </row>
    <row r="1346" spans="1:1">
      <c r="A1346" s="62"/>
    </row>
    <row r="1347" spans="1:1">
      <c r="A1347" s="62"/>
    </row>
    <row r="1348" spans="1:1">
      <c r="A1348" s="62"/>
    </row>
    <row r="1349" spans="1:1">
      <c r="A1349" s="62"/>
    </row>
    <row r="1350" spans="1:1">
      <c r="A1350" s="62"/>
    </row>
    <row r="1351" spans="1:1">
      <c r="A1351" s="62"/>
    </row>
    <row r="1352" spans="1:1">
      <c r="A1352" s="62"/>
    </row>
    <row r="1353" spans="1:1">
      <c r="A1353" s="62"/>
    </row>
    <row r="1354" spans="1:1">
      <c r="A1354" s="62"/>
    </row>
    <row r="1355" spans="1:1">
      <c r="A1355" s="62"/>
    </row>
    <row r="1356" spans="1:1">
      <c r="A1356" s="62"/>
    </row>
    <row r="1357" spans="1:1">
      <c r="A1357" s="62"/>
    </row>
    <row r="1358" spans="1:1">
      <c r="A1358" s="62"/>
    </row>
    <row r="1359" spans="1:1">
      <c r="A1359" s="62"/>
    </row>
    <row r="1360" spans="1:1">
      <c r="A1360" s="62"/>
    </row>
    <row r="1361" spans="1:1">
      <c r="A1361" s="62"/>
    </row>
    <row r="1362" spans="1:1">
      <c r="A1362" s="62"/>
    </row>
    <row r="1363" spans="1:1">
      <c r="A1363" s="62"/>
    </row>
    <row r="1364" spans="1:1">
      <c r="A1364" s="62"/>
    </row>
    <row r="1365" spans="1:1">
      <c r="A1365" s="62"/>
    </row>
    <row r="1366" spans="1:1">
      <c r="A1366" s="62"/>
    </row>
    <row r="1367" spans="1:1">
      <c r="A1367" s="62"/>
    </row>
    <row r="1368" spans="1:1">
      <c r="A1368" s="62"/>
    </row>
    <row r="1369" spans="1:1">
      <c r="A1369" s="62"/>
    </row>
    <row r="1370" spans="1:1">
      <c r="A1370" s="62"/>
    </row>
    <row r="1371" spans="1:1">
      <c r="A1371" s="62"/>
    </row>
    <row r="1372" spans="1:1">
      <c r="A1372" s="62"/>
    </row>
    <row r="1373" spans="1:1">
      <c r="A1373" s="62"/>
    </row>
    <row r="1374" spans="1:1">
      <c r="A1374" s="62"/>
    </row>
    <row r="1375" spans="1:1">
      <c r="A1375" s="62"/>
    </row>
    <row r="1376" spans="1:1">
      <c r="A1376" s="62"/>
    </row>
    <row r="1377" spans="1:1">
      <c r="A1377" s="62"/>
    </row>
    <row r="1378" spans="1:1">
      <c r="A1378" s="62"/>
    </row>
    <row r="1379" spans="1:1">
      <c r="A1379" s="62"/>
    </row>
    <row r="1380" spans="1:1">
      <c r="A1380" s="62"/>
    </row>
    <row r="1381" spans="1:1">
      <c r="A1381" s="62"/>
    </row>
    <row r="1382" spans="1:1">
      <c r="A1382" s="62"/>
    </row>
    <row r="1383" spans="1:1">
      <c r="A1383" s="62"/>
    </row>
    <row r="1384" spans="1:1">
      <c r="A1384" s="62"/>
    </row>
    <row r="1385" spans="1:1">
      <c r="A1385" s="62"/>
    </row>
    <row r="1386" spans="1:1">
      <c r="A1386" s="62"/>
    </row>
    <row r="1387" spans="1:1">
      <c r="A1387" s="62"/>
    </row>
    <row r="1388" spans="1:1">
      <c r="A1388" s="62"/>
    </row>
    <row r="1389" spans="1:1">
      <c r="A1389" s="62"/>
    </row>
    <row r="1390" spans="1:1">
      <c r="A1390" s="62"/>
    </row>
    <row r="1391" spans="1:1">
      <c r="A1391" s="62"/>
    </row>
    <row r="1392" spans="1:1">
      <c r="A1392" s="62"/>
    </row>
    <row r="1393" spans="1:1">
      <c r="A1393" s="62"/>
    </row>
    <row r="1394" spans="1:1">
      <c r="A1394" s="62"/>
    </row>
    <row r="1395" spans="1:1">
      <c r="A1395" s="62"/>
    </row>
    <row r="1396" spans="1:1">
      <c r="A1396" s="62"/>
    </row>
    <row r="1397" spans="1:1">
      <c r="A1397" s="62"/>
    </row>
    <row r="1398" spans="1:1">
      <c r="A1398" s="62"/>
    </row>
    <row r="1399" spans="1:1">
      <c r="A1399" s="62"/>
    </row>
    <row r="1400" spans="1:1">
      <c r="A1400" s="62"/>
    </row>
    <row r="1401" spans="1:1">
      <c r="A1401" s="62"/>
    </row>
    <row r="1402" spans="1:1">
      <c r="A1402" s="62"/>
    </row>
    <row r="1403" spans="1:1">
      <c r="A1403" s="62"/>
    </row>
    <row r="1404" spans="1:1">
      <c r="A1404" s="62"/>
    </row>
    <row r="1405" spans="1:1">
      <c r="A1405" s="62"/>
    </row>
    <row r="1406" spans="1:1">
      <c r="A1406" s="62"/>
    </row>
    <row r="1407" spans="1:1">
      <c r="A1407" s="62"/>
    </row>
    <row r="1408" spans="1:1">
      <c r="A1408" s="62"/>
    </row>
    <row r="1409" spans="1:1">
      <c r="A1409" s="62"/>
    </row>
    <row r="1410" spans="1:1">
      <c r="A1410" s="62"/>
    </row>
    <row r="1411" spans="1:1">
      <c r="A1411" s="62"/>
    </row>
    <row r="1412" spans="1:1">
      <c r="A1412" s="62"/>
    </row>
    <row r="1413" spans="1:1">
      <c r="A1413" s="62"/>
    </row>
    <row r="1414" spans="1:1">
      <c r="A1414" s="62"/>
    </row>
    <row r="1415" spans="1:1">
      <c r="A1415" s="62"/>
    </row>
    <row r="1416" spans="1:1">
      <c r="A1416" s="62"/>
    </row>
    <row r="1417" spans="1:1">
      <c r="A1417" s="62"/>
    </row>
    <row r="1418" spans="1:1">
      <c r="A1418" s="62"/>
    </row>
    <row r="1419" spans="1:1">
      <c r="A1419" s="62"/>
    </row>
    <row r="1420" spans="1:1">
      <c r="A1420" s="62"/>
    </row>
    <row r="1421" spans="1:1">
      <c r="A1421" s="62"/>
    </row>
    <row r="1422" spans="1:1">
      <c r="A1422" s="62"/>
    </row>
    <row r="1423" spans="1:1">
      <c r="A1423" s="62"/>
    </row>
    <row r="1424" spans="1:1">
      <c r="A1424" s="62"/>
    </row>
    <row r="1425" spans="1:1">
      <c r="A1425" s="62"/>
    </row>
    <row r="1426" spans="1:1">
      <c r="A1426" s="62"/>
    </row>
    <row r="1427" spans="1:1">
      <c r="A1427" s="62"/>
    </row>
    <row r="1428" spans="1:1">
      <c r="A1428" s="62"/>
    </row>
    <row r="1429" spans="1:1">
      <c r="A1429" s="62"/>
    </row>
    <row r="1430" spans="1:1">
      <c r="A1430" s="62"/>
    </row>
    <row r="1431" spans="1:1">
      <c r="A1431" s="62"/>
    </row>
    <row r="1432" spans="1:1">
      <c r="A1432" s="62"/>
    </row>
    <row r="1433" spans="1:1">
      <c r="A1433" s="62"/>
    </row>
    <row r="1434" spans="1:1">
      <c r="A1434" s="62"/>
    </row>
    <row r="1435" spans="1:1">
      <c r="A1435" s="62"/>
    </row>
    <row r="1436" spans="1:1">
      <c r="A1436" s="62"/>
    </row>
    <row r="1437" spans="1:1">
      <c r="A1437" s="62"/>
    </row>
    <row r="1438" spans="1:1">
      <c r="A1438" s="62"/>
    </row>
    <row r="1439" spans="1:1">
      <c r="A1439" s="62"/>
    </row>
    <row r="1440" spans="1:1">
      <c r="A1440" s="62"/>
    </row>
    <row r="1441" spans="1:1">
      <c r="A1441" s="62"/>
    </row>
    <row r="1442" spans="1:1">
      <c r="A1442" s="62"/>
    </row>
    <row r="1443" spans="1:1">
      <c r="A1443" s="62"/>
    </row>
    <row r="1444" spans="1:1">
      <c r="A1444" s="62"/>
    </row>
    <row r="1445" spans="1:1">
      <c r="A1445" s="62"/>
    </row>
    <row r="1446" spans="1:1">
      <c r="A1446" s="62"/>
    </row>
    <row r="1447" spans="1:1">
      <c r="A1447" s="62"/>
    </row>
    <row r="1448" spans="1:1">
      <c r="A1448" s="62"/>
    </row>
    <row r="1449" spans="1:1">
      <c r="A1449" s="62"/>
    </row>
    <row r="1450" spans="1:1">
      <c r="A1450" s="62"/>
    </row>
    <row r="1451" spans="1:1">
      <c r="A1451" s="62"/>
    </row>
    <row r="1452" spans="1:1">
      <c r="A1452" s="62"/>
    </row>
    <row r="1453" spans="1:1">
      <c r="A1453" s="62"/>
    </row>
    <row r="1454" spans="1:1">
      <c r="A1454" s="62"/>
    </row>
    <row r="1455" spans="1:1">
      <c r="A1455" s="62"/>
    </row>
    <row r="1456" spans="1:1">
      <c r="A1456" s="62"/>
    </row>
    <row r="1457" spans="1:1">
      <c r="A1457" s="62"/>
    </row>
    <row r="1458" spans="1:1">
      <c r="A1458" s="62"/>
    </row>
    <row r="1459" spans="1:1">
      <c r="A1459" s="62"/>
    </row>
    <row r="1460" spans="1:1">
      <c r="A1460" s="62"/>
    </row>
    <row r="1461" spans="1:1">
      <c r="A1461" s="62"/>
    </row>
    <row r="1462" spans="1:1">
      <c r="A1462" s="62"/>
    </row>
    <row r="1463" spans="1:1">
      <c r="A1463" s="62"/>
    </row>
    <row r="1464" spans="1:1">
      <c r="A1464" s="62"/>
    </row>
    <row r="1465" spans="1:1">
      <c r="A1465" s="62"/>
    </row>
    <row r="1466" spans="1:1">
      <c r="A1466" s="62"/>
    </row>
    <row r="1467" spans="1:1">
      <c r="A1467" s="62"/>
    </row>
    <row r="1468" spans="1:1">
      <c r="A1468" s="62"/>
    </row>
    <row r="1469" spans="1:1">
      <c r="A1469" s="62"/>
    </row>
    <row r="1470" spans="1:1">
      <c r="A1470" s="62"/>
    </row>
    <row r="1471" spans="1:1">
      <c r="A1471" s="62"/>
    </row>
    <row r="1472" spans="1:1">
      <c r="A1472" s="62"/>
    </row>
    <row r="1473" spans="1:1">
      <c r="A1473" s="62"/>
    </row>
    <row r="1474" spans="1:1">
      <c r="A1474" s="62"/>
    </row>
    <row r="1475" spans="1:1">
      <c r="A1475" s="62"/>
    </row>
    <row r="1476" spans="1:1">
      <c r="A1476" s="62"/>
    </row>
    <row r="1477" spans="1:1">
      <c r="A1477" s="62"/>
    </row>
    <row r="1478" spans="1:1">
      <c r="A1478" s="62"/>
    </row>
    <row r="1479" spans="1:1">
      <c r="A1479" s="62"/>
    </row>
    <row r="1480" spans="1:1">
      <c r="A1480" s="62"/>
    </row>
    <row r="1481" spans="1:1">
      <c r="A1481" s="62"/>
    </row>
    <row r="1482" spans="1:1">
      <c r="A1482" s="62"/>
    </row>
    <row r="1483" spans="1:1">
      <c r="A1483" s="62"/>
    </row>
    <row r="1484" spans="1:1">
      <c r="A1484" s="62"/>
    </row>
    <row r="1485" spans="1:1">
      <c r="A1485" s="62"/>
    </row>
    <row r="1486" spans="1:1">
      <c r="A1486" s="62"/>
    </row>
    <row r="1487" spans="1:1">
      <c r="A1487" s="62"/>
    </row>
    <row r="1488" spans="1:1">
      <c r="A1488" s="62"/>
    </row>
    <row r="1489" spans="1:1">
      <c r="A1489" s="62"/>
    </row>
    <row r="1490" spans="1:1">
      <c r="A1490" s="62"/>
    </row>
    <row r="1491" spans="1:1">
      <c r="A1491" s="62"/>
    </row>
    <row r="1492" spans="1:1">
      <c r="A1492" s="62"/>
    </row>
    <row r="1493" spans="1:1">
      <c r="A1493" s="62"/>
    </row>
    <row r="1494" spans="1:1">
      <c r="A1494" s="62"/>
    </row>
    <row r="1495" spans="1:1">
      <c r="A1495" s="62"/>
    </row>
    <row r="1496" spans="1:1">
      <c r="A1496" s="62"/>
    </row>
    <row r="1497" spans="1:1">
      <c r="A1497" s="62"/>
    </row>
    <row r="1498" spans="1:1">
      <c r="A1498" s="62"/>
    </row>
    <row r="1499" spans="1:1">
      <c r="A1499" s="62"/>
    </row>
    <row r="1500" spans="1:1">
      <c r="A1500" s="62"/>
    </row>
    <row r="1501" spans="1:1">
      <c r="A1501" s="62"/>
    </row>
    <row r="1502" spans="1:1">
      <c r="A1502" s="62"/>
    </row>
    <row r="1503" spans="1:1">
      <c r="A1503" s="62"/>
    </row>
    <row r="1504" spans="1:1">
      <c r="A1504" s="62"/>
    </row>
    <row r="1505" spans="1:1">
      <c r="A1505" s="62"/>
    </row>
    <row r="1506" spans="1:1">
      <c r="A1506" s="62"/>
    </row>
    <row r="1507" spans="1:1">
      <c r="A1507" s="62"/>
    </row>
    <row r="1508" spans="1:1">
      <c r="A1508" s="62"/>
    </row>
    <row r="1509" spans="1:1">
      <c r="A1509" s="62"/>
    </row>
    <row r="1510" spans="1:1">
      <c r="A1510" s="62"/>
    </row>
    <row r="1511" spans="1:1">
      <c r="A1511" s="62"/>
    </row>
    <row r="1512" spans="1:1">
      <c r="A1512" s="62"/>
    </row>
    <row r="1513" spans="1:1">
      <c r="A1513" s="62"/>
    </row>
    <row r="1514" spans="1:1">
      <c r="A1514" s="62"/>
    </row>
    <row r="1515" spans="1:1">
      <c r="A1515" s="62"/>
    </row>
    <row r="1516" spans="1:1">
      <c r="A1516" s="62"/>
    </row>
    <row r="1517" spans="1:1">
      <c r="A1517" s="62"/>
    </row>
    <row r="1518" spans="1:1">
      <c r="A1518" s="62"/>
    </row>
    <row r="1519" spans="1:1">
      <c r="A1519" s="62"/>
    </row>
    <row r="1520" spans="1:1">
      <c r="A1520" s="62"/>
    </row>
    <row r="1521" spans="1:1">
      <c r="A1521" s="62"/>
    </row>
    <row r="1522" spans="1:1">
      <c r="A1522" s="62"/>
    </row>
    <row r="1523" spans="1:1">
      <c r="A1523" s="62"/>
    </row>
    <row r="1524" spans="1:1">
      <c r="A1524" s="62"/>
    </row>
    <row r="1525" spans="1:1">
      <c r="A1525" s="62"/>
    </row>
    <row r="1526" spans="1:1">
      <c r="A1526" s="62"/>
    </row>
    <row r="1527" spans="1:1">
      <c r="A1527" s="62"/>
    </row>
    <row r="1528" spans="1:1">
      <c r="A1528" s="62"/>
    </row>
    <row r="1529" spans="1:1">
      <c r="A1529" s="62"/>
    </row>
    <row r="1530" spans="1:1">
      <c r="A1530" s="62"/>
    </row>
    <row r="1531" spans="1:1">
      <c r="A1531" s="62"/>
    </row>
    <row r="1532" spans="1:1">
      <c r="A1532" s="62"/>
    </row>
    <row r="1533" spans="1:1">
      <c r="A1533" s="62"/>
    </row>
    <row r="1534" spans="1:1">
      <c r="A1534" s="62"/>
    </row>
    <row r="1535" spans="1:1">
      <c r="A1535" s="62"/>
    </row>
    <row r="1536" spans="1:1">
      <c r="A1536" s="62"/>
    </row>
    <row r="1537" spans="1:1">
      <c r="A1537" s="62"/>
    </row>
    <row r="1538" spans="1:1">
      <c r="A1538" s="62"/>
    </row>
    <row r="1539" spans="1:1">
      <c r="A1539" s="62"/>
    </row>
    <row r="1540" spans="1:1">
      <c r="A1540" s="62"/>
    </row>
    <row r="1541" spans="1:1">
      <c r="A1541" s="62"/>
    </row>
    <row r="1542" spans="1:1">
      <c r="A1542" s="62"/>
    </row>
    <row r="1543" spans="1:1">
      <c r="A1543" s="62"/>
    </row>
    <row r="1544" spans="1:1">
      <c r="A1544" s="62"/>
    </row>
    <row r="1545" spans="1:1">
      <c r="A1545" s="62"/>
    </row>
    <row r="1546" spans="1:1">
      <c r="A1546" s="62"/>
    </row>
    <row r="1547" spans="1:1">
      <c r="A1547" s="62"/>
    </row>
    <row r="1548" spans="1:1">
      <c r="A1548" s="62"/>
    </row>
    <row r="1549" spans="1:1">
      <c r="A1549" s="62"/>
    </row>
    <row r="1550" spans="1:1">
      <c r="A1550" s="62"/>
    </row>
    <row r="1551" spans="1:1">
      <c r="A1551" s="62"/>
    </row>
    <row r="1552" spans="1:1">
      <c r="A1552" s="62"/>
    </row>
    <row r="1553" spans="1:1">
      <c r="A1553" s="62"/>
    </row>
    <row r="1554" spans="1:1">
      <c r="A1554" s="62"/>
    </row>
    <row r="1555" spans="1:1">
      <c r="A1555" s="62"/>
    </row>
    <row r="1556" spans="1:1">
      <c r="A1556" s="62"/>
    </row>
    <row r="1557" spans="1:1">
      <c r="A1557" s="62"/>
    </row>
    <row r="1558" spans="1:1">
      <c r="A1558" s="62"/>
    </row>
    <row r="1559" spans="1:1">
      <c r="A1559" s="62"/>
    </row>
    <row r="1560" spans="1:1">
      <c r="A1560" s="62"/>
    </row>
    <row r="1561" spans="1:1">
      <c r="A1561" s="62"/>
    </row>
    <row r="1562" spans="1:1">
      <c r="A1562" s="62"/>
    </row>
    <row r="1563" spans="1:1">
      <c r="A1563" s="62"/>
    </row>
    <row r="1564" spans="1:1">
      <c r="A1564" s="62"/>
    </row>
    <row r="1565" spans="1:1">
      <c r="A1565" s="62"/>
    </row>
    <row r="1566" spans="1:1">
      <c r="A1566" s="62"/>
    </row>
    <row r="1567" spans="1:1">
      <c r="A1567" s="62"/>
    </row>
    <row r="1568" spans="1:1">
      <c r="A1568" s="62"/>
    </row>
    <row r="1569" spans="1:1">
      <c r="A1569" s="62"/>
    </row>
    <row r="1570" spans="1:1">
      <c r="A1570" s="62"/>
    </row>
    <row r="1571" spans="1:1">
      <c r="A1571" s="62"/>
    </row>
    <row r="1572" spans="1:1">
      <c r="A1572" s="62"/>
    </row>
    <row r="1573" spans="1:1">
      <c r="A1573" s="62"/>
    </row>
    <row r="1574" spans="1:1">
      <c r="A1574" s="62"/>
    </row>
    <row r="1575" spans="1:1">
      <c r="A1575" s="62"/>
    </row>
    <row r="1576" spans="1:1">
      <c r="A1576" s="62"/>
    </row>
    <row r="1577" spans="1:1">
      <c r="A1577" s="62"/>
    </row>
    <row r="1578" spans="1:1">
      <c r="A1578" s="62"/>
    </row>
    <row r="1579" spans="1:1">
      <c r="A1579" s="62"/>
    </row>
    <row r="1580" spans="1:1">
      <c r="A1580" s="62"/>
    </row>
    <row r="1581" spans="1:1">
      <c r="A1581" s="62"/>
    </row>
    <row r="1582" spans="1:1">
      <c r="A1582" s="62"/>
    </row>
    <row r="1583" spans="1:1">
      <c r="A1583" s="62"/>
    </row>
    <row r="1584" spans="1:1">
      <c r="A1584" s="62"/>
    </row>
    <row r="1585" spans="1:1">
      <c r="A1585" s="62"/>
    </row>
    <row r="1586" spans="1:1">
      <c r="A1586" s="62"/>
    </row>
    <row r="1587" spans="1:1">
      <c r="A1587" s="62"/>
    </row>
    <row r="1588" spans="1:1">
      <c r="A1588" s="62"/>
    </row>
    <row r="1589" spans="1:1">
      <c r="A1589" s="62"/>
    </row>
    <row r="1590" spans="1:1">
      <c r="A1590" s="62"/>
    </row>
    <row r="1591" spans="1:1">
      <c r="A1591" s="62"/>
    </row>
    <row r="1592" spans="1:1">
      <c r="A1592" s="62"/>
    </row>
    <row r="1593" spans="1:1">
      <c r="A1593" s="62"/>
    </row>
    <row r="1594" spans="1:1">
      <c r="A1594" s="62"/>
    </row>
    <row r="1595" spans="1:1">
      <c r="A1595" s="62"/>
    </row>
    <row r="1596" spans="1:1">
      <c r="A1596" s="62"/>
    </row>
    <row r="1597" spans="1:1">
      <c r="A1597" s="62"/>
    </row>
    <row r="1598" spans="1:1">
      <c r="A1598" s="62"/>
    </row>
    <row r="1599" spans="1:1">
      <c r="A1599" s="62"/>
    </row>
    <row r="1600" spans="1:1">
      <c r="A1600" s="62"/>
    </row>
    <row r="1601" spans="1:1">
      <c r="A1601" s="62"/>
    </row>
    <row r="1602" spans="1:1">
      <c r="A1602" s="62"/>
    </row>
    <row r="1603" spans="1:1">
      <c r="A1603" s="62"/>
    </row>
    <row r="1604" spans="1:1">
      <c r="A1604" s="62"/>
    </row>
    <row r="1605" spans="1:1">
      <c r="A1605" s="62"/>
    </row>
    <row r="1606" spans="1:1">
      <c r="A1606" s="62"/>
    </row>
    <row r="1607" spans="1:1">
      <c r="A1607" s="62"/>
    </row>
    <row r="1608" spans="1:1">
      <c r="A1608" s="62"/>
    </row>
    <row r="1609" spans="1:1">
      <c r="A1609" s="62"/>
    </row>
    <row r="1610" spans="1:1">
      <c r="A1610" s="62"/>
    </row>
    <row r="1611" spans="1:1">
      <c r="A1611" s="62"/>
    </row>
    <row r="1612" spans="1:1">
      <c r="A1612" s="62"/>
    </row>
    <row r="1613" spans="1:1">
      <c r="A1613" s="62"/>
    </row>
    <row r="1614" spans="1:1">
      <c r="A1614" s="62"/>
    </row>
    <row r="1615" spans="1:1">
      <c r="A1615" s="62"/>
    </row>
    <row r="1616" spans="1:1">
      <c r="A1616" s="62"/>
    </row>
    <row r="1617" spans="1:1">
      <c r="A1617" s="62"/>
    </row>
    <row r="1618" spans="1:1">
      <c r="A1618" s="62"/>
    </row>
    <row r="1619" spans="1:1">
      <c r="A1619" s="62"/>
    </row>
    <row r="1620" spans="1:1">
      <c r="A1620" s="62"/>
    </row>
    <row r="1621" spans="1:1">
      <c r="A1621" s="62"/>
    </row>
    <row r="1622" spans="1:1">
      <c r="A1622" s="62"/>
    </row>
    <row r="1623" spans="1:1">
      <c r="A1623" s="62"/>
    </row>
    <row r="1624" spans="1:1">
      <c r="A1624" s="62"/>
    </row>
    <row r="1625" spans="1:1">
      <c r="A1625" s="62"/>
    </row>
    <row r="1626" spans="1:1">
      <c r="A1626" s="62"/>
    </row>
    <row r="1627" spans="1:1">
      <c r="A1627" s="62"/>
    </row>
    <row r="1628" spans="1:1">
      <c r="A1628" s="62"/>
    </row>
    <row r="1629" spans="1:1">
      <c r="A1629" s="62"/>
    </row>
    <row r="1630" spans="1:1">
      <c r="A1630" s="62"/>
    </row>
    <row r="1631" spans="1:1">
      <c r="A1631" s="62"/>
    </row>
    <row r="1632" spans="1:1">
      <c r="A1632" s="62"/>
    </row>
    <row r="1633" spans="1:1">
      <c r="A1633" s="62"/>
    </row>
    <row r="1634" spans="1:1">
      <c r="A1634" s="62"/>
    </row>
    <row r="1635" spans="1:1">
      <c r="A1635" s="62"/>
    </row>
    <row r="1636" spans="1:1">
      <c r="A1636" s="62"/>
    </row>
    <row r="1637" spans="1:1">
      <c r="A1637" s="62"/>
    </row>
    <row r="1638" spans="1:1">
      <c r="A1638" s="62"/>
    </row>
    <row r="1639" spans="1:1">
      <c r="A1639" s="62"/>
    </row>
    <row r="1640" spans="1:1">
      <c r="A1640" s="62"/>
    </row>
    <row r="1641" spans="1:1">
      <c r="A1641" s="62"/>
    </row>
    <row r="1642" spans="1:1">
      <c r="A1642" s="62"/>
    </row>
    <row r="1643" spans="1:1">
      <c r="A1643" s="62"/>
    </row>
    <row r="1644" spans="1:1">
      <c r="A1644" s="62"/>
    </row>
    <row r="1645" spans="1:1">
      <c r="A1645" s="62"/>
    </row>
    <row r="1646" spans="1:1">
      <c r="A1646" s="62"/>
    </row>
    <row r="1647" spans="1:1">
      <c r="A1647" s="62"/>
    </row>
    <row r="1648" spans="1:1">
      <c r="A1648" s="62"/>
    </row>
    <row r="1649" spans="1:1">
      <c r="A1649" s="62"/>
    </row>
    <row r="1650" spans="1:1">
      <c r="A1650" s="62"/>
    </row>
    <row r="1651" spans="1:1">
      <c r="A1651" s="62"/>
    </row>
    <row r="1652" spans="1:1">
      <c r="A1652" s="62"/>
    </row>
    <row r="1653" spans="1:1">
      <c r="A1653" s="62"/>
    </row>
    <row r="1654" spans="1:1">
      <c r="A1654" s="62"/>
    </row>
    <row r="1655" spans="1:1">
      <c r="A1655" s="62"/>
    </row>
    <row r="1656" spans="1:1">
      <c r="A1656" s="62"/>
    </row>
    <row r="1657" spans="1:1">
      <c r="A1657" s="62"/>
    </row>
    <row r="1658" spans="1:1">
      <c r="A1658" s="62"/>
    </row>
    <row r="1659" spans="1:1">
      <c r="A1659" s="62"/>
    </row>
    <row r="1660" spans="1:1">
      <c r="A1660" s="62"/>
    </row>
    <row r="1661" spans="1:1">
      <c r="A1661" s="62"/>
    </row>
    <row r="1662" spans="1:1">
      <c r="A1662" s="62"/>
    </row>
    <row r="1663" spans="1:1">
      <c r="A1663" s="62"/>
    </row>
    <row r="1664" spans="1:1">
      <c r="A1664" s="62"/>
    </row>
    <row r="1665" spans="1:1">
      <c r="A1665" s="62"/>
    </row>
    <row r="1666" spans="1:1">
      <c r="A1666" s="62"/>
    </row>
    <row r="1667" spans="1:1">
      <c r="A1667" s="62"/>
    </row>
    <row r="1668" spans="1:1">
      <c r="A1668" s="62"/>
    </row>
    <row r="1669" spans="1:1">
      <c r="A1669" s="62"/>
    </row>
    <row r="1670" spans="1:1">
      <c r="A1670" s="62"/>
    </row>
    <row r="1671" spans="1:1">
      <c r="A1671" s="62"/>
    </row>
    <row r="1672" spans="1:1">
      <c r="A1672" s="62"/>
    </row>
    <row r="1673" spans="1:1">
      <c r="A1673" s="62"/>
    </row>
    <row r="1674" spans="1:1">
      <c r="A1674" s="62"/>
    </row>
    <row r="1675" spans="1:1">
      <c r="A1675" s="62"/>
    </row>
    <row r="1676" spans="1:1">
      <c r="A1676" s="62"/>
    </row>
    <row r="1677" spans="1:1">
      <c r="A1677" s="62"/>
    </row>
    <row r="1678" spans="1:1">
      <c r="A1678" s="62"/>
    </row>
    <row r="1679" spans="1:1">
      <c r="A1679" s="62"/>
    </row>
    <row r="1680" spans="1:1">
      <c r="A1680" s="62"/>
    </row>
    <row r="1681" spans="1:1">
      <c r="A1681" s="62"/>
    </row>
    <row r="1682" spans="1:1">
      <c r="A1682" s="62"/>
    </row>
    <row r="1683" spans="1:1">
      <c r="A1683" s="62"/>
    </row>
    <row r="1684" spans="1:1">
      <c r="A1684" s="62"/>
    </row>
    <row r="1685" spans="1:1">
      <c r="A1685" s="62"/>
    </row>
    <row r="1686" spans="1:1">
      <c r="A1686" s="62"/>
    </row>
    <row r="1687" spans="1:1">
      <c r="A1687" s="62"/>
    </row>
    <row r="1688" spans="1:1">
      <c r="A1688" s="62"/>
    </row>
    <row r="1689" spans="1:1">
      <c r="A1689" s="62"/>
    </row>
    <row r="1690" spans="1:1">
      <c r="A1690" s="62"/>
    </row>
    <row r="1691" spans="1:1">
      <c r="A1691" s="62"/>
    </row>
    <row r="1692" spans="1:1">
      <c r="A1692" s="62"/>
    </row>
    <row r="1693" spans="1:1">
      <c r="A1693" s="62"/>
    </row>
    <row r="1694" spans="1:1">
      <c r="A1694" s="62"/>
    </row>
    <row r="1695" spans="1:1">
      <c r="A1695" s="62"/>
    </row>
    <row r="1696" spans="1:1">
      <c r="A1696" s="62"/>
    </row>
    <row r="1697" spans="1:1">
      <c r="A1697" s="62"/>
    </row>
    <row r="1698" spans="1:1">
      <c r="A1698" s="62"/>
    </row>
    <row r="1699" spans="1:1">
      <c r="A1699" s="62"/>
    </row>
    <row r="1700" spans="1:1">
      <c r="A1700" s="62"/>
    </row>
    <row r="1701" spans="1:1">
      <c r="A1701" s="62"/>
    </row>
    <row r="1702" spans="1:1">
      <c r="A1702" s="62"/>
    </row>
    <row r="1703" spans="1:1">
      <c r="A1703" s="62"/>
    </row>
    <row r="1704" spans="1:1">
      <c r="A1704" s="62"/>
    </row>
    <row r="1705" spans="1:1">
      <c r="A1705" s="62"/>
    </row>
    <row r="1706" spans="1:1">
      <c r="A1706" s="62"/>
    </row>
    <row r="1707" spans="1:1">
      <c r="A1707" s="62"/>
    </row>
    <row r="1708" spans="1:1">
      <c r="A1708" s="62"/>
    </row>
    <row r="1709" spans="1:1">
      <c r="A1709" s="62"/>
    </row>
    <row r="1710" spans="1:1">
      <c r="A1710" s="62"/>
    </row>
    <row r="1711" spans="1:1">
      <c r="A1711" s="62"/>
    </row>
    <row r="1712" spans="1:1">
      <c r="A1712" s="62"/>
    </row>
    <row r="1713" spans="1:1">
      <c r="A1713" s="62"/>
    </row>
    <row r="1714" spans="1:1">
      <c r="A1714" s="62"/>
    </row>
    <row r="1715" spans="1:1">
      <c r="A1715" s="62"/>
    </row>
    <row r="1716" spans="1:1">
      <c r="A1716" s="62"/>
    </row>
    <row r="1717" spans="1:1">
      <c r="A1717" s="62"/>
    </row>
    <row r="1718" spans="1:1">
      <c r="A1718" s="62"/>
    </row>
    <row r="1719" spans="1:1">
      <c r="A1719" s="62"/>
    </row>
    <row r="1720" spans="1:1">
      <c r="A1720" s="62"/>
    </row>
    <row r="1721" spans="1:1">
      <c r="A1721" s="62"/>
    </row>
    <row r="1722" spans="1:1">
      <c r="A1722" s="62"/>
    </row>
    <row r="1723" spans="1:1">
      <c r="A1723" s="62"/>
    </row>
    <row r="1724" spans="1:1">
      <c r="A1724" s="62"/>
    </row>
    <row r="1725" spans="1:1">
      <c r="A1725" s="62"/>
    </row>
    <row r="1726" spans="1:1">
      <c r="A1726" s="62"/>
    </row>
    <row r="1727" spans="1:1">
      <c r="A1727" s="62"/>
    </row>
    <row r="1728" spans="1:1">
      <c r="A1728" s="62"/>
    </row>
    <row r="1729" spans="1:1">
      <c r="A1729" s="62"/>
    </row>
    <row r="1730" spans="1:1">
      <c r="A1730" s="62"/>
    </row>
    <row r="1731" spans="1:1">
      <c r="A1731" s="62"/>
    </row>
    <row r="1732" spans="1:1">
      <c r="A1732" s="62"/>
    </row>
    <row r="1733" spans="1:1">
      <c r="A1733" s="62"/>
    </row>
    <row r="1734" spans="1:1">
      <c r="A1734" s="62"/>
    </row>
    <row r="1735" spans="1:1">
      <c r="A1735" s="62"/>
    </row>
    <row r="1736" spans="1:1">
      <c r="A1736" s="62"/>
    </row>
    <row r="1737" spans="1:1">
      <c r="A1737" s="62"/>
    </row>
    <row r="1738" spans="1:1">
      <c r="A1738" s="62"/>
    </row>
    <row r="1739" spans="1:1">
      <c r="A1739" s="62"/>
    </row>
    <row r="1740" spans="1:1">
      <c r="A1740" s="62"/>
    </row>
    <row r="1741" spans="1:1">
      <c r="A1741" s="62"/>
    </row>
    <row r="1742" spans="1:1">
      <c r="A1742" s="62"/>
    </row>
    <row r="1743" spans="1:1">
      <c r="A1743" s="62"/>
    </row>
    <row r="1744" spans="1:1">
      <c r="A1744" s="62"/>
    </row>
    <row r="1745" spans="1:1">
      <c r="A1745" s="62"/>
    </row>
    <row r="1746" spans="1:1">
      <c r="A1746" s="62"/>
    </row>
    <row r="1747" spans="1:1">
      <c r="A1747" s="62"/>
    </row>
    <row r="1748" spans="1:1">
      <c r="A1748" s="62"/>
    </row>
    <row r="1749" spans="1:1">
      <c r="A1749" s="62"/>
    </row>
    <row r="1750" spans="1:1">
      <c r="A1750" s="62"/>
    </row>
    <row r="1751" spans="1:1">
      <c r="A1751" s="62"/>
    </row>
    <row r="1752" spans="1:1">
      <c r="A1752" s="62"/>
    </row>
    <row r="1753" spans="1:1">
      <c r="A1753" s="62"/>
    </row>
    <row r="1754" spans="1:1">
      <c r="A1754" s="62"/>
    </row>
    <row r="1755" spans="1:1">
      <c r="A1755" s="62"/>
    </row>
    <row r="1756" spans="1:1">
      <c r="A1756" s="62"/>
    </row>
    <row r="1757" spans="1:1">
      <c r="A1757" s="62"/>
    </row>
    <row r="1758" spans="1:1">
      <c r="A1758" s="62"/>
    </row>
    <row r="1759" spans="1:1">
      <c r="A1759" s="62"/>
    </row>
    <row r="1760" spans="1:1">
      <c r="A1760" s="62"/>
    </row>
    <row r="1761" spans="1:1">
      <c r="A1761" s="62"/>
    </row>
    <row r="1762" spans="1:1">
      <c r="A1762" s="62"/>
    </row>
    <row r="1763" spans="1:1">
      <c r="A1763" s="62"/>
    </row>
    <row r="1764" spans="1:1">
      <c r="A1764" s="62"/>
    </row>
    <row r="1765" spans="1:1">
      <c r="A1765" s="62"/>
    </row>
    <row r="1766" spans="1:1">
      <c r="A1766" s="62"/>
    </row>
    <row r="1767" spans="1:1">
      <c r="A1767" s="62"/>
    </row>
    <row r="1768" spans="1:1">
      <c r="A1768" s="62"/>
    </row>
    <row r="1769" spans="1:1">
      <c r="A1769" s="62"/>
    </row>
    <row r="1770" spans="1:1">
      <c r="A1770" s="62"/>
    </row>
    <row r="1771" spans="1:1">
      <c r="A1771" s="62"/>
    </row>
    <row r="1772" spans="1:1">
      <c r="A1772" s="62"/>
    </row>
    <row r="1773" spans="1:1">
      <c r="A1773" s="62"/>
    </row>
    <row r="1774" spans="1:1">
      <c r="A1774" s="62"/>
    </row>
    <row r="1775" spans="1:1">
      <c r="A1775" s="62"/>
    </row>
    <row r="1776" spans="1:1">
      <c r="A1776" s="62"/>
    </row>
    <row r="1777" spans="1:1">
      <c r="A1777" s="62"/>
    </row>
    <row r="1778" spans="1:1">
      <c r="A1778" s="62"/>
    </row>
    <row r="1779" spans="1:1">
      <c r="A1779" s="62"/>
    </row>
    <row r="1780" spans="1:1">
      <c r="A1780" s="62"/>
    </row>
    <row r="1781" spans="1:1">
      <c r="A1781" s="62"/>
    </row>
    <row r="1782" spans="1:1">
      <c r="A1782" s="62"/>
    </row>
    <row r="1783" spans="1:1">
      <c r="A1783" s="62"/>
    </row>
    <row r="1784" spans="1:1">
      <c r="A1784" s="62"/>
    </row>
    <row r="1785" spans="1:1">
      <c r="A1785" s="62"/>
    </row>
    <row r="1786" spans="1:1">
      <c r="A1786" s="62"/>
    </row>
    <row r="1787" spans="1:1">
      <c r="A1787" s="62"/>
    </row>
    <row r="1788" spans="1:1">
      <c r="A1788" s="62"/>
    </row>
    <row r="1789" spans="1:1">
      <c r="A1789" s="62"/>
    </row>
    <row r="1790" spans="1:1">
      <c r="A1790" s="62"/>
    </row>
    <row r="1791" spans="1:1">
      <c r="A1791" s="62"/>
    </row>
    <row r="1792" spans="1:1">
      <c r="A1792" s="62"/>
    </row>
    <row r="1793" spans="1:1">
      <c r="A1793" s="62"/>
    </row>
    <row r="1794" spans="1:1">
      <c r="A1794" s="62"/>
    </row>
    <row r="1795" spans="1:1">
      <c r="A1795" s="62"/>
    </row>
    <row r="1796" spans="1:1">
      <c r="A1796" s="62"/>
    </row>
    <row r="1797" spans="1:1">
      <c r="A1797" s="62"/>
    </row>
    <row r="1798" spans="1:1">
      <c r="A1798" s="62"/>
    </row>
    <row r="1799" spans="1:1">
      <c r="A1799" s="62"/>
    </row>
    <row r="1800" spans="1:1">
      <c r="A1800" s="62"/>
    </row>
    <row r="1801" spans="1:1">
      <c r="A1801" s="62"/>
    </row>
    <row r="1802" spans="1:1">
      <c r="A1802" s="62"/>
    </row>
    <row r="1803" spans="1:1">
      <c r="A1803" s="62"/>
    </row>
    <row r="1804" spans="1:1">
      <c r="A1804" s="62"/>
    </row>
    <row r="1805" spans="1:1">
      <c r="A1805" s="62"/>
    </row>
    <row r="1806" spans="1:1">
      <c r="A1806" s="62"/>
    </row>
    <row r="1807" spans="1:1">
      <c r="A1807" s="62"/>
    </row>
    <row r="1808" spans="1:1">
      <c r="A1808" s="62"/>
    </row>
    <row r="1809" spans="1:1">
      <c r="A1809" s="62"/>
    </row>
    <row r="1810" spans="1:1">
      <c r="A1810" s="62"/>
    </row>
    <row r="1811" spans="1:1">
      <c r="A1811" s="62"/>
    </row>
    <row r="1812" spans="1:1">
      <c r="A1812" s="62"/>
    </row>
    <row r="1813" spans="1:1">
      <c r="A1813" s="62"/>
    </row>
    <row r="1814" spans="1:1">
      <c r="A1814" s="62"/>
    </row>
    <row r="1815" spans="1:1">
      <c r="A1815" s="62"/>
    </row>
    <row r="1816" spans="1:1">
      <c r="A1816" s="62"/>
    </row>
    <row r="1817" spans="1:1">
      <c r="A1817" s="62"/>
    </row>
    <row r="1818" spans="1:1">
      <c r="A1818" s="62"/>
    </row>
    <row r="1819" spans="1:1">
      <c r="A1819" s="62"/>
    </row>
    <row r="1820" spans="1:1">
      <c r="A1820" s="62"/>
    </row>
    <row r="1821" spans="1:1">
      <c r="A1821" s="62"/>
    </row>
    <row r="1822" spans="1:1">
      <c r="A1822" s="62"/>
    </row>
    <row r="1823" spans="1:1">
      <c r="A1823" s="62"/>
    </row>
    <row r="1824" spans="1:1">
      <c r="A1824" s="62"/>
    </row>
    <row r="1825" spans="1:1">
      <c r="A1825" s="62"/>
    </row>
    <row r="1826" spans="1:1">
      <c r="A1826" s="62"/>
    </row>
    <row r="1827" spans="1:1">
      <c r="A1827" s="62"/>
    </row>
    <row r="1828" spans="1:1">
      <c r="A1828" s="62"/>
    </row>
    <row r="1829" spans="1:1">
      <c r="A1829" s="62"/>
    </row>
    <row r="1830" spans="1:1">
      <c r="A1830" s="62"/>
    </row>
    <row r="1831" spans="1:1">
      <c r="A1831" s="62"/>
    </row>
    <row r="1832" spans="1:1">
      <c r="A1832" s="62"/>
    </row>
    <row r="1833" spans="1:1">
      <c r="A1833" s="62"/>
    </row>
    <row r="1834" spans="1:1">
      <c r="A1834" s="62"/>
    </row>
    <row r="1835" spans="1:1">
      <c r="A1835" s="62"/>
    </row>
    <row r="1836" spans="1:1">
      <c r="A1836" s="62"/>
    </row>
    <row r="1837" spans="1:1">
      <c r="A1837" s="62"/>
    </row>
    <row r="1838" spans="1:1">
      <c r="A1838" s="62"/>
    </row>
    <row r="1839" spans="1:1">
      <c r="A1839" s="62"/>
    </row>
    <row r="1840" spans="1:1">
      <c r="A1840" s="62"/>
    </row>
    <row r="1841" spans="1:1">
      <c r="A1841" s="62"/>
    </row>
    <row r="1842" spans="1:1">
      <c r="A1842" s="62"/>
    </row>
    <row r="1843" spans="1:1">
      <c r="A1843" s="62"/>
    </row>
    <row r="1844" spans="1:1">
      <c r="A1844" s="62"/>
    </row>
    <row r="1845" spans="1:1">
      <c r="A1845" s="62"/>
    </row>
    <row r="1846" spans="1:1">
      <c r="A1846" s="62"/>
    </row>
    <row r="1847" spans="1:1">
      <c r="A1847" s="62"/>
    </row>
    <row r="1848" spans="1:1">
      <c r="A1848" s="62"/>
    </row>
    <row r="1849" spans="1:1">
      <c r="A1849" s="62"/>
    </row>
    <row r="1850" spans="1:1">
      <c r="A1850" s="62"/>
    </row>
    <row r="1851" spans="1:1">
      <c r="A1851" s="62"/>
    </row>
    <row r="1852" spans="1:1">
      <c r="A1852" s="62"/>
    </row>
    <row r="1853" spans="1:1">
      <c r="A1853" s="62"/>
    </row>
    <row r="1854" spans="1:1">
      <c r="A1854" s="62"/>
    </row>
    <row r="1855" spans="1:1">
      <c r="A1855" s="62"/>
    </row>
    <row r="1856" spans="1:1">
      <c r="A1856" s="62"/>
    </row>
    <row r="1857" spans="1:1">
      <c r="A1857" s="62"/>
    </row>
    <row r="1858" spans="1:1">
      <c r="A1858" s="62"/>
    </row>
    <row r="1859" spans="1:1">
      <c r="A1859" s="62"/>
    </row>
    <row r="1860" spans="1:1">
      <c r="A1860" s="62"/>
    </row>
    <row r="1861" spans="1:1">
      <c r="A1861" s="62"/>
    </row>
    <row r="1862" spans="1:1">
      <c r="A1862" s="62"/>
    </row>
    <row r="1863" spans="1:1">
      <c r="A1863" s="62"/>
    </row>
    <row r="1864" spans="1:1">
      <c r="A1864" s="62"/>
    </row>
    <row r="1865" spans="1:1">
      <c r="A1865" s="62"/>
    </row>
    <row r="1866" spans="1:1">
      <c r="A1866" s="62"/>
    </row>
    <row r="1867" spans="1:1">
      <c r="A1867" s="62"/>
    </row>
    <row r="1868" spans="1:1">
      <c r="A1868" s="62"/>
    </row>
    <row r="1869" spans="1:1">
      <c r="A1869" s="62"/>
    </row>
    <row r="1870" spans="1:1">
      <c r="A1870" s="62"/>
    </row>
    <row r="1871" spans="1:1">
      <c r="A1871" s="62"/>
    </row>
    <row r="1872" spans="1:1">
      <c r="A1872" s="62"/>
    </row>
    <row r="1873" spans="1:1">
      <c r="A1873" s="62"/>
    </row>
    <row r="1874" spans="1:1">
      <c r="A1874" s="62"/>
    </row>
    <row r="1875" spans="1:1">
      <c r="A1875" s="62"/>
    </row>
    <row r="1876" spans="1:1">
      <c r="A1876" s="62"/>
    </row>
    <row r="1877" spans="1:1">
      <c r="A1877" s="62"/>
    </row>
    <row r="1878" spans="1:1">
      <c r="A1878" s="62"/>
    </row>
    <row r="1879" spans="1:1">
      <c r="A1879" s="62"/>
    </row>
    <row r="1880" spans="1:1">
      <c r="A1880" s="62"/>
    </row>
    <row r="1881" spans="1:1">
      <c r="A1881" s="62"/>
    </row>
    <row r="1882" spans="1:1">
      <c r="A1882" s="62"/>
    </row>
    <row r="1883" spans="1:1">
      <c r="A1883" s="62"/>
    </row>
    <row r="1884" spans="1:1">
      <c r="A1884" s="62"/>
    </row>
    <row r="1885" spans="1:1">
      <c r="A1885" s="62"/>
    </row>
    <row r="1886" spans="1:1">
      <c r="A1886" s="62"/>
    </row>
    <row r="1887" spans="1:1">
      <c r="A1887" s="62"/>
    </row>
    <row r="1888" spans="1:1">
      <c r="A1888" s="62"/>
    </row>
    <row r="1889" spans="1:1">
      <c r="A1889" s="62"/>
    </row>
    <row r="1890" spans="1:1">
      <c r="A1890" s="62"/>
    </row>
    <row r="1891" spans="1:1">
      <c r="A1891" s="62"/>
    </row>
    <row r="1892" spans="1:1">
      <c r="A1892" s="62"/>
    </row>
    <row r="1893" spans="1:1">
      <c r="A1893" s="62"/>
    </row>
    <row r="1894" spans="1:1">
      <c r="A1894" s="62"/>
    </row>
    <row r="1895" spans="1:1">
      <c r="A1895" s="62"/>
    </row>
    <row r="1896" spans="1:1">
      <c r="A1896" s="62"/>
    </row>
    <row r="1897" spans="1:1">
      <c r="A1897" s="62"/>
    </row>
    <row r="1898" spans="1:1">
      <c r="A1898" s="62"/>
    </row>
    <row r="1899" spans="1:1">
      <c r="A1899" s="62"/>
    </row>
    <row r="1900" spans="1:1">
      <c r="A1900" s="62"/>
    </row>
    <row r="1901" spans="1:1">
      <c r="A1901" s="62"/>
    </row>
    <row r="1902" spans="1:1">
      <c r="A1902" s="62"/>
    </row>
    <row r="1903" spans="1:1">
      <c r="A1903" s="62"/>
    </row>
    <row r="1904" spans="1:1">
      <c r="A1904" s="62"/>
    </row>
    <row r="1905" spans="1:1">
      <c r="A1905" s="62"/>
    </row>
    <row r="1906" spans="1:1">
      <c r="A1906" s="62"/>
    </row>
    <row r="1907" spans="1:1">
      <c r="A1907" s="62"/>
    </row>
    <row r="1908" spans="1:1">
      <c r="A1908" s="62"/>
    </row>
    <row r="1909" spans="1:1">
      <c r="A1909" s="62"/>
    </row>
    <row r="1910" spans="1:1">
      <c r="A1910" s="62"/>
    </row>
    <row r="1911" spans="1:1">
      <c r="A1911" s="62"/>
    </row>
    <row r="1912" spans="1:1">
      <c r="A1912" s="62"/>
    </row>
    <row r="1913" spans="1:1">
      <c r="A1913" s="62"/>
    </row>
    <row r="1914" spans="1:1">
      <c r="A1914" s="62"/>
    </row>
    <row r="1915" spans="1:1">
      <c r="A1915" s="62"/>
    </row>
    <row r="1916" spans="1:1">
      <c r="A1916" s="62"/>
    </row>
    <row r="1917" spans="1:1">
      <c r="A1917" s="62"/>
    </row>
    <row r="1918" spans="1:1">
      <c r="A1918" s="62"/>
    </row>
    <row r="1919" spans="1:1">
      <c r="A1919" s="62"/>
    </row>
    <row r="1920" spans="1:1">
      <c r="A1920" s="62"/>
    </row>
    <row r="1921" spans="1:1">
      <c r="A1921" s="62"/>
    </row>
    <row r="1922" spans="1:1">
      <c r="A1922" s="62"/>
    </row>
    <row r="1923" spans="1:1">
      <c r="A1923" s="62"/>
    </row>
    <row r="1924" spans="1:1">
      <c r="A1924" s="62"/>
    </row>
    <row r="1925" spans="1:1">
      <c r="A1925" s="62"/>
    </row>
    <row r="1926" spans="1:1">
      <c r="A1926" s="62"/>
    </row>
    <row r="1927" spans="1:1">
      <c r="A1927" s="62"/>
    </row>
    <row r="1928" spans="1:1">
      <c r="A1928" s="62"/>
    </row>
    <row r="1929" spans="1:1">
      <c r="A1929" s="62"/>
    </row>
    <row r="1930" spans="1:1">
      <c r="A1930" s="62"/>
    </row>
    <row r="1931" spans="1:1">
      <c r="A1931" s="62"/>
    </row>
    <row r="1932" spans="1:1">
      <c r="A1932" s="62"/>
    </row>
    <row r="1933" spans="1:1">
      <c r="A1933" s="62"/>
    </row>
    <row r="1934" spans="1:1">
      <c r="A1934" s="62"/>
    </row>
    <row r="1935" spans="1:1">
      <c r="A1935" s="62"/>
    </row>
    <row r="1936" spans="1:1">
      <c r="A1936" s="62"/>
    </row>
    <row r="1937" spans="1:1">
      <c r="A1937" s="62"/>
    </row>
    <row r="1938" spans="1:1">
      <c r="A1938" s="62"/>
    </row>
  </sheetData>
  <sheetProtection algorithmName="SHA-512" hashValue="le7AvkpokL7oDIdEwQ9I49sFWhAtXTMZaMskocBPVlpHtb+F7xJi8J0oHiOW+lib0o18lYM+jaaU5GWDBnLaEg==" saltValue="WaTmBphKH8XbdNBfB+xaiw==" spinCount="100000" sheet="1" objects="1" scenarios="1"/>
  <printOptions horizontalCentered="1"/>
  <pageMargins left="0.70866141732283472" right="0.70866141732283472" top="0.74803149606299213" bottom="0.74803149606299213" header="0.31496062992125984" footer="0.31496062992125984"/>
  <pageSetup paperSize="9" scale="85" fitToHeight="0" orientation="landscape" r:id="rId1"/>
  <headerFooter>
    <oddHeader>&amp;L&amp;"Arial,Navadno"110 kV stikališče HE Formim&amp;R&amp;G</oddHeader>
    <oddFooter>&amp;L&amp;9DZR – Notranja oprema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view="pageBreakPreview" zoomScale="70" zoomScaleNormal="70" zoomScaleSheetLayoutView="70" workbookViewId="0">
      <selection activeCell="G12" sqref="G12"/>
    </sheetView>
  </sheetViews>
  <sheetFormatPr defaultColWidth="39.85546875" defaultRowHeight="15"/>
  <cols>
    <col min="1" max="1" width="9.140625" style="2" customWidth="1"/>
    <col min="2" max="2" width="46.5703125" customWidth="1"/>
    <col min="3" max="3" width="50.7109375" customWidth="1"/>
  </cols>
  <sheetData>
    <row r="1" spans="1:8" ht="16.5" thickBot="1">
      <c r="A1" s="98" t="s">
        <v>97</v>
      </c>
      <c r="B1" s="99"/>
      <c r="C1" s="100"/>
      <c r="D1" s="7"/>
      <c r="E1" s="7"/>
      <c r="F1" s="7"/>
      <c r="G1" s="7"/>
      <c r="H1" s="7"/>
    </row>
    <row r="2" spans="1:8" ht="16.5" thickBot="1">
      <c r="A2" s="96"/>
      <c r="B2" s="97"/>
      <c r="C2" s="97"/>
      <c r="D2" s="7"/>
      <c r="E2" s="7"/>
      <c r="F2" s="7"/>
      <c r="G2" s="7"/>
      <c r="H2" s="7"/>
    </row>
    <row r="3" spans="1:8" ht="24.95" customHeight="1" thickBot="1">
      <c r="A3" s="36" t="s">
        <v>5</v>
      </c>
      <c r="B3" s="37" t="s">
        <v>8</v>
      </c>
      <c r="C3" s="36" t="s">
        <v>10</v>
      </c>
      <c r="D3" s="7"/>
      <c r="E3" s="7"/>
      <c r="F3" s="7"/>
      <c r="G3" s="7"/>
      <c r="H3" s="7"/>
    </row>
    <row r="4" spans="1:8" ht="24.75" customHeight="1" thickBot="1">
      <c r="A4" s="38" t="s">
        <v>114</v>
      </c>
      <c r="B4" s="39" t="str">
        <f>A!B2</f>
        <v>NOTRANJA OPREMA</v>
      </c>
      <c r="C4" s="40">
        <f>A!G173</f>
        <v>0</v>
      </c>
      <c r="D4" s="7"/>
      <c r="E4" s="7"/>
      <c r="F4" s="7"/>
      <c r="G4" s="7"/>
      <c r="H4" s="7"/>
    </row>
    <row r="5" spans="1:8" ht="36" customHeight="1" thickBot="1">
      <c r="A5" s="41"/>
      <c r="B5" s="42" t="s">
        <v>155</v>
      </c>
      <c r="C5" s="43">
        <f>SUM(C4:C4)</f>
        <v>0</v>
      </c>
      <c r="D5" s="7"/>
      <c r="E5" s="7"/>
      <c r="F5" s="7"/>
      <c r="G5" s="7"/>
      <c r="H5" s="7"/>
    </row>
    <row r="6" spans="1:8">
      <c r="A6" s="44"/>
      <c r="B6" s="7"/>
      <c r="C6" s="7"/>
      <c r="D6" s="7"/>
      <c r="E6" s="7"/>
      <c r="F6" s="7"/>
      <c r="G6" s="7"/>
      <c r="H6" s="7"/>
    </row>
    <row r="7" spans="1:8">
      <c r="A7" s="44"/>
      <c r="B7" s="7"/>
      <c r="C7" s="7"/>
      <c r="D7" s="7"/>
      <c r="E7" s="7"/>
      <c r="F7" s="7"/>
      <c r="G7" s="7"/>
      <c r="H7" s="7"/>
    </row>
    <row r="8" spans="1:8">
      <c r="A8" s="1"/>
      <c r="B8" s="101"/>
      <c r="C8" s="101"/>
      <c r="D8" s="101"/>
      <c r="E8" s="101"/>
      <c r="F8" s="101"/>
      <c r="G8" s="101"/>
      <c r="H8" s="101"/>
    </row>
    <row r="9" spans="1:8" ht="43.5" customHeight="1">
      <c r="A9" s="45"/>
      <c r="B9" s="94"/>
      <c r="C9" s="94"/>
      <c r="D9" s="4"/>
      <c r="E9" s="4"/>
      <c r="F9" s="4"/>
      <c r="G9" s="4"/>
      <c r="H9" s="4"/>
    </row>
    <row r="10" spans="1:8" ht="40.5" customHeight="1">
      <c r="B10" s="95"/>
      <c r="C10" s="95"/>
      <c r="D10" s="5"/>
      <c r="E10" s="5"/>
      <c r="F10" s="5"/>
      <c r="G10" s="5"/>
      <c r="H10" s="5"/>
    </row>
    <row r="11" spans="1:8" ht="25.5" customHeight="1">
      <c r="B11" s="95"/>
      <c r="C11" s="95"/>
      <c r="D11" s="3"/>
      <c r="E11" s="3"/>
      <c r="F11" s="3"/>
      <c r="G11" s="3"/>
      <c r="H11" s="3"/>
    </row>
  </sheetData>
  <sheetProtection algorithmName="SHA-512" hashValue="QxmjWuVPC7/tyvuiAVJvusiDx7k44Wa7fguAdZOUEe/jpWwR4AR3+m99vFE0sz3I4b4SD4rveUeE83OC6ZitXA==" saltValue="ZyFGLTMmfANxzVR7tgvI0A==" spinCount="100000" sheet="1" objects="1" scenarios="1"/>
  <mergeCells count="6">
    <mergeCell ref="B9:C9"/>
    <mergeCell ref="B10:C10"/>
    <mergeCell ref="B11:C11"/>
    <mergeCell ref="A2:C2"/>
    <mergeCell ref="A1:C1"/>
    <mergeCell ref="B8:H8"/>
  </mergeCells>
  <printOptions horizontalCentered="1"/>
  <pageMargins left="0.78740157480314965" right="0.39370078740157483" top="0.94791666666666663" bottom="0.98425196850393704" header="0.19685039370078741" footer="0.19685039370078741"/>
  <pageSetup paperSize="9" orientation="landscape" r:id="rId1"/>
  <headerFooter>
    <oddHeader>&amp;L&amp;"Arial,Navadno"110 kV stikališče HE Formin
&amp;R&amp;G</oddHeader>
    <oddFooter>&amp;L&amp;"Arial,Regular"&amp;9DZR – Notranja oprema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73"/>
  <sheetViews>
    <sheetView tabSelected="1" view="pageBreakPreview" topLeftCell="A163" zoomScale="85" zoomScaleNormal="85" zoomScaleSheetLayoutView="85" zoomScalePageLayoutView="85" workbookViewId="0">
      <selection activeCell="E172" sqref="E172"/>
    </sheetView>
  </sheetViews>
  <sheetFormatPr defaultColWidth="9.140625" defaultRowHeight="15"/>
  <cols>
    <col min="1" max="1" width="9.85546875" style="16" customWidth="1"/>
    <col min="2" max="2" width="62" style="35" customWidth="1"/>
    <col min="3" max="3" width="9.42578125" style="7" customWidth="1"/>
    <col min="4" max="4" width="10.140625" style="60" customWidth="1"/>
    <col min="5" max="5" width="15.42578125" style="7" customWidth="1"/>
    <col min="6" max="6" width="10.85546875" style="7" bestFit="1" customWidth="1"/>
    <col min="7" max="7" width="14.7109375" style="7" bestFit="1" customWidth="1"/>
    <col min="8" max="8" width="9.140625" style="7"/>
    <col min="9" max="9" width="11.7109375" style="7" bestFit="1" customWidth="1"/>
    <col min="10" max="10" width="13" style="7" customWidth="1"/>
    <col min="11" max="16384" width="9.140625" style="7"/>
  </cols>
  <sheetData>
    <row r="1" spans="1:10" s="21" customFormat="1" ht="32.25" thickBot="1">
      <c r="A1" s="11" t="s">
        <v>5</v>
      </c>
      <c r="B1" s="47" t="s">
        <v>6</v>
      </c>
      <c r="C1" s="51" t="s">
        <v>0</v>
      </c>
      <c r="D1" s="56" t="s">
        <v>1</v>
      </c>
      <c r="E1" s="49" t="s">
        <v>11</v>
      </c>
      <c r="F1" s="49" t="s">
        <v>7</v>
      </c>
      <c r="G1" s="48" t="s">
        <v>3</v>
      </c>
    </row>
    <row r="2" spans="1:10" s="21" customFormat="1" ht="16.5" thickBot="1">
      <c r="A2" s="12" t="s">
        <v>114</v>
      </c>
      <c r="B2" s="50" t="s">
        <v>16</v>
      </c>
      <c r="C2" s="47"/>
      <c r="D2" s="56"/>
      <c r="E2" s="47"/>
      <c r="F2" s="47"/>
      <c r="G2" s="48"/>
    </row>
    <row r="3" spans="1:10" s="22" customFormat="1">
      <c r="A3" s="9"/>
      <c r="B3" s="8"/>
      <c r="C3" s="10"/>
      <c r="D3" s="57"/>
      <c r="E3" s="13"/>
      <c r="F3" s="14"/>
      <c r="G3" s="15"/>
    </row>
    <row r="4" spans="1:10" s="22" customFormat="1" ht="278.25" customHeight="1">
      <c r="A4" s="9"/>
      <c r="B4" s="23" t="s">
        <v>103</v>
      </c>
      <c r="C4" s="10"/>
      <c r="D4" s="57"/>
      <c r="E4" s="13"/>
      <c r="F4" s="14"/>
      <c r="G4" s="15"/>
    </row>
    <row r="5" spans="1:10" s="22" customFormat="1" ht="90">
      <c r="A5" s="9"/>
      <c r="B5" s="23" t="s">
        <v>108</v>
      </c>
      <c r="C5" s="10"/>
      <c r="D5" s="57"/>
      <c r="E5" s="13"/>
      <c r="F5" s="14"/>
      <c r="G5" s="15"/>
    </row>
    <row r="6" spans="1:10" s="22" customFormat="1" ht="120">
      <c r="A6" s="9"/>
      <c r="B6" s="23" t="s">
        <v>144</v>
      </c>
      <c r="C6" s="10"/>
      <c r="D6" s="57"/>
      <c r="E6" s="13"/>
      <c r="F6" s="14"/>
      <c r="G6" s="15"/>
    </row>
    <row r="7" spans="1:10" s="22" customFormat="1" ht="195">
      <c r="A7" s="9"/>
      <c r="B7" s="23" t="s">
        <v>17</v>
      </c>
      <c r="C7" s="10"/>
      <c r="D7" s="57"/>
      <c r="E7" s="13"/>
      <c r="F7" s="14"/>
      <c r="G7" s="15"/>
    </row>
    <row r="8" spans="1:10" s="22" customFormat="1" ht="75">
      <c r="A8" s="9"/>
      <c r="B8" s="23" t="s">
        <v>18</v>
      </c>
      <c r="C8" s="10"/>
      <c r="D8" s="57"/>
      <c r="E8" s="13"/>
      <c r="F8" s="14"/>
      <c r="G8" s="15"/>
    </row>
    <row r="9" spans="1:10" s="22" customFormat="1">
      <c r="A9" s="9"/>
      <c r="B9" s="23"/>
      <c r="C9" s="10"/>
      <c r="D9" s="57"/>
      <c r="E9" s="13"/>
      <c r="F9" s="14"/>
      <c r="G9" s="15"/>
    </row>
    <row r="10" spans="1:10" s="22" customFormat="1" ht="15.75">
      <c r="A10" s="6"/>
      <c r="B10" s="24" t="s">
        <v>19</v>
      </c>
      <c r="C10" s="10"/>
      <c r="D10" s="57"/>
      <c r="E10" s="13"/>
      <c r="F10" s="14"/>
      <c r="G10" s="15"/>
    </row>
    <row r="11" spans="1:10" s="22" customFormat="1">
      <c r="A11" s="9"/>
      <c r="B11" s="23" t="s">
        <v>20</v>
      </c>
      <c r="C11" s="10"/>
      <c r="D11" s="57"/>
      <c r="E11" s="13"/>
      <c r="F11" s="14"/>
      <c r="G11" s="15"/>
    </row>
    <row r="12" spans="1:10" s="22" customFormat="1" ht="45">
      <c r="A12" s="25">
        <f>IF(D12="","",MAX($A$10:A11)+1)</f>
        <v>1</v>
      </c>
      <c r="B12" s="23" t="s">
        <v>109</v>
      </c>
      <c r="C12" s="25" t="s">
        <v>2</v>
      </c>
      <c r="D12" s="58">
        <v>2</v>
      </c>
      <c r="E12" s="26">
        <v>0</v>
      </c>
      <c r="F12" s="14">
        <f t="shared" ref="F12:F18" si="0">IF(ISNUMBER(E12),IF(E12&gt;0,ROUND(E12,2),0),0)</f>
        <v>0</v>
      </c>
      <c r="G12" s="15">
        <f t="shared" ref="G12:G18" si="1">ROUND(D12*F12,2)</f>
        <v>0</v>
      </c>
      <c r="I12" s="27"/>
    </row>
    <row r="13" spans="1:10" s="22" customFormat="1" ht="30">
      <c r="A13" s="25">
        <f>IF(D13="","",MAX($A$10:A12)+1)</f>
        <v>2</v>
      </c>
      <c r="B13" s="23" t="s">
        <v>110</v>
      </c>
      <c r="C13" s="25" t="s">
        <v>2</v>
      </c>
      <c r="D13" s="58">
        <v>1</v>
      </c>
      <c r="E13" s="26">
        <v>0</v>
      </c>
      <c r="F13" s="14">
        <f t="shared" si="0"/>
        <v>0</v>
      </c>
      <c r="G13" s="15">
        <f t="shared" si="1"/>
        <v>0</v>
      </c>
      <c r="J13" s="7"/>
    </row>
    <row r="14" spans="1:10" s="22" customFormat="1" ht="45">
      <c r="A14" s="25">
        <f>IF(D14="","",MAX($A$10:A13)+1)</f>
        <v>3</v>
      </c>
      <c r="B14" s="23" t="s">
        <v>21</v>
      </c>
      <c r="C14" s="25" t="s">
        <v>2</v>
      </c>
      <c r="D14" s="58">
        <v>1</v>
      </c>
      <c r="E14" s="26">
        <v>0</v>
      </c>
      <c r="F14" s="14">
        <f t="shared" si="0"/>
        <v>0</v>
      </c>
      <c r="G14" s="15">
        <f t="shared" si="1"/>
        <v>0</v>
      </c>
    </row>
    <row r="15" spans="1:10" s="22" customFormat="1" ht="120">
      <c r="A15" s="25">
        <f>IF(D15="","",MAX($A$10:A14)+1)</f>
        <v>4</v>
      </c>
      <c r="B15" s="23" t="s">
        <v>22</v>
      </c>
      <c r="C15" s="25" t="s">
        <v>2</v>
      </c>
      <c r="D15" s="58">
        <v>1</v>
      </c>
      <c r="E15" s="26">
        <v>0</v>
      </c>
      <c r="F15" s="14">
        <f t="shared" si="0"/>
        <v>0</v>
      </c>
      <c r="G15" s="15">
        <f t="shared" si="1"/>
        <v>0</v>
      </c>
    </row>
    <row r="16" spans="1:10" s="22" customFormat="1" ht="45">
      <c r="A16" s="25">
        <f>IF(D16="","",MAX($A$10:A15)+1)</f>
        <v>5</v>
      </c>
      <c r="B16" s="23" t="s">
        <v>23</v>
      </c>
      <c r="C16" s="25" t="s">
        <v>2</v>
      </c>
      <c r="D16" s="58">
        <v>2</v>
      </c>
      <c r="E16" s="26">
        <v>0</v>
      </c>
      <c r="F16" s="14">
        <f t="shared" si="0"/>
        <v>0</v>
      </c>
      <c r="G16" s="15">
        <f t="shared" si="1"/>
        <v>0</v>
      </c>
    </row>
    <row r="17" spans="1:7" s="22" customFormat="1" ht="60">
      <c r="A17" s="25">
        <f>IF(D17="","",MAX($A$10:A16)+1)</f>
        <v>6</v>
      </c>
      <c r="B17" s="23" t="s">
        <v>24</v>
      </c>
      <c r="C17" s="25" t="s">
        <v>2</v>
      </c>
      <c r="D17" s="58">
        <v>2</v>
      </c>
      <c r="E17" s="26">
        <v>0</v>
      </c>
      <c r="F17" s="14">
        <f t="shared" si="0"/>
        <v>0</v>
      </c>
      <c r="G17" s="15">
        <f t="shared" si="1"/>
        <v>0</v>
      </c>
    </row>
    <row r="18" spans="1:7" s="22" customFormat="1" ht="30">
      <c r="A18" s="25">
        <f>IF(D18="","",MAX($A$10:A17)+1)</f>
        <v>7</v>
      </c>
      <c r="B18" s="23" t="s">
        <v>25</v>
      </c>
      <c r="C18" s="25" t="s">
        <v>2</v>
      </c>
      <c r="D18" s="58">
        <v>1</v>
      </c>
      <c r="E18" s="26">
        <v>0</v>
      </c>
      <c r="F18" s="14">
        <f t="shared" si="0"/>
        <v>0</v>
      </c>
      <c r="G18" s="15">
        <f t="shared" si="1"/>
        <v>0</v>
      </c>
    </row>
    <row r="19" spans="1:7" s="22" customFormat="1" ht="45">
      <c r="A19" s="25">
        <f>IF(D19="","",MAX($A$10:A18)+1)</f>
        <v>8</v>
      </c>
      <c r="B19" s="23" t="s">
        <v>128</v>
      </c>
      <c r="C19" s="25" t="s">
        <v>2</v>
      </c>
      <c r="D19" s="58">
        <v>1</v>
      </c>
      <c r="E19" s="26">
        <v>0</v>
      </c>
      <c r="F19" s="14">
        <f t="shared" ref="F19" si="2">IF(ISNUMBER(E19),IF(E19&gt;0,ROUND(E19,2),0),0)</f>
        <v>0</v>
      </c>
      <c r="G19" s="15">
        <f t="shared" ref="G19" si="3">ROUND(D19*F19,2)</f>
        <v>0</v>
      </c>
    </row>
    <row r="20" spans="1:7" s="22" customFormat="1">
      <c r="A20" s="25" t="str">
        <f>IF(D20="","",MAX($A$10:A18)+1)</f>
        <v/>
      </c>
      <c r="B20" s="23"/>
      <c r="C20" s="25"/>
      <c r="D20" s="58"/>
      <c r="E20" s="13"/>
      <c r="F20" s="14"/>
      <c r="G20" s="15"/>
    </row>
    <row r="21" spans="1:7" s="28" customFormat="1" ht="15.75">
      <c r="A21" s="25" t="str">
        <f>IF(D21="","",MAX($A$10:A20)+1)</f>
        <v/>
      </c>
      <c r="B21" s="24" t="s">
        <v>87</v>
      </c>
      <c r="C21" s="25"/>
      <c r="D21" s="58"/>
      <c r="E21" s="13"/>
      <c r="F21" s="14"/>
      <c r="G21" s="15"/>
    </row>
    <row r="22" spans="1:7" s="22" customFormat="1">
      <c r="A22" s="25" t="str">
        <f>IF(D22="","",MAX($A$10:A21)+1)</f>
        <v/>
      </c>
      <c r="B22" s="23" t="s">
        <v>20</v>
      </c>
      <c r="C22" s="25"/>
      <c r="D22" s="58"/>
      <c r="E22" s="13"/>
      <c r="F22" s="14"/>
      <c r="G22" s="15"/>
    </row>
    <row r="23" spans="1:7" s="22" customFormat="1" ht="45">
      <c r="A23" s="25">
        <f>IF(D23="","",MAX($A$10:A22)+1)</f>
        <v>9</v>
      </c>
      <c r="B23" s="23" t="s">
        <v>38</v>
      </c>
      <c r="C23" s="25" t="s">
        <v>2</v>
      </c>
      <c r="D23" s="58">
        <v>2</v>
      </c>
      <c r="E23" s="26">
        <v>0</v>
      </c>
      <c r="F23" s="14">
        <f>IF(ISNUMBER(E23),IF(E23&gt;0,ROUND(E23,2),0),0)</f>
        <v>0</v>
      </c>
      <c r="G23" s="15">
        <f t="shared" ref="G23:G30" si="4">ROUND(D23*F23,2)</f>
        <v>0</v>
      </c>
    </row>
    <row r="24" spans="1:7" s="22" customFormat="1" ht="45">
      <c r="A24" s="25">
        <f>IF(D24="","",MAX($A$10:A23)+1)</f>
        <v>10</v>
      </c>
      <c r="B24" s="23" t="s">
        <v>39</v>
      </c>
      <c r="C24" s="25" t="s">
        <v>2</v>
      </c>
      <c r="D24" s="58">
        <v>2</v>
      </c>
      <c r="E24" s="26">
        <v>0</v>
      </c>
      <c r="F24" s="14">
        <f t="shared" ref="F24:F27" si="5">IF(ISNUMBER(E24),IF(E24&gt;0,ROUND(E24,2),0),0)</f>
        <v>0</v>
      </c>
      <c r="G24" s="15">
        <f t="shared" si="4"/>
        <v>0</v>
      </c>
    </row>
    <row r="25" spans="1:7" s="22" customFormat="1" ht="90">
      <c r="A25" s="25">
        <f>IF(D25="","",MAX($A$10:A24)+1)</f>
        <v>11</v>
      </c>
      <c r="B25" s="23" t="s">
        <v>98</v>
      </c>
      <c r="C25" s="25" t="s">
        <v>2</v>
      </c>
      <c r="D25" s="58">
        <v>3</v>
      </c>
      <c r="E25" s="26">
        <v>0</v>
      </c>
      <c r="F25" s="14">
        <f t="shared" ref="F25" si="6">IF(ISNUMBER(E25),IF(E25&gt;0,ROUND(E25,2),0),0)</f>
        <v>0</v>
      </c>
      <c r="G25" s="15">
        <f t="shared" si="4"/>
        <v>0</v>
      </c>
    </row>
    <row r="26" spans="1:7" s="22" customFormat="1" ht="120">
      <c r="A26" s="25">
        <f>IF(D26="","",MAX($A$10:A25)+1)</f>
        <v>12</v>
      </c>
      <c r="B26" s="23" t="s">
        <v>40</v>
      </c>
      <c r="C26" s="25" t="s">
        <v>29</v>
      </c>
      <c r="D26" s="58">
        <v>1</v>
      </c>
      <c r="E26" s="26">
        <v>0</v>
      </c>
      <c r="F26" s="14">
        <f t="shared" si="5"/>
        <v>0</v>
      </c>
      <c r="G26" s="15">
        <f t="shared" si="4"/>
        <v>0</v>
      </c>
    </row>
    <row r="27" spans="1:7" s="22" customFormat="1" ht="30">
      <c r="A27" s="25">
        <f>IF(D27="","",MAX($A$10:A26)+1)</f>
        <v>13</v>
      </c>
      <c r="B27" s="23" t="s">
        <v>151</v>
      </c>
      <c r="C27" s="25" t="s">
        <v>2</v>
      </c>
      <c r="D27" s="58">
        <v>1</v>
      </c>
      <c r="E27" s="26">
        <v>0</v>
      </c>
      <c r="F27" s="14">
        <f t="shared" si="5"/>
        <v>0</v>
      </c>
      <c r="G27" s="15">
        <f t="shared" si="4"/>
        <v>0</v>
      </c>
    </row>
    <row r="28" spans="1:7" s="22" customFormat="1" ht="30">
      <c r="A28" s="25">
        <f>IF(D28="","",MAX($A$10:A27)+1)</f>
        <v>14</v>
      </c>
      <c r="B28" s="23" t="s">
        <v>42</v>
      </c>
      <c r="C28" s="25" t="s">
        <v>2</v>
      </c>
      <c r="D28" s="58">
        <v>1</v>
      </c>
      <c r="E28" s="26">
        <v>0</v>
      </c>
      <c r="F28" s="14">
        <f>IF(ISNUMBER(E28),IF(E28&gt;0,ROUND(E28,2),0),0)</f>
        <v>0</v>
      </c>
      <c r="G28" s="15">
        <f t="shared" si="4"/>
        <v>0</v>
      </c>
    </row>
    <row r="29" spans="1:7" s="22" customFormat="1">
      <c r="A29" s="25">
        <f>IF(D29="","",MAX($A$10:A28)+1)</f>
        <v>15</v>
      </c>
      <c r="B29" s="23" t="s">
        <v>43</v>
      </c>
      <c r="C29" s="25" t="s">
        <v>2</v>
      </c>
      <c r="D29" s="58">
        <v>1</v>
      </c>
      <c r="E29" s="26">
        <v>0</v>
      </c>
      <c r="F29" s="14">
        <f>IF(ISNUMBER(E29),IF(E29&gt;0,ROUND(E29,2),0),0)</f>
        <v>0</v>
      </c>
      <c r="G29" s="15">
        <f t="shared" si="4"/>
        <v>0</v>
      </c>
    </row>
    <row r="30" spans="1:7" s="22" customFormat="1">
      <c r="A30" s="25">
        <f>IF(D30="","",MAX($A$10:A29)+1)</f>
        <v>16</v>
      </c>
      <c r="B30" s="23" t="s">
        <v>44</v>
      </c>
      <c r="C30" s="25" t="s">
        <v>2</v>
      </c>
      <c r="D30" s="58">
        <v>1</v>
      </c>
      <c r="E30" s="26">
        <v>0</v>
      </c>
      <c r="F30" s="14">
        <f t="shared" ref="F30" si="7">IF(ISNUMBER(E30),IF(E30&gt;0,ROUND(E30,2),0),0)</f>
        <v>0</v>
      </c>
      <c r="G30" s="15">
        <f t="shared" si="4"/>
        <v>0</v>
      </c>
    </row>
    <row r="31" spans="1:7" s="22" customFormat="1">
      <c r="A31" s="25">
        <f>IF(D31="","",MAX($A$10:A30)+1)</f>
        <v>17</v>
      </c>
      <c r="B31" s="23" t="s">
        <v>118</v>
      </c>
      <c r="C31" s="25" t="s">
        <v>2</v>
      </c>
      <c r="D31" s="58">
        <v>1</v>
      </c>
      <c r="E31" s="26">
        <v>0</v>
      </c>
      <c r="F31" s="14">
        <f t="shared" ref="F31" si="8">IF(ISNUMBER(E31),IF(E31&gt;0,ROUND(E31,2),0),0)</f>
        <v>0</v>
      </c>
      <c r="G31" s="15">
        <f t="shared" ref="G31" si="9">ROUND(D31*F31,2)</f>
        <v>0</v>
      </c>
    </row>
    <row r="32" spans="1:7" s="22" customFormat="1" ht="45">
      <c r="A32" s="25">
        <f>IF(D32="","",MAX($A$10:A31)+1)</f>
        <v>18</v>
      </c>
      <c r="B32" s="23" t="s">
        <v>134</v>
      </c>
      <c r="C32" s="25" t="s">
        <v>2</v>
      </c>
      <c r="D32" s="58">
        <v>2</v>
      </c>
      <c r="E32" s="26">
        <v>0</v>
      </c>
      <c r="F32" s="14">
        <f t="shared" ref="F32" si="10">IF(ISNUMBER(E32),IF(E32&gt;0,ROUND(E32,2),0),0)</f>
        <v>0</v>
      </c>
      <c r="G32" s="15">
        <f t="shared" ref="G32" si="11">ROUND(D32*F32,2)</f>
        <v>0</v>
      </c>
    </row>
    <row r="33" spans="1:7" s="22" customFormat="1" ht="75">
      <c r="A33" s="25">
        <f>IF(D33="","",MAX($A$10:A32)+1)</f>
        <v>19</v>
      </c>
      <c r="B33" s="23" t="s">
        <v>135</v>
      </c>
      <c r="C33" s="25" t="s">
        <v>2</v>
      </c>
      <c r="D33" s="58">
        <v>1</v>
      </c>
      <c r="E33" s="26">
        <v>0</v>
      </c>
      <c r="F33" s="14">
        <f t="shared" ref="F33" si="12">IF(ISNUMBER(E33),IF(E33&gt;0,ROUND(E33,2),0),0)</f>
        <v>0</v>
      </c>
      <c r="G33" s="15">
        <f t="shared" ref="G33" si="13">ROUND(D33*F33,2)</f>
        <v>0</v>
      </c>
    </row>
    <row r="34" spans="1:7" s="22" customFormat="1" ht="30">
      <c r="A34" s="25">
        <f>IF(D34="","",MAX($A$10:A33)+1)</f>
        <v>20</v>
      </c>
      <c r="B34" s="23" t="s">
        <v>119</v>
      </c>
      <c r="C34" s="25" t="s">
        <v>2</v>
      </c>
      <c r="D34" s="58">
        <v>1</v>
      </c>
      <c r="E34" s="26">
        <v>0</v>
      </c>
      <c r="F34" s="14">
        <f t="shared" ref="F34" si="14">IF(ISNUMBER(E34),IF(E34&gt;0,ROUND(E34,2),0),0)</f>
        <v>0</v>
      </c>
      <c r="G34" s="15">
        <f t="shared" ref="G34" si="15">ROUND(D34*F34,2)</f>
        <v>0</v>
      </c>
    </row>
    <row r="35" spans="1:7" s="22" customFormat="1" ht="75">
      <c r="A35" s="25">
        <f>IF(D35="","",MAX($A$10:A34)+1)</f>
        <v>21</v>
      </c>
      <c r="B35" s="23" t="s">
        <v>46</v>
      </c>
      <c r="C35" s="25" t="s">
        <v>2</v>
      </c>
      <c r="D35" s="58">
        <v>1</v>
      </c>
      <c r="E35" s="26">
        <v>0</v>
      </c>
      <c r="F35" s="14">
        <f>IF(ISNUMBER(E35),IF(E35&gt;0,ROUND(E35,2),0),0)</f>
        <v>0</v>
      </c>
      <c r="G35" s="15">
        <f>ROUND(D35*F35,2)</f>
        <v>0</v>
      </c>
    </row>
    <row r="36" spans="1:7" s="22" customFormat="1" ht="30">
      <c r="A36" s="25">
        <f>IF(D36="","",MAX($A$10:A35)+1)</f>
        <v>22</v>
      </c>
      <c r="B36" s="23" t="s">
        <v>132</v>
      </c>
      <c r="C36" s="25" t="s">
        <v>2</v>
      </c>
      <c r="D36" s="58">
        <v>1</v>
      </c>
      <c r="E36" s="26">
        <v>0</v>
      </c>
      <c r="F36" s="14">
        <f>IF(ISNUMBER(E36),IF(E36&gt;0,ROUND(E36,2),0),0)</f>
        <v>0</v>
      </c>
      <c r="G36" s="15">
        <f>ROUND(D36*F36,2)</f>
        <v>0</v>
      </c>
    </row>
    <row r="37" spans="1:7" s="22" customFormat="1">
      <c r="A37" s="25"/>
      <c r="B37" s="23"/>
      <c r="C37" s="25"/>
      <c r="D37" s="58"/>
      <c r="E37" s="13"/>
      <c r="F37" s="14"/>
      <c r="G37" s="15"/>
    </row>
    <row r="38" spans="1:7" s="22" customFormat="1" ht="15.75">
      <c r="A38" s="25" t="str">
        <f>IF(D38="","",MAX($A$10:A37)+1)</f>
        <v/>
      </c>
      <c r="B38" s="24" t="s">
        <v>86</v>
      </c>
      <c r="C38" s="25"/>
      <c r="D38" s="58"/>
      <c r="E38" s="13"/>
      <c r="F38" s="14"/>
      <c r="G38" s="15"/>
    </row>
    <row r="39" spans="1:7" s="22" customFormat="1" ht="30">
      <c r="A39" s="25" t="str">
        <f>IF(D39="","",MAX($A$10:A38)+1)</f>
        <v/>
      </c>
      <c r="B39" s="23" t="s">
        <v>26</v>
      </c>
      <c r="C39" s="25"/>
      <c r="D39" s="58"/>
      <c r="E39" s="13"/>
      <c r="F39" s="14"/>
      <c r="G39" s="15"/>
    </row>
    <row r="40" spans="1:7" s="22" customFormat="1">
      <c r="A40" s="25" t="str">
        <f>IF(D40="","",MAX($A$10:A39)+1)</f>
        <v/>
      </c>
      <c r="B40" s="23"/>
      <c r="C40" s="25"/>
      <c r="D40" s="58"/>
      <c r="E40" s="13"/>
      <c r="F40" s="14"/>
      <c r="G40" s="15"/>
    </row>
    <row r="41" spans="1:7" s="22" customFormat="1">
      <c r="A41" s="25" t="str">
        <f>IF(D41="","",MAX($A$10:A40)+1)</f>
        <v/>
      </c>
      <c r="B41" s="23" t="s">
        <v>20</v>
      </c>
      <c r="C41" s="25"/>
      <c r="D41" s="58"/>
      <c r="E41" s="13"/>
      <c r="F41" s="14"/>
      <c r="G41" s="15"/>
    </row>
    <row r="42" spans="1:7" s="22" customFormat="1" ht="60">
      <c r="A42" s="25">
        <f>IF(D42="","",MAX($A$10:A41)+1)</f>
        <v>23</v>
      </c>
      <c r="B42" s="23" t="s">
        <v>27</v>
      </c>
      <c r="C42" s="25" t="s">
        <v>2</v>
      </c>
      <c r="D42" s="58">
        <v>1</v>
      </c>
      <c r="E42" s="26">
        <v>0</v>
      </c>
      <c r="F42" s="14">
        <f t="shared" ref="F42:F47" si="16">IF(ISNUMBER(E42),IF(E42&gt;0,ROUND(E42,2),0),0)</f>
        <v>0</v>
      </c>
      <c r="G42" s="15">
        <f>ROUND(D42*F42,2)</f>
        <v>0</v>
      </c>
    </row>
    <row r="43" spans="1:7" s="22" customFormat="1" ht="95.25" customHeight="1">
      <c r="A43" s="25">
        <f>IF(D43="","",MAX($A$10:A42)+1)</f>
        <v>24</v>
      </c>
      <c r="B43" s="23" t="s">
        <v>115</v>
      </c>
      <c r="C43" s="25" t="s">
        <v>2</v>
      </c>
      <c r="D43" s="58">
        <v>1</v>
      </c>
      <c r="E43" s="26">
        <v>0</v>
      </c>
      <c r="F43" s="14">
        <f t="shared" si="16"/>
        <v>0</v>
      </c>
      <c r="G43" s="15">
        <f>ROUND(D43*F43,2)</f>
        <v>0</v>
      </c>
    </row>
    <row r="44" spans="1:7" s="22" customFormat="1">
      <c r="A44" s="25">
        <f>IF(D44="","",MAX($A$10:A43)+1)</f>
        <v>25</v>
      </c>
      <c r="B44" s="23" t="s">
        <v>28</v>
      </c>
      <c r="C44" s="25" t="s">
        <v>2</v>
      </c>
      <c r="D44" s="58">
        <v>1</v>
      </c>
      <c r="E44" s="26">
        <v>0</v>
      </c>
      <c r="F44" s="14">
        <f t="shared" si="16"/>
        <v>0</v>
      </c>
      <c r="G44" s="15">
        <f>ROUND(D44*F44,2)</f>
        <v>0</v>
      </c>
    </row>
    <row r="45" spans="1:7" s="22" customFormat="1" ht="75">
      <c r="A45" s="25">
        <f>IF(D45="","",MAX($A$10:A44)+1)</f>
        <v>26</v>
      </c>
      <c r="B45" s="23" t="s">
        <v>111</v>
      </c>
      <c r="C45" s="25" t="s">
        <v>29</v>
      </c>
      <c r="D45" s="58">
        <v>1</v>
      </c>
      <c r="E45" s="26">
        <v>0</v>
      </c>
      <c r="F45" s="14">
        <f t="shared" si="16"/>
        <v>0</v>
      </c>
      <c r="G45" s="15">
        <f>ROUND(D45*F45,2)</f>
        <v>0</v>
      </c>
    </row>
    <row r="46" spans="1:7" s="22" customFormat="1">
      <c r="A46" s="25" t="str">
        <f>IF(D46="","",MAX($A$10:A45)+1)</f>
        <v/>
      </c>
      <c r="B46" s="23" t="s">
        <v>30</v>
      </c>
      <c r="C46" s="25"/>
      <c r="D46" s="58"/>
      <c r="E46" s="13"/>
      <c r="F46" s="14"/>
      <c r="G46" s="15"/>
    </row>
    <row r="47" spans="1:7" s="22" customFormat="1">
      <c r="A47" s="25">
        <f>IF(D47="","",MAX($A$10:A46)+1)</f>
        <v>27</v>
      </c>
      <c r="B47" s="23" t="s">
        <v>31</v>
      </c>
      <c r="C47" s="25" t="s">
        <v>2</v>
      </c>
      <c r="D47" s="58">
        <v>1</v>
      </c>
      <c r="E47" s="26">
        <v>0</v>
      </c>
      <c r="F47" s="14">
        <f t="shared" si="16"/>
        <v>0</v>
      </c>
      <c r="G47" s="15">
        <f t="shared" ref="G47:G54" si="17">ROUND(D47*F47,2)</f>
        <v>0</v>
      </c>
    </row>
    <row r="48" spans="1:7" s="22" customFormat="1">
      <c r="A48" s="25">
        <f>IF(D48="","",MAX($A$10:A47)+1)</f>
        <v>28</v>
      </c>
      <c r="B48" s="23" t="s">
        <v>32</v>
      </c>
      <c r="C48" s="25" t="s">
        <v>2</v>
      </c>
      <c r="D48" s="58">
        <v>1</v>
      </c>
      <c r="E48" s="26">
        <v>0</v>
      </c>
      <c r="F48" s="14">
        <f t="shared" ref="F48:F54" si="18">IF(ISNUMBER(E48),IF(E48&gt;0,ROUND(E48,2),0),0)</f>
        <v>0</v>
      </c>
      <c r="G48" s="15">
        <f t="shared" si="17"/>
        <v>0</v>
      </c>
    </row>
    <row r="49" spans="1:9" s="22" customFormat="1">
      <c r="A49" s="25">
        <f>IF(D49="","",MAX($A$10:A48)+1)</f>
        <v>29</v>
      </c>
      <c r="B49" s="23" t="s">
        <v>33</v>
      </c>
      <c r="C49" s="25" t="s">
        <v>2</v>
      </c>
      <c r="D49" s="58">
        <v>1</v>
      </c>
      <c r="E49" s="26">
        <v>0</v>
      </c>
      <c r="F49" s="14">
        <f t="shared" si="18"/>
        <v>0</v>
      </c>
      <c r="G49" s="15">
        <f t="shared" si="17"/>
        <v>0</v>
      </c>
    </row>
    <row r="50" spans="1:9" s="22" customFormat="1">
      <c r="A50" s="25">
        <f>IF(D50="","",MAX($A$10:A49)+1)</f>
        <v>30</v>
      </c>
      <c r="B50" s="23" t="s">
        <v>34</v>
      </c>
      <c r="C50" s="25" t="s">
        <v>2</v>
      </c>
      <c r="D50" s="58">
        <v>1</v>
      </c>
      <c r="E50" s="26">
        <v>0</v>
      </c>
      <c r="F50" s="14">
        <f t="shared" si="18"/>
        <v>0</v>
      </c>
      <c r="G50" s="15">
        <f t="shared" si="17"/>
        <v>0</v>
      </c>
    </row>
    <row r="51" spans="1:9" s="22" customFormat="1">
      <c r="A51" s="25">
        <f>IF(D51="","",MAX($A$10:A50)+1)</f>
        <v>31</v>
      </c>
      <c r="B51" s="23" t="s">
        <v>35</v>
      </c>
      <c r="C51" s="25" t="s">
        <v>2</v>
      </c>
      <c r="D51" s="58">
        <v>1</v>
      </c>
      <c r="E51" s="26">
        <v>0</v>
      </c>
      <c r="F51" s="14">
        <f t="shared" si="18"/>
        <v>0</v>
      </c>
      <c r="G51" s="15">
        <f t="shared" si="17"/>
        <v>0</v>
      </c>
    </row>
    <row r="52" spans="1:9" s="22" customFormat="1" ht="30">
      <c r="A52" s="25">
        <f>IF(D52="","",MAX($A$10:A51)+1)</f>
        <v>32</v>
      </c>
      <c r="B52" s="23" t="s">
        <v>36</v>
      </c>
      <c r="C52" s="25" t="s">
        <v>2</v>
      </c>
      <c r="D52" s="58">
        <v>1</v>
      </c>
      <c r="E52" s="26">
        <v>0</v>
      </c>
      <c r="F52" s="14">
        <f t="shared" si="18"/>
        <v>0</v>
      </c>
      <c r="G52" s="15">
        <f t="shared" si="17"/>
        <v>0</v>
      </c>
    </row>
    <row r="53" spans="1:9" s="22" customFormat="1" ht="45">
      <c r="A53" s="25">
        <f>IF(D53="","",MAX($A$10:A52)+1)</f>
        <v>33</v>
      </c>
      <c r="B53" s="23" t="s">
        <v>145</v>
      </c>
      <c r="C53" s="25" t="s">
        <v>2</v>
      </c>
      <c r="D53" s="58">
        <v>2</v>
      </c>
      <c r="E53" s="26">
        <v>0</v>
      </c>
      <c r="F53" s="14">
        <f t="shared" si="18"/>
        <v>0</v>
      </c>
      <c r="G53" s="15">
        <f t="shared" si="17"/>
        <v>0</v>
      </c>
    </row>
    <row r="54" spans="1:9" s="22" customFormat="1" ht="45">
      <c r="A54" s="25">
        <f>IF(D54="","",MAX($A$10:A53)+1)</f>
        <v>34</v>
      </c>
      <c r="B54" s="23" t="s">
        <v>37</v>
      </c>
      <c r="C54" s="25" t="s">
        <v>2</v>
      </c>
      <c r="D54" s="58">
        <v>1</v>
      </c>
      <c r="E54" s="26">
        <v>0</v>
      </c>
      <c r="F54" s="14">
        <f t="shared" si="18"/>
        <v>0</v>
      </c>
      <c r="G54" s="15">
        <f t="shared" si="17"/>
        <v>0</v>
      </c>
    </row>
    <row r="55" spans="1:9" s="22" customFormat="1">
      <c r="A55" s="25"/>
      <c r="B55" s="23"/>
      <c r="C55" s="25"/>
      <c r="D55" s="58"/>
      <c r="E55" s="13"/>
      <c r="F55" s="14"/>
      <c r="G55" s="15"/>
    </row>
    <row r="56" spans="1:9" s="22" customFormat="1" ht="15.75">
      <c r="A56" s="25" t="str">
        <f>IF(D56="","",MAX($A$10:A54)+1)</f>
        <v/>
      </c>
      <c r="B56" s="24" t="s">
        <v>123</v>
      </c>
      <c r="C56" s="25"/>
      <c r="D56" s="58"/>
      <c r="E56" s="13"/>
      <c r="F56" s="14"/>
      <c r="G56" s="15"/>
      <c r="I56" s="55" t="s">
        <v>122</v>
      </c>
    </row>
    <row r="57" spans="1:9" s="22" customFormat="1" ht="45">
      <c r="A57" s="25">
        <f>IF(D57="","",MAX($A$10:A56)+1)</f>
        <v>35</v>
      </c>
      <c r="B57" s="23" t="s">
        <v>125</v>
      </c>
      <c r="C57" s="25" t="s">
        <v>2</v>
      </c>
      <c r="D57" s="58">
        <v>1</v>
      </c>
      <c r="E57" s="26">
        <v>0</v>
      </c>
      <c r="F57" s="14">
        <f>IF(ISNUMBER(E57),IF(E57&gt;0,ROUND(E57,2),0),0)</f>
        <v>0</v>
      </c>
      <c r="G57" s="15">
        <f t="shared" ref="G57:G58" si="19">ROUND(D57*F57,2)</f>
        <v>0</v>
      </c>
      <c r="I57" s="55" t="s">
        <v>121</v>
      </c>
    </row>
    <row r="58" spans="1:9" s="22" customFormat="1" ht="45">
      <c r="A58" s="25">
        <f>IF(D58="","",MAX($A$10:A57)+1)</f>
        <v>36</v>
      </c>
      <c r="B58" s="23" t="s">
        <v>124</v>
      </c>
      <c r="C58" s="25" t="s">
        <v>2</v>
      </c>
      <c r="D58" s="58">
        <v>2</v>
      </c>
      <c r="E58" s="26">
        <v>0</v>
      </c>
      <c r="F58" s="14">
        <f t="shared" ref="F58" si="20">IF(ISNUMBER(E58),IF(E58&gt;0,ROUND(E58,2),0),0)</f>
        <v>0</v>
      </c>
      <c r="G58" s="15">
        <f t="shared" si="19"/>
        <v>0</v>
      </c>
    </row>
    <row r="59" spans="1:9" s="22" customFormat="1" ht="60">
      <c r="A59" s="25">
        <f>IF(D59="","",MAX($A$10:A58)+1)</f>
        <v>37</v>
      </c>
      <c r="B59" s="23" t="s">
        <v>126</v>
      </c>
      <c r="C59" s="25" t="s">
        <v>2</v>
      </c>
      <c r="D59" s="58">
        <v>1</v>
      </c>
      <c r="E59" s="26">
        <v>0</v>
      </c>
      <c r="F59" s="14">
        <f t="shared" ref="F59" si="21">IF(ISNUMBER(E59),IF(E59&gt;0,ROUND(E59,2),0),0)</f>
        <v>0</v>
      </c>
      <c r="G59" s="15">
        <f t="shared" ref="G59" si="22">ROUND(D59*F59,2)</f>
        <v>0</v>
      </c>
    </row>
    <row r="60" spans="1:9" s="22" customFormat="1" ht="45">
      <c r="A60" s="25">
        <f>IF(D60="","",MAX($A$10:A59)+1)</f>
        <v>38</v>
      </c>
      <c r="B60" s="23" t="s">
        <v>136</v>
      </c>
      <c r="C60" s="25" t="s">
        <v>2</v>
      </c>
      <c r="D60" s="58">
        <v>4</v>
      </c>
      <c r="E60" s="26">
        <v>0</v>
      </c>
      <c r="F60" s="14">
        <f t="shared" ref="F60:F63" si="23">IF(ISNUMBER(E60),IF(E60&gt;0,ROUND(E60,2),0),0)</f>
        <v>0</v>
      </c>
      <c r="G60" s="15">
        <f t="shared" ref="G60:G63" si="24">ROUND(D60*F60,2)</f>
        <v>0</v>
      </c>
    </row>
    <row r="61" spans="1:9" s="22" customFormat="1" ht="75">
      <c r="A61" s="25">
        <f>IF(D61="","",MAX($A$10:A60)+1)</f>
        <v>39</v>
      </c>
      <c r="B61" s="23" t="s">
        <v>83</v>
      </c>
      <c r="C61" s="25" t="s">
        <v>2</v>
      </c>
      <c r="D61" s="58">
        <v>1</v>
      </c>
      <c r="E61" s="26">
        <v>0</v>
      </c>
      <c r="F61" s="14">
        <f t="shared" si="23"/>
        <v>0</v>
      </c>
      <c r="G61" s="15">
        <f t="shared" si="24"/>
        <v>0</v>
      </c>
      <c r="I61" s="34"/>
    </row>
    <row r="62" spans="1:9" s="22" customFormat="1" ht="30">
      <c r="A62" s="25">
        <f>IF(D62="","",MAX($A$10:A61)+1)</f>
        <v>40</v>
      </c>
      <c r="B62" s="23" t="s">
        <v>41</v>
      </c>
      <c r="C62" s="25" t="s">
        <v>2</v>
      </c>
      <c r="D62" s="58">
        <v>1</v>
      </c>
      <c r="E62" s="26">
        <v>0</v>
      </c>
      <c r="F62" s="14">
        <f t="shared" si="23"/>
        <v>0</v>
      </c>
      <c r="G62" s="15">
        <f t="shared" si="24"/>
        <v>0</v>
      </c>
    </row>
    <row r="63" spans="1:9" s="22" customFormat="1" ht="30">
      <c r="A63" s="25">
        <f>IF(D63="","",MAX($A$10:A62)+1)</f>
        <v>41</v>
      </c>
      <c r="B63" s="23" t="s">
        <v>138</v>
      </c>
      <c r="C63" s="25" t="s">
        <v>2</v>
      </c>
      <c r="D63" s="58">
        <v>1</v>
      </c>
      <c r="E63" s="26">
        <v>0</v>
      </c>
      <c r="F63" s="14">
        <f t="shared" si="23"/>
        <v>0</v>
      </c>
      <c r="G63" s="15">
        <f t="shared" si="24"/>
        <v>0</v>
      </c>
    </row>
    <row r="64" spans="1:9" s="22" customFormat="1" ht="30">
      <c r="A64" s="25">
        <f>IF(D64="","",MAX($A$10:A63)+1)</f>
        <v>42</v>
      </c>
      <c r="B64" s="23" t="s">
        <v>152</v>
      </c>
      <c r="C64" s="25" t="s">
        <v>2</v>
      </c>
      <c r="D64" s="58">
        <v>1</v>
      </c>
      <c r="E64" s="26">
        <v>0</v>
      </c>
      <c r="F64" s="14">
        <f t="shared" ref="F64" si="25">IF(ISNUMBER(E64),IF(E64&gt;0,ROUND(E64,2),0),0)</f>
        <v>0</v>
      </c>
      <c r="G64" s="15">
        <f t="shared" ref="G64" si="26">ROUND(D64*F64,2)</f>
        <v>0</v>
      </c>
    </row>
    <row r="65" spans="1:10" s="22" customFormat="1">
      <c r="A65" s="25"/>
      <c r="B65" s="23"/>
      <c r="C65" s="25"/>
      <c r="D65" s="58"/>
      <c r="E65" s="13"/>
      <c r="F65" s="14"/>
      <c r="G65" s="15"/>
    </row>
    <row r="66" spans="1:10" s="22" customFormat="1" ht="15.75">
      <c r="A66" s="25" t="str">
        <f>IF(D66="","",MAX($A$10:A65)+1)</f>
        <v/>
      </c>
      <c r="B66" s="24" t="s">
        <v>117</v>
      </c>
      <c r="C66" s="25"/>
      <c r="D66" s="58"/>
      <c r="E66" s="13"/>
      <c r="F66" s="14"/>
      <c r="G66" s="15"/>
      <c r="I66" s="55" t="s">
        <v>122</v>
      </c>
    </row>
    <row r="67" spans="1:10" s="22" customFormat="1" ht="45">
      <c r="A67" s="25">
        <f>IF(D67="","",MAX($A$10:A66)+1)</f>
        <v>43</v>
      </c>
      <c r="B67" s="23" t="s">
        <v>120</v>
      </c>
      <c r="C67" s="25" t="s">
        <v>2</v>
      </c>
      <c r="D67" s="58">
        <v>1</v>
      </c>
      <c r="E67" s="26">
        <v>0</v>
      </c>
      <c r="F67" s="14">
        <f>IF(ISNUMBER(E67),IF(E67&gt;0,ROUND(E67,2),0),0)</f>
        <v>0</v>
      </c>
      <c r="G67" s="15">
        <f t="shared" ref="G67:G69" si="27">ROUND(D67*F67,2)</f>
        <v>0</v>
      </c>
      <c r="I67" s="55" t="s">
        <v>121</v>
      </c>
    </row>
    <row r="68" spans="1:10" s="22" customFormat="1" ht="45">
      <c r="A68" s="25">
        <f>IF(D68="","",MAX($A$10:A67)+1)</f>
        <v>44</v>
      </c>
      <c r="B68" s="23" t="s">
        <v>39</v>
      </c>
      <c r="C68" s="25" t="s">
        <v>2</v>
      </c>
      <c r="D68" s="58">
        <v>2</v>
      </c>
      <c r="E68" s="26">
        <v>0</v>
      </c>
      <c r="F68" s="14">
        <f t="shared" ref="F68:F69" si="28">IF(ISNUMBER(E68),IF(E68&gt;0,ROUND(E68,2),0),0)</f>
        <v>0</v>
      </c>
      <c r="G68" s="15">
        <f t="shared" si="27"/>
        <v>0</v>
      </c>
    </row>
    <row r="69" spans="1:10" s="22" customFormat="1" ht="75">
      <c r="A69" s="25">
        <f>IF(D69="","",MAX($A$10:A68)+1)</f>
        <v>45</v>
      </c>
      <c r="B69" s="23" t="s">
        <v>83</v>
      </c>
      <c r="C69" s="25" t="s">
        <v>2</v>
      </c>
      <c r="D69" s="58">
        <v>1</v>
      </c>
      <c r="E69" s="26">
        <v>0</v>
      </c>
      <c r="F69" s="14">
        <f t="shared" si="28"/>
        <v>0</v>
      </c>
      <c r="G69" s="15">
        <f t="shared" si="27"/>
        <v>0</v>
      </c>
      <c r="I69" s="34"/>
    </row>
    <row r="70" spans="1:10" s="22" customFormat="1" ht="78.75" customHeight="1">
      <c r="A70" s="25">
        <f>IF(D70="","",MAX($A$10:A69)+1)</f>
        <v>46</v>
      </c>
      <c r="B70" s="23" t="s">
        <v>139</v>
      </c>
      <c r="C70" s="25" t="s">
        <v>2</v>
      </c>
      <c r="D70" s="58">
        <v>1</v>
      </c>
      <c r="E70" s="26">
        <v>0</v>
      </c>
      <c r="F70" s="14">
        <f>IF(ISNUMBER(E70),IF(E70&gt;0,ROUND(E70,2),0),0)</f>
        <v>0</v>
      </c>
      <c r="G70" s="15">
        <f t="shared" ref="G70:G71" si="29">ROUND(D70*F70,2)</f>
        <v>0</v>
      </c>
      <c r="I70" s="55"/>
    </row>
    <row r="71" spans="1:10" s="22" customFormat="1" ht="45">
      <c r="A71" s="25">
        <f>IF(D71="","",MAX($A$10:A70)+1)</f>
        <v>47</v>
      </c>
      <c r="B71" s="23" t="s">
        <v>140</v>
      </c>
      <c r="C71" s="25" t="s">
        <v>2</v>
      </c>
      <c r="D71" s="58">
        <v>1</v>
      </c>
      <c r="E71" s="26">
        <v>0</v>
      </c>
      <c r="F71" s="14">
        <f t="shared" ref="F71" si="30">IF(ISNUMBER(E71),IF(E71&gt;0,ROUND(E71,2),0),0)</f>
        <v>0</v>
      </c>
      <c r="G71" s="15">
        <f t="shared" si="29"/>
        <v>0</v>
      </c>
    </row>
    <row r="72" spans="1:10" s="22" customFormat="1">
      <c r="A72" s="25" t="str">
        <f>IF(D72="","",MAX($A$10:A54)+1)</f>
        <v/>
      </c>
      <c r="B72" s="23"/>
      <c r="C72" s="25"/>
      <c r="D72" s="58"/>
      <c r="E72" s="13"/>
      <c r="F72" s="14"/>
      <c r="G72" s="15"/>
    </row>
    <row r="73" spans="1:10" s="22" customFormat="1" ht="15.75">
      <c r="A73" s="25" t="str">
        <f>IF(D73="","",MAX($A$10:A72)+1)</f>
        <v/>
      </c>
      <c r="B73" s="24" t="s">
        <v>89</v>
      </c>
      <c r="C73" s="25"/>
      <c r="D73" s="58"/>
      <c r="E73" s="13"/>
      <c r="F73" s="14"/>
      <c r="G73" s="15"/>
    </row>
    <row r="74" spans="1:10" s="22" customFormat="1" ht="21">
      <c r="A74" s="25" t="str">
        <f>IF(D74="","",MAX($A$10:A73)+1)</f>
        <v/>
      </c>
      <c r="B74" s="23" t="s">
        <v>20</v>
      </c>
      <c r="C74" s="25"/>
      <c r="D74" s="58"/>
      <c r="E74" s="13"/>
      <c r="F74" s="14"/>
      <c r="G74" s="15"/>
      <c r="I74" s="29"/>
    </row>
    <row r="75" spans="1:10" s="22" customFormat="1" ht="60">
      <c r="A75" s="25">
        <f>IF(D75="","",MAX($A$10:A74)+1)</f>
        <v>48</v>
      </c>
      <c r="B75" s="23" t="s">
        <v>48</v>
      </c>
      <c r="C75" s="25" t="s">
        <v>2</v>
      </c>
      <c r="D75" s="58">
        <v>1</v>
      </c>
      <c r="E75" s="26">
        <v>0</v>
      </c>
      <c r="F75" s="14">
        <f>IF(ISNUMBER(E75),IF(E75&gt;0,ROUND(E75,2),0),0)</f>
        <v>0</v>
      </c>
      <c r="G75" s="15">
        <f>ROUND(D75*F75,2)</f>
        <v>0</v>
      </c>
      <c r="J75" s="29"/>
    </row>
    <row r="76" spans="1:10" s="22" customFormat="1" ht="108.75" customHeight="1">
      <c r="A76" s="25">
        <f>IF(D76="","",MAX($A$10:A75)+1)</f>
        <v>49</v>
      </c>
      <c r="B76" s="23" t="s">
        <v>112</v>
      </c>
      <c r="C76" s="25" t="s">
        <v>29</v>
      </c>
      <c r="D76" s="58">
        <v>1</v>
      </c>
      <c r="E76" s="26">
        <v>0</v>
      </c>
      <c r="F76" s="14">
        <f>IF(ISNUMBER(E76),IF(E76&gt;0,ROUND(E76,2),0),0)</f>
        <v>0</v>
      </c>
      <c r="G76" s="15">
        <f>ROUND(D76*F76,2)</f>
        <v>0</v>
      </c>
      <c r="I76" s="29"/>
    </row>
    <row r="77" spans="1:10" s="22" customFormat="1">
      <c r="A77" s="25" t="str">
        <f>IF(D77="","",MAX($A$10:A76)+1)</f>
        <v/>
      </c>
      <c r="B77" s="23"/>
      <c r="C77" s="25"/>
      <c r="D77" s="58"/>
      <c r="E77" s="13"/>
      <c r="F77" s="14"/>
      <c r="G77" s="15"/>
    </row>
    <row r="78" spans="1:10" s="22" customFormat="1" ht="15.75">
      <c r="A78" s="25" t="str">
        <f>IF(D78="","",MAX($A$10:A77)+1)</f>
        <v/>
      </c>
      <c r="B78" s="24" t="s">
        <v>88</v>
      </c>
      <c r="C78" s="25"/>
      <c r="D78" s="58"/>
      <c r="E78" s="13"/>
      <c r="F78" s="14"/>
      <c r="G78" s="15"/>
    </row>
    <row r="79" spans="1:10" s="22" customFormat="1">
      <c r="A79" s="25" t="str">
        <f>IF(D79="","",MAX($A$10:A78)+1)</f>
        <v/>
      </c>
      <c r="B79" s="23" t="s">
        <v>20</v>
      </c>
      <c r="C79" s="25"/>
      <c r="D79" s="58"/>
      <c r="E79" s="13"/>
      <c r="F79" s="14"/>
      <c r="G79" s="15"/>
    </row>
    <row r="80" spans="1:10" s="22" customFormat="1" ht="60">
      <c r="A80" s="25">
        <f>IF(D80="","",MAX($A$10:A79)+1)</f>
        <v>50</v>
      </c>
      <c r="B80" s="23" t="s">
        <v>45</v>
      </c>
      <c r="C80" s="25" t="s">
        <v>2</v>
      </c>
      <c r="D80" s="58">
        <v>2</v>
      </c>
      <c r="E80" s="26">
        <v>0</v>
      </c>
      <c r="F80" s="14">
        <f t="shared" ref="F80" si="31">IF(ISNUMBER(E80),IF(E80&gt;0,ROUND(E80,2),0),0)</f>
        <v>0</v>
      </c>
      <c r="G80" s="15">
        <f>ROUND(D80*F80,2)</f>
        <v>0</v>
      </c>
    </row>
    <row r="81" spans="1:14" s="22" customFormat="1" ht="108.75" customHeight="1">
      <c r="A81" s="25">
        <f>IF(D81="","",MAX($A$10:A80)+1)</f>
        <v>51</v>
      </c>
      <c r="B81" s="23" t="s">
        <v>99</v>
      </c>
      <c r="C81" s="25" t="s">
        <v>29</v>
      </c>
      <c r="D81" s="58">
        <v>1</v>
      </c>
      <c r="E81" s="26">
        <v>0</v>
      </c>
      <c r="F81" s="14">
        <f t="shared" ref="F81:F83" si="32">IF(ISNUMBER(E81),IF(E81&gt;0,ROUND(E81,2),0),0)</f>
        <v>0</v>
      </c>
      <c r="G81" s="15">
        <f>ROUND(D81*F81,2)</f>
        <v>0</v>
      </c>
    </row>
    <row r="82" spans="1:14" s="22" customFormat="1" ht="30">
      <c r="A82" s="25">
        <f>IF(D82="","",MAX($A$10:A81)+1)</f>
        <v>52</v>
      </c>
      <c r="B82" s="23" t="s">
        <v>41</v>
      </c>
      <c r="C82" s="25" t="s">
        <v>2</v>
      </c>
      <c r="D82" s="58">
        <v>1</v>
      </c>
      <c r="E82" s="26">
        <v>0</v>
      </c>
      <c r="F82" s="14">
        <f t="shared" si="32"/>
        <v>0</v>
      </c>
      <c r="G82" s="15">
        <f>ROUND(D82*F82,2)</f>
        <v>0</v>
      </c>
    </row>
    <row r="83" spans="1:14" s="22" customFormat="1" ht="45">
      <c r="A83" s="25">
        <f>IF(D83="","",MAX($A$10:A82)+1)</f>
        <v>53</v>
      </c>
      <c r="B83" s="23" t="s">
        <v>47</v>
      </c>
      <c r="C83" s="25" t="s">
        <v>2</v>
      </c>
      <c r="D83" s="58">
        <v>6</v>
      </c>
      <c r="E83" s="26">
        <v>0</v>
      </c>
      <c r="F83" s="14">
        <f t="shared" si="32"/>
        <v>0</v>
      </c>
      <c r="G83" s="15">
        <f>ROUND(D83*F83,2)</f>
        <v>0</v>
      </c>
    </row>
    <row r="84" spans="1:14" s="22" customFormat="1">
      <c r="A84" s="25" t="str">
        <f>IF(D84="","",MAX($A$10:A83)+1)</f>
        <v/>
      </c>
      <c r="B84" s="23"/>
      <c r="C84" s="25"/>
      <c r="D84" s="58"/>
      <c r="E84" s="13"/>
      <c r="F84" s="14"/>
      <c r="G84" s="15"/>
    </row>
    <row r="85" spans="1:14" s="22" customFormat="1" ht="15.75">
      <c r="A85" s="25" t="str">
        <f>IF(D85="","",MAX($A$10:A84)+1)</f>
        <v/>
      </c>
      <c r="B85" s="24" t="s">
        <v>92</v>
      </c>
      <c r="C85" s="25"/>
      <c r="D85" s="58"/>
      <c r="E85" s="13"/>
      <c r="F85" s="14"/>
      <c r="G85" s="15"/>
    </row>
    <row r="86" spans="1:14" s="22" customFormat="1" ht="21">
      <c r="A86" s="25" t="str">
        <f>IF(D86="","",MAX($A$10:A85)+1)</f>
        <v/>
      </c>
      <c r="B86" s="23" t="s">
        <v>20</v>
      </c>
      <c r="C86" s="25"/>
      <c r="D86" s="58"/>
      <c r="E86" s="13"/>
      <c r="F86" s="14"/>
      <c r="G86" s="15"/>
      <c r="L86" s="32"/>
      <c r="M86" s="33"/>
    </row>
    <row r="87" spans="1:14" s="22" customFormat="1" ht="105">
      <c r="A87" s="25">
        <f>IF(D87="","",MAX($A$10:A86)+1)</f>
        <v>54</v>
      </c>
      <c r="B87" s="23" t="s">
        <v>57</v>
      </c>
      <c r="C87" s="25" t="s">
        <v>2</v>
      </c>
      <c r="D87" s="58">
        <v>1</v>
      </c>
      <c r="E87" s="26">
        <v>0</v>
      </c>
      <c r="F87" s="14">
        <f t="shared" ref="F87" si="33">IF(ISNUMBER(E87),IF(E87&gt;0,ROUND(E87,2),0),0)</f>
        <v>0</v>
      </c>
      <c r="G87" s="15">
        <f t="shared" ref="G87:G95" si="34">ROUND(D87*F87,2)</f>
        <v>0</v>
      </c>
    </row>
    <row r="88" spans="1:14" s="22" customFormat="1" ht="45">
      <c r="A88" s="25">
        <f>IF(D88="","",MAX($A$10:A87)+1)</f>
        <v>55</v>
      </c>
      <c r="B88" s="23" t="s">
        <v>58</v>
      </c>
      <c r="C88" s="25" t="s">
        <v>2</v>
      </c>
      <c r="D88" s="58">
        <v>1</v>
      </c>
      <c r="E88" s="26">
        <v>0</v>
      </c>
      <c r="F88" s="14">
        <f t="shared" ref="F88" si="35">IF(ISNUMBER(E88),IF(E88&gt;0,ROUND(E88,2),0),0)</f>
        <v>0</v>
      </c>
      <c r="G88" s="15">
        <f t="shared" si="34"/>
        <v>0</v>
      </c>
    </row>
    <row r="89" spans="1:14" s="22" customFormat="1" ht="60">
      <c r="A89" s="25">
        <f>IF(D89="","",MAX($A$10:A88)+1)</f>
        <v>56</v>
      </c>
      <c r="B89" s="23" t="s">
        <v>102</v>
      </c>
      <c r="C89" s="25" t="s">
        <v>2</v>
      </c>
      <c r="D89" s="58">
        <v>1</v>
      </c>
      <c r="E89" s="26">
        <v>0</v>
      </c>
      <c r="F89" s="14">
        <f t="shared" ref="F89" si="36">IF(ISNUMBER(E89),IF(E89&gt;0,ROUND(E89,2),0),0)</f>
        <v>0</v>
      </c>
      <c r="G89" s="15">
        <f t="shared" si="34"/>
        <v>0</v>
      </c>
      <c r="J89" s="46"/>
      <c r="K89" s="33"/>
      <c r="L89" s="33"/>
      <c r="N89" s="33"/>
    </row>
    <row r="90" spans="1:14" s="22" customFormat="1" ht="45">
      <c r="A90" s="25">
        <f>IF(D90="","",MAX($A$10:A89)+1)</f>
        <v>57</v>
      </c>
      <c r="B90" s="23" t="s">
        <v>59</v>
      </c>
      <c r="C90" s="25" t="s">
        <v>2</v>
      </c>
      <c r="D90" s="58">
        <v>1</v>
      </c>
      <c r="E90" s="26">
        <v>0</v>
      </c>
      <c r="F90" s="14">
        <f t="shared" ref="F90:F95" si="37">IF(ISNUMBER(E90),IF(E90&gt;0,ROUND(E90,2),0),0)</f>
        <v>0</v>
      </c>
      <c r="G90" s="15">
        <f t="shared" si="34"/>
        <v>0</v>
      </c>
    </row>
    <row r="91" spans="1:14" s="22" customFormat="1" ht="107.25" customHeight="1">
      <c r="A91" s="25">
        <f>IF(D91="","",MAX($A$10:A90)+1)</f>
        <v>58</v>
      </c>
      <c r="B91" s="23" t="s">
        <v>40</v>
      </c>
      <c r="C91" s="25" t="s">
        <v>29</v>
      </c>
      <c r="D91" s="58">
        <v>1</v>
      </c>
      <c r="E91" s="26">
        <v>0</v>
      </c>
      <c r="F91" s="14">
        <f t="shared" si="37"/>
        <v>0</v>
      </c>
      <c r="G91" s="15">
        <f t="shared" si="34"/>
        <v>0</v>
      </c>
    </row>
    <row r="92" spans="1:14" s="22" customFormat="1" ht="30">
      <c r="A92" s="25">
        <f>IF(D92="","",MAX($A$10:A91)+1)</f>
        <v>59</v>
      </c>
      <c r="B92" s="23" t="s">
        <v>36</v>
      </c>
      <c r="C92" s="25" t="s">
        <v>2</v>
      </c>
      <c r="D92" s="58">
        <v>1</v>
      </c>
      <c r="E92" s="26">
        <v>0</v>
      </c>
      <c r="F92" s="14">
        <f t="shared" si="37"/>
        <v>0</v>
      </c>
      <c r="G92" s="15">
        <f t="shared" si="34"/>
        <v>0</v>
      </c>
    </row>
    <row r="93" spans="1:14" s="22" customFormat="1" ht="45">
      <c r="A93" s="25">
        <f>IF(D93="","",MAX($A$10:A92)+1)</f>
        <v>60</v>
      </c>
      <c r="B93" s="23" t="s">
        <v>60</v>
      </c>
      <c r="C93" s="25" t="s">
        <v>2</v>
      </c>
      <c r="D93" s="58">
        <v>1</v>
      </c>
      <c r="E93" s="26">
        <v>0</v>
      </c>
      <c r="F93" s="14">
        <f t="shared" si="37"/>
        <v>0</v>
      </c>
      <c r="G93" s="15">
        <f t="shared" si="34"/>
        <v>0</v>
      </c>
    </row>
    <row r="94" spans="1:14" s="22" customFormat="1" ht="30">
      <c r="A94" s="25">
        <f>IF(D94="","",MAX($A$10:A93)+1)</f>
        <v>61</v>
      </c>
      <c r="B94" s="23" t="s">
        <v>61</v>
      </c>
      <c r="C94" s="25" t="s">
        <v>2</v>
      </c>
      <c r="D94" s="58">
        <v>1</v>
      </c>
      <c r="E94" s="26">
        <v>0</v>
      </c>
      <c r="F94" s="14">
        <f t="shared" si="37"/>
        <v>0</v>
      </c>
      <c r="G94" s="15">
        <f t="shared" si="34"/>
        <v>0</v>
      </c>
    </row>
    <row r="95" spans="1:14" s="22" customFormat="1" ht="75">
      <c r="A95" s="25">
        <f>IF(D95="","",MAX($A$10:A94)+1)</f>
        <v>62</v>
      </c>
      <c r="B95" s="23" t="s">
        <v>83</v>
      </c>
      <c r="C95" s="25" t="s">
        <v>2</v>
      </c>
      <c r="D95" s="58">
        <v>1</v>
      </c>
      <c r="E95" s="26">
        <v>0</v>
      </c>
      <c r="F95" s="14">
        <f t="shared" si="37"/>
        <v>0</v>
      </c>
      <c r="G95" s="15">
        <f t="shared" si="34"/>
        <v>0</v>
      </c>
      <c r="I95" s="34"/>
    </row>
    <row r="96" spans="1:14" s="22" customFormat="1">
      <c r="A96" s="25" t="str">
        <f>IF(D96="","",MAX($A$10:A94)+1)</f>
        <v/>
      </c>
      <c r="B96" s="23"/>
      <c r="C96" s="25"/>
      <c r="D96" s="58"/>
      <c r="E96" s="13"/>
      <c r="F96" s="14"/>
      <c r="G96" s="15"/>
    </row>
    <row r="97" spans="1:10" s="22" customFormat="1" ht="15.75">
      <c r="A97" s="25" t="str">
        <f>IF(D97="","",MAX($A$10:A96)+1)</f>
        <v/>
      </c>
      <c r="B97" s="24" t="s">
        <v>91</v>
      </c>
      <c r="C97" s="25"/>
      <c r="D97" s="58"/>
      <c r="E97" s="13"/>
      <c r="F97" s="14"/>
      <c r="G97" s="15"/>
    </row>
    <row r="98" spans="1:10" s="22" customFormat="1">
      <c r="A98" s="25" t="str">
        <f>IF(D98="","",MAX($A$10:A97)+1)</f>
        <v/>
      </c>
      <c r="B98" s="23" t="s">
        <v>20</v>
      </c>
      <c r="C98" s="25"/>
      <c r="D98" s="58"/>
      <c r="E98" s="13"/>
      <c r="F98" s="14"/>
      <c r="G98" s="15"/>
    </row>
    <row r="99" spans="1:10" s="22" customFormat="1" ht="75">
      <c r="A99" s="25">
        <f>IF(D99="","",MAX($A$10:A98)+1)</f>
        <v>63</v>
      </c>
      <c r="B99" s="23" t="s">
        <v>146</v>
      </c>
      <c r="C99" s="25" t="s">
        <v>2</v>
      </c>
      <c r="D99" s="58">
        <v>2</v>
      </c>
      <c r="E99" s="26">
        <v>0</v>
      </c>
      <c r="F99" s="14">
        <f t="shared" ref="F99:F100" si="38">IF(ISNUMBER(E99),IF(E99&gt;0,ROUND(E99,2),0),0)</f>
        <v>0</v>
      </c>
      <c r="G99" s="15">
        <f t="shared" ref="G99:G110" si="39">ROUND(D99*F99,2)</f>
        <v>0</v>
      </c>
    </row>
    <row r="100" spans="1:10" s="22" customFormat="1" ht="60">
      <c r="A100" s="25">
        <f>IF(D100="","",MAX($A$10:A99)+1)</f>
        <v>64</v>
      </c>
      <c r="B100" s="23" t="s">
        <v>147</v>
      </c>
      <c r="C100" s="25" t="s">
        <v>2</v>
      </c>
      <c r="D100" s="58">
        <v>18</v>
      </c>
      <c r="E100" s="26">
        <v>0</v>
      </c>
      <c r="F100" s="14">
        <f t="shared" si="38"/>
        <v>0</v>
      </c>
      <c r="G100" s="15">
        <f t="shared" si="39"/>
        <v>0</v>
      </c>
    </row>
    <row r="101" spans="1:10" s="22" customFormat="1" ht="79.5" customHeight="1">
      <c r="A101" s="25">
        <f>IF(D101="","",MAX($A$10:A100)+1)</f>
        <v>65</v>
      </c>
      <c r="B101" s="23" t="s">
        <v>148</v>
      </c>
      <c r="C101" s="25" t="s">
        <v>2</v>
      </c>
      <c r="D101" s="58">
        <v>3</v>
      </c>
      <c r="E101" s="26">
        <v>0</v>
      </c>
      <c r="F101" s="14">
        <f t="shared" ref="F101" si="40">IF(ISNUMBER(E101),IF(E101&gt;0,ROUND(E101,2),0),0)</f>
        <v>0</v>
      </c>
      <c r="G101" s="15">
        <f t="shared" si="39"/>
        <v>0</v>
      </c>
    </row>
    <row r="102" spans="1:10" s="22" customFormat="1" ht="75">
      <c r="A102" s="25">
        <f>IF(D102="","",MAX($A$10:A101)+1)</f>
        <v>66</v>
      </c>
      <c r="B102" s="23" t="s">
        <v>149</v>
      </c>
      <c r="C102" s="25" t="s">
        <v>2</v>
      </c>
      <c r="D102" s="58">
        <v>4</v>
      </c>
      <c r="E102" s="26">
        <v>0</v>
      </c>
      <c r="F102" s="14">
        <f t="shared" ref="F102" si="41">IF(ISNUMBER(E102),IF(E102&gt;0,ROUND(E102,2),0),0)</f>
        <v>0</v>
      </c>
      <c r="G102" s="15">
        <f t="shared" si="39"/>
        <v>0</v>
      </c>
    </row>
    <row r="103" spans="1:10" s="22" customFormat="1" ht="108.75" customHeight="1">
      <c r="A103" s="25">
        <f>IF(D103="","",MAX($A$10:A102)+1)</f>
        <v>67</v>
      </c>
      <c r="B103" s="23" t="s">
        <v>99</v>
      </c>
      <c r="C103" s="25" t="s">
        <v>29</v>
      </c>
      <c r="D103" s="58">
        <v>1</v>
      </c>
      <c r="E103" s="26">
        <v>0</v>
      </c>
      <c r="F103" s="14">
        <f t="shared" ref="F103" si="42">IF(ISNUMBER(E103),IF(E103&gt;0,ROUND(E103,2),0),0)</f>
        <v>0</v>
      </c>
      <c r="G103" s="15">
        <f t="shared" si="39"/>
        <v>0</v>
      </c>
    </row>
    <row r="104" spans="1:10" s="22" customFormat="1" ht="75">
      <c r="A104" s="25">
        <f>IF(D104="","",MAX($A$10:A103)+1)</f>
        <v>68</v>
      </c>
      <c r="B104" s="23" t="s">
        <v>113</v>
      </c>
      <c r="C104" s="25" t="s">
        <v>2</v>
      </c>
      <c r="D104" s="58">
        <v>1</v>
      </c>
      <c r="E104" s="26">
        <v>0</v>
      </c>
      <c r="F104" s="14">
        <f t="shared" ref="F104" si="43">IF(ISNUMBER(E104),IF(E104&gt;0,ROUND(E104,2),0),0)</f>
        <v>0</v>
      </c>
      <c r="G104" s="15">
        <f t="shared" si="39"/>
        <v>0</v>
      </c>
    </row>
    <row r="105" spans="1:10" s="22" customFormat="1" ht="30">
      <c r="A105" s="25">
        <f>IF(D105="","",MAX($A$10:A104)+1)</f>
        <v>69</v>
      </c>
      <c r="B105" s="23" t="s">
        <v>51</v>
      </c>
      <c r="C105" s="25" t="s">
        <v>2</v>
      </c>
      <c r="D105" s="58">
        <v>1</v>
      </c>
      <c r="E105" s="26">
        <v>0</v>
      </c>
      <c r="F105" s="14">
        <f t="shared" ref="F105" si="44">IF(ISNUMBER(E105),IF(E105&gt;0,ROUND(E105,2),0),0)</f>
        <v>0</v>
      </c>
      <c r="G105" s="15">
        <f t="shared" si="39"/>
        <v>0</v>
      </c>
    </row>
    <row r="106" spans="1:10" s="22" customFormat="1" ht="30">
      <c r="A106" s="25">
        <f>IF(D106="","",MAX($A$10:A105)+1)</f>
        <v>70</v>
      </c>
      <c r="B106" s="23" t="s">
        <v>52</v>
      </c>
      <c r="C106" s="25" t="s">
        <v>2</v>
      </c>
      <c r="D106" s="58">
        <v>1</v>
      </c>
      <c r="E106" s="26">
        <v>0</v>
      </c>
      <c r="F106" s="14">
        <f t="shared" ref="F106:F107" si="45">IF(ISNUMBER(E106),IF(E106&gt;0,ROUND(E106,2),0),0)</f>
        <v>0</v>
      </c>
      <c r="G106" s="15">
        <f t="shared" si="39"/>
        <v>0</v>
      </c>
    </row>
    <row r="107" spans="1:10" s="22" customFormat="1" ht="30">
      <c r="A107" s="25">
        <f>IF(D107="","",MAX($A$10:A106)+1)</f>
        <v>71</v>
      </c>
      <c r="B107" s="23" t="s">
        <v>53</v>
      </c>
      <c r="C107" s="25" t="s">
        <v>2</v>
      </c>
      <c r="D107" s="58">
        <v>1</v>
      </c>
      <c r="E107" s="26">
        <v>0</v>
      </c>
      <c r="F107" s="14">
        <f t="shared" si="45"/>
        <v>0</v>
      </c>
      <c r="G107" s="15">
        <f t="shared" si="39"/>
        <v>0</v>
      </c>
      <c r="J107" s="31"/>
    </row>
    <row r="108" spans="1:10" s="22" customFormat="1" ht="45">
      <c r="A108" s="25">
        <f>IF(D108="","",MAX($A$10:A107)+1)</f>
        <v>72</v>
      </c>
      <c r="B108" s="23" t="s">
        <v>54</v>
      </c>
      <c r="C108" s="25" t="s">
        <v>2</v>
      </c>
      <c r="D108" s="58">
        <v>1</v>
      </c>
      <c r="E108" s="26">
        <v>0</v>
      </c>
      <c r="F108" s="14">
        <f t="shared" ref="F108:F110" si="46">IF(ISNUMBER(E108),IF(E108&gt;0,ROUND(E108,2),0),0)</f>
        <v>0</v>
      </c>
      <c r="G108" s="15">
        <f t="shared" si="39"/>
        <v>0</v>
      </c>
    </row>
    <row r="109" spans="1:10" s="22" customFormat="1" ht="36.75" customHeight="1">
      <c r="A109" s="25">
        <f>IF(D109="","",MAX($A$10:A108)+1)</f>
        <v>73</v>
      </c>
      <c r="B109" s="23" t="s">
        <v>55</v>
      </c>
      <c r="C109" s="25" t="s">
        <v>29</v>
      </c>
      <c r="D109" s="58">
        <v>1</v>
      </c>
      <c r="E109" s="26">
        <v>0</v>
      </c>
      <c r="F109" s="14">
        <f t="shared" si="46"/>
        <v>0</v>
      </c>
      <c r="G109" s="15">
        <f t="shared" si="39"/>
        <v>0</v>
      </c>
    </row>
    <row r="110" spans="1:10" s="22" customFormat="1" ht="30">
      <c r="A110" s="25">
        <f>IF(D110="","",MAX($A$10:A109)+1)</f>
        <v>74</v>
      </c>
      <c r="B110" s="23" t="s">
        <v>56</v>
      </c>
      <c r="C110" s="25" t="s">
        <v>29</v>
      </c>
      <c r="D110" s="58">
        <v>1</v>
      </c>
      <c r="E110" s="26">
        <v>0</v>
      </c>
      <c r="F110" s="14">
        <f t="shared" si="46"/>
        <v>0</v>
      </c>
      <c r="G110" s="15">
        <f t="shared" si="39"/>
        <v>0</v>
      </c>
    </row>
    <row r="111" spans="1:10" s="22" customFormat="1">
      <c r="A111" s="25" t="str">
        <f>IF(D111="","",MAX($A$10:A110)+1)</f>
        <v/>
      </c>
      <c r="B111" s="23"/>
      <c r="C111" s="25"/>
      <c r="D111" s="58"/>
      <c r="E111" s="13"/>
      <c r="F111" s="14"/>
      <c r="G111" s="15"/>
    </row>
    <row r="112" spans="1:10" s="28" customFormat="1" ht="21">
      <c r="A112" s="25" t="str">
        <f>IF(D112="","",MAX($A$10:A111)+1)</f>
        <v/>
      </c>
      <c r="B112" s="24" t="s">
        <v>90</v>
      </c>
      <c r="C112" s="25"/>
      <c r="D112" s="58"/>
      <c r="E112" s="13"/>
      <c r="F112" s="14"/>
      <c r="G112" s="15"/>
      <c r="I112" s="30"/>
    </row>
    <row r="113" spans="1:10" s="22" customFormat="1" ht="21">
      <c r="A113" s="25" t="str">
        <f>IF(D113="","",MAX($A$10:A112)+1)</f>
        <v/>
      </c>
      <c r="B113" s="23" t="s">
        <v>20</v>
      </c>
      <c r="C113" s="25"/>
      <c r="D113" s="58"/>
      <c r="E113" s="13"/>
      <c r="F113" s="14"/>
      <c r="G113" s="15"/>
      <c r="I113" s="29"/>
      <c r="J113" s="29"/>
    </row>
    <row r="114" spans="1:10" s="22" customFormat="1" ht="319.5" customHeight="1">
      <c r="A114" s="25">
        <f>IF(D114="","",MAX($A$10:A113)+1)</f>
        <v>75</v>
      </c>
      <c r="B114" s="23" t="s">
        <v>95</v>
      </c>
      <c r="C114" s="25" t="s">
        <v>2</v>
      </c>
      <c r="D114" s="58">
        <v>1</v>
      </c>
      <c r="E114" s="26">
        <v>0</v>
      </c>
      <c r="F114" s="14">
        <f t="shared" ref="F114" si="47">IF(ISNUMBER(E114),IF(E114&gt;0,ROUND(E114,2),0),0)</f>
        <v>0</v>
      </c>
      <c r="G114" s="15">
        <f t="shared" ref="G114:G119" si="48">ROUND(D114*F114,2)</f>
        <v>0</v>
      </c>
      <c r="I114" s="29"/>
    </row>
    <row r="115" spans="1:10" s="22" customFormat="1" ht="45">
      <c r="A115" s="25">
        <f>IF(D115="","",MAX($A$10:A114)+1)</f>
        <v>76</v>
      </c>
      <c r="B115" s="23" t="s">
        <v>127</v>
      </c>
      <c r="C115" s="25" t="s">
        <v>2</v>
      </c>
      <c r="D115" s="58">
        <v>1</v>
      </c>
      <c r="E115" s="26">
        <v>0</v>
      </c>
      <c r="F115" s="14">
        <f t="shared" ref="F115" si="49">IF(ISNUMBER(E115),IF(E115&gt;0,ROUND(E115,2),0),0)</f>
        <v>0</v>
      </c>
      <c r="G115" s="15">
        <f t="shared" si="48"/>
        <v>0</v>
      </c>
      <c r="I115" s="29"/>
    </row>
    <row r="116" spans="1:10" s="22" customFormat="1" ht="60">
      <c r="A116" s="25">
        <f>IF(D116="","",MAX($A$10:A115)+1)</f>
        <v>77</v>
      </c>
      <c r="B116" s="23" t="s">
        <v>49</v>
      </c>
      <c r="C116" s="25" t="s">
        <v>2</v>
      </c>
      <c r="D116" s="58">
        <v>6</v>
      </c>
      <c r="E116" s="26">
        <v>0</v>
      </c>
      <c r="F116" s="14">
        <f t="shared" ref="F116" si="50">IF(ISNUMBER(E116),IF(E116&gt;0,ROUND(E116,2),0),0)</f>
        <v>0</v>
      </c>
      <c r="G116" s="15">
        <f t="shared" si="48"/>
        <v>0</v>
      </c>
    </row>
    <row r="117" spans="1:10" s="22" customFormat="1" ht="90">
      <c r="A117" s="25">
        <f>IF(D117="","",MAX($A$10:A116)+1)</f>
        <v>78</v>
      </c>
      <c r="B117" s="23" t="s">
        <v>50</v>
      </c>
      <c r="C117" s="25" t="s">
        <v>29</v>
      </c>
      <c r="D117" s="58">
        <v>1</v>
      </c>
      <c r="E117" s="26">
        <v>0</v>
      </c>
      <c r="F117" s="14">
        <f t="shared" ref="F117" si="51">IF(ISNUMBER(E117),IF(E117&gt;0,ROUND(E117,2),0),0)</f>
        <v>0</v>
      </c>
      <c r="G117" s="15">
        <f t="shared" si="48"/>
        <v>0</v>
      </c>
    </row>
    <row r="118" spans="1:10" s="22" customFormat="1">
      <c r="A118" s="25">
        <f>IF(D118="","",MAX($A$10:A117)+1)</f>
        <v>79</v>
      </c>
      <c r="B118" s="23" t="s">
        <v>44</v>
      </c>
      <c r="C118" s="25" t="s">
        <v>2</v>
      </c>
      <c r="D118" s="58">
        <v>1</v>
      </c>
      <c r="E118" s="26">
        <v>0</v>
      </c>
      <c r="F118" s="14">
        <f t="shared" ref="F118:F119" si="52">IF(ISNUMBER(E118),IF(E118&gt;0,ROUND(E118,2),0),0)</f>
        <v>0</v>
      </c>
      <c r="G118" s="15">
        <f t="shared" si="48"/>
        <v>0</v>
      </c>
    </row>
    <row r="119" spans="1:10" s="22" customFormat="1" ht="60">
      <c r="A119" s="25">
        <f>IF(D119="","",MAX($A$10:A118)+1)</f>
        <v>80</v>
      </c>
      <c r="B119" s="23" t="s">
        <v>27</v>
      </c>
      <c r="C119" s="25" t="s">
        <v>2</v>
      </c>
      <c r="D119" s="58">
        <v>1</v>
      </c>
      <c r="E119" s="26">
        <v>0</v>
      </c>
      <c r="F119" s="14">
        <f t="shared" si="52"/>
        <v>0</v>
      </c>
      <c r="G119" s="15">
        <f t="shared" si="48"/>
        <v>0</v>
      </c>
    </row>
    <row r="120" spans="1:10" s="22" customFormat="1">
      <c r="A120" s="25" t="str">
        <f>IF(D120="","",MAX($A$10:A118)+1)</f>
        <v/>
      </c>
      <c r="B120" s="23"/>
      <c r="C120" s="25"/>
      <c r="D120" s="58"/>
      <c r="E120" s="13"/>
      <c r="F120" s="14"/>
      <c r="G120" s="15"/>
    </row>
    <row r="121" spans="1:10" s="22" customFormat="1" ht="15.75">
      <c r="A121" s="25" t="str">
        <f>IF(D121="","",MAX($A$10:A120)+1)</f>
        <v/>
      </c>
      <c r="B121" s="24" t="s">
        <v>93</v>
      </c>
      <c r="C121" s="25"/>
      <c r="D121" s="58"/>
      <c r="E121" s="13"/>
      <c r="F121" s="14"/>
      <c r="G121" s="15"/>
      <c r="I121" s="33"/>
    </row>
    <row r="122" spans="1:10" s="22" customFormat="1">
      <c r="A122" s="25" t="str">
        <f>IF(D122="","",MAX($A$10:A121)+1)</f>
        <v/>
      </c>
      <c r="B122" s="23" t="s">
        <v>20</v>
      </c>
      <c r="C122" s="25"/>
      <c r="D122" s="58"/>
      <c r="E122" s="13"/>
      <c r="F122" s="14"/>
      <c r="G122" s="15"/>
    </row>
    <row r="123" spans="1:10" s="22" customFormat="1" ht="105">
      <c r="A123" s="25">
        <f>IF(D123="","",MAX($A$10:A122)+1)</f>
        <v>81</v>
      </c>
      <c r="B123" s="23" t="s">
        <v>106</v>
      </c>
      <c r="C123" s="25" t="s">
        <v>2</v>
      </c>
      <c r="D123" s="58">
        <v>1</v>
      </c>
      <c r="E123" s="26">
        <v>0</v>
      </c>
      <c r="F123" s="14">
        <f t="shared" ref="F123:F124" si="53">IF(ISNUMBER(E123),IF(E123&gt;0,ROUND(E123,2),0),0)</f>
        <v>0</v>
      </c>
      <c r="G123" s="15">
        <f t="shared" ref="G123:G132" si="54">ROUND(D123*F123,2)</f>
        <v>0</v>
      </c>
    </row>
    <row r="124" spans="1:10" s="22" customFormat="1" ht="45">
      <c r="A124" s="25">
        <f>IF(D124="","",MAX($A$10:A123)+1)</f>
        <v>82</v>
      </c>
      <c r="B124" s="23" t="s">
        <v>58</v>
      </c>
      <c r="C124" s="25" t="s">
        <v>2</v>
      </c>
      <c r="D124" s="58">
        <v>2</v>
      </c>
      <c r="E124" s="26">
        <v>0</v>
      </c>
      <c r="F124" s="14">
        <f t="shared" si="53"/>
        <v>0</v>
      </c>
      <c r="G124" s="15">
        <f t="shared" si="54"/>
        <v>0</v>
      </c>
      <c r="I124" s="32"/>
    </row>
    <row r="125" spans="1:10" s="22" customFormat="1" ht="45">
      <c r="A125" s="25">
        <f>IF(D125="","",MAX($A$10:A124)+1)</f>
        <v>83</v>
      </c>
      <c r="B125" s="23" t="s">
        <v>62</v>
      </c>
      <c r="C125" s="25" t="s">
        <v>2</v>
      </c>
      <c r="D125" s="58">
        <v>7</v>
      </c>
      <c r="E125" s="26">
        <v>0</v>
      </c>
      <c r="F125" s="14">
        <f t="shared" ref="F125:F126" si="55">IF(ISNUMBER(E125),IF(E125&gt;0,ROUND(E125,2),0),0)</f>
        <v>0</v>
      </c>
      <c r="G125" s="15">
        <f t="shared" si="54"/>
        <v>0</v>
      </c>
      <c r="I125" s="29"/>
    </row>
    <row r="126" spans="1:10" s="22" customFormat="1" ht="60">
      <c r="A126" s="25">
        <f>IF(D126="","",MAX($A$10:A125)+1)</f>
        <v>84</v>
      </c>
      <c r="B126" s="23" t="s">
        <v>63</v>
      </c>
      <c r="C126" s="25" t="s">
        <v>2</v>
      </c>
      <c r="D126" s="58">
        <v>1</v>
      </c>
      <c r="E126" s="26">
        <v>0</v>
      </c>
      <c r="F126" s="14">
        <f t="shared" si="55"/>
        <v>0</v>
      </c>
      <c r="G126" s="15">
        <f t="shared" si="54"/>
        <v>0</v>
      </c>
      <c r="I126" s="29"/>
    </row>
    <row r="127" spans="1:10" s="22" customFormat="1" ht="45">
      <c r="A127" s="25">
        <f>IF(D127="","",MAX($A$10:A126)+1)</f>
        <v>85</v>
      </c>
      <c r="B127" s="23" t="s">
        <v>59</v>
      </c>
      <c r="C127" s="25" t="s">
        <v>2</v>
      </c>
      <c r="D127" s="58">
        <v>1</v>
      </c>
      <c r="E127" s="26">
        <v>0</v>
      </c>
      <c r="F127" s="14">
        <f t="shared" ref="F127:F128" si="56">IF(ISNUMBER(E127),IF(E127&gt;0,ROUND(E127,2),0),0)</f>
        <v>0</v>
      </c>
      <c r="G127" s="15">
        <f t="shared" si="54"/>
        <v>0</v>
      </c>
      <c r="I127" s="29"/>
    </row>
    <row r="128" spans="1:10" s="22" customFormat="1" ht="105" customHeight="1">
      <c r="A128" s="25">
        <f>IF(D128="","",MAX($A$10:A127)+1)</f>
        <v>86</v>
      </c>
      <c r="B128" s="23" t="s">
        <v>40</v>
      </c>
      <c r="C128" s="25" t="s">
        <v>29</v>
      </c>
      <c r="D128" s="58">
        <v>1</v>
      </c>
      <c r="E128" s="26">
        <v>0</v>
      </c>
      <c r="F128" s="14">
        <f t="shared" si="56"/>
        <v>0</v>
      </c>
      <c r="G128" s="15">
        <f t="shared" si="54"/>
        <v>0</v>
      </c>
      <c r="I128" s="29"/>
    </row>
    <row r="129" spans="1:7" s="22" customFormat="1" ht="30">
      <c r="A129" s="25">
        <f>IF(D129="","",MAX($A$10:A128)+1)</f>
        <v>87</v>
      </c>
      <c r="B129" s="23" t="s">
        <v>36</v>
      </c>
      <c r="C129" s="25" t="s">
        <v>2</v>
      </c>
      <c r="D129" s="58">
        <v>1</v>
      </c>
      <c r="E129" s="26">
        <v>0</v>
      </c>
      <c r="F129" s="14">
        <f t="shared" ref="F129" si="57">IF(ISNUMBER(E129),IF(E129&gt;0,ROUND(E129,2),0),0)</f>
        <v>0</v>
      </c>
      <c r="G129" s="15">
        <f t="shared" si="54"/>
        <v>0</v>
      </c>
    </row>
    <row r="130" spans="1:7" s="22" customFormat="1" ht="45">
      <c r="A130" s="25">
        <f>IF(D130="","",MAX($A$10:A129)+1)</f>
        <v>88</v>
      </c>
      <c r="B130" s="23" t="s">
        <v>64</v>
      </c>
      <c r="C130" s="25" t="s">
        <v>2</v>
      </c>
      <c r="D130" s="58">
        <v>2</v>
      </c>
      <c r="E130" s="26">
        <v>0</v>
      </c>
      <c r="F130" s="14">
        <f t="shared" ref="F130:F132" si="58">IF(ISNUMBER(E130),IF(E130&gt;0,ROUND(E130,2),0),0)</f>
        <v>0</v>
      </c>
      <c r="G130" s="15">
        <f t="shared" si="54"/>
        <v>0</v>
      </c>
    </row>
    <row r="131" spans="1:7" s="22" customFormat="1" ht="30">
      <c r="A131" s="25">
        <f>IF(D131="","",MAX($A$10:A130)+1)</f>
        <v>89</v>
      </c>
      <c r="B131" s="23" t="s">
        <v>65</v>
      </c>
      <c r="C131" s="25" t="s">
        <v>2</v>
      </c>
      <c r="D131" s="58">
        <v>1</v>
      </c>
      <c r="E131" s="26">
        <v>0</v>
      </c>
      <c r="F131" s="14">
        <f t="shared" si="58"/>
        <v>0</v>
      </c>
      <c r="G131" s="15">
        <f t="shared" si="54"/>
        <v>0</v>
      </c>
    </row>
    <row r="132" spans="1:7" s="22" customFormat="1" ht="122.25" customHeight="1">
      <c r="A132" s="25">
        <f>IF(D132="","",MAX($A$10:A131)+1)</f>
        <v>90</v>
      </c>
      <c r="B132" s="23" t="s">
        <v>22</v>
      </c>
      <c r="C132" s="25" t="s">
        <v>2</v>
      </c>
      <c r="D132" s="58">
        <v>1</v>
      </c>
      <c r="E132" s="26">
        <v>0</v>
      </c>
      <c r="F132" s="14">
        <f t="shared" si="58"/>
        <v>0</v>
      </c>
      <c r="G132" s="15">
        <f t="shared" si="54"/>
        <v>0</v>
      </c>
    </row>
    <row r="133" spans="1:7" s="22" customFormat="1">
      <c r="A133" s="25" t="str">
        <f>IF(D133="","",MAX($A$10:A132)+1)</f>
        <v/>
      </c>
      <c r="B133" s="23"/>
      <c r="C133" s="25"/>
      <c r="D133" s="58"/>
      <c r="E133" s="13"/>
      <c r="F133" s="14"/>
      <c r="G133" s="15"/>
    </row>
    <row r="134" spans="1:7" s="22" customFormat="1" ht="15.75">
      <c r="A134" s="25" t="str">
        <f>IF(D134="","",MAX($A$10:A133)+1)</f>
        <v/>
      </c>
      <c r="B134" s="24" t="s">
        <v>66</v>
      </c>
      <c r="C134" s="25"/>
      <c r="D134" s="58"/>
      <c r="E134" s="13"/>
      <c r="F134" s="14"/>
      <c r="G134" s="15"/>
    </row>
    <row r="135" spans="1:7" s="22" customFormat="1" ht="60">
      <c r="A135" s="25" t="str">
        <f>IF(D135="","",MAX($A$10:A134)+1)</f>
        <v/>
      </c>
      <c r="B135" s="23" t="s">
        <v>107</v>
      </c>
      <c r="C135" s="25"/>
      <c r="D135" s="58"/>
      <c r="E135" s="13"/>
      <c r="F135" s="14"/>
      <c r="G135" s="15"/>
    </row>
    <row r="136" spans="1:7" s="22" customFormat="1">
      <c r="A136" s="25" t="str">
        <f>IF(D136="","",MAX($A$10:A135)+1)</f>
        <v/>
      </c>
      <c r="B136" s="23" t="s">
        <v>67</v>
      </c>
      <c r="C136" s="25"/>
      <c r="D136" s="58"/>
      <c r="E136" s="13"/>
      <c r="F136" s="14"/>
      <c r="G136" s="15"/>
    </row>
    <row r="137" spans="1:7" s="22" customFormat="1" ht="45">
      <c r="A137" s="25">
        <f>IF(D137="","",MAX($A$10:A136)+1)</f>
        <v>91</v>
      </c>
      <c r="B137" s="23" t="s">
        <v>68</v>
      </c>
      <c r="C137" s="25" t="s">
        <v>2</v>
      </c>
      <c r="D137" s="58">
        <v>20</v>
      </c>
      <c r="E137" s="26">
        <v>0</v>
      </c>
      <c r="F137" s="14">
        <f t="shared" ref="F137:F141" si="59">IF(ISNUMBER(E137),IF(E137&gt;0,ROUND(E137,2),0),0)</f>
        <v>0</v>
      </c>
      <c r="G137" s="15">
        <f t="shared" ref="G137:G143" si="60">ROUND(D137*F137,2)</f>
        <v>0</v>
      </c>
    </row>
    <row r="138" spans="1:7" s="22" customFormat="1" ht="45">
      <c r="A138" s="25">
        <f>IF(D138="","",MAX($A$10:A137)+1)</f>
        <v>92</v>
      </c>
      <c r="B138" s="23" t="s">
        <v>69</v>
      </c>
      <c r="C138" s="25" t="s">
        <v>2</v>
      </c>
      <c r="D138" s="58">
        <v>10</v>
      </c>
      <c r="E138" s="26">
        <v>0</v>
      </c>
      <c r="F138" s="14">
        <f t="shared" ref="F138" si="61">IF(ISNUMBER(E138),IF(E138&gt;0,ROUND(E138,2),0),0)</f>
        <v>0</v>
      </c>
      <c r="G138" s="15">
        <f t="shared" si="60"/>
        <v>0</v>
      </c>
    </row>
    <row r="139" spans="1:7" s="22" customFormat="1" ht="45">
      <c r="A139" s="25">
        <f>IF(D139="","",MAX($A$10:A138)+1)</f>
        <v>93</v>
      </c>
      <c r="B139" s="23" t="s">
        <v>70</v>
      </c>
      <c r="C139" s="25" t="s">
        <v>2</v>
      </c>
      <c r="D139" s="58">
        <v>3</v>
      </c>
      <c r="E139" s="26">
        <v>0</v>
      </c>
      <c r="F139" s="14">
        <f t="shared" ref="F139" si="62">IF(ISNUMBER(E139),IF(E139&gt;0,ROUND(E139,2),0),0)</f>
        <v>0</v>
      </c>
      <c r="G139" s="15">
        <f t="shared" si="60"/>
        <v>0</v>
      </c>
    </row>
    <row r="140" spans="1:7" s="22" customFormat="1" ht="45">
      <c r="A140" s="25">
        <f>IF(D140="","",MAX($A$10:A139)+1)</f>
        <v>94</v>
      </c>
      <c r="B140" s="23" t="s">
        <v>71</v>
      </c>
      <c r="C140" s="25" t="s">
        <v>2</v>
      </c>
      <c r="D140" s="58">
        <v>3</v>
      </c>
      <c r="E140" s="26">
        <v>0</v>
      </c>
      <c r="F140" s="14">
        <f t="shared" si="59"/>
        <v>0</v>
      </c>
      <c r="G140" s="15">
        <f t="shared" si="60"/>
        <v>0</v>
      </c>
    </row>
    <row r="141" spans="1:7" s="22" customFormat="1" ht="45">
      <c r="A141" s="25">
        <f>IF(D141="","",MAX($A$10:A140)+1)</f>
        <v>95</v>
      </c>
      <c r="B141" s="23" t="s">
        <v>72</v>
      </c>
      <c r="C141" s="25" t="s">
        <v>2</v>
      </c>
      <c r="D141" s="58">
        <v>3</v>
      </c>
      <c r="E141" s="26">
        <v>0</v>
      </c>
      <c r="F141" s="14">
        <f t="shared" si="59"/>
        <v>0</v>
      </c>
      <c r="G141" s="15">
        <f t="shared" si="60"/>
        <v>0</v>
      </c>
    </row>
    <row r="142" spans="1:7" s="22" customFormat="1" ht="60">
      <c r="A142" s="25">
        <f>IF(D142="","",MAX($A$10:A141)+1)</f>
        <v>96</v>
      </c>
      <c r="B142" s="23" t="s">
        <v>73</v>
      </c>
      <c r="C142" s="25" t="s">
        <v>29</v>
      </c>
      <c r="D142" s="58">
        <v>5</v>
      </c>
      <c r="E142" s="26">
        <v>0</v>
      </c>
      <c r="F142" s="14">
        <f t="shared" ref="F142" si="63">IF(ISNUMBER(E142),IF(E142&gt;0,ROUND(E142,2),0),0)</f>
        <v>0</v>
      </c>
      <c r="G142" s="15">
        <f t="shared" si="60"/>
        <v>0</v>
      </c>
    </row>
    <row r="143" spans="1:7" s="22" customFormat="1" ht="30">
      <c r="A143" s="25">
        <f>IF(D143="","",MAX($A$10:A142)+1)</f>
        <v>97</v>
      </c>
      <c r="B143" s="23" t="s">
        <v>150</v>
      </c>
      <c r="C143" s="25" t="s">
        <v>29</v>
      </c>
      <c r="D143" s="58">
        <v>3</v>
      </c>
      <c r="E143" s="26">
        <v>0</v>
      </c>
      <c r="F143" s="14">
        <f t="shared" ref="F143" si="64">IF(ISNUMBER(E143),IF(E143&gt;0,ROUND(E143,2),0),0)</f>
        <v>0</v>
      </c>
      <c r="G143" s="15">
        <f t="shared" si="60"/>
        <v>0</v>
      </c>
    </row>
    <row r="144" spans="1:7" s="22" customFormat="1">
      <c r="A144" s="25" t="str">
        <f>IF(D144="","",MAX($A$10:A143)+1)</f>
        <v/>
      </c>
      <c r="B144" s="23"/>
      <c r="C144" s="25"/>
      <c r="D144" s="58"/>
      <c r="E144" s="13"/>
      <c r="F144" s="14"/>
      <c r="G144" s="15"/>
    </row>
    <row r="145" spans="1:9" s="22" customFormat="1" ht="15.75">
      <c r="A145" s="25" t="str">
        <f>IF(D145="","",MAX($A$10:A144)+1)</f>
        <v/>
      </c>
      <c r="B145" s="24" t="s">
        <v>14</v>
      </c>
      <c r="C145" s="25"/>
      <c r="D145" s="58"/>
      <c r="E145" s="13"/>
      <c r="F145" s="14"/>
      <c r="G145" s="15"/>
    </row>
    <row r="146" spans="1:9" s="22" customFormat="1">
      <c r="A146" s="25" t="str">
        <f>IF(D146="","",MAX($A$10:A145)+1)</f>
        <v/>
      </c>
      <c r="B146" s="23" t="s">
        <v>67</v>
      </c>
      <c r="C146" s="25"/>
      <c r="D146" s="58"/>
      <c r="E146" s="13"/>
      <c r="F146" s="14"/>
      <c r="G146" s="15"/>
    </row>
    <row r="147" spans="1:9" s="22" customFormat="1">
      <c r="A147" s="25">
        <f>IF(D147="","",MAX($A$10:A146)+1)</f>
        <v>98</v>
      </c>
      <c r="B147" s="23" t="s">
        <v>74</v>
      </c>
      <c r="C147" s="25" t="s">
        <v>15</v>
      </c>
      <c r="D147" s="58">
        <v>4</v>
      </c>
      <c r="E147" s="26">
        <v>0</v>
      </c>
      <c r="F147" s="14">
        <f t="shared" ref="F147" si="65">IF(ISNUMBER(E147),IF(E147&gt;0,ROUND(E147,2),0),0)</f>
        <v>0</v>
      </c>
      <c r="G147" s="15">
        <f t="shared" ref="G147:G162" si="66">ROUND(D147*F147,2)</f>
        <v>0</v>
      </c>
    </row>
    <row r="148" spans="1:9" s="22" customFormat="1" ht="120">
      <c r="A148" s="25">
        <f>IF(D148="","",MAX($A$10:A147)+1)</f>
        <v>99</v>
      </c>
      <c r="B148" s="23" t="s">
        <v>100</v>
      </c>
      <c r="C148" s="25" t="s">
        <v>29</v>
      </c>
      <c r="D148" s="58">
        <v>1</v>
      </c>
      <c r="E148" s="26">
        <v>0</v>
      </c>
      <c r="F148" s="14">
        <f t="shared" ref="F148" si="67">IF(ISNUMBER(E148),IF(E148&gt;0,ROUND(E148,2),0),0)</f>
        <v>0</v>
      </c>
      <c r="G148" s="15">
        <f t="shared" si="66"/>
        <v>0</v>
      </c>
    </row>
    <row r="149" spans="1:9" s="22" customFormat="1" ht="68.25" customHeight="1">
      <c r="A149" s="25">
        <f>IF(D149="","",MAX($A$10:A148)+1)</f>
        <v>100</v>
      </c>
      <c r="B149" s="23" t="s">
        <v>75</v>
      </c>
      <c r="C149" s="25" t="s">
        <v>29</v>
      </c>
      <c r="D149" s="58">
        <v>8</v>
      </c>
      <c r="E149" s="26">
        <v>0</v>
      </c>
      <c r="F149" s="14">
        <f t="shared" ref="F149:F155" si="68">IF(ISNUMBER(E149),IF(E149&gt;0,ROUND(E149,2),0),0)</f>
        <v>0</v>
      </c>
      <c r="G149" s="15">
        <f t="shared" si="66"/>
        <v>0</v>
      </c>
    </row>
    <row r="150" spans="1:9" s="22" customFormat="1" ht="225">
      <c r="A150" s="25">
        <f>IF(D150="","",MAX($A$10:A149)+1)</f>
        <v>101</v>
      </c>
      <c r="B150" s="23" t="s">
        <v>116</v>
      </c>
      <c r="C150" s="25" t="s">
        <v>2</v>
      </c>
      <c r="D150" s="58">
        <v>2</v>
      </c>
      <c r="E150" s="26">
        <v>0</v>
      </c>
      <c r="F150" s="14">
        <f t="shared" si="68"/>
        <v>0</v>
      </c>
      <c r="G150" s="15">
        <f t="shared" si="66"/>
        <v>0</v>
      </c>
    </row>
    <row r="151" spans="1:9" s="22" customFormat="1">
      <c r="A151" s="25">
        <f>IF(D151="","",MAX($A$10:A150)+1)</f>
        <v>102</v>
      </c>
      <c r="B151" s="23" t="s">
        <v>105</v>
      </c>
      <c r="C151" s="25" t="s">
        <v>2</v>
      </c>
      <c r="D151" s="58">
        <v>1</v>
      </c>
      <c r="E151" s="26">
        <v>0</v>
      </c>
      <c r="F151" s="14">
        <f t="shared" ref="F151" si="69">IF(ISNUMBER(E151),IF(E151&gt;0,ROUND(E151,2),0),0)</f>
        <v>0</v>
      </c>
      <c r="G151" s="15">
        <f t="shared" ref="G151" si="70">ROUND(D151*F151,2)</f>
        <v>0</v>
      </c>
    </row>
    <row r="152" spans="1:9" s="22" customFormat="1" ht="105">
      <c r="A152" s="25">
        <f>IF(D152="","",MAX($A$10:A151)+1)</f>
        <v>103</v>
      </c>
      <c r="B152" s="23" t="s">
        <v>104</v>
      </c>
      <c r="C152" s="25" t="s">
        <v>2</v>
      </c>
      <c r="D152" s="58">
        <v>2</v>
      </c>
      <c r="E152" s="26">
        <v>0</v>
      </c>
      <c r="F152" s="14">
        <f t="shared" ref="F152" si="71">IF(ISNUMBER(E152),IF(E152&gt;0,ROUND(E152,2),0),0)</f>
        <v>0</v>
      </c>
      <c r="G152" s="15">
        <f t="shared" ref="G152" si="72">ROUND(D152*F152,2)</f>
        <v>0</v>
      </c>
    </row>
    <row r="153" spans="1:9" s="22" customFormat="1" ht="30">
      <c r="A153" s="25">
        <f>IF(D153="","",MAX($A$10:A152)+1)</f>
        <v>104</v>
      </c>
      <c r="B153" s="23" t="s">
        <v>85</v>
      </c>
      <c r="C153" s="25" t="s">
        <v>29</v>
      </c>
      <c r="D153" s="58">
        <v>2</v>
      </c>
      <c r="E153" s="26">
        <v>0</v>
      </c>
      <c r="F153" s="14">
        <f t="shared" si="68"/>
        <v>0</v>
      </c>
      <c r="G153" s="15">
        <f t="shared" si="66"/>
        <v>0</v>
      </c>
    </row>
    <row r="154" spans="1:9" s="22" customFormat="1" ht="75">
      <c r="A154" s="25">
        <f>IF(D154="","",MAX($A$10:A153)+1)</f>
        <v>105</v>
      </c>
      <c r="B154" s="23" t="s">
        <v>76</v>
      </c>
      <c r="C154" s="25" t="s">
        <v>2</v>
      </c>
      <c r="D154" s="58">
        <v>3</v>
      </c>
      <c r="E154" s="26">
        <v>0</v>
      </c>
      <c r="F154" s="14">
        <f t="shared" si="68"/>
        <v>0</v>
      </c>
      <c r="G154" s="15">
        <f t="shared" si="66"/>
        <v>0</v>
      </c>
    </row>
    <row r="155" spans="1:9" s="22" customFormat="1" ht="90">
      <c r="A155" s="25">
        <f>IF(D155="","",MAX($A$10:A154)+1)</f>
        <v>106</v>
      </c>
      <c r="B155" s="23" t="s">
        <v>77</v>
      </c>
      <c r="C155" s="25" t="s">
        <v>29</v>
      </c>
      <c r="D155" s="58">
        <v>3</v>
      </c>
      <c r="E155" s="26">
        <v>0</v>
      </c>
      <c r="F155" s="14">
        <f t="shared" si="68"/>
        <v>0</v>
      </c>
      <c r="G155" s="15">
        <f t="shared" si="66"/>
        <v>0</v>
      </c>
    </row>
    <row r="156" spans="1:9" s="22" customFormat="1">
      <c r="A156" s="25">
        <f>IF(D156="","",MAX($A$10:A155)+1)</f>
        <v>107</v>
      </c>
      <c r="B156" s="23" t="s">
        <v>78</v>
      </c>
      <c r="C156" s="25" t="s">
        <v>2</v>
      </c>
      <c r="D156" s="58">
        <v>1</v>
      </c>
      <c r="E156" s="26">
        <v>0</v>
      </c>
      <c r="F156" s="14">
        <f t="shared" ref="F156:F157" si="73">IF(ISNUMBER(E156),IF(E156&gt;0,ROUND(E156,2),0),0)</f>
        <v>0</v>
      </c>
      <c r="G156" s="15">
        <f t="shared" si="66"/>
        <v>0</v>
      </c>
    </row>
    <row r="157" spans="1:9" s="22" customFormat="1">
      <c r="A157" s="25">
        <f>IF(D157="","",MAX($A$10:A156)+1)</f>
        <v>108</v>
      </c>
      <c r="B157" s="23" t="s">
        <v>79</v>
      </c>
      <c r="C157" s="25" t="s">
        <v>2</v>
      </c>
      <c r="D157" s="58">
        <v>1</v>
      </c>
      <c r="E157" s="26">
        <v>0</v>
      </c>
      <c r="F157" s="14">
        <f t="shared" si="73"/>
        <v>0</v>
      </c>
      <c r="G157" s="15">
        <f t="shared" si="66"/>
        <v>0</v>
      </c>
    </row>
    <row r="158" spans="1:9" s="22" customFormat="1" ht="30">
      <c r="A158" s="25">
        <f>IF(D158="","",MAX($A$10:A157)+1)</f>
        <v>109</v>
      </c>
      <c r="B158" s="23" t="s">
        <v>80</v>
      </c>
      <c r="C158" s="25" t="s">
        <v>29</v>
      </c>
      <c r="D158" s="58">
        <v>1</v>
      </c>
      <c r="E158" s="26">
        <v>0</v>
      </c>
      <c r="F158" s="14">
        <f t="shared" ref="F158" si="74">IF(ISNUMBER(E158),IF(E158&gt;0,ROUND(E158,2),0),0)</f>
        <v>0</v>
      </c>
      <c r="G158" s="15">
        <f t="shared" si="66"/>
        <v>0</v>
      </c>
    </row>
    <row r="159" spans="1:9" s="22" customFormat="1" ht="20.25" customHeight="1">
      <c r="A159" s="25">
        <f>IF(D159="","",MAX($A$10:A158)+1)</f>
        <v>110</v>
      </c>
      <c r="B159" s="23" t="s">
        <v>81</v>
      </c>
      <c r="C159" s="25" t="s">
        <v>2</v>
      </c>
      <c r="D159" s="58">
        <v>1</v>
      </c>
      <c r="E159" s="26">
        <v>0</v>
      </c>
      <c r="F159" s="14">
        <f t="shared" ref="F159" si="75">IF(ISNUMBER(E159),IF(E159&gt;0,ROUND(E159,2),0),0)</f>
        <v>0</v>
      </c>
      <c r="G159" s="15">
        <f t="shared" si="66"/>
        <v>0</v>
      </c>
      <c r="I159" s="34"/>
    </row>
    <row r="160" spans="1:9" s="22" customFormat="1" ht="45">
      <c r="A160" s="25">
        <f>IF(D160="","",MAX($A$10:A159)+1)</f>
        <v>111</v>
      </c>
      <c r="B160" s="23" t="s">
        <v>82</v>
      </c>
      <c r="C160" s="25" t="s">
        <v>29</v>
      </c>
      <c r="D160" s="58">
        <v>1</v>
      </c>
      <c r="E160" s="26">
        <v>0</v>
      </c>
      <c r="F160" s="14">
        <f t="shared" ref="F160" si="76">IF(ISNUMBER(E160),IF(E160&gt;0,ROUND(E160,2),0),0)</f>
        <v>0</v>
      </c>
      <c r="G160" s="15">
        <f t="shared" si="66"/>
        <v>0</v>
      </c>
      <c r="I160" s="34"/>
    </row>
    <row r="161" spans="1:9" s="22" customFormat="1" ht="60">
      <c r="A161" s="25">
        <f>IF(D161="","",MAX($A$10:A160)+1)</f>
        <v>112</v>
      </c>
      <c r="B161" s="23" t="s">
        <v>141</v>
      </c>
      <c r="C161" s="25" t="s">
        <v>2</v>
      </c>
      <c r="D161" s="58">
        <v>1</v>
      </c>
      <c r="E161" s="26">
        <v>0</v>
      </c>
      <c r="F161" s="14">
        <f t="shared" ref="F161" si="77">IF(ISNUMBER(E161),IF(E161&gt;0,ROUND(E161,2),0),0)</f>
        <v>0</v>
      </c>
      <c r="G161" s="15">
        <f t="shared" si="66"/>
        <v>0</v>
      </c>
      <c r="I161" s="34"/>
    </row>
    <row r="162" spans="1:9" s="22" customFormat="1" ht="76.5" customHeight="1">
      <c r="A162" s="25">
        <f>IF(D162="","",MAX($A$10:A161)+1)</f>
        <v>113</v>
      </c>
      <c r="B162" s="23" t="s">
        <v>96</v>
      </c>
      <c r="C162" s="25" t="s">
        <v>2</v>
      </c>
      <c r="D162" s="58">
        <v>1</v>
      </c>
      <c r="E162" s="26">
        <v>0</v>
      </c>
      <c r="F162" s="14">
        <f t="shared" ref="F162" si="78">IF(ISNUMBER(E162),IF(E162&gt;0,ROUND(E162,2),0),0)</f>
        <v>0</v>
      </c>
      <c r="G162" s="15">
        <f t="shared" si="66"/>
        <v>0</v>
      </c>
      <c r="I162" s="34"/>
    </row>
    <row r="163" spans="1:9" s="22" customFormat="1" ht="18.75">
      <c r="A163" s="25">
        <f>IF(D163="","",MAX($A$10:A162)+1)</f>
        <v>114</v>
      </c>
      <c r="B163" s="23" t="s">
        <v>101</v>
      </c>
      <c r="C163" s="25" t="s">
        <v>2</v>
      </c>
      <c r="D163" s="58">
        <v>1</v>
      </c>
      <c r="E163" s="26">
        <v>0</v>
      </c>
      <c r="F163" s="14">
        <f t="shared" ref="F163:F171" si="79">IF(ISNUMBER(E163),IF(E163&gt;0,ROUND(E163,2),0),0)</f>
        <v>0</v>
      </c>
      <c r="G163" s="15">
        <f t="shared" ref="G163:G171" si="80">ROUND(D163*F163,2)</f>
        <v>0</v>
      </c>
      <c r="I163" s="34"/>
    </row>
    <row r="164" spans="1:9" s="22" customFormat="1" ht="50.25" customHeight="1">
      <c r="A164" s="25">
        <f>IF(D164="","",MAX($A$10:A163)+1)</f>
        <v>115</v>
      </c>
      <c r="B164" s="23" t="s">
        <v>142</v>
      </c>
      <c r="C164" s="25" t="s">
        <v>2</v>
      </c>
      <c r="D164" s="58">
        <v>1</v>
      </c>
      <c r="E164" s="26">
        <v>0</v>
      </c>
      <c r="F164" s="14">
        <f t="shared" ref="F164:F165" si="81">IF(ISNUMBER(E164),IF(E164&gt;0,ROUND(E164,2),0),0)</f>
        <v>0</v>
      </c>
      <c r="G164" s="15">
        <f t="shared" ref="G164:G165" si="82">ROUND(D164*F164,2)</f>
        <v>0</v>
      </c>
      <c r="I164" s="34"/>
    </row>
    <row r="165" spans="1:9" s="22" customFormat="1" ht="30">
      <c r="A165" s="25">
        <f>IF(D165="","",MAX($A$10:A164)+1)</f>
        <v>116</v>
      </c>
      <c r="B165" s="23" t="s">
        <v>129</v>
      </c>
      <c r="C165" s="25" t="s">
        <v>29</v>
      </c>
      <c r="D165" s="58">
        <v>1</v>
      </c>
      <c r="E165" s="26">
        <v>0</v>
      </c>
      <c r="F165" s="14">
        <f t="shared" si="81"/>
        <v>0</v>
      </c>
      <c r="G165" s="15">
        <f t="shared" si="82"/>
        <v>0</v>
      </c>
      <c r="I165" s="34"/>
    </row>
    <row r="166" spans="1:9" s="22" customFormat="1" ht="18.75">
      <c r="A166" s="25">
        <f>IF(D166="","",MAX($A$10:A165)+1)</f>
        <v>117</v>
      </c>
      <c r="B166" s="23" t="s">
        <v>130</v>
      </c>
      <c r="C166" s="25" t="s">
        <v>2</v>
      </c>
      <c r="D166" s="58">
        <v>1</v>
      </c>
      <c r="E166" s="26">
        <v>0</v>
      </c>
      <c r="F166" s="14">
        <f t="shared" si="79"/>
        <v>0</v>
      </c>
      <c r="G166" s="15">
        <f t="shared" si="80"/>
        <v>0</v>
      </c>
      <c r="I166" s="34"/>
    </row>
    <row r="167" spans="1:9" s="22" customFormat="1" ht="18.75">
      <c r="A167" s="25">
        <f>IF(D167="","",MAX($A$10:A166)+1)</f>
        <v>118</v>
      </c>
      <c r="B167" s="23" t="s">
        <v>131</v>
      </c>
      <c r="C167" s="25" t="s">
        <v>2</v>
      </c>
      <c r="D167" s="58">
        <v>1</v>
      </c>
      <c r="E167" s="26">
        <v>0</v>
      </c>
      <c r="F167" s="14">
        <f t="shared" si="79"/>
        <v>0</v>
      </c>
      <c r="G167" s="15">
        <f t="shared" si="80"/>
        <v>0</v>
      </c>
      <c r="I167" s="34"/>
    </row>
    <row r="168" spans="1:9" s="22" customFormat="1" ht="45">
      <c r="A168" s="25">
        <f>IF(D168="","",MAX($A$10:A167)+1)</f>
        <v>119</v>
      </c>
      <c r="B168" s="23" t="s">
        <v>143</v>
      </c>
      <c r="C168" s="25" t="s">
        <v>29</v>
      </c>
      <c r="D168" s="58">
        <v>1</v>
      </c>
      <c r="E168" s="26">
        <v>0</v>
      </c>
      <c r="F168" s="14">
        <f t="shared" si="79"/>
        <v>0</v>
      </c>
      <c r="G168" s="15">
        <f t="shared" si="80"/>
        <v>0</v>
      </c>
      <c r="I168" s="34"/>
    </row>
    <row r="169" spans="1:9" s="22" customFormat="1" ht="83.25" customHeight="1">
      <c r="A169" s="25">
        <f>IF(D169="","",MAX($A$10:A168)+1)</f>
        <v>120</v>
      </c>
      <c r="B169" s="23" t="s">
        <v>153</v>
      </c>
      <c r="C169" s="25" t="s">
        <v>2</v>
      </c>
      <c r="D169" s="58">
        <v>1</v>
      </c>
      <c r="E169" s="26">
        <v>0</v>
      </c>
      <c r="F169" s="14">
        <f t="shared" si="79"/>
        <v>0</v>
      </c>
      <c r="G169" s="15">
        <f t="shared" si="80"/>
        <v>0</v>
      </c>
      <c r="I169" s="34"/>
    </row>
    <row r="170" spans="1:9" s="22" customFormat="1" ht="30">
      <c r="A170" s="25">
        <f>IF(D170="","",MAX($A$10:A169)+1)</f>
        <v>121</v>
      </c>
      <c r="B170" s="23" t="s">
        <v>133</v>
      </c>
      <c r="C170" s="25" t="s">
        <v>29</v>
      </c>
      <c r="D170" s="58">
        <v>1</v>
      </c>
      <c r="E170" s="26">
        <v>0</v>
      </c>
      <c r="F170" s="14">
        <f t="shared" si="79"/>
        <v>0</v>
      </c>
      <c r="G170" s="15">
        <f t="shared" si="80"/>
        <v>0</v>
      </c>
      <c r="I170" s="34"/>
    </row>
    <row r="171" spans="1:9" s="22" customFormat="1" ht="30">
      <c r="A171" s="25">
        <f>IF(D171="","",MAX($A$10:A170)+1)</f>
        <v>122</v>
      </c>
      <c r="B171" s="23" t="s">
        <v>137</v>
      </c>
      <c r="C171" s="25" t="s">
        <v>2</v>
      </c>
      <c r="D171" s="58">
        <v>1</v>
      </c>
      <c r="E171" s="26">
        <v>0</v>
      </c>
      <c r="F171" s="14">
        <f t="shared" si="79"/>
        <v>0</v>
      </c>
      <c r="G171" s="15">
        <f t="shared" si="80"/>
        <v>0</v>
      </c>
      <c r="I171" s="34"/>
    </row>
    <row r="172" spans="1:9" s="22" customFormat="1" ht="75.75" thickBot="1">
      <c r="A172" s="25">
        <f>IF(D172="","",MAX($A$10:A171)+1)</f>
        <v>123</v>
      </c>
      <c r="B172" s="23" t="s">
        <v>154</v>
      </c>
      <c r="C172" s="25" t="s">
        <v>2</v>
      </c>
      <c r="D172" s="58">
        <v>1</v>
      </c>
      <c r="E172" s="26">
        <v>0</v>
      </c>
      <c r="F172" s="14">
        <f t="shared" ref="F172" si="83">IF(ISNUMBER(E172),IF(E172&gt;0,ROUND(E172,2),0),0)</f>
        <v>0</v>
      </c>
      <c r="G172" s="15">
        <f t="shared" ref="G172" si="84">ROUND(D172*F172,2)</f>
        <v>0</v>
      </c>
      <c r="I172" s="34"/>
    </row>
    <row r="173" spans="1:9" s="22" customFormat="1" ht="18.75" thickBot="1">
      <c r="A173" s="18" t="s">
        <v>84</v>
      </c>
      <c r="B173" s="19"/>
      <c r="C173" s="20"/>
      <c r="D173" s="59"/>
      <c r="E173" s="20" t="s">
        <v>4</v>
      </c>
      <c r="F173" s="17"/>
      <c r="G173" s="17">
        <f>SUM(G12:G172)</f>
        <v>0</v>
      </c>
    </row>
  </sheetData>
  <sheetProtection algorithmName="SHA-512" hashValue="xEE02qpquJZgOZEc85qR/h8hoWdLL8x2ujdHzidEIjnyVRZRzpwgeIHjMVMvy0tQ7+ZDq9jemsWx1Nq+B3gUyw==" saltValue="QsYct6XcGHvX0fs1DciDfg==" spinCount="100000" sheet="1" objects="1" scenarios="1"/>
  <phoneticPr fontId="102" type="noConversion"/>
  <conditionalFormatting sqref="B1:B2 A173 A3:A11 E1:E2">
    <cfRule type="expression" dxfId="5" priority="139">
      <formula>CELL("protect", INDIRECT(ADDRESS(ROW(),COLUMN())))=0</formula>
    </cfRule>
  </conditionalFormatting>
  <conditionalFormatting sqref="C1:C2">
    <cfRule type="expression" dxfId="4" priority="138">
      <formula>CELL("protect", INDIRECT(ADDRESS(ROW(),COLUMN())))=0</formula>
    </cfRule>
  </conditionalFormatting>
  <conditionalFormatting sqref="A1:A2">
    <cfRule type="expression" dxfId="3" priority="137">
      <formula>CELL("protect", INDIRECT(ADDRESS(ROW(),COLUMN())))=0</formula>
    </cfRule>
  </conditionalFormatting>
  <conditionalFormatting sqref="D1:D2">
    <cfRule type="expression" dxfId="2" priority="135">
      <formula>CELL("protect", INDIRECT(ADDRESS(ROW(),COLUMN())))=0</formula>
    </cfRule>
  </conditionalFormatting>
  <conditionalFormatting sqref="F1:G2">
    <cfRule type="expression" dxfId="1" priority="134">
      <formula>CELL("protect", INDIRECT(ADDRESS(ROW(),COLUMN())))=0</formula>
    </cfRule>
  </conditionalFormatting>
  <conditionalFormatting sqref="F173:G173">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123:E132 E42:E45 E87:E95 E137:E143 E99:E119 E80:E83 E12:E37 E47:E77 E147:E172" xr:uid="{00000000-0002-0000-0200-000000000000}">
      <formula1>AND(ISNUMBER(E12),E12&gt;=0,ROUND(E12*100,6)-INT(E12*100)=0,NOT(ISBLANK(E12)))</formula1>
    </dataValidation>
  </dataValidations>
  <printOptions horizontalCentered="1"/>
  <pageMargins left="0.78740157480314965" right="0.39370078740157483" top="0.74007352941176474" bottom="0.98425196850393704" header="0.19685039370078741" footer="0.19685039370078741"/>
  <pageSetup paperSize="9" scale="99" orientation="landscape" r:id="rId1"/>
  <headerFooter>
    <oddHeader>&amp;L&amp;"Arial,Navadno"110 kV stikališče HE Formin
&amp;R&amp;G</oddHeader>
    <oddFooter>&amp;L&amp;"Arial,Regular"&amp;9DZR – Notranja oprema
Datoteka: &amp;F&amp;R&amp;"Arial,Regular"&amp;9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Prva stran</vt:lpstr>
      <vt:lpstr>S</vt:lpstr>
      <vt:lpstr>Rekapitulacija</vt:lpstr>
      <vt:lpstr>A</vt:lpstr>
      <vt:lpstr>A!Print_Area</vt:lpstr>
      <vt:lpstr>'Prva stran'!Print_Area</vt:lpstr>
      <vt:lpstr>Rekapitulacija!Print_Area</vt:lpstr>
      <vt:lpstr>S!Print_Area</vt:lpstr>
      <vt:lpstr>A!Print_Titles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Madalanovič</cp:lastModifiedBy>
  <cp:lastPrinted>2023-10-04T09:02:48Z</cp:lastPrinted>
  <dcterms:created xsi:type="dcterms:W3CDTF">2015-03-03T10:23:18Z</dcterms:created>
  <dcterms:modified xsi:type="dcterms:W3CDTF">2023-10-04T09:10:35Z</dcterms:modified>
</cp:coreProperties>
</file>