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D:\02 PROJEKTI\4433 Formin\4433.6DZR\REV 0 KONCNI ENOTNI RAZPIS\"/>
    </mc:Choice>
  </mc:AlternateContent>
  <xr:revisionPtr revIDLastSave="0" documentId="13_ncr:1_{0AF9A6CE-66AB-4289-B0C0-A95659F9A909}" xr6:coauthVersionLast="47" xr6:coauthVersionMax="47" xr10:uidLastSave="{00000000-0000-0000-0000-000000000000}"/>
  <bookViews>
    <workbookView xWindow="28680" yWindow="-120" windowWidth="29040" windowHeight="15840" tabRatio="755" firstSheet="4" activeTab="10" xr2:uid="{00000000-000D-0000-FFFF-FFFF00000000}"/>
  </bookViews>
  <sheets>
    <sheet name="Prva stran" sheetId="6" r:id="rId1"/>
    <sheet name="S" sheetId="21" r:id="rId2"/>
    <sheet name="Rekapitulacija" sheetId="7" r:id="rId3"/>
    <sheet name="1. Razdelilnik" sheetId="10" r:id="rId4"/>
    <sheet name="2. Energetski kabli" sheetId="11" r:id="rId5"/>
    <sheet name="3. MALA MOČ" sheetId="8" r:id="rId6"/>
    <sheet name="4. Varnostna razsvetljava" sheetId="19" r:id="rId7"/>
    <sheet name="5. Ozemljitve" sheetId="13" r:id="rId8"/>
    <sheet name="6. Univerzalno" sheetId="14" r:id="rId9"/>
    <sheet name="7. POŽAR" sheetId="9" r:id="rId10"/>
    <sheet name="8. Pristop" sheetId="16" r:id="rId11"/>
    <sheet name="9. Video nadzor" sheetId="17" r:id="rId12"/>
    <sheet name="10. Javljanje vloma" sheetId="18" r:id="rId13"/>
    <sheet name="11. Splošna in nujna razs." sheetId="20" r:id="rId14"/>
  </sheets>
  <definedNames>
    <definedName name="_xlnm._FilterDatabase" localSheetId="1" hidden="1">S!#REF!</definedName>
    <definedName name="_xlnm.Print_Area" localSheetId="3">'1. Razdelilnik'!$A$1:$G$55</definedName>
    <definedName name="_xlnm.Print_Area" localSheetId="12">'10. Javljanje vloma'!$A$1:$G$44</definedName>
    <definedName name="_xlnm.Print_Area" localSheetId="13">'11. Splošna in nujna razs.'!$A$1:$G$40</definedName>
    <definedName name="_xlnm.Print_Area" localSheetId="4">'2. Energetski kabli'!$A$1:$G$16</definedName>
    <definedName name="_xlnm.Print_Area" localSheetId="6">'4. Varnostna razsvetljava'!$A$1:$G$18</definedName>
    <definedName name="_xlnm.Print_Area" localSheetId="7">'5. Ozemljitve'!$A$1:$G$51</definedName>
    <definedName name="_xlnm.Print_Area" localSheetId="8">'6. Univerzalno'!$A$1:$G$16</definedName>
    <definedName name="_xlnm.Print_Area" localSheetId="10">'8. Pristop'!$A$1:$G$47</definedName>
    <definedName name="_xlnm.Print_Area" localSheetId="11">'9. Video nadzor'!$A$1:$G$41</definedName>
    <definedName name="_xlnm.Print_Area" localSheetId="1">S!$A$1:$A$8</definedName>
    <definedName name="_xlnm.Print_Titles" localSheetId="3">'1. Razdelilnik'!$1:$1</definedName>
    <definedName name="_xlnm.Print_Titles" localSheetId="12">'10. Javljanje vloma'!$1:$1</definedName>
    <definedName name="_xlnm.Print_Titles" localSheetId="13">'11. Splošna in nujna razs.'!$1:$1</definedName>
    <definedName name="_xlnm.Print_Titles" localSheetId="4">'2. Energetski kabli'!$1:$1</definedName>
    <definedName name="_xlnm.Print_Titles" localSheetId="5">'3. MALA MOČ'!$1:$2</definedName>
    <definedName name="_xlnm.Print_Titles" localSheetId="6">'4. Varnostna razsvetljava'!$1:$1</definedName>
    <definedName name="_xlnm.Print_Titles" localSheetId="7">'5. Ozemljitve'!$1:$1</definedName>
    <definedName name="_xlnm.Print_Titles" localSheetId="8">'6. Univerzalno'!$1:$1</definedName>
    <definedName name="_xlnm.Print_Titles" localSheetId="9">'7. POŽAR'!$1:$2</definedName>
    <definedName name="_xlnm.Print_Titles" localSheetId="10">'8. Pristop'!$1:$1</definedName>
    <definedName name="_xlnm.Print_Titles" localSheetId="11">'9. Video nadzor'!$1:$1</definedName>
    <definedName name="_xlnm.Print_Titles" localSheetId="1">S!$1:$2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20" l="1"/>
  <c r="A6" i="18"/>
  <c r="A4" i="17"/>
  <c r="F20" i="16"/>
  <c r="G20" i="16" s="1"/>
  <c r="A19" i="16"/>
  <c r="A6" i="20"/>
  <c r="A10" i="20"/>
  <c r="A20" i="20"/>
  <c r="A21" i="20"/>
  <c r="A22" i="20"/>
  <c r="A27" i="20"/>
  <c r="A36" i="20"/>
  <c r="A38" i="20"/>
  <c r="A39" i="20"/>
  <c r="A21" i="18"/>
  <c r="A34" i="18"/>
  <c r="A39" i="18"/>
  <c r="A42" i="18"/>
  <c r="A43" i="18"/>
  <c r="A7" i="20" l="1"/>
  <c r="A8" i="20" s="1"/>
  <c r="A7" i="18"/>
  <c r="A8" i="18" s="1"/>
  <c r="A6" i="17"/>
  <c r="A7" i="17" s="1"/>
  <c r="A19" i="17"/>
  <c r="A35" i="17"/>
  <c r="A39" i="17"/>
  <c r="A40" i="17"/>
  <c r="A5" i="17"/>
  <c r="A21" i="16"/>
  <c r="A35" i="16"/>
  <c r="A42" i="16"/>
  <c r="A45" i="16"/>
  <c r="A46" i="16"/>
  <c r="A5" i="16"/>
  <c r="A7" i="9"/>
  <c r="A8" i="9"/>
  <c r="A14" i="9"/>
  <c r="A20" i="9"/>
  <c r="A28" i="9"/>
  <c r="A40" i="9"/>
  <c r="A49" i="9"/>
  <c r="A57" i="9"/>
  <c r="A65" i="9"/>
  <c r="A74" i="9"/>
  <c r="A82" i="9"/>
  <c r="A93" i="9"/>
  <c r="A102" i="9"/>
  <c r="A112" i="9"/>
  <c r="A119" i="9"/>
  <c r="A127" i="9"/>
  <c r="A138" i="9"/>
  <c r="A148" i="9"/>
  <c r="A156" i="9"/>
  <c r="A164" i="9"/>
  <c r="A172" i="9"/>
  <c r="A180" i="9"/>
  <c r="A182" i="9"/>
  <c r="A188" i="9"/>
  <c r="A193" i="9"/>
  <c r="A194" i="9"/>
  <c r="A5" i="9"/>
  <c r="A6" i="9" s="1"/>
  <c r="A12" i="14"/>
  <c r="A14" i="14"/>
  <c r="A15" i="14"/>
  <c r="A5" i="14"/>
  <c r="A6" i="14" s="1"/>
  <c r="A7" i="14" s="1"/>
  <c r="A8" i="14" s="1"/>
  <c r="A9" i="14" s="1"/>
  <c r="A7" i="13"/>
  <c r="A9" i="13" s="1"/>
  <c r="A8" i="13"/>
  <c r="A16" i="13"/>
  <c r="A45" i="13"/>
  <c r="A49" i="13"/>
  <c r="A50" i="13"/>
  <c r="A5" i="13"/>
  <c r="A6" i="13" s="1"/>
  <c r="A6" i="19"/>
  <c r="A9" i="19"/>
  <c r="A13" i="19"/>
  <c r="A16" i="19"/>
  <c r="A17" i="19"/>
  <c r="A4" i="19"/>
  <c r="A5" i="19" s="1"/>
  <c r="A19" i="8"/>
  <c r="A22" i="8"/>
  <c r="A25" i="8"/>
  <c r="A28" i="8"/>
  <c r="A32" i="8"/>
  <c r="A34" i="8"/>
  <c r="A36" i="8"/>
  <c r="A38" i="8"/>
  <c r="A43" i="8"/>
  <c r="A47" i="8"/>
  <c r="A52" i="8"/>
  <c r="A55" i="8"/>
  <c r="A58" i="8"/>
  <c r="A61" i="8"/>
  <c r="A66" i="8"/>
  <c r="A71" i="8"/>
  <c r="A73" i="8"/>
  <c r="A82" i="8"/>
  <c r="A87" i="8"/>
  <c r="A96" i="8"/>
  <c r="A98" i="8"/>
  <c r="A99" i="8"/>
  <c r="A4" i="8"/>
  <c r="A5" i="8" s="1"/>
  <c r="A6" i="11"/>
  <c r="A7" i="11"/>
  <c r="A12" i="11"/>
  <c r="A14" i="11"/>
  <c r="A15" i="11"/>
  <c r="A4" i="11"/>
  <c r="A3" i="11"/>
  <c r="A6" i="10"/>
  <c r="A7" i="10" s="1"/>
  <c r="A19" i="10"/>
  <c r="A38" i="10"/>
  <c r="A47" i="10"/>
  <c r="A52" i="10"/>
  <c r="A53" i="10"/>
  <c r="A54" i="10"/>
  <c r="A4" i="10"/>
  <c r="A3" i="10"/>
  <c r="A5" i="10"/>
  <c r="A9" i="20" l="1"/>
  <c r="A11" i="20" s="1"/>
  <c r="A7" i="16"/>
  <c r="A6" i="16"/>
  <c r="A8" i="16" s="1"/>
  <c r="A9" i="18"/>
  <c r="A10" i="18" s="1"/>
  <c r="A8" i="17"/>
  <c r="A9" i="17" s="1"/>
  <c r="A9" i="9"/>
  <c r="A10" i="14"/>
  <c r="A10" i="13"/>
  <c r="A7" i="19"/>
  <c r="A6" i="8"/>
  <c r="A7" i="8" s="1"/>
  <c r="A8" i="11"/>
  <c r="A5" i="11"/>
  <c r="A8" i="10"/>
  <c r="A12" i="20" l="1"/>
  <c r="A13" i="20" s="1"/>
  <c r="A14" i="20" s="1"/>
  <c r="A9" i="16"/>
  <c r="A10" i="16" s="1"/>
  <c r="A11" i="18"/>
  <c r="A12" i="18" s="1"/>
  <c r="A11" i="17"/>
  <c r="A10" i="17"/>
  <c r="A10" i="9"/>
  <c r="A11" i="9"/>
  <c r="A11" i="14"/>
  <c r="A13" i="14" s="1"/>
  <c r="A12" i="13"/>
  <c r="A11" i="13"/>
  <c r="A8" i="8"/>
  <c r="A9" i="8" s="1"/>
  <c r="A10" i="8" s="1"/>
  <c r="A8" i="19"/>
  <c r="A10" i="19"/>
  <c r="A11" i="19"/>
  <c r="A9" i="11"/>
  <c r="A11" i="11" s="1"/>
  <c r="A13" i="11" s="1"/>
  <c r="A10" i="11"/>
  <c r="A9" i="10"/>
  <c r="A11" i="16" l="1"/>
  <c r="A13" i="18"/>
  <c r="A14" i="18" s="1"/>
  <c r="A15" i="20"/>
  <c r="A12" i="17"/>
  <c r="A12" i="9"/>
  <c r="A15" i="13"/>
  <c r="A13" i="13"/>
  <c r="A14" i="13"/>
  <c r="A17" i="13" s="1"/>
  <c r="A11" i="8"/>
  <c r="A12" i="8" s="1"/>
  <c r="A12" i="19"/>
  <c r="A11" i="10"/>
  <c r="A10" i="10"/>
  <c r="A12" i="16" l="1"/>
  <c r="A15" i="18"/>
  <c r="A16" i="18" s="1"/>
  <c r="A16" i="20"/>
  <c r="A17" i="20" s="1"/>
  <c r="A18" i="20" s="1"/>
  <c r="A13" i="17"/>
  <c r="A13" i="16"/>
  <c r="A15" i="9"/>
  <c r="A13" i="9"/>
  <c r="A18" i="13"/>
  <c r="A19" i="13" s="1"/>
  <c r="A20" i="13"/>
  <c r="A13" i="8"/>
  <c r="A14" i="8" s="1"/>
  <c r="A14" i="19"/>
  <c r="A15" i="19" s="1"/>
  <c r="A12" i="10"/>
  <c r="A17" i="18" l="1"/>
  <c r="A19" i="20"/>
  <c r="A23" i="20" s="1"/>
  <c r="A24" i="20" s="1"/>
  <c r="A18" i="18"/>
  <c r="A19" i="18" s="1"/>
  <c r="A14" i="17"/>
  <c r="A15" i="17"/>
  <c r="A14" i="16"/>
  <c r="A15" i="16" s="1"/>
  <c r="A16" i="16" s="1"/>
  <c r="A16" i="9"/>
  <c r="A21" i="13"/>
  <c r="A15" i="8"/>
  <c r="A16" i="8" s="1"/>
  <c r="A17" i="8" s="1"/>
  <c r="A13" i="10"/>
  <c r="A17" i="17" l="1"/>
  <c r="A18" i="17" s="1"/>
  <c r="A20" i="17" s="1"/>
  <c r="A16" i="17"/>
  <c r="A25" i="20"/>
  <c r="A26" i="20" s="1"/>
  <c r="A20" i="18"/>
  <c r="A22" i="18" s="1"/>
  <c r="A23" i="18" s="1"/>
  <c r="A24" i="18" s="1"/>
  <c r="A25" i="18" s="1"/>
  <c r="A26" i="18" s="1"/>
  <c r="A27" i="18" s="1"/>
  <c r="A28" i="18" s="1"/>
  <c r="A29" i="18" s="1"/>
  <c r="A30" i="18" s="1"/>
  <c r="A31" i="18" s="1"/>
  <c r="A32" i="18" s="1"/>
  <c r="A33" i="18" s="1"/>
  <c r="A35" i="18" s="1"/>
  <c r="A36" i="18" s="1"/>
  <c r="A37" i="18" s="1"/>
  <c r="A38" i="18" s="1"/>
  <c r="A40" i="18" s="1"/>
  <c r="A41" i="18" s="1"/>
  <c r="A17" i="16"/>
  <c r="A18" i="16" s="1"/>
  <c r="A17" i="9"/>
  <c r="A22" i="13"/>
  <c r="A18" i="8"/>
  <c r="A20" i="8" s="1"/>
  <c r="A14" i="10"/>
  <c r="A21" i="17" l="1"/>
  <c r="A22" i="17" s="1"/>
  <c r="A23" i="17" s="1"/>
  <c r="A24" i="17" s="1"/>
  <c r="A25" i="17" s="1"/>
  <c r="A26" i="17" s="1"/>
  <c r="A27" i="17" s="1"/>
  <c r="A28" i="17" s="1"/>
  <c r="A29" i="17" s="1"/>
  <c r="A30" i="17" s="1"/>
  <c r="A31" i="17" s="1"/>
  <c r="A32" i="17" s="1"/>
  <c r="A33" i="17" s="1"/>
  <c r="A34" i="17" s="1"/>
  <c r="A36" i="17" s="1"/>
  <c r="A37" i="17" s="1"/>
  <c r="A38" i="17" s="1"/>
  <c r="A20" i="16"/>
  <c r="A22" i="16" s="1"/>
  <c r="A23" i="16" s="1"/>
  <c r="A24" i="16" s="1"/>
  <c r="A25" i="16" s="1"/>
  <c r="A26" i="16" s="1"/>
  <c r="A27" i="16" s="1"/>
  <c r="A28" i="16" s="1"/>
  <c r="A29" i="16" s="1"/>
  <c r="A30" i="16" s="1"/>
  <c r="A31" i="16" s="1"/>
  <c r="A32" i="16" s="1"/>
  <c r="A33" i="16" s="1"/>
  <c r="A34" i="16" s="1"/>
  <c r="A36" i="16" s="1"/>
  <c r="A37" i="16" s="1"/>
  <c r="A38" i="16" s="1"/>
  <c r="A39" i="16" s="1"/>
  <c r="A40" i="16" s="1"/>
  <c r="A41" i="16" s="1"/>
  <c r="A28" i="20"/>
  <c r="A29" i="20" s="1"/>
  <c r="A30" i="20" s="1"/>
  <c r="A31" i="20" s="1"/>
  <c r="A32" i="20" s="1"/>
  <c r="A33" i="20" s="1"/>
  <c r="A34" i="20" s="1"/>
  <c r="A35" i="20" s="1"/>
  <c r="A37" i="20" s="1"/>
  <c r="A18" i="9"/>
  <c r="A23" i="13"/>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6" i="13" s="1"/>
  <c r="A47" i="13" s="1"/>
  <c r="A48" i="13" s="1"/>
  <c r="A21" i="8"/>
  <c r="A23" i="8" s="1"/>
  <c r="A24" i="8" s="1"/>
  <c r="A26" i="8" s="1"/>
  <c r="A27" i="8" s="1"/>
  <c r="A29" i="8" s="1"/>
  <c r="A30" i="8" s="1"/>
  <c r="A31" i="8" s="1"/>
  <c r="A33" i="8" s="1"/>
  <c r="A35" i="8" s="1"/>
  <c r="A37" i="8" s="1"/>
  <c r="A39" i="8" s="1"/>
  <c r="A40" i="8" s="1"/>
  <c r="A41" i="8" s="1"/>
  <c r="A42" i="8" s="1"/>
  <c r="A44" i="8" s="1"/>
  <c r="A45" i="8" s="1"/>
  <c r="A46" i="8" s="1"/>
  <c r="A48" i="8" s="1"/>
  <c r="A49" i="8" s="1"/>
  <c r="A50" i="8" s="1"/>
  <c r="A51" i="8" s="1"/>
  <c r="A53" i="8" s="1"/>
  <c r="A54" i="8" s="1"/>
  <c r="A56" i="8" s="1"/>
  <c r="A57" i="8" s="1"/>
  <c r="A59" i="8" s="1"/>
  <c r="A60" i="8" s="1"/>
  <c r="A62" i="8" s="1"/>
  <c r="A63" i="8" s="1"/>
  <c r="A64" i="8" s="1"/>
  <c r="A65" i="8" s="1"/>
  <c r="A67" i="8" s="1"/>
  <c r="A68" i="8" s="1"/>
  <c r="A69" i="8" s="1"/>
  <c r="A70" i="8" s="1"/>
  <c r="A72" i="8" s="1"/>
  <c r="A74" i="8" s="1"/>
  <c r="A75" i="8" s="1"/>
  <c r="A76" i="8" s="1"/>
  <c r="A77" i="8" s="1"/>
  <c r="A78" i="8" s="1"/>
  <c r="A79" i="8" s="1"/>
  <c r="A80" i="8" s="1"/>
  <c r="A81" i="8" s="1"/>
  <c r="A83" i="8" s="1"/>
  <c r="A84" i="8" s="1"/>
  <c r="A85" i="8" s="1"/>
  <c r="A86" i="8" s="1"/>
  <c r="A88" i="8" s="1"/>
  <c r="A89" i="8" s="1"/>
  <c r="A90" i="8" s="1"/>
  <c r="A91" i="8" s="1"/>
  <c r="A92" i="8" s="1"/>
  <c r="A93" i="8" s="1"/>
  <c r="A94" i="8" s="1"/>
  <c r="A95" i="8" s="1"/>
  <c r="A97" i="8" s="1"/>
  <c r="A15" i="10"/>
  <c r="A16" i="10" s="1"/>
  <c r="A17" i="10" s="1"/>
  <c r="A18" i="10" s="1"/>
  <c r="A20" i="10" s="1"/>
  <c r="A21" i="10" s="1"/>
  <c r="A22" i="10" s="1"/>
  <c r="A23" i="10" s="1"/>
  <c r="A24" i="10" s="1"/>
  <c r="A25" i="10" s="1"/>
  <c r="A26" i="10" s="1"/>
  <c r="A27" i="10" s="1"/>
  <c r="A28" i="10" s="1"/>
  <c r="A29" i="10" s="1"/>
  <c r="A30" i="10" s="1"/>
  <c r="A31" i="10" s="1"/>
  <c r="A32" i="10" s="1"/>
  <c r="A33" i="10" s="1"/>
  <c r="A34" i="10" s="1"/>
  <c r="A35" i="10" s="1"/>
  <c r="A36" i="10" s="1"/>
  <c r="A37" i="10" s="1"/>
  <c r="A39" i="10" s="1"/>
  <c r="A40" i="10" s="1"/>
  <c r="A41" i="10" s="1"/>
  <c r="A42" i="10" s="1"/>
  <c r="A43" i="10" s="1"/>
  <c r="A44" i="10" s="1"/>
  <c r="A45" i="10" s="1"/>
  <c r="A46" i="10" s="1"/>
  <c r="A48" i="10" s="1"/>
  <c r="A49" i="10" s="1"/>
  <c r="A50" i="10" s="1"/>
  <c r="A51" i="10" s="1"/>
  <c r="A43" i="16" l="1"/>
  <c r="A44" i="16" s="1"/>
  <c r="A19" i="9"/>
  <c r="A21" i="9" s="1"/>
  <c r="A22" i="9" s="1"/>
  <c r="A23" i="9" s="1"/>
  <c r="A24" i="9" s="1"/>
  <c r="A25" i="9" s="1"/>
  <c r="A26" i="9" s="1"/>
  <c r="A27" i="9" s="1"/>
  <c r="A29" i="9" s="1"/>
  <c r="A30" i="9" s="1"/>
  <c r="A31" i="9" s="1"/>
  <c r="A32" i="9" s="1"/>
  <c r="A33" i="9" s="1"/>
  <c r="A34" i="9" s="1"/>
  <c r="A35" i="9" s="1"/>
  <c r="A36" i="9" s="1"/>
  <c r="A37" i="9" s="1"/>
  <c r="A38" i="9" s="1"/>
  <c r="A39" i="9" s="1"/>
  <c r="A41" i="9" s="1"/>
  <c r="A42" i="9" s="1"/>
  <c r="A43" i="9" s="1"/>
  <c r="A44" i="9" s="1"/>
  <c r="A45" i="9" s="1"/>
  <c r="A46" i="9" s="1"/>
  <c r="A47" i="9" s="1"/>
  <c r="A48" i="9" s="1"/>
  <c r="A50" i="9" s="1"/>
  <c r="A51" i="9" s="1"/>
  <c r="A52" i="9" s="1"/>
  <c r="A53" i="9" s="1"/>
  <c r="A54" i="9" s="1"/>
  <c r="A55" i="9" s="1"/>
  <c r="A56" i="9" s="1"/>
  <c r="A58" i="9" s="1"/>
  <c r="A59" i="9" l="1"/>
  <c r="A60" i="9" s="1"/>
  <c r="A61" i="9" s="1"/>
  <c r="A62" i="9" s="1"/>
  <c r="A63" i="9" s="1"/>
  <c r="A64" i="9" s="1"/>
  <c r="A66" i="9" s="1"/>
  <c r="A67" i="9" s="1"/>
  <c r="A68" i="9" s="1"/>
  <c r="A69" i="9" s="1"/>
  <c r="A70" i="9" s="1"/>
  <c r="A71" i="9" s="1"/>
  <c r="A72" i="9" s="1"/>
  <c r="A73" i="9" s="1"/>
  <c r="A75" i="9" s="1"/>
  <c r="A76" i="9" s="1"/>
  <c r="A77" i="9" s="1"/>
  <c r="A78" i="9" s="1"/>
  <c r="A79" i="9" s="1"/>
  <c r="A80" i="9" s="1"/>
  <c r="A81" i="9" s="1"/>
  <c r="A83" i="9" s="1"/>
  <c r="A84" i="9" s="1"/>
  <c r="A85" i="9" s="1"/>
  <c r="A86" i="9" s="1"/>
  <c r="A87" i="9" s="1"/>
  <c r="A88" i="9" s="1"/>
  <c r="A89" i="9" s="1"/>
  <c r="A90" i="9" s="1"/>
  <c r="A91" i="9" s="1"/>
  <c r="A92" i="9" s="1"/>
  <c r="A94" i="9" s="1"/>
  <c r="A95" i="9" s="1"/>
  <c r="A96" i="9" s="1"/>
  <c r="A97" i="9" s="1"/>
  <c r="A98" i="9" s="1"/>
  <c r="A99" i="9" s="1"/>
  <c r="A100" i="9" s="1"/>
  <c r="A101" i="9" s="1"/>
  <c r="A103" i="9" s="1"/>
  <c r="A104" i="9" s="1"/>
  <c r="A105" i="9" s="1"/>
  <c r="A106" i="9" s="1"/>
  <c r="A107" i="9" s="1"/>
  <c r="A108" i="9" s="1"/>
  <c r="A109" i="9" s="1"/>
  <c r="A110" i="9" s="1"/>
  <c r="A111" i="9" s="1"/>
  <c r="A113" i="9" s="1"/>
  <c r="A114" i="9" s="1"/>
  <c r="A115" i="9" s="1"/>
  <c r="A116" i="9" s="1"/>
  <c r="A117" i="9" s="1"/>
  <c r="A118" i="9" s="1"/>
  <c r="A120" i="9" s="1"/>
  <c r="A121" i="9" s="1"/>
  <c r="A122" i="9" s="1"/>
  <c r="A123" i="9" s="1"/>
  <c r="A124" i="9" s="1"/>
  <c r="A125" i="9" s="1"/>
  <c r="A126" i="9" s="1"/>
  <c r="A128" i="9" s="1"/>
  <c r="A129" i="9" s="1"/>
  <c r="A130" i="9" s="1"/>
  <c r="A131" i="9" s="1"/>
  <c r="A132" i="9" s="1"/>
  <c r="A133" i="9" s="1"/>
  <c r="A134" i="9" s="1"/>
  <c r="A135" i="9" s="1"/>
  <c r="A136" i="9" s="1"/>
  <c r="A137" i="9" s="1"/>
  <c r="A139" i="9" s="1"/>
  <c r="A140" i="9" s="1"/>
  <c r="A141" i="9" s="1"/>
  <c r="A142" i="9" s="1"/>
  <c r="A143" i="9" s="1"/>
  <c r="A144" i="9" s="1"/>
  <c r="A145" i="9" s="1"/>
  <c r="A146" i="9" s="1"/>
  <c r="A147" i="9" s="1"/>
  <c r="A149" i="9" s="1"/>
  <c r="A150" i="9" s="1"/>
  <c r="A151" i="9" s="1"/>
  <c r="A152" i="9" s="1"/>
  <c r="A153" i="9" s="1"/>
  <c r="A154" i="9" s="1"/>
  <c r="A155" i="9" s="1"/>
  <c r="A157" i="9" s="1"/>
  <c r="A158" i="9" s="1"/>
  <c r="A159" i="9" s="1"/>
  <c r="A160" i="9" s="1"/>
  <c r="A161" i="9" s="1"/>
  <c r="A162" i="9" s="1"/>
  <c r="A163" i="9" s="1"/>
  <c r="A165" i="9" s="1"/>
  <c r="A166" i="9" s="1"/>
  <c r="A167" i="9" s="1"/>
  <c r="A168" i="9" s="1"/>
  <c r="A169" i="9" s="1"/>
  <c r="A170" i="9" s="1"/>
  <c r="A171" i="9" s="1"/>
  <c r="A173" i="9" s="1"/>
  <c r="A174" i="9" s="1"/>
  <c r="A175" i="9" s="1"/>
  <c r="A176" i="9" s="1"/>
  <c r="A177" i="9" s="1"/>
  <c r="A178" i="9" s="1"/>
  <c r="A179" i="9" s="1"/>
  <c r="A181" i="9" s="1"/>
  <c r="A183" i="9" s="1"/>
  <c r="A184" i="9" s="1"/>
  <c r="A185" i="9" s="1"/>
  <c r="A186" i="9" s="1"/>
  <c r="A187" i="9" s="1"/>
  <c r="A189" i="9" s="1"/>
  <c r="A190" i="9" s="1"/>
  <c r="A191" i="9" s="1"/>
  <c r="A192" i="9" s="1"/>
  <c r="F31" i="20" l="1"/>
  <c r="G31" i="20" s="1"/>
  <c r="F30" i="20"/>
  <c r="G30" i="20" s="1"/>
  <c r="F26" i="20"/>
  <c r="G26" i="20" s="1"/>
  <c r="F25" i="20"/>
  <c r="G25" i="20" s="1"/>
  <c r="F41" i="8" l="1"/>
  <c r="G41" i="8" s="1"/>
  <c r="F49" i="8"/>
  <c r="G49" i="8" s="1"/>
  <c r="F69" i="8"/>
  <c r="G69" i="8" s="1"/>
  <c r="F43" i="10"/>
  <c r="G43" i="10" s="1"/>
  <c r="F42" i="10"/>
  <c r="G42" i="10" s="1"/>
  <c r="F41" i="10"/>
  <c r="G41" i="10" s="1"/>
  <c r="F24" i="10"/>
  <c r="G24" i="10" s="1"/>
  <c r="F23" i="10"/>
  <c r="G23" i="10" s="1"/>
  <c r="F22" i="10"/>
  <c r="G22" i="10" s="1"/>
  <c r="F9" i="10"/>
  <c r="G9" i="10" s="1"/>
  <c r="F8" i="10"/>
  <c r="G8" i="10" s="1"/>
  <c r="F10" i="10"/>
  <c r="G10" i="10" s="1"/>
  <c r="F134" i="9" l="1"/>
  <c r="G134" i="9" s="1"/>
  <c r="F89" i="9"/>
  <c r="G89" i="9" s="1"/>
  <c r="F100" i="9"/>
  <c r="G100" i="9" s="1"/>
  <c r="F47" i="9"/>
  <c r="G47" i="9" s="1"/>
  <c r="F37" i="20"/>
  <c r="G37" i="20" s="1"/>
  <c r="F35" i="20"/>
  <c r="G35" i="20" s="1"/>
  <c r="F34" i="20"/>
  <c r="G34" i="20" s="1"/>
  <c r="F33" i="20"/>
  <c r="G33" i="20" s="1"/>
  <c r="F32" i="20"/>
  <c r="G32" i="20" s="1"/>
  <c r="F29" i="20"/>
  <c r="G29" i="20" s="1"/>
  <c r="F28" i="20"/>
  <c r="G28" i="20" s="1"/>
  <c r="F24" i="20"/>
  <c r="G24" i="20" s="1"/>
  <c r="F23" i="20"/>
  <c r="G23" i="20" s="1"/>
  <c r="F19" i="20"/>
  <c r="G19" i="20" s="1"/>
  <c r="F18" i="20"/>
  <c r="G18" i="20" s="1"/>
  <c r="F17" i="20"/>
  <c r="G17" i="20" s="1"/>
  <c r="F16" i="20"/>
  <c r="G16" i="20" s="1"/>
  <c r="F15" i="20"/>
  <c r="G15" i="20" s="1"/>
  <c r="F14" i="20"/>
  <c r="G14" i="20" s="1"/>
  <c r="F13" i="20"/>
  <c r="G13" i="20" s="1"/>
  <c r="F12" i="20"/>
  <c r="G12" i="20" s="1"/>
  <c r="F11" i="20"/>
  <c r="G11" i="20" s="1"/>
  <c r="F9" i="20"/>
  <c r="G9" i="20" s="1"/>
  <c r="F8" i="20"/>
  <c r="G8" i="20" s="1"/>
  <c r="F7" i="20"/>
  <c r="G7" i="20" s="1"/>
  <c r="F6" i="20"/>
  <c r="G6" i="20" s="1"/>
  <c r="F5" i="20"/>
  <c r="G5" i="20" s="1"/>
  <c r="F41" i="18"/>
  <c r="G41" i="18" s="1"/>
  <c r="F40" i="18"/>
  <c r="G40" i="18" s="1"/>
  <c r="F38" i="18"/>
  <c r="G38" i="18" s="1"/>
  <c r="F37" i="18"/>
  <c r="G37" i="18" s="1"/>
  <c r="F36" i="18"/>
  <c r="G36" i="18" s="1"/>
  <c r="F35" i="18"/>
  <c r="G35" i="18" s="1"/>
  <c r="F33" i="18"/>
  <c r="G33" i="18" s="1"/>
  <c r="F32" i="18"/>
  <c r="G32" i="18" s="1"/>
  <c r="F31" i="18"/>
  <c r="G31" i="18" s="1"/>
  <c r="F30" i="18"/>
  <c r="G30" i="18" s="1"/>
  <c r="F29" i="18"/>
  <c r="G29" i="18" s="1"/>
  <c r="F28" i="18"/>
  <c r="G28" i="18" s="1"/>
  <c r="F27" i="18"/>
  <c r="G27" i="18" s="1"/>
  <c r="F26" i="18"/>
  <c r="G26" i="18" s="1"/>
  <c r="F25" i="18"/>
  <c r="G25" i="18" s="1"/>
  <c r="F24" i="18"/>
  <c r="G24" i="18" s="1"/>
  <c r="F23" i="18"/>
  <c r="G23" i="18" s="1"/>
  <c r="F22" i="18"/>
  <c r="G22" i="18" s="1"/>
  <c r="F20" i="18"/>
  <c r="G20" i="18" s="1"/>
  <c r="F19" i="18"/>
  <c r="G19" i="18" s="1"/>
  <c r="F18" i="18"/>
  <c r="G18" i="18" s="1"/>
  <c r="F17" i="18"/>
  <c r="G17" i="18" s="1"/>
  <c r="F16" i="18"/>
  <c r="G16" i="18" s="1"/>
  <c r="F15" i="18"/>
  <c r="G15" i="18" s="1"/>
  <c r="F14" i="18"/>
  <c r="G14" i="18" s="1"/>
  <c r="F13" i="18"/>
  <c r="G13" i="18" s="1"/>
  <c r="G12" i="18"/>
  <c r="F12" i="18"/>
  <c r="F11" i="18"/>
  <c r="G11" i="18" s="1"/>
  <c r="G10" i="18"/>
  <c r="F10" i="18"/>
  <c r="F9" i="18"/>
  <c r="G9" i="18" s="1"/>
  <c r="F8" i="18"/>
  <c r="G8" i="18" s="1"/>
  <c r="F7" i="18"/>
  <c r="G7" i="18" s="1"/>
  <c r="F6" i="18"/>
  <c r="G6" i="18" s="1"/>
  <c r="F4" i="18"/>
  <c r="G4" i="18" s="1"/>
  <c r="F38" i="17"/>
  <c r="G38" i="17" s="1"/>
  <c r="F37" i="17"/>
  <c r="G37" i="17" s="1"/>
  <c r="F36" i="17"/>
  <c r="G36" i="17" s="1"/>
  <c r="F34" i="17"/>
  <c r="G34" i="17" s="1"/>
  <c r="F33" i="17"/>
  <c r="G33" i="17" s="1"/>
  <c r="F32" i="17"/>
  <c r="G32" i="17" s="1"/>
  <c r="F31" i="17"/>
  <c r="G31" i="17" s="1"/>
  <c r="F30" i="17"/>
  <c r="G30" i="17" s="1"/>
  <c r="F29" i="17"/>
  <c r="G29" i="17" s="1"/>
  <c r="F28" i="17"/>
  <c r="G28" i="17" s="1"/>
  <c r="F27" i="17"/>
  <c r="G27" i="17" s="1"/>
  <c r="F26" i="17"/>
  <c r="G26" i="17" s="1"/>
  <c r="F25" i="17"/>
  <c r="G25" i="17" s="1"/>
  <c r="F24" i="17"/>
  <c r="G24" i="17" s="1"/>
  <c r="F23" i="17"/>
  <c r="G23" i="17" s="1"/>
  <c r="F22" i="17"/>
  <c r="G22" i="17" s="1"/>
  <c r="F21" i="17"/>
  <c r="G21" i="17" s="1"/>
  <c r="F20" i="17"/>
  <c r="G20" i="17" s="1"/>
  <c r="F19" i="17"/>
  <c r="G19" i="17" s="1"/>
  <c r="F18" i="17"/>
  <c r="G18" i="17" s="1"/>
  <c r="F17" i="17"/>
  <c r="G17" i="17" s="1"/>
  <c r="F16" i="17"/>
  <c r="G16" i="17" s="1"/>
  <c r="F15" i="17"/>
  <c r="G15" i="17" s="1"/>
  <c r="F14" i="17"/>
  <c r="G14" i="17" s="1"/>
  <c r="F13" i="17"/>
  <c r="G13" i="17" s="1"/>
  <c r="F12" i="17"/>
  <c r="G12" i="17" s="1"/>
  <c r="F11" i="17"/>
  <c r="G11" i="17" s="1"/>
  <c r="F10" i="17"/>
  <c r="G10" i="17" s="1"/>
  <c r="F9" i="17"/>
  <c r="G9" i="17" s="1"/>
  <c r="F8" i="17"/>
  <c r="G8" i="17" s="1"/>
  <c r="F7" i="17"/>
  <c r="G7" i="17" s="1"/>
  <c r="F6" i="17"/>
  <c r="G6" i="17" s="1"/>
  <c r="F5" i="17"/>
  <c r="G5" i="17" s="1"/>
  <c r="F4" i="17"/>
  <c r="G4" i="17" s="1"/>
  <c r="F44" i="16"/>
  <c r="G44" i="16" s="1"/>
  <c r="F43" i="16"/>
  <c r="G43" i="16" s="1"/>
  <c r="F41" i="16"/>
  <c r="G41" i="16" s="1"/>
  <c r="F40" i="16"/>
  <c r="G40" i="16" s="1"/>
  <c r="F39" i="16"/>
  <c r="G39" i="16" s="1"/>
  <c r="F38" i="16"/>
  <c r="G38" i="16" s="1"/>
  <c r="F37" i="16"/>
  <c r="G37" i="16" s="1"/>
  <c r="F36" i="16"/>
  <c r="G36" i="16" s="1"/>
  <c r="F35" i="16"/>
  <c r="G35" i="16" s="1"/>
  <c r="F34" i="16"/>
  <c r="G34" i="16" s="1"/>
  <c r="F33" i="16"/>
  <c r="G33" i="16" s="1"/>
  <c r="F32" i="16"/>
  <c r="G32" i="16" s="1"/>
  <c r="F31" i="16"/>
  <c r="G31" i="16" s="1"/>
  <c r="F30" i="16"/>
  <c r="G30" i="16" s="1"/>
  <c r="F29" i="16"/>
  <c r="G29" i="16" s="1"/>
  <c r="F28" i="16"/>
  <c r="G28" i="16" s="1"/>
  <c r="F27" i="16"/>
  <c r="G27" i="16" s="1"/>
  <c r="F26" i="16"/>
  <c r="G26" i="16" s="1"/>
  <c r="F25" i="16"/>
  <c r="G25" i="16" s="1"/>
  <c r="F24" i="16"/>
  <c r="G24" i="16" s="1"/>
  <c r="F23" i="16"/>
  <c r="G23" i="16" s="1"/>
  <c r="F22" i="16"/>
  <c r="G22" i="16" s="1"/>
  <c r="F18" i="16"/>
  <c r="G18" i="16" s="1"/>
  <c r="F17" i="16"/>
  <c r="G17" i="16" s="1"/>
  <c r="F16" i="16"/>
  <c r="G16" i="16" s="1"/>
  <c r="F15" i="16"/>
  <c r="G15" i="16" s="1"/>
  <c r="F14" i="16"/>
  <c r="G14" i="16" s="1"/>
  <c r="F13" i="16"/>
  <c r="G13" i="16" s="1"/>
  <c r="F12" i="16"/>
  <c r="G12" i="16" s="1"/>
  <c r="F11" i="16"/>
  <c r="G11" i="16" s="1"/>
  <c r="F10" i="16"/>
  <c r="G10" i="16" s="1"/>
  <c r="F9" i="16"/>
  <c r="G9" i="16" s="1"/>
  <c r="F8" i="16"/>
  <c r="G8" i="16" s="1"/>
  <c r="F7" i="16"/>
  <c r="G7" i="16" s="1"/>
  <c r="F6" i="16"/>
  <c r="G6" i="16" s="1"/>
  <c r="F5" i="16"/>
  <c r="G5" i="16" s="1"/>
  <c r="F192" i="9"/>
  <c r="G192" i="9" s="1"/>
  <c r="F191" i="9"/>
  <c r="G191" i="9" s="1"/>
  <c r="F190" i="9"/>
  <c r="G190" i="9" s="1"/>
  <c r="F189" i="9"/>
  <c r="G189" i="9" s="1"/>
  <c r="F187" i="9"/>
  <c r="G187" i="9" s="1"/>
  <c r="F186" i="9"/>
  <c r="G186" i="9" s="1"/>
  <c r="F185" i="9"/>
  <c r="G185" i="9" s="1"/>
  <c r="F184" i="9"/>
  <c r="G184" i="9" s="1"/>
  <c r="F183" i="9"/>
  <c r="G183" i="9" s="1"/>
  <c r="F181" i="9"/>
  <c r="G181" i="9" s="1"/>
  <c r="F179" i="9"/>
  <c r="G179" i="9" s="1"/>
  <c r="F178" i="9"/>
  <c r="G178" i="9" s="1"/>
  <c r="F177" i="9"/>
  <c r="G177" i="9" s="1"/>
  <c r="F176" i="9"/>
  <c r="G176" i="9" s="1"/>
  <c r="F175" i="9"/>
  <c r="G175" i="9" s="1"/>
  <c r="F174" i="9"/>
  <c r="G174" i="9" s="1"/>
  <c r="F173" i="9"/>
  <c r="G173" i="9" s="1"/>
  <c r="F171" i="9"/>
  <c r="G171" i="9" s="1"/>
  <c r="F170" i="9"/>
  <c r="G170" i="9" s="1"/>
  <c r="F169" i="9"/>
  <c r="G169" i="9" s="1"/>
  <c r="F168" i="9"/>
  <c r="G168" i="9" s="1"/>
  <c r="F167" i="9"/>
  <c r="G167" i="9" s="1"/>
  <c r="F166" i="9"/>
  <c r="G166" i="9" s="1"/>
  <c r="F165" i="9"/>
  <c r="G165" i="9" s="1"/>
  <c r="F163" i="9"/>
  <c r="G163" i="9" s="1"/>
  <c r="F162" i="9"/>
  <c r="G162" i="9" s="1"/>
  <c r="F161" i="9"/>
  <c r="G161" i="9" s="1"/>
  <c r="F160" i="9"/>
  <c r="G160" i="9" s="1"/>
  <c r="F159" i="9"/>
  <c r="G159" i="9" s="1"/>
  <c r="F158" i="9"/>
  <c r="G158" i="9" s="1"/>
  <c r="F157" i="9"/>
  <c r="G157" i="9" s="1"/>
  <c r="F155" i="9"/>
  <c r="G155" i="9" s="1"/>
  <c r="F154" i="9"/>
  <c r="G154" i="9" s="1"/>
  <c r="F153" i="9"/>
  <c r="G153" i="9" s="1"/>
  <c r="F152" i="9"/>
  <c r="G152" i="9" s="1"/>
  <c r="F151" i="9"/>
  <c r="G151" i="9" s="1"/>
  <c r="F150" i="9"/>
  <c r="G150" i="9" s="1"/>
  <c r="F149" i="9"/>
  <c r="G149" i="9" s="1"/>
  <c r="F147" i="9"/>
  <c r="G147" i="9" s="1"/>
  <c r="F146" i="9"/>
  <c r="G146" i="9" s="1"/>
  <c r="F145" i="9"/>
  <c r="G145" i="9" s="1"/>
  <c r="F144" i="9"/>
  <c r="G144" i="9" s="1"/>
  <c r="F143" i="9"/>
  <c r="G143" i="9" s="1"/>
  <c r="F142" i="9"/>
  <c r="G142" i="9" s="1"/>
  <c r="F141" i="9"/>
  <c r="G141" i="9" s="1"/>
  <c r="F140" i="9"/>
  <c r="G140" i="9" s="1"/>
  <c r="F139" i="9"/>
  <c r="G139" i="9" s="1"/>
  <c r="F137" i="9"/>
  <c r="G137" i="9" s="1"/>
  <c r="F136" i="9"/>
  <c r="G136" i="9" s="1"/>
  <c r="F135" i="9"/>
  <c r="G135" i="9" s="1"/>
  <c r="F133" i="9"/>
  <c r="G133" i="9" s="1"/>
  <c r="F132" i="9"/>
  <c r="G132" i="9" s="1"/>
  <c r="F131" i="9"/>
  <c r="G131" i="9" s="1"/>
  <c r="F130" i="9"/>
  <c r="G130" i="9" s="1"/>
  <c r="F129" i="9"/>
  <c r="G129" i="9" s="1"/>
  <c r="F128" i="9"/>
  <c r="G128" i="9" s="1"/>
  <c r="F126" i="9"/>
  <c r="G126" i="9" s="1"/>
  <c r="F125" i="9"/>
  <c r="G125" i="9" s="1"/>
  <c r="F124" i="9"/>
  <c r="G124" i="9" s="1"/>
  <c r="F123" i="9"/>
  <c r="G123" i="9" s="1"/>
  <c r="F122" i="9"/>
  <c r="G122" i="9" s="1"/>
  <c r="F121" i="9"/>
  <c r="G121" i="9" s="1"/>
  <c r="F120" i="9"/>
  <c r="G120" i="9" s="1"/>
  <c r="F118" i="9"/>
  <c r="G118" i="9" s="1"/>
  <c r="F117" i="9"/>
  <c r="G117" i="9" s="1"/>
  <c r="F116" i="9"/>
  <c r="G116" i="9" s="1"/>
  <c r="F115" i="9"/>
  <c r="G115" i="9" s="1"/>
  <c r="F114" i="9"/>
  <c r="G114" i="9" s="1"/>
  <c r="F113" i="9"/>
  <c r="G113" i="9" s="1"/>
  <c r="F111" i="9"/>
  <c r="G111" i="9" s="1"/>
  <c r="F110" i="9"/>
  <c r="G110" i="9" s="1"/>
  <c r="F109" i="9"/>
  <c r="G109" i="9" s="1"/>
  <c r="F108" i="9"/>
  <c r="G108" i="9" s="1"/>
  <c r="F107" i="9"/>
  <c r="G107" i="9" s="1"/>
  <c r="F106" i="9"/>
  <c r="G106" i="9" s="1"/>
  <c r="F105" i="9"/>
  <c r="G105" i="9" s="1"/>
  <c r="F104" i="9"/>
  <c r="G104" i="9" s="1"/>
  <c r="F103" i="9"/>
  <c r="G103" i="9" s="1"/>
  <c r="F101" i="9"/>
  <c r="G101" i="9" s="1"/>
  <c r="F99" i="9"/>
  <c r="G99" i="9" s="1"/>
  <c r="F98" i="9"/>
  <c r="G98" i="9" s="1"/>
  <c r="F97" i="9"/>
  <c r="G97" i="9" s="1"/>
  <c r="F96" i="9"/>
  <c r="G96" i="9" s="1"/>
  <c r="F95" i="9"/>
  <c r="G95" i="9" s="1"/>
  <c r="F94" i="9"/>
  <c r="G94" i="9" s="1"/>
  <c r="F92" i="9"/>
  <c r="G92" i="9" s="1"/>
  <c r="F91" i="9"/>
  <c r="G91" i="9" s="1"/>
  <c r="F90" i="9"/>
  <c r="G90" i="9" s="1"/>
  <c r="F88" i="9"/>
  <c r="G88" i="9" s="1"/>
  <c r="F87" i="9"/>
  <c r="G87" i="9" s="1"/>
  <c r="F86" i="9"/>
  <c r="G86" i="9" s="1"/>
  <c r="F85" i="9"/>
  <c r="G85" i="9" s="1"/>
  <c r="F84" i="9"/>
  <c r="G84" i="9" s="1"/>
  <c r="F83" i="9"/>
  <c r="G83" i="9" s="1"/>
  <c r="F81" i="9"/>
  <c r="G81" i="9" s="1"/>
  <c r="F80" i="9"/>
  <c r="G80" i="9" s="1"/>
  <c r="F79" i="9"/>
  <c r="G79" i="9" s="1"/>
  <c r="F78" i="9"/>
  <c r="G78" i="9" s="1"/>
  <c r="F77" i="9"/>
  <c r="G77" i="9" s="1"/>
  <c r="F76" i="9"/>
  <c r="G76" i="9" s="1"/>
  <c r="F75" i="9"/>
  <c r="G75" i="9" s="1"/>
  <c r="F73" i="9"/>
  <c r="G73" i="9" s="1"/>
  <c r="F72" i="9"/>
  <c r="G72" i="9" s="1"/>
  <c r="F71" i="9"/>
  <c r="G71" i="9" s="1"/>
  <c r="F70" i="9"/>
  <c r="G70" i="9" s="1"/>
  <c r="F69" i="9"/>
  <c r="G69" i="9" s="1"/>
  <c r="F68" i="9"/>
  <c r="G68" i="9" s="1"/>
  <c r="F67" i="9"/>
  <c r="G67" i="9" s="1"/>
  <c r="F66" i="9"/>
  <c r="G66" i="9" s="1"/>
  <c r="F65" i="9"/>
  <c r="G65" i="9" s="1"/>
  <c r="F64" i="9"/>
  <c r="G64" i="9" s="1"/>
  <c r="F63" i="9"/>
  <c r="G63" i="9" s="1"/>
  <c r="F62" i="9"/>
  <c r="G62" i="9" s="1"/>
  <c r="F61" i="9"/>
  <c r="G61" i="9" s="1"/>
  <c r="F60" i="9"/>
  <c r="G60" i="9" s="1"/>
  <c r="F59" i="9"/>
  <c r="G59" i="9" s="1"/>
  <c r="F58" i="9"/>
  <c r="G58" i="9" s="1"/>
  <c r="F56" i="9"/>
  <c r="G56" i="9" s="1"/>
  <c r="F55" i="9"/>
  <c r="G55" i="9" s="1"/>
  <c r="F54" i="9"/>
  <c r="G54" i="9" s="1"/>
  <c r="F53" i="9"/>
  <c r="G53" i="9" s="1"/>
  <c r="F52" i="9"/>
  <c r="G52" i="9" s="1"/>
  <c r="F51" i="9"/>
  <c r="G51" i="9" s="1"/>
  <c r="F50" i="9"/>
  <c r="G50" i="9" s="1"/>
  <c r="F48" i="9"/>
  <c r="G48" i="9" s="1"/>
  <c r="F46" i="9"/>
  <c r="G46" i="9" s="1"/>
  <c r="F45" i="9"/>
  <c r="G45" i="9" s="1"/>
  <c r="F44" i="9"/>
  <c r="G44" i="9" s="1"/>
  <c r="F43" i="9"/>
  <c r="G43" i="9" s="1"/>
  <c r="F42" i="9"/>
  <c r="G42" i="9" s="1"/>
  <c r="F41" i="9"/>
  <c r="G41" i="9" s="1"/>
  <c r="F39" i="9"/>
  <c r="G39" i="9" s="1"/>
  <c r="F38" i="9"/>
  <c r="G38" i="9" s="1"/>
  <c r="F37" i="9"/>
  <c r="G37" i="9" s="1"/>
  <c r="F36" i="9"/>
  <c r="G36" i="9" s="1"/>
  <c r="F35" i="9"/>
  <c r="G35" i="9" s="1"/>
  <c r="F34" i="9"/>
  <c r="G34" i="9" s="1"/>
  <c r="F33" i="9"/>
  <c r="G33" i="9" s="1"/>
  <c r="F32" i="9"/>
  <c r="G32" i="9" s="1"/>
  <c r="F31" i="9"/>
  <c r="G31" i="9" s="1"/>
  <c r="F30" i="9"/>
  <c r="G30" i="9" s="1"/>
  <c r="F29" i="9"/>
  <c r="G29" i="9" s="1"/>
  <c r="F27" i="9"/>
  <c r="G27" i="9" s="1"/>
  <c r="F26" i="9"/>
  <c r="G26" i="9" s="1"/>
  <c r="F25" i="9"/>
  <c r="G25" i="9" s="1"/>
  <c r="F24" i="9"/>
  <c r="G24" i="9" s="1"/>
  <c r="F23" i="9"/>
  <c r="G23" i="9" s="1"/>
  <c r="F22" i="9"/>
  <c r="G22" i="9" s="1"/>
  <c r="F21" i="9"/>
  <c r="G21" i="9" s="1"/>
  <c r="F19" i="9"/>
  <c r="G19" i="9" s="1"/>
  <c r="F18" i="9"/>
  <c r="G18" i="9" s="1"/>
  <c r="F17" i="9"/>
  <c r="G17" i="9" s="1"/>
  <c r="F16" i="9"/>
  <c r="G16" i="9" s="1"/>
  <c r="F15" i="9"/>
  <c r="G15" i="9" s="1"/>
  <c r="F13" i="9"/>
  <c r="G13" i="9" s="1"/>
  <c r="F12" i="9"/>
  <c r="G12" i="9" s="1"/>
  <c r="F11" i="9"/>
  <c r="G11" i="9" s="1"/>
  <c r="F10" i="9"/>
  <c r="G10" i="9" s="1"/>
  <c r="F9" i="9"/>
  <c r="G9" i="9" s="1"/>
  <c r="F8" i="9"/>
  <c r="G8" i="9" s="1"/>
  <c r="F7" i="9"/>
  <c r="G7" i="9" s="1"/>
  <c r="F6" i="9"/>
  <c r="G6" i="9" s="1"/>
  <c r="F5" i="9"/>
  <c r="G5" i="9" s="1"/>
  <c r="F13" i="14"/>
  <c r="G13" i="14" s="1"/>
  <c r="F11" i="14"/>
  <c r="G11" i="14" s="1"/>
  <c r="F10" i="14"/>
  <c r="G10" i="14" s="1"/>
  <c r="F9" i="14"/>
  <c r="G9" i="14" s="1"/>
  <c r="F8" i="14"/>
  <c r="G8" i="14" s="1"/>
  <c r="F7" i="14"/>
  <c r="G7" i="14" s="1"/>
  <c r="F6" i="14"/>
  <c r="G6" i="14" s="1"/>
  <c r="F5" i="14"/>
  <c r="G5" i="14" s="1"/>
  <c r="F48" i="13"/>
  <c r="G48" i="13" s="1"/>
  <c r="F47" i="13"/>
  <c r="G47" i="13" s="1"/>
  <c r="F46" i="13"/>
  <c r="G46" i="13" s="1"/>
  <c r="F44" i="13"/>
  <c r="G44" i="13" s="1"/>
  <c r="F43" i="13"/>
  <c r="G43" i="13" s="1"/>
  <c r="F42" i="13"/>
  <c r="G42" i="13" s="1"/>
  <c r="F41" i="13"/>
  <c r="G41" i="13" s="1"/>
  <c r="F40" i="13"/>
  <c r="G40" i="13" s="1"/>
  <c r="F39" i="13"/>
  <c r="G39" i="13" s="1"/>
  <c r="F38" i="13"/>
  <c r="G38" i="13" s="1"/>
  <c r="F37" i="13"/>
  <c r="G37" i="13" s="1"/>
  <c r="F36" i="13"/>
  <c r="G36" i="13" s="1"/>
  <c r="F35" i="13"/>
  <c r="G35" i="13" s="1"/>
  <c r="F34" i="13"/>
  <c r="G34" i="13" s="1"/>
  <c r="F33" i="13"/>
  <c r="G33" i="13" s="1"/>
  <c r="F32" i="13"/>
  <c r="G32" i="13" s="1"/>
  <c r="F31" i="13"/>
  <c r="G31" i="13" s="1"/>
  <c r="F30" i="13"/>
  <c r="G30" i="13" s="1"/>
  <c r="F29" i="13"/>
  <c r="G29" i="13" s="1"/>
  <c r="F28" i="13"/>
  <c r="G28" i="13" s="1"/>
  <c r="F27" i="13"/>
  <c r="G27" i="13" s="1"/>
  <c r="F26" i="13"/>
  <c r="G26" i="13" s="1"/>
  <c r="F25" i="13"/>
  <c r="G25" i="13" s="1"/>
  <c r="F24" i="13"/>
  <c r="G24" i="13" s="1"/>
  <c r="F23" i="13"/>
  <c r="G23" i="13" s="1"/>
  <c r="F22" i="13"/>
  <c r="G22" i="13" s="1"/>
  <c r="F21" i="13"/>
  <c r="G21" i="13" s="1"/>
  <c r="F20" i="13"/>
  <c r="G20" i="13" s="1"/>
  <c r="F19" i="13"/>
  <c r="G19" i="13" s="1"/>
  <c r="F18" i="13"/>
  <c r="G18" i="13" s="1"/>
  <c r="F17" i="13"/>
  <c r="G17" i="13" s="1"/>
  <c r="F15" i="13"/>
  <c r="G15" i="13" s="1"/>
  <c r="F14" i="13"/>
  <c r="G14" i="13" s="1"/>
  <c r="F13" i="13"/>
  <c r="G13" i="13" s="1"/>
  <c r="F12" i="13"/>
  <c r="G12" i="13" s="1"/>
  <c r="F11" i="13"/>
  <c r="G11" i="13" s="1"/>
  <c r="F10" i="13"/>
  <c r="G10" i="13" s="1"/>
  <c r="F9" i="13"/>
  <c r="G9" i="13" s="1"/>
  <c r="F8" i="13"/>
  <c r="G8" i="13" s="1"/>
  <c r="F7" i="13"/>
  <c r="G7" i="13" s="1"/>
  <c r="F6" i="13"/>
  <c r="G6" i="13" s="1"/>
  <c r="F5" i="13"/>
  <c r="G5" i="13" s="1"/>
  <c r="F15" i="19"/>
  <c r="G15" i="19" s="1"/>
  <c r="F14" i="19"/>
  <c r="G14" i="19" s="1"/>
  <c r="F12" i="19"/>
  <c r="G12" i="19" s="1"/>
  <c r="F11" i="19"/>
  <c r="G11" i="19" s="1"/>
  <c r="F10" i="19"/>
  <c r="G10" i="19" s="1"/>
  <c r="F8" i="19"/>
  <c r="G8" i="19" s="1"/>
  <c r="F7" i="19"/>
  <c r="G7" i="19" s="1"/>
  <c r="F6" i="19"/>
  <c r="G6" i="19" s="1"/>
  <c r="F5" i="19"/>
  <c r="G5" i="19" s="1"/>
  <c r="F4" i="19"/>
  <c r="G4" i="19" s="1"/>
  <c r="F97" i="8"/>
  <c r="G97" i="8" s="1"/>
  <c r="F95" i="8"/>
  <c r="G95" i="8" s="1"/>
  <c r="F94" i="8"/>
  <c r="G94" i="8" s="1"/>
  <c r="F93" i="8"/>
  <c r="G93" i="8" s="1"/>
  <c r="F92" i="8"/>
  <c r="G92" i="8" s="1"/>
  <c r="F91" i="8"/>
  <c r="G91" i="8" s="1"/>
  <c r="F90" i="8"/>
  <c r="G90" i="8" s="1"/>
  <c r="F89" i="8"/>
  <c r="G89" i="8" s="1"/>
  <c r="F88" i="8"/>
  <c r="G88" i="8" s="1"/>
  <c r="F86" i="8"/>
  <c r="G86" i="8" s="1"/>
  <c r="F85" i="8"/>
  <c r="G85" i="8" s="1"/>
  <c r="F84" i="8"/>
  <c r="G84" i="8" s="1"/>
  <c r="F83" i="8"/>
  <c r="G83" i="8" s="1"/>
  <c r="F81" i="8"/>
  <c r="G81" i="8" s="1"/>
  <c r="F80" i="8"/>
  <c r="G80" i="8" s="1"/>
  <c r="F79" i="8"/>
  <c r="G79" i="8" s="1"/>
  <c r="F78" i="8"/>
  <c r="G78" i="8" s="1"/>
  <c r="F77" i="8"/>
  <c r="G77" i="8" s="1"/>
  <c r="F76" i="8"/>
  <c r="G76" i="8" s="1"/>
  <c r="F75" i="8"/>
  <c r="G75" i="8" s="1"/>
  <c r="F74" i="8"/>
  <c r="G74" i="8" s="1"/>
  <c r="F72" i="8"/>
  <c r="G72" i="8" s="1"/>
  <c r="F70" i="8"/>
  <c r="G70" i="8" s="1"/>
  <c r="F68" i="8"/>
  <c r="G68" i="8" s="1"/>
  <c r="F67" i="8"/>
  <c r="G67" i="8" s="1"/>
  <c r="F65" i="8"/>
  <c r="G65" i="8" s="1"/>
  <c r="F64" i="8"/>
  <c r="G64" i="8" s="1"/>
  <c r="F63" i="8"/>
  <c r="G63" i="8" s="1"/>
  <c r="F62" i="8"/>
  <c r="G62" i="8" s="1"/>
  <c r="F60" i="8"/>
  <c r="G60" i="8" s="1"/>
  <c r="F59" i="8"/>
  <c r="G59" i="8" s="1"/>
  <c r="F57" i="8"/>
  <c r="G57" i="8" s="1"/>
  <c r="F56" i="8"/>
  <c r="G56" i="8" s="1"/>
  <c r="F54" i="8"/>
  <c r="G54" i="8" s="1"/>
  <c r="F53" i="8"/>
  <c r="F51" i="8"/>
  <c r="F50" i="8"/>
  <c r="F48" i="8"/>
  <c r="F46" i="8"/>
  <c r="F45" i="8"/>
  <c r="F44" i="8"/>
  <c r="F42" i="8"/>
  <c r="F40" i="8"/>
  <c r="F39" i="8"/>
  <c r="F37" i="8"/>
  <c r="F35" i="8"/>
  <c r="F33" i="8"/>
  <c r="F31" i="8"/>
  <c r="F30" i="8"/>
  <c r="F29" i="8"/>
  <c r="F27" i="8"/>
  <c r="F26" i="8"/>
  <c r="F24" i="8"/>
  <c r="F23" i="8"/>
  <c r="F21" i="8"/>
  <c r="F20" i="8"/>
  <c r="F18" i="8"/>
  <c r="F17" i="8"/>
  <c r="F16" i="8"/>
  <c r="F15" i="8"/>
  <c r="F14" i="8"/>
  <c r="F13" i="8"/>
  <c r="F12" i="8"/>
  <c r="F11" i="8"/>
  <c r="F9" i="8"/>
  <c r="F8" i="8"/>
  <c r="F7" i="8"/>
  <c r="F6" i="8"/>
  <c r="F5" i="8"/>
  <c r="F12" i="11"/>
  <c r="F47" i="10"/>
  <c r="F13" i="11"/>
  <c r="F11" i="11"/>
  <c r="F10" i="11"/>
  <c r="F9" i="11"/>
  <c r="F8" i="11"/>
  <c r="F7" i="11"/>
  <c r="F6" i="11"/>
  <c r="F5" i="11"/>
  <c r="F4" i="11"/>
  <c r="F51" i="10"/>
  <c r="F50" i="10"/>
  <c r="F49" i="10"/>
  <c r="F48" i="10"/>
  <c r="F46" i="10"/>
  <c r="F45" i="10"/>
  <c r="F44" i="10"/>
  <c r="F40" i="10"/>
  <c r="F39" i="10"/>
  <c r="F37" i="10"/>
  <c r="F36" i="10"/>
  <c r="F35" i="10"/>
  <c r="F34" i="10"/>
  <c r="F33" i="10"/>
  <c r="F32" i="10"/>
  <c r="F31" i="10"/>
  <c r="F30" i="10"/>
  <c r="F29" i="10"/>
  <c r="F28" i="10"/>
  <c r="F27" i="10"/>
  <c r="F26" i="10"/>
  <c r="F25" i="10"/>
  <c r="F21" i="10"/>
  <c r="F20" i="10"/>
  <c r="F18" i="10"/>
  <c r="F17" i="10"/>
  <c r="F16" i="10"/>
  <c r="F15" i="10"/>
  <c r="F14" i="10"/>
  <c r="F13" i="10"/>
  <c r="F12" i="10"/>
  <c r="F11" i="10"/>
  <c r="F7" i="10"/>
  <c r="F6" i="10"/>
  <c r="F5" i="10"/>
  <c r="F3" i="11"/>
  <c r="F3" i="10"/>
  <c r="G34" i="10" l="1"/>
  <c r="G29" i="10"/>
  <c r="G28" i="10"/>
  <c r="G3" i="10" l="1"/>
  <c r="G8" i="11" l="1"/>
  <c r="G7" i="11"/>
  <c r="G5" i="11"/>
  <c r="G6" i="11"/>
  <c r="G46" i="10"/>
  <c r="G45" i="10"/>
  <c r="G44" i="10"/>
  <c r="G32" i="10"/>
  <c r="G37" i="10"/>
  <c r="G36" i="10"/>
  <c r="G35" i="10"/>
  <c r="G33" i="10"/>
  <c r="G31" i="10"/>
  <c r="G30" i="10"/>
  <c r="G27" i="10"/>
  <c r="G26" i="10"/>
  <c r="G25" i="10"/>
  <c r="G18" i="10"/>
  <c r="G51" i="8" l="1"/>
  <c r="G14" i="10" l="1"/>
  <c r="G16" i="8"/>
  <c r="G14" i="8"/>
  <c r="G7" i="8"/>
  <c r="G12" i="10" l="1"/>
  <c r="G13" i="10"/>
  <c r="B14" i="7" l="1"/>
  <c r="B13" i="7"/>
  <c r="B12" i="7"/>
  <c r="B11" i="7"/>
  <c r="B10" i="7"/>
  <c r="B9" i="7"/>
  <c r="B8" i="7"/>
  <c r="B7" i="7"/>
  <c r="B6" i="7"/>
  <c r="B5" i="7"/>
  <c r="B4" i="7"/>
  <c r="G40" i="20" l="1"/>
  <c r="C14" i="7" s="1"/>
  <c r="G13" i="11" l="1"/>
  <c r="G11" i="11"/>
  <c r="G10" i="11"/>
  <c r="G9" i="11"/>
  <c r="G4" i="11"/>
  <c r="G3" i="11"/>
  <c r="G51" i="10"/>
  <c r="G50" i="10"/>
  <c r="G49" i="10"/>
  <c r="G48" i="10"/>
  <c r="G40" i="10"/>
  <c r="G39" i="10"/>
  <c r="G21" i="10"/>
  <c r="G20" i="10"/>
  <c r="G17" i="10"/>
  <c r="G16" i="10"/>
  <c r="G15" i="10"/>
  <c r="G11" i="10"/>
  <c r="G7" i="10"/>
  <c r="G6" i="10"/>
  <c r="G5" i="10"/>
  <c r="G55" i="10" l="1"/>
  <c r="C4" i="7" s="1"/>
  <c r="G44" i="18"/>
  <c r="C13" i="7" s="1"/>
  <c r="G41" i="17"/>
  <c r="C12" i="7" s="1"/>
  <c r="G47" i="16"/>
  <c r="C11" i="7" s="1"/>
  <c r="G16" i="14"/>
  <c r="C9" i="7" s="1"/>
  <c r="G51" i="13"/>
  <c r="C8" i="7" s="1"/>
  <c r="G18" i="19"/>
  <c r="C7" i="7" s="1"/>
  <c r="G16" i="11"/>
  <c r="C5" i="7" s="1"/>
  <c r="G14" i="9" l="1"/>
  <c r="G195" i="9" l="1"/>
  <c r="C10" i="7" s="1"/>
  <c r="G31" i="8"/>
  <c r="G53" i="8" l="1"/>
  <c r="G50" i="8"/>
  <c r="G48" i="8"/>
  <c r="G45" i="8"/>
  <c r="G44" i="8"/>
  <c r="G40" i="8"/>
  <c r="G42" i="8"/>
  <c r="G39" i="8"/>
  <c r="G37" i="8"/>
  <c r="G33" i="8"/>
  <c r="G30" i="8"/>
  <c r="G29" i="8"/>
  <c r="G27" i="8"/>
  <c r="G26" i="8"/>
  <c r="G24" i="8"/>
  <c r="G23" i="8"/>
  <c r="G21" i="8"/>
  <c r="G20" i="8"/>
  <c r="G15" i="8"/>
  <c r="G13" i="8"/>
  <c r="G17" i="8"/>
  <c r="G12" i="8"/>
  <c r="G11" i="8"/>
  <c r="G9" i="8"/>
  <c r="G8" i="8"/>
  <c r="D100" i="8" l="1"/>
  <c r="G6" i="8"/>
  <c r="G5" i="8"/>
  <c r="G101" i="8" l="1"/>
  <c r="C6" i="7" s="1"/>
  <c r="C15" i="7" s="1"/>
</calcChain>
</file>

<file path=xl/sharedStrings.xml><?xml version="1.0" encoding="utf-8"?>
<sst xmlns="http://schemas.openxmlformats.org/spreadsheetml/2006/main" count="1191" uniqueCount="403">
  <si>
    <t>Enota</t>
  </si>
  <si>
    <t>Količina</t>
  </si>
  <si>
    <t>kos</t>
  </si>
  <si>
    <t>Vrednost (€)</t>
  </si>
  <si>
    <t>Skupaj:</t>
  </si>
  <si>
    <t>Poz.</t>
  </si>
  <si>
    <t>Opis opreme ali storitve</t>
  </si>
  <si>
    <t>Cena na enoto (€)</t>
  </si>
  <si>
    <t>Specifikacije</t>
  </si>
  <si>
    <t>m</t>
  </si>
  <si>
    <t>kg</t>
  </si>
  <si>
    <t>komplet</t>
  </si>
  <si>
    <t>Jeklene konstrukcije v kabelskem prostoru, vroče cinkane, s pripravo površine po EN ISO 1461, s pritrdilnim materialom
Opomba:
Ponudnik naj upošteva povečan delež varjenja in dela</t>
  </si>
  <si>
    <t>PONUDBENI PREDRAČUN</t>
  </si>
  <si>
    <t>Znesek (EUR)</t>
  </si>
  <si>
    <t>MALA MOČ</t>
  </si>
  <si>
    <t>Kabelski prostor</t>
  </si>
  <si>
    <t>Enofazna vtičnica 230 V AC, 50 Hz, 16 A, nadometna</t>
  </si>
  <si>
    <t>PE omarica za vgradnjo priključka za potopno črpalko</t>
  </si>
  <si>
    <t>110 kV GIS stikališče</t>
  </si>
  <si>
    <t>Enofazna vtičnica 230 V AC, 50 Hz, 16 A, podometna</t>
  </si>
  <si>
    <t>Hodnik pritličje</t>
  </si>
  <si>
    <t>Skladišče</t>
  </si>
  <si>
    <t>AKU prostor</t>
  </si>
  <si>
    <t>Lastna raba</t>
  </si>
  <si>
    <t>20 kV stikališče</t>
  </si>
  <si>
    <t>DEA</t>
  </si>
  <si>
    <t>Garderoba</t>
  </si>
  <si>
    <t>Sanitarije</t>
  </si>
  <si>
    <t>Hodnik nadstropje</t>
  </si>
  <si>
    <t>Komandni prostor</t>
  </si>
  <si>
    <t>TK prostor</t>
  </si>
  <si>
    <t>Sejna soba</t>
  </si>
  <si>
    <t>Dobava in montaža namiznega ali potopnega stebrička, zunanji premer ca. 120 mm, ALU eloksirano ohišje, 3x šuko vtičnica 230V, 16 A, 2x komunikacijska vtičnica FTP RJ45 CAT.6, povezava za projektor (VGA konektor), 1x Dvojni USB tip A ženski 5.2V/2.15A polnilec, skupaj z 3 m napajalnim kablom, montaža v mizo v prostoru sejna soba kot npr. tip: Port Cuisine, EVOline ali drugega proizvajalca enake ali boljše kvalitete</t>
  </si>
  <si>
    <t>Dobava in montaža talne doze za priključek napajanja in komunikacijske vtičnice (3x šuko vtičnica 230V, 16 A, 2x komunikacijska vtičnica FTP RJ45 CAT.6, povezava za projektor (VGA konektor), 1x Dvojni USB tip A ženski 5.2V/2.15A polnilec) komplet z vsemi potrebnimi komponentami za montažo</t>
  </si>
  <si>
    <t>Čajna kuhinja</t>
  </si>
  <si>
    <t>Podstrešje</t>
  </si>
  <si>
    <t>Dobava in montaža perforiranih kabelskih polic, vroče cinkanih, komplet s konzolami in pritrdilnim materialom ter s pokrovi montrani v dvojnem podu, spuščenem stropu:</t>
  </si>
  <si>
    <t>Dobava in montaža inštalacijskih cevi, komplet z montažnim priborom:</t>
  </si>
  <si>
    <t xml:space="preserve">instalacijske cevi prereza 18 mm </t>
  </si>
  <si>
    <t xml:space="preserve">instalacijske cevi prereza 22 mm </t>
  </si>
  <si>
    <t>Dobava in montaža kablov za malo moč</t>
  </si>
  <si>
    <t>Pregled sistema s strani pooblaščene osebe in izdaja potrila za zahtevne objekte</t>
  </si>
  <si>
    <t xml:space="preserve">Električne razvodne doze </t>
  </si>
  <si>
    <t>NYM-J 3×2,5 mm2</t>
  </si>
  <si>
    <t>NYM-J 5×2,5 mm2</t>
  </si>
  <si>
    <t>2xUTP CAT C5+ 4x2x24AWG</t>
  </si>
  <si>
    <t>Dobava in montaža opreme za električne naprave in napeljave za avtomatsko javljanje požara z vsem pritrdilnim materialom, kompletno z izvedbo in priklopom vseh priključkov:</t>
  </si>
  <si>
    <t>Podnožje za adresne javljalnike kot npr SOTERIA Apollo</t>
  </si>
  <si>
    <t>TP-60 tesnilo za podnožja javljalnikov 
Tesnilo za podnožja javljalnikov</t>
  </si>
  <si>
    <t>Adresni ročni javljalnik kot npr Apollo Soteria, komplet z dozami</t>
  </si>
  <si>
    <t>Adresna notranja sirena, montirana v podnožju javljalnika, kot npr tip: SQMA</t>
  </si>
  <si>
    <t>Adresni trokanalni vhodno / izhodni vmesnik, z 24V DC napajanjem, kot npr  Zarja, AV-622 za prenos napake, alarma</t>
  </si>
  <si>
    <t>Vgradnja centralne naprave, vstavljanje, adresiranje in označevanje adresnih javljalnikov, vmesnikov in ostalih elementov, vstavljanje javljalnikov na zmontirana in zvezana podnožja, priklop in preizkus sitema, izdaja internega zapisnika o spuščanju sistema v pogon, prevozni stroški</t>
  </si>
  <si>
    <t>Ločeni svetlobni indikator za dodatno označevanje mesta alarma za indikatorje vgrajene v spuščenem stropu in dvojnem podu (kot primer: AI-31 Zarja Kamnik ali drugega proizvajalca enake ali boljše kvalitete)</t>
  </si>
  <si>
    <t>Montaža in vezava podnožij javljalnikov in ostalih elementov požarnega sistema</t>
  </si>
  <si>
    <t>Drobni pritrdilni in vezni material</t>
  </si>
  <si>
    <t>Dobava in polaganje kabla PPOOY (NYY-J) 3x1,5 mm2</t>
  </si>
  <si>
    <t>Razdelilna doza G-125x125x75mm, komplet s sponkami in uvodnicami</t>
  </si>
  <si>
    <t>Komunikacijski kabel UTP Cat.5</t>
  </si>
  <si>
    <t>Ognejvarne cevi iz umetne snovi DN11 do DN16, komplet z veznim in pritrdilnim priborom</t>
  </si>
  <si>
    <t>Izdelava programa za požarni sistem</t>
  </si>
  <si>
    <t>Šolanje naročnikovega osebja</t>
  </si>
  <si>
    <t>Skupaj</t>
  </si>
  <si>
    <t>Adresni optični javljalnik Apollo 
Kot npr ; OPT SOTERIA</t>
  </si>
  <si>
    <t>Zunanja sirena z bliskavico</t>
  </si>
  <si>
    <t>Kombinirani javljalnik požara
Kot npr ; XP-95 Apollo</t>
  </si>
  <si>
    <t>Dobava in montaža kablov in inštalacijskih cevi, komplet z montažnim priborom:</t>
  </si>
  <si>
    <t>1.22.5</t>
  </si>
  <si>
    <t>Modularna analogna adresna požarna centrala, z dvema adresnima zankama s po 126 adresnimi elementi za javljanje požara, plina in SOS signalizacije, z vgrajenim upravljalno-prikazovalnim modulom UPMO, centralnim procesnim modulom CPMO, napajalnim modulom NAMO, dvema linijskima moduloma LIMO-Ap, mrežnim modulom MRMO, modemom MO-01  za  prenos informacij na DC-IDE format, ter RS232 vodilom; v skladu z EN54; z napajalnikom 5A za napajane z mrežno napetostjo 230V AC oziroma iz lastnega avtonomnega vira, ki ga predstavlja vgrajena interna aku baterija 2x12V DC 27Ah, kot npr.: NJP-400A ZARJA ELEKTRONIKA oziroma enake ali boljše kvalitete</t>
  </si>
  <si>
    <t>AKU baterija 12V DC 27Ah</t>
  </si>
  <si>
    <t>Dobava in polaganje kabla -JB-Y(ST)Y 2×2×0,8 mm, Bd, rdeče obarvan, z oznako za požarno javljanje rdeče obarvan</t>
  </si>
  <si>
    <t>Trde, negorljive samougasne instalacijske cevi f 13,5 mm (oziroma f16 mm),  komplet s pritrdilnim priborom</t>
  </si>
  <si>
    <t>Požarno tesnjenje kabelskih prehodov skozi požarne sektorje</t>
  </si>
  <si>
    <t>kpl</t>
  </si>
  <si>
    <t>- foto svetlobni senzor</t>
  </si>
  <si>
    <t>- foto svetlobni rele</t>
  </si>
  <si>
    <t>Ostala oprema v razdelilnikih</t>
  </si>
  <si>
    <t xml:space="preserve">- N, PE letev </t>
  </si>
  <si>
    <t xml:space="preserve">- vrstne sponke (rumeno-zelene, modre, bež) </t>
  </si>
  <si>
    <t>- kabelske uvodnice</t>
  </si>
  <si>
    <t>- drobni in vezni, kabelski kanali, material</t>
  </si>
  <si>
    <t>ENERGETSKI KABLI</t>
  </si>
  <si>
    <t>Protipožarno tesnjenje vseh odprtin, kabelskih prehodov in cevi med požarnimi sektorji skozi stene in stropove v objektu, s tesnilno maso FLAMRO; izvedba in  uporabljen material v skladu s standardom DIN 4102; več odprtin</t>
  </si>
  <si>
    <t>m2</t>
  </si>
  <si>
    <t>Preboji sten in stropov za prehode kablov</t>
  </si>
  <si>
    <t>Meritve</t>
  </si>
  <si>
    <t>Dobava in polaganje kablov za nazivno napetost Un=0,4 kV ustreznih prerezov, kompletno z izvedbo priključka na obeh straneh v električnih razdelilnikih:</t>
  </si>
  <si>
    <t>OZEMLJITVE, IZENAČITEV POTENCIALA IN STRELOVODNA NAPELJAVA</t>
  </si>
  <si>
    <t>Zidni nosilci s PVC vložki za pritrditev Rf Φ8 mm</t>
  </si>
  <si>
    <t>Mehanska zaščita l=1,5 m</t>
  </si>
  <si>
    <t>Dobava in montaža kabelskih čevljev z vijaki in maticami za H07V-R Cu vrv 6 mm2</t>
  </si>
  <si>
    <t>Dobava in montaža kabelskih čevljev z vijaki in maticami za H07V-R Cu vrv 10 mm2</t>
  </si>
  <si>
    <t>Dobava in montaža kabelskih čevljev z vijaki in maticami za H07V-R Cu vrv 16 mm2</t>
  </si>
  <si>
    <t>Meritve ozemljitvene upornosti in galvanskih povezav ter izdelava elaborata o opravljenih meritvah inštalacij</t>
  </si>
  <si>
    <t>Meritve strelovoda</t>
  </si>
  <si>
    <t>Meritve ozemljilnega sistema</t>
  </si>
  <si>
    <t>UNIVERZALNO OŽIČENJE</t>
  </si>
  <si>
    <t>Dobava in montaža opreme za univerzalno ožičenje z vsem pritrdilnim materialom, kompletno z izvedbo in priklopom vseh priključkov:</t>
  </si>
  <si>
    <t>Opombe:
- Celoten sistem univerzalnega kabliranja oziroma vsi sestavni deli morajo ustrezati standardu SIST EN 50173 KATEGORIJA 6A FTP, vse optične povezave (kabli in spojni material) OS2 in OM3.
- Detajlno specifikacijo ter tip vgrajene opreme je potrebno določi v dogovoru med ustreznimi investitorjevimi službami in dobaviteljem opreme
- Izvajalec univerzalnega kabliranja je dolžan dostaviti rezultate meritev, opravljenih z ustreznim instrumentom, potrjenim s strani proizvajalca pasivne opreme. Rezultati morajo biti (tudi) v originalnem formatu instrumenta.
- V popisu ni zajeta aktivna mrežna oprema.</t>
  </si>
  <si>
    <t>Dobava in polaganje kablov univerzalnega ožičenje, tip: FTP 4×2×23 AWG</t>
  </si>
  <si>
    <t>Dobava in montaža dvojne komunikacijske vtičnice z dvema konektorjema FTP RJ45, CAT.6A, komplet z vsemi potrebnimi komponentami za montažo</t>
  </si>
  <si>
    <t>Priključitev kablov na Patch panelih informacijskih vozlišč in komunikacijskih vtičnicah</t>
  </si>
  <si>
    <t>Dobava in montaža inštalacijskih cevi prereza 16 mm, komplet z montažnim priborom</t>
  </si>
  <si>
    <t>Dobava in montaža Patch panela z 24 priključki za informacijsko vozlišče in komunikacijske vtičnice ((24-port 10/100/1000 (RJ45) z PoE+ IEEE 802.3at (30W na vseh 24 portih) + 4-port 10/100/1000 (combo RJ45 + SFP), 2 x SummitStack, 1 x Redundant Power Supply connector, kot npr. tip: Summit X440-24P Extreme networks ali drugega proizvajalca enake ali boljše kvalitete)</t>
  </si>
  <si>
    <t>Meritve ožičenja (linka) v skladu s standardi SIST EN 50173 in spuščanje v pogon</t>
  </si>
  <si>
    <t>PRISTOPNA KONTROLA</t>
  </si>
  <si>
    <t>Dobava in montaža opreme za pristopno kontrolo z vsem pritrdilnim materialom, kompletno z izvedbo in priklopom vseh priključkov:</t>
  </si>
  <si>
    <t>Zunanje ohišje za čitalnik kartic CM03, pleksi</t>
  </si>
  <si>
    <t>Električni prijemnik, za zunanjo rabo, napajanje 12Vdc, poraba max. 300mA, eff eff 118WR</t>
  </si>
  <si>
    <t>Električni prijemnik, požarni, napajanje 12Vdc, poraba max. 300mA, eff eff 143R</t>
  </si>
  <si>
    <t>Zunanja omarica za elektroniko za osebni in tovorni vhod, dim. 450x190x640mm, vklj. z varovalnimi elementi, grelcem, termostatom, DIN letvicami in dvema šuko vtičnicama 230Vac, kot npr. Prebilplast PS2/0</t>
  </si>
  <si>
    <t>Montaža in povezovanje vseh naprav</t>
  </si>
  <si>
    <t>Dobava, polaganje in priključevanje kablov:</t>
  </si>
  <si>
    <t>Optična kaseta za zaključevanje optičnega kabla v zunanjem ohišju</t>
  </si>
  <si>
    <t>Optični povezovalni panel za montažo v 19'' omaro, 12-port, vklj. z drobnim montažnim materialom</t>
  </si>
  <si>
    <t>Dobava in montaža inštalacijskih cevi prereza 13,5 mm, komplet z montažnim priborom</t>
  </si>
  <si>
    <t>Drobni nespecificirani material, potni in drugi manipulativni stroški</t>
  </si>
  <si>
    <t>Meritve optičnih tras z OTDR</t>
  </si>
  <si>
    <t>Šolanje osebja naročnika</t>
  </si>
  <si>
    <t>Programiranje, zagon, nastavitev pravic dostopa in funkcionalni preizkus delovanja celotnega sistema</t>
  </si>
  <si>
    <t>VIDEO NADZOR</t>
  </si>
  <si>
    <t>Dobava in montaža opreme za video nadzor z vsem pritrdilnim materialom, kompletno z izvedbo in priklopom vseh priključkov:</t>
  </si>
  <si>
    <t xml:space="preserve">komplet </t>
  </si>
  <si>
    <t>Zagon sistema in funkcionalni preizkus delovanja sistema</t>
  </si>
  <si>
    <t>Programiranje video nadzornega sistema po navodilih naročnika</t>
  </si>
  <si>
    <t>JAVLJANJE VLOMA</t>
  </si>
  <si>
    <t>Dobava in montaža opreme za javljanje vloma z vsem pritrdilnim materialom, kompletno z izvedbo in priklopom vseh priključkov:</t>
  </si>
  <si>
    <t>Protivlomna centrala kompatibilna s sistemom ELES, 8 žičnih con, 8 particij, 999 uporabniških šifer, razširitev do 192 žičnih con, možnost priklopa do 254 adresibilnih naprav oz. modulov, podpira pristopno kontrolo, vgrajen modem in GSM modem za poziv na sprejemni center, avtomatska menjava zimsko/letnega časa, 5 PGM, arhiv za 2.048 dogodkov, kot npr.: EVO 192, PARADOX ali drugega proizvajalca enake ali boljše kvalitete</t>
  </si>
  <si>
    <t>Dobava in polaganje kablov</t>
  </si>
  <si>
    <t>- NMY-J 3×1,5 mm2</t>
  </si>
  <si>
    <t>Izdelava potrebne tovarniške dokumentacije in navodil za obratovanje ter izdaja certifikata.</t>
  </si>
  <si>
    <t>Nastavitev parametrov, programiranje in testiranje</t>
  </si>
  <si>
    <t>Priklop tokovnih zank na hišni razdelilec</t>
  </si>
  <si>
    <t>NYM-J 3×4 mm2</t>
  </si>
  <si>
    <t>Dobava in montaža opreme za malo moč in strojne inštalacije z vsem pritrdilnim materialom kompletno z izvedbo in priklopom vseh priključkov:</t>
  </si>
  <si>
    <t>Priključki kovinskih konstrukcij in kovinskih elementov objekta, okvirjev vrat in oken, žaluzij, rešetk za prezračevanje, klima naprave… ipd v sklopu elektroinštalacij</t>
  </si>
  <si>
    <t xml:space="preserve">ZUNANJA RAZSVETLJAVA: </t>
  </si>
  <si>
    <t>NOTRANJA RAZSVETLJAVA:</t>
  </si>
  <si>
    <t>- tipka z indikacijo, komplet z dozami, 230V, AC</t>
  </si>
  <si>
    <t>Dobava in polaganje kablov:</t>
  </si>
  <si>
    <t>za razsvetljavo ustreznih prerezov, kompletno z izvedbo priključka v svetilkah notranje splošne in nujne razsvetljave, stikalih in senzorjih: Izvedba električnega priključka za svetilko/za stikalo/za senzor gibanja ter dobava, polaganje in priključek kabla NYM-J 5×1,5 mm2 v inštalacijske cevi / delno po kabelskih policah v dvojnem podu ali stropu</t>
  </si>
  <si>
    <t>za LED svetilke za zunanjo razsvetljavo poti in ograjo dobava, polaganje in priključek kabla NYY-J 5×2,5 mm2</t>
  </si>
  <si>
    <t>Meritve osvetljenosti objekta (notanje in zunanje)</t>
  </si>
  <si>
    <t>Splošno</t>
  </si>
  <si>
    <t>Brezžični sprejemnik za daljince, frekvenca 434 MHz, vključno z anteno in čitalnikom, povezava protokol 4WX, TTL, 24-bitna enkripcija, v ohišju IP54, komplet</t>
  </si>
  <si>
    <t>Osnovno</t>
  </si>
  <si>
    <t>Ozemljitve</t>
  </si>
  <si>
    <t>AVTOMATSKO JAVLJANJE POŽARA</t>
  </si>
  <si>
    <t>Spojke za medsebojni spoj Rf Φ8 mm/Rf Φ8 mm na strehi objekta</t>
  </si>
  <si>
    <t>Varjenje armaturne mreže in glavnih vodov po celotni horizontali in vetikali. Medsebojni zvar na armaturnih palicah po 5 cm na obeh palicah (40%)</t>
  </si>
  <si>
    <t>Ozemljitve dvojnega poda se izdelajo po navodilih izbranega proizvajalca, pri čemer mora biti ozemljena najmanj vsaka četrta stojka poda. Ozemljevanje se izvaja z H07V-K vodniki 16 mm2 in s kabelskimi čevlji (TK, komanda in LR).</t>
  </si>
  <si>
    <t>Dobava in montaža pribora za razsvetljavo, komplet:
Podometna tipkala, 230 VAC, IP44 s pripadajočimi dozami in pritrdilnim materialom:</t>
  </si>
  <si>
    <t>Fiksni enofazni priključek (potopna črpalka) 230 V AC, 50 Hz, 10 A, nadometna</t>
  </si>
  <si>
    <t>Fiksni trifazni priključek za verižno dvigalo 400 V AC, 50 Hz, 10 A, nadometna (z vtičnico po potrebi)</t>
  </si>
  <si>
    <t>Fiksni trifazni priključek za indukcijsko pološčo  400 V AC, 50 Hz, 16 A, podometna</t>
  </si>
  <si>
    <t>- inštalacijski kontaktor, 16A, 1P, 230 V, s pomožnim kontaktom</t>
  </si>
  <si>
    <t>- inštalacijski kontaktor, 16A, 3P, 400 V, s pomožnim kontaktom</t>
  </si>
  <si>
    <t>Dobava in montaža ozemljitvene vrvi Cu 120 mm2 za medsebojno povezovanje/ozemljitev kandelabrov zunanje razsvetljave, komplet z montažnim priborom za 15 kandelabrov (kabel čevlji, vijaki, matice, termoskrčna cev za zaščito prehodov vrvi iz zemlje,…)</t>
  </si>
  <si>
    <t>Vsa elektromontažna dela za ozemljevanje kabelskih polic, in razdelilnikov na ozemljitvene obroče znotraj zgradbe, katere bo dobavil in namestil izvajalec elektromontažnih del.</t>
  </si>
  <si>
    <t>Rf vodnik Φ8 mm položen po strehi in fasadah objekta (na fasadi izvedba  nadometno)</t>
  </si>
  <si>
    <t>Dobava zidne merilne omarice 200×150×100 mm s križno sponko Cu 120 mm2/Rf Φ8 mm (PVC materiala s pokrovom pobarvanim v barvi fasade).</t>
  </si>
  <si>
    <t>Dobava in polaganje kablov za klimatske naprave za PAC-SH29TC vmesnik , med notranjo enoto toplotne črpalke in TK napravo,  tip: FTP 4×2×23 AWG</t>
  </si>
  <si>
    <t>cev PEHD Ø40 mm za povezavo med dvojnim podom in spuščenim stropom, cev vgrajena v steno</t>
  </si>
  <si>
    <t>Izdelava in montaža maske za zapiranje kablov med hišnim razdelilnikom in prebojem v steno, narejena Rf pločevine1,0 m x 1,0 m x 0,3 m.</t>
  </si>
  <si>
    <t>Dobava in motaža omaric za izenačitev potencialov (v pritličju - sanitarije, v nadstropju čajna kuhinja), komplet izvod za izenačitve potencialov z vodnikom H07V-R 16 mm2.</t>
  </si>
  <si>
    <t>Kabelski čevelj za Cu 120 mm2</t>
  </si>
  <si>
    <t>Zaščitna cev za Cu vrvi 120 mm2 za prehod iz zemlje</t>
  </si>
  <si>
    <t>Zaščitni transformator 230/24V  AC, 100W, za električne splakovalnike.</t>
  </si>
  <si>
    <t>150</t>
  </si>
  <si>
    <t>Trifazna vtičnica 400 V AC, 50 Hz, 32 A, podometna</t>
  </si>
  <si>
    <t>Inštalacijski kanal 30/30 komplet z montažnim in pritrdilnim materialom.</t>
  </si>
  <si>
    <t>Pregled sistema s strani pooblaščene institucije in izdaja potrdila</t>
  </si>
  <si>
    <t>Sodelovanje pri pregledu sistema in sodelovanje serviserjev pri izvedbi funkcionalega pregleda, izdelava poročila</t>
  </si>
  <si>
    <t>Ohišje (doza) za senzor LRM1070 za nadgradno montažo (kot je npr. tip LRH1070/00 SENSR SURFACE BOX, Philips ali drugega proizvajalca, enakih ali boljših karakteristik)</t>
  </si>
  <si>
    <t>Dobava in montaža svetilk, kompletno z vsem priborom, sijalkami, pritrdilnim in nosilnim materialom ter kompletno z izvedbo in priklopom vseh priključkov:</t>
  </si>
  <si>
    <t>Tipsko  trifazno vtično gnezdo z glavnim stikalom, varovalkami, zaščitnim stikalom RCD 30 mA, vtičnico 32A, 400/230V, 50 Hz (3L,N,PE), vtičnico 16A, 400/230V, 50 Hz (3L,N,PE) in štirimi enofaznimi vtičnicami.
Oznaka VG1</t>
  </si>
  <si>
    <t>Tipsko  trifazno vtično gnezdo z glavnim stikalom, varovalkami, zaščitnim stikalom RCD 30 mA, vtičnico 32A, 400/230V, 50 Hz (3L,N,PE), vtičnico 16A, 400/230V, 50 Hz (3L,N,PE) in štirimi enofaznimi vtičnicami.
Oznaka VG2</t>
  </si>
  <si>
    <t>HIŠNI RAZDELILNIK</t>
  </si>
  <si>
    <t>RAZDELILNIK +R1</t>
  </si>
  <si>
    <t>Dobava in montaža zaščitnega transformatorja 230/24V  AC, 100W, za električne splakovalnike.</t>
  </si>
  <si>
    <t>- voltmeter s preklopko 0-500 V, 50 Hz</t>
  </si>
  <si>
    <t>RAZDELILNIK +R2</t>
  </si>
  <si>
    <t>- glavno bremensko stikalo 1-0-2, 3P, 160 A</t>
  </si>
  <si>
    <t>- glavno bremensko stikalo 1-0-2, 1P, 50 A</t>
  </si>
  <si>
    <t>- preklopno stikalo A-0-R, 10 A, 230 V AC</t>
  </si>
  <si>
    <t>Napajanje +R2 iz +R1: NYY-J 5×35 mm2</t>
  </si>
  <si>
    <t>Napajanje +R3 iz =NJ+S1: NYCWY 3×10/10 mm2</t>
  </si>
  <si>
    <t>Napajanje +R3 iz +R1: NYY-J 3×10 mm2</t>
  </si>
  <si>
    <t>NYM-J 5×4 mm2</t>
  </si>
  <si>
    <t>350</t>
  </si>
  <si>
    <t>250</t>
  </si>
  <si>
    <t>NYM-J 3×1,5 mm2</t>
  </si>
  <si>
    <t xml:space="preserve">SPLOŠNA RAZSVETLJAVA </t>
  </si>
  <si>
    <t>RAZDELILNIK +R3</t>
  </si>
  <si>
    <t>Dobava in montaža kabelskih polic in kabelskih lestev, komplet z nosilnimi elementi, s kotnimi elementi, z vsem pritrdilnim in veznim materialom (vse kabelske police naj bodo na koncih zaščitene z ustreznimi plastičnimi zaključnimi elementi  zaščitne kape):</t>
  </si>
  <si>
    <t>Inštalacijski kanal 30/17 s pokrovom, komplet z montažnim in pritrdilnim materialom.</t>
  </si>
  <si>
    <t>VARNOSTNA RAZSVETLJAVA</t>
  </si>
  <si>
    <t>Dobava in montaža opreme za varnsotno razsvetljavo, kompletno z izvedbo in priklopom vseh priključkov:</t>
  </si>
  <si>
    <t>Kabelske uvodnice za NN kable, tip Pg</t>
  </si>
  <si>
    <t>80</t>
  </si>
  <si>
    <t xml:space="preserve">-odvodnik prenapetosti s predvarovalko, 230V, 10 kA, 3p </t>
  </si>
  <si>
    <t>- inštalacijski odklopnik, z indikacijo stanja in delovanja zaščite, 10A, C, 1P, Ik=10 kA</t>
  </si>
  <si>
    <t>- inštalacijski odklopnik, z indikacijo stanja in delovanja zaščite, 16A, C, 1P, Ik=10 kA</t>
  </si>
  <si>
    <t>- inštalacijski odklopnik, z indikacijo stanja in delovanja zaščite, 20A, C, 1P, Ik=10 kA</t>
  </si>
  <si>
    <t>- inštalacijski odklopnik, z indikacijo stanja in delovanja zaščite, 25A, C, 1P, Ik=10 kA</t>
  </si>
  <si>
    <t>- inštalacijski odklopnik, z indikacijo stanja in delovanja zaščite, 6A, C, 3P, Ik=10 kA</t>
  </si>
  <si>
    <t>- inštalacijski odklopnik, z indikacijo stanja in delovanja zaščite, 16A, C, 3P, Ik=10 kA</t>
  </si>
  <si>
    <t>- inštalacijski odklopnik, z indikacijo stanja in delovanja zaščite, 32A, C, 3P, Ik=10 kA</t>
  </si>
  <si>
    <t xml:space="preserve">-odvodnik prenapetosti s predvarovalko, 230V, 10 kA, 1p </t>
  </si>
  <si>
    <t>Drobni in vezni material, razvodnice, sponke, ipd.</t>
  </si>
  <si>
    <t>Strelovod
Pritrdilne elemente in distančnike uskladiti z dobavljenimi materiali iz gradbenega popisa</t>
  </si>
  <si>
    <t>Manjša gradbena dela, kot so: vrtanje odprtin v stenah in ploščah, izdelava raznih kabelskih prebojev,  protipožarno tesnenje kabelskih prehodov skozi stene in stropove s protipožarnimi blazinicami, drobni montažni material, nepredvidena dela, ipd.</t>
  </si>
  <si>
    <t xml:space="preserve">Manjša gradbena dela, kot so: vrtanje odprtin v stenah in ploščah, izdelava raznih kabelskih prebojev,  protipožarno tesnenje kabelskih prehodov skozi stene in stropove s protipožarnimi blazinicami, drobni montažni material, nepredvidena dela, ipd. </t>
  </si>
  <si>
    <t>označ. plošča javljalnika</t>
  </si>
  <si>
    <t>K-</t>
  </si>
  <si>
    <t>Drobni montažni material in pribor za pritrjevanje</t>
  </si>
  <si>
    <t>Dobava in montaža opreme za glavno ozemljitveno mrežo, ozemljitev stavbe, izenačitev potenciala ter strelovodno zaščito z vsem pritrdilnim materialom, kompletno z izvedbo in priklopom vseh priključkov:</t>
  </si>
  <si>
    <t>Drobni montažni pribor</t>
  </si>
  <si>
    <t>Označ. plošča javljalnika</t>
  </si>
  <si>
    <t>Označ. plošča ROCNI JAVLJALNIK</t>
  </si>
  <si>
    <t>Označ. plošča SIRENA125 x 125</t>
  </si>
  <si>
    <t>TR LR 1</t>
  </si>
  <si>
    <t>TR LR 2</t>
  </si>
  <si>
    <t>- preklopno stikalo 0-1, 10 A, 230 V AC</t>
  </si>
  <si>
    <t>Ločeni svetlobni indikator za dodatno označevanje mesta alarma za indikatorje vgrajene v spuščenem stropu in/ali dvojnem podu (kot primer: AI-31 Zarja Kamnik ali drugega proizvajalca enake ali boljše kvalitete)</t>
  </si>
  <si>
    <t>Garderoba (kabelski jašek)</t>
  </si>
  <si>
    <t>- inštalacijski odklopnik, z indikacijo stanja in delovanja zaščite, 6A, C, 2P, Ik=10 kA</t>
  </si>
  <si>
    <t>- inštalacijski odklopnik, z indikacijo stanja in delovanja zaščite, 10A, C, 2P, Ik=10 kA</t>
  </si>
  <si>
    <t>- inštalacijski odklopnik, z indikacijo stanja in delovanja zaščite, 16A, C, 2P, Ik=10 kA</t>
  </si>
  <si>
    <t>- inštalacijski odklopnik, z indikacijo stanja in delovanja zaščite, 20A, C, 2P, Ik=10 kA</t>
  </si>
  <si>
    <t>- inštalacijski odklopnik, z indikacijo stanja in delovanja zaščite, 25A, C, 2P, Ik=10 kA</t>
  </si>
  <si>
    <t>- inštalacijski odklopnik, z indikacijo stanja in delovanja zaščite, 32A, C, 4P, Ik=10 kA</t>
  </si>
  <si>
    <t>- inštalacijski odklopnik, z indikacijo stanja in delovanja zaščite, 40A, C, 4P, Ik=10 kA</t>
  </si>
  <si>
    <t>Vodotesna svetilka za nadgradno montažo, dolžine 1278mm, zaščita proti prahu in vlago IP66, zaščita  proti udarcem IK08, tri-fazno predožičena skozi svetilko, ohišje iz polikarbonata, stropni nosilci iz nerjaveče pločevine, barvna temperatura 4000K, indeks barvnega videza nad 80, širokosnopna optika, izhodni svetlobni tok svetilke 6200lm, priključna moč svetilke 40W, življenjska doba 100.000h L80 (kot je npr. tip WT490C LED64S/840 PSU O TW3 PI5 L1200, Philips ali drugega proizvajalca enake ali boljše kvalitete).
Oznaka S1</t>
  </si>
  <si>
    <t xml:space="preserve">Vgradni stropni sevalnik, izrez v strop premera 150mm, okvir in optika bele barve, izhodni svetlobni tok svetilke 1100m, priključna moč svetilke 10W, barvna temperatura svetlobe 4000K, indeks barvnega videza vsaj 80, življenjska doba 50.000 ur L70B      (kot je npr. tip DN140B LED10S/840 PSU WR PI6, Philips ali drugega proizvajalca enake ali boljše kvalitete).
Oznaka S2      </t>
  </si>
  <si>
    <t xml:space="preserve">Nadgradni stropni sevalnik, bele barve, premera 171mm in višine 50mm, izhodni svetlobni tok svetilke 1100m, priključna moč svetilke 11W, barvna temperatura svetlobe 4000K, indeks barvnega videza vsaj 80, življenjska doba 50.000 ur L70B (kot je npr. tip DN145C LED10S/840 PSU II WH, Philips ali drugega proizvajalca enake ali boljše kvalitete).
Oznaka S3      </t>
  </si>
  <si>
    <t xml:space="preserve">Vgradni stropni sevalnik, izrez v strop premera 200mm, okvir in optika bele barve, izhodni svetlobni tok svetilke 2200m, priključna moč svetilke 19W, barvna temperatura svetlobe 4000K, indeks barvnega videza vsaj 80, življenjska doba 50.000 ur L70B (kot je npr. tip DN140B LED20S/840 PSU WR PI6, Philips ali drugega proizvajalca enake ali boljše kvalitete).
Oznaka S5      </t>
  </si>
  <si>
    <t>Vgradna pisarniška svetilka za armstrong strop, velikosti 597mm x 597mm, ohišje iz nerjaveče pločevine, mikroprizmatična optika, barvna temperatura 4000K, indeks barvnega videza nad 80, omejitev bleščanja UGR 16, priključna moč svetilke 35,5W, izhodni svetlobni tok svetilke 4200lm, življenska doba  50.000h L80 (kot je npr. tip RC400B LED42S/840 PSD W60L60 VPC PIP, Philips ali drugega proizvajalca enake ali boljše kvalitete).
Oznaka S6</t>
  </si>
  <si>
    <t>Stropni vgradni DALI senzor 360°, področje zaznavanja gibanja premera 7m pri montažni višini 2,8m, kanal 1 - relejski izhod 10A, kanal 2 - DALI izhod za 20 svetilk, programiranje s pomočjo IR daljinca, možno ročno nastavljanje nivoje preko tipke (kot je npr. tip PPAD-C-DALI-230V, Philips ali drugega proizvajalca enake ali boljše kvalitete).
Oznaka D1</t>
  </si>
  <si>
    <t>Vmesnik za 4 tipke, v povezavi s senzorjem LRM2080. Krmiljenje razsvetljave preko tipk - on/off, zatemnitev.</t>
  </si>
  <si>
    <t>- povratna tipka za namen zatemnitve kot je npr. žaluzijska tipka, komplet z dozami, 230V, AC</t>
  </si>
  <si>
    <t>Urbana LED svetilka pravokotne oblike, temno sive barve, dimenzije 380mm x 260mm x 68mm zaščita pred prahom in vlago IP66, zaščita pred mehanskimi udarci IK09, temperaturno območje delovanja od -40°C up to +50°C, prašno barvano ohišje iz tlačno ulitega aluminija. Montaža na steno. Svetilka je sestavljena brez uporabe lepila. Optike iz PMMA, dvojni sistem vodenja svetlobe, kombiniran z lečami in odbojnim okvirjem, vsaka LED ima svojo lečo, s tem se zagotovi enakomernost tudi če katera od LED pregori. Življenjska doba svetilke 100.000ur L90. Zaščita pred prenapetostjo 6/8kV (differential/common mode). Barvna temperatura 3000K (5 SCDM), indeks barvnega videza višji od 70. Izhodni svetlobni tok svetilke 4353lm, priključna moč svetilke 33W. Certikifati CE, RoHS, REACH, ENEC, ENEC+ (kot primer: Urbanflex Micro BVP729 LED50-4S/730 DX50 DGR, Philips ali drugega proizvajalca enake ali boljše kvalitete). 
Oznaka SZ2.1..2, SZ2.9</t>
  </si>
  <si>
    <t>Urbana LED svetilka pravokotne oblike, temno sive barve, dimenzije 380mm x 260mm x 68mm zaščita pred prahom in vlago IP66, zaščita pred mehanskimi udarci IK09, temperaturno območje delovanja od -40°C up to +50°C, prašno barvano ohišje iz tlačno ulitega aluminija. Montaža na steno. Svetilka je sestavljena brez uporabe lepila. Optike iz PMMA, dvojni sistem vodenja svetlobe, kombiniran z lečami in odbojnim okvirjem, vsaka LED ima svojo lečo, s tem se zagotovi enakomernost tudi če katera od LED pregori. Življenjska doba svetilke 100.000ur L90. Zaščita pred prenapetostjo 6/8kV (differential/common mode). Barvna temperatura 3000K (5 SCDM), indeks barvnega videza višji od 70. Izhodni svetlobni tok svetilke 4312lm, priključna moč svetilke 33W. Certikifati CE, RoHS, REACH, ENEC, ENEC+ (kot primer: Urbanflex Micro BVP729 LED50-4S/730 DW50 DGR, Philips ali drugega proizvajalca enake ali boljše kvalitete). 
Oznaka SZ2.3..6, SZ2.8</t>
  </si>
  <si>
    <t>Asimetričen LED reflektor, zaščita pred prahom in vlago IP66, zaščitena proti udarcem IK08, ohišje iz tlačno ulitega aluminija, kaljeno visokoprosojno steklo. Možnost zamenjave led modula ali napajalnika. Svetobni tok svetilke  12000lm, priključna moč svetilke 106W, življenska doba 75.000 ur L80, barvna temperatura 3000K, indeks barvnega videza 70.  (kot primer: BVP125 LED120-4S/730 PSU OFA52 ALU C1KC3, Philips ali drugega proizvajalca enake ali boljše kvalitete). 
Oznaka SZ2.7</t>
  </si>
  <si>
    <t>Cestna LED svetilka, zaščita pred prahom in vlago IP66, zaščita pred mehanskimi udarci IK10, temperaturno območje delovanja od -40°C up to +50°C, prašno barvano ohišje iz tlačno ulitega aluminija (EN AC44300) z maksimalno 0,1% vsebnostjo bakra za zmanjšanje tveganja korozije. Tesnila iz silikona, montaža na kandelaber navpično (nagib od 0° do +20°, v korakih po 2,5°) ali iz strani (nagib od 10° do -20°, v korakih po 2,5°). Oddušnik za izenačevanje tlaka v svetilki. Svetilka je sestavljena brez uporabe lepila. Optike iz PMMA, dvojni sistem vodenja svetlobe, kombiniran z lečami in odbojnim okvirjem, vsaka LED ima svojo lečo, s tem se zagotovi enakomernost tudi če katera od LED pregori. Temperaturna zaščita LED modula in napajalnika. Napajalnik v ohišju za hitro zamenjavo brez uporabe orodja (Gearflex). Možno programiranje zamenjanih napajalnikov z uporabo pametnega telefona na terenu z uporabo NFC. Življenjska doba svetilke 100.000ur L90. Zaščita pred prenapetostjo 6/8kV (differential/common mode). Barvna temperatura 3000K (5 SCDM), indeks barvnega videza višji od 70. Izhodni svetlobni tok svetilke 2638 lm, priključna moč svetilke 20W. Certikifati CE, RoHS, REACH, ENEC, ENEC+ (kot primer: Luma Gen2 Nano BGP701 LED30-4S/730 DX50, Philips ali drugega proizvajalca enake ali boljše kvalitete). Dobavijo se tudi sponke za medsebojne povezave. 
Oznaka SZ1.1</t>
  </si>
  <si>
    <t>Cestna LED svetilka, zaščita pred prahom in vlago IP66, zaščita pred mehanskimi udarci IK10, temperaturno območje delovanja od -40°C up to +50°C, prašno barvano ohišje iz tlačno ulitega aluminija (EN AC44300) z maksimalno 0,1% vsebnostjo bakra za zmanjšanje tveganja korozije. Tesnila iz silikona, montaža na kandelaber navpično (nagib od 0° do +20°, v korakih po 2,5°) ali iz strani (nagib od 10° do -20°, v korakih po 2,5°). Oddušnik za izenačevanje tlaka v svetilki. Svetilka je sestavljena brez uporabe lepila. Optike iz PMMA, dvojni sistem vodenja svetlobe, kombiniran z lečami in odbojnim okvirjem, vsaka LED ima svojo lečo, s tem se zagotovi enakomernost tudi če katera od LED pregori. Temperaturna zaščita LED modula in napajalnika. Napajalnik v ohišju za hitro zamenjavo brez uporabe orodja (Gearflex). Možno programiranje zamenjanih napajalnikov z uporabo pametnega telefona na terenu z uporabo NFC. Življenjska doba svetilke 100.000ur L90. Zaščita pred prenapetostjo 6/8kV (differential/common mode). Barvna temperatura 3000K (5 SCDM), indeks barvnega videza višji od 70. Izhodni svetlobni tok svetilke 1996lm, priključna moč svetilke 15W. Certikifati CE, RoHS, REACH, ENEC, ENEC+ (kot primer: Luma Gen2 Nano BGP701 LED22-4S/730 DM50, Philips ali drugega proizvajalca enake ali boljše kvalitete). Dobavijo se tudi sponke za medsebojne povezave. 
Oznaka SZ1.2..3</t>
  </si>
  <si>
    <t>Protivlomna centrala, 8 žičnih con, 8 particij, 999 uporabniških šifer, razširitev do 192 žičnih con, možnost priklopa do 254 adresibilnih naprav oz. modulov,  podpira pristopno  kontrolo, vgrajen modem za poziv na sprejemni center, avtomatska menjava zimsko/letnega časa, 5 PGM, arhiv za 2.048 dogodkov
Kot npr. tip: EVO 192, Paradox ali drugega proizvajalca enake ali boljše kvalitete ter enakega cenovnega razreda.</t>
  </si>
  <si>
    <t>Transformator 230/16,5 V AC, toroid, 40W.</t>
  </si>
  <si>
    <t>Akumolator 12 V, 7Ah.</t>
  </si>
  <si>
    <t>Napajalna enota, 12 V DC/1,75 A s kontrolo ACU, 1xPGM, kot npr. tip: PS17, Paradox ali drugega proizvajalca enake ali boljše kvalitete ter enakega cenovnega razreda.</t>
  </si>
  <si>
    <t>Ohišje za napajalna vozlišča, kovinsko, 325x400x98 mm, vgrajen transformator 40VA, varovalka in tamper stikalo, priključena ozemljitev vrat in ohišja, plastični distančniki za hitro montažo.</t>
  </si>
  <si>
    <t>Tipkovnica LCD, prikaz stanja sistema, funkcijske tipke, možnost programiranja sistema, pregled napak. 
Kot npr. tip: PAR K641, Paradox ali drugega proizvajalca enake ali boljše kvalitete ter enakega cenovnega razreda.</t>
  </si>
  <si>
    <t>Ojačevalnik – izolator BUS linije, en vhod, dva izhoda, podaljšanje linije za 914 m, kot npr. tip: PARADOX HUB2, Paradox ali drugega proizvajalca enake ali boljše kvalitete ter enakega cenovnega razreda.</t>
  </si>
  <si>
    <t>Razširitveni modul, za 8 con / 16 con ATZ, avtomatsko prepoznavanje centrale, priklop na BUS vodilo, kot npr. tip: ZX8, Paradox ali drugega proizvajalca enake ali boljše kvalitete ter enakega cenovnega razreda.</t>
  </si>
  <si>
    <t>Relejni modul z 4 relejnimi izhodi, priklop na BUS vodilo, kot npr. tip: PGM4, Paradox ali drugega proizvajalca enake ali boljše kvalitete ter enakega cenovnega razreda.</t>
  </si>
  <si>
    <t>Detektor gibanja z dvojnim PIR elementom, trda leča, quad linearna tehnologija, ASIC zasnova, možnost nezaznave hišnih živali do 16 kg, temperaturna kompenzacija, nastavitev polja pokritja mikrovalovnega senzorja, domet 12m, možnost uporabe stenske / stropne konzole, digitalna obdelava signalov, napajanje 10 do 15V.
Kot npr. tip: PAR NV500, Paradox ali drugega proizvajalca enake ali boljše kvalitete ter enakega cenovnega razreda.</t>
  </si>
  <si>
    <t>Magnetno stikalo za vhodna vrata.</t>
  </si>
  <si>
    <t>IP modul za prenos podatkov  v VNC, TCP/IP komunikacijski modul z web vmesnikom za nadzor in upravljanje alarmne centrale, omogoča prenos podatkov na sprejemnik VNC, Vsebuje dva I/O, ki jih kontroliramo preko Interneta, prožimo z emailom, prikaz zadnjih 64 dogodkov, kriptirano pošiljanje informacij, kot npr. tip: IP150, Paradox ali drugega proizvajalca enake ali boljše kvalitete ter enakega cenovnega razreda.</t>
  </si>
  <si>
    <t xml:space="preserve">GPRS/ GSM modul za alarmno centralo, redundantna rešitev IP javljanja (GPRS), SMS javljanja in upravljanja ter glasovnega sporočanja, kot npr. tip: PCS250, Paradox ali drugega proizvajalca enake ali boljše kvalitete ter enakega cenovnega razreda. </t>
  </si>
  <si>
    <t>PROTIVLOMNI SISTEM V OBJEKTU 110 kV GIS STIKALIŠČA</t>
  </si>
  <si>
    <t>VAROVANJE OGRAJE</t>
  </si>
  <si>
    <t>Ohišje za varovanje ograje in module, bele ali bež barve, dimezij 325x400x98 mm, PVC ali pertinaks montažna plošča</t>
  </si>
  <si>
    <t>Kontrolna enota za perimetrski detekcijski sistem +,
ki lahko kontrolira in krmili dva linijska kontrolerja, ethernet povezava, RS485, interna SD kartica 4 Gb, IP 20, din montaža. Kot nap. tip: PERIDECT-CUP+, Palisada ali drugega proizvajalca enake ali boljše kvalitete ter enakega cenovnega razreda.</t>
  </si>
  <si>
    <t>Linijski kontroler, ki lahko kontrolila/krmili do 500 senzorskih detektorjev, galvansko izoliran od detekcijske linije, IP 20.  Kot nap. tip: PERIDECT-LCP+, Palisada ali drugega proizvajalca enake ali boljše kvalitete ter enakega cenovnega razreda.</t>
  </si>
  <si>
    <t>Detekcijski senzor za STANDARDNI perimeterski detekcijski
sistem. Senzor je naslovljiv, informacija pa se
prenaša po podatkovnem kablu do ocenjevalne enote. Pri
dobavi so senzorji med seboj povezani na razalji od 1-5 m, kar
je odvisno od specifikacije naročnika. Cena vključuje 10m
priključnega kabla, pritrdilne PVC vezice in vijake. Zaščita detektorja IP 65, zaščita zunanjega PVC ohišja IP 43. Kot npr. tip: PERIDECT-DSP+/S/B/26, Palisada ali drugega proizvajalca enake ali boljše kvalitete ter enakega cenovnega razreda.</t>
  </si>
  <si>
    <t>Detekcijski senzor za STANDARDNI perimeterski detekcijski
sistem. Senzor je naslovljiv, informacija pa se
prenaša po podatkovnem kablu do ocenjevalne enote. Zaščita detektorja IP 65, zaščita zunanjega PVC ohišja IP 43. Kot npr. tip: PERIDECT-DSP+/S/B/00, Palisada ali drugega proizvajalca enake ali boljše kvalitete ter enakega cenovnega razreda.</t>
  </si>
  <si>
    <t>Standardna dvo-kanalna vodna enota za perimeterski detekcijski
sistem. Senzor je naslovljiv kjerkoli v detekcijski liniji. Zaščita detektorja IP 65, zaščita zunanjega PVC ohišja IP 43. Kot npr. tip: PERIDECT-LIP+/S, Palisada ali drugega proizvajalca enake ali boljše kvalitete ter enakega cenovnega razreda.</t>
  </si>
  <si>
    <t>Standardni linijski separator za perimeterski detekcijski sistem. Avtomatsko loči del kjer je zaznana tehnična napaka(npr. kratki stik).  Zaščita detektorja IP 65, zaščita zunanjega PVC ohišja IP 43. Kot npr. tip: PERIDECT-LSP+/S, Palisada ali drugega proizvajalca enake ali boljše kvalitete ter enakega cenovnega razreda.</t>
  </si>
  <si>
    <t>LAN vhodno/izhodni modul, s 16-relejskimi kontakti. Kot npr. tip: PERIDECT-IOP+/LAN, Palisada ali drugega proizvajalca enake ali boljše kvalitete ter enakega cenovnega razreda.</t>
  </si>
  <si>
    <t xml:space="preserve">Razšeritveni modul s 16-relejski kontakti za IOP+/LAN. Kot npr. tip: PERIDECT-IOP+/EXP, Palisada ali drugega proizvajalca enake ali boljše kvalitete ter enakega cenovnega razreda. </t>
  </si>
  <si>
    <t xml:space="preserve">Bus kabel za popravilo detekcijskih linij, 250 m Kot npr. tip: PERIDECT-cable 2x0,5 /250m, Palisada ali drugega proizvajalca enake ali boljše kvalitete ter enakega cenovnega razreda. </t>
  </si>
  <si>
    <t>PVC vezice - pakirano po 100 enot. (za pritrjevanje podtkovnega kabla na ograjo, približno 10x med senzorji). Kot npr. tip: RT-330UV, Palisada ali drugega proizvajalca enake ali boljše kvalitete ter enakega cenovnega razreda.</t>
  </si>
  <si>
    <t xml:space="preserve">kos </t>
  </si>
  <si>
    <t>Prenapetostna zaščite, tri stopenjski odvodnik
prenapetosti. Montaža na DIN nosilec 35 mm, širina 18 mm. Kot npr. tip: BDM-48, Saltek ali drugega proizvajalca enake ali boljše kvalitete ter enakega cenovnega razreda.</t>
  </si>
  <si>
    <t>Ohišje za namestitev LIP modulov na ograjo z zaščito IP66</t>
  </si>
  <si>
    <t>Notranja alarmna sirena, napajanje 12 V DC.</t>
  </si>
  <si>
    <t>LiYCY 2×0,5 + 4×0,22 mm</t>
  </si>
  <si>
    <t>LiYCY 4×2×24 AWG</t>
  </si>
  <si>
    <t>Profesionalni Desktop video nadzorni sistem, možnost za digitalno shranjevanje in prenos do 48 IP video signalov, Windows 8.1, redunančno napajanje, interni disk 120 Gb, kot npr. tip: G-Scope/3500-IP, Geutebruck ali drugega proizvajalca enake ali boljše kvalitete ter enakega cenovnega razreda.(v času gradnje se namesti v obstoječi TK prostor, po koncu gradnje pa se prestavi v novi TK prostor).</t>
  </si>
  <si>
    <t>Mrežno stikalo 24 x 10/100/1000 (RJ-45), PoE (30W) IEEE 802.3at, 4 x 10/100/1000 (combo RJ45 + SFP), redudančno napajanje, kot npr. tip: UTEPO ali drugega proizvajalca enake ali boljše kvalitete ter enakega cenovnega razreda.</t>
  </si>
  <si>
    <t>Mrežno stikalo 4 x 10/100/1000 (RJ-45), PoE (30W) IEEE 802.3at, 2 x 10/100/1000 (combo RJ45 + SFP), kot npr. tip: UTEPO ali drugega proizvajalca enake ali boljše kvalitete ter enakega cenovnega razreda.</t>
  </si>
  <si>
    <t>Trdi disk velikosti 8TB, kot npr. tip: HDD/8TB/S-ATA-WD, Geutebruck ali drugega proizvajalca enake ali boljše kvalitete ter enakega cenovnega razreda.</t>
  </si>
  <si>
    <t>Delovna postaja video nadzornega sistema, CPU: Intel Core i5-4570 3.2-3.6 GHz, 6 MB,4C/4T, RAM: 4 GB DDR3; SSD: 256 GB; DVD+/-RW DL, OHIŠJE: mikro stolp, napajalnik 320 W, VGA: integrirana Intel HD 4600, Povezave: 10/100/1000 Mb/s mrežna kartica, Windows 7 Pro 64 (Win 8 Pro licenca).</t>
  </si>
  <si>
    <t>Monitor LED  23, zaslon: 58,4 cm (23") LED monitor; ločljivost: 1920 x 1080 FULL HD (16:9); odzivni čas: 5 ms; priklop: VGA, DVI, HDMI, izhod za slušalke; kontrast: 5.000.000 : 1; ostalo: poraba 24W.</t>
  </si>
  <si>
    <t>Fiksna kamera z visoko resolucijo 1/2.8"-CMOS, 5 Megapixel, Day/Night IP bullet kamera z IR LED osvetlitvijo za notranjo in zunanjo namestitev. Objektiv 3-9 mm  (113°-36°), kot npr. tip: G-Cam/EWPC-5240, Geutebruck ali drugega proizvajalca enake ali boljše kvalitete ter enakega cenovnega razreda.</t>
  </si>
  <si>
    <t>Fiksna kamera z visoko resolucijo 1/2.8"-CMOS, 5 Megapixel, Day/Night IP dome kamera z IR LED osvetlitvijo za notranjo in zunanjo namestitev. Objektiv 2,7-12 mm  (113°-36°), kot npr. tip: G-Cam/EWPC-5230, Geutebruck ali drugega proizvajalca enake ali boljše kvalitete ter enakega cenovnega razreda.</t>
  </si>
  <si>
    <t>Vrtljiva kamera z visoko resolucijo 1/2.8"-CMOS, 1080p 30×optična povečava, objektiv 4,4 - 132mm, zunanja namestitev,kot npr. tip: G-Cam/ESD-4630, Geutebruck ali drugega proizvajalca enake ali boljše kvalitete ter enakega cenovnega razreda.</t>
  </si>
  <si>
    <t>PoE napajalnik za vrtljivo kamero - 90W</t>
  </si>
  <si>
    <t>Nosilec za vrtljivo kamero, montaža na drog fi 80-120 mm.</t>
  </si>
  <si>
    <t>Nosilec za vrtljivo kamero, montaža na vogal objekta</t>
  </si>
  <si>
    <t>Nosilec za fiksno kamero, montaža na zid.</t>
  </si>
  <si>
    <t>Ethernet konverter 10/100/1000Mbps, PoE, SFP modul, LC konektor, RACK izvedba, kot npr. tip: IGTP-805AS, Planet networking and communication ali drugega proizvajalca enake ali boljše kvalitete ter enakega cenovnega razreda.</t>
  </si>
  <si>
    <t>Elektro omara, kovinska - inox za zunanjo montažo, IP66, z PVC ali pertinaks montažno ploščo 400x400x200mm (VV-video vozlišče).</t>
  </si>
  <si>
    <t>Kabel za video nadzor:</t>
  </si>
  <si>
    <t>FTP kabel 4x2x0,53 mm cat.6</t>
  </si>
  <si>
    <t>NYM-J 3x2,5 mm2</t>
  </si>
  <si>
    <t>NYCY 3x2,5 mm2</t>
  </si>
  <si>
    <t>Robustni optični kabel 12 vlakn, SM, 9/125, zaščita pred glodalci</t>
  </si>
  <si>
    <t>Zaključevanje optičnega vlakna.</t>
  </si>
  <si>
    <t>Optične meritve vlakna z merilnim poročilom enostransko.</t>
  </si>
  <si>
    <t>FTP cat. 6 patch kabel.</t>
  </si>
  <si>
    <t>Optični patch kabl 2xSM 9/125, LC-konektorji</t>
  </si>
  <si>
    <t>Kabelske uvodnice za optične kable.</t>
  </si>
  <si>
    <t>Dobava in montaža inštalacijskih cevi φ13,5 komplet z montažnim priborom.</t>
  </si>
  <si>
    <t>Drobni pritrdilni in vezni material, oznake, doze, ohišja, ipd. - ocenjeno 5%.</t>
  </si>
  <si>
    <t>Zagon sistema in funkcionalni preizkus delovanja sistema, izdelava internega zapisnika o zagonu in izvedba povezave v VNC.</t>
  </si>
  <si>
    <t>Programiranje video nadzornega sistema po navodilih in željah naročnika, izdelava navodil za uporabo sistema, šolanje uporabnikov.</t>
  </si>
  <si>
    <t>Integracija sistema video nadzora z obstoječim sistemom ELES.</t>
  </si>
  <si>
    <t>LED svetilka varnostne razsvetljave, zaščitna stopnja IP65, z avtotestom, 3h avtonomijo in centralnim upravljanjem. Svetilka za označevanje izhoda v sili ali kot zasilna svetilka funkcionalne oblike, kot npr. tip: LOGICA LED 24W SE 1/2/3P 12184, Beghelli ali drugega proizvajalca enake ali boljše kvalitete ter enakega cenovnega razreda.  
Z2</t>
  </si>
  <si>
    <t>LED smerna piktogramska svetilka varnostne razsvetljave (RAVNO/DESNO/LEVO) - dvostranski zaslon, bočna namestitev, fotoluminiscenčni piktogram, moč 11 W, zaščitna stopnja IP65, z avtotestom, 3h avtonomijo in centralnim upravljanjem. Svetilka za označevanje izhoda v sili ali kot zasilna svetilka funkcionalne oblike, kot npr. tip: : INDICA LED DF30M LG SA 1/3H 19304, Beghelli ali drugega proizvajalca enake ali boljše kvalitete. 
Z1</t>
  </si>
  <si>
    <t>Piktogram (smerokaz), gor, dol, levo, desno</t>
  </si>
  <si>
    <t>Rf kabelska polica iz perforirane pločevine z vsemi potrebnimi koleni, brez pokrova, 400x50mm, montaža v dvojnem podu na tla ali na kabelske lestve.</t>
  </si>
  <si>
    <t>Dobava in montaža jeklenih omar razdelilnikov za glavni razvod (hišni razdelilnik) napajanja porabnikov objekta, sestavljen iz 3 razdelilnika +R1, +R2 in +R3 enakih dimenzij, brez notranjih stranic z mrežno napetostjo,  skupna dimenzja 2400  x 2000 x 400mm, s podstavkom 100 mm,  prostostoječe izvedbe, vsaki razdelilnik z enojnimi vrati s ključavnico, kompletno opremljen (razsvetljava omare, grelec,...), blenda za zapiranje kablov na gornji strani, stopnja mehanske zaščite IP31, obarvanega v barvi RAL 7035, uvod kablov zgoraj, ožičenega in z vgrajeno minimalno električno opremo (po enopolni shemi).</t>
  </si>
  <si>
    <t>Dobava in motaža H07V-R 6 mm2</t>
  </si>
  <si>
    <t>Dobava in motaža H07V-R 10 mm2</t>
  </si>
  <si>
    <t>Dobava in motaža H07V-R 16 mm2</t>
  </si>
  <si>
    <t>Sistemski pokrov s hladno krčno prehodno cevko za priklop rebraste ali gladke EKK premera 110 mm na zidno uvodnico HSI 150-K…. 
Material: 
Pokrov sistema: polikarbonat; 
Vpenjalna matica: mešanica PC / PBT; 
Krčna cev: EPDM
Tesnost: plinotesno in vodotesno do 0,5 bara
Tip: HSI150 D1x110 KS WR Hauff Technik ali enakovredno</t>
  </si>
  <si>
    <t>Standardno deljivo gumi tesnilo s segmentno tehnologijo lupljenja premera 150 mm za tesnitev do 10 kablov v eni odprtini premera 150 mm. Tesnilo omogoča tesnitev že nameščenih kablov. Z adapterjem HSI150 SG/ARG pa ga je možno vgraditi tudi v uvodnico HSI150.
Širina tesnila: 40 mm
Material: pritisne plošče, vijaki, matice in podložke: nerjavno jeklo V2A (AISI 304L); Guma: EPDM
Tesnost: plinotesno in vodotesno
Skupno število kablov: 10 od tega 4 (premera od 8-30 mm) in 6 (premera od 4-16,5 mm)
Tip:HRD150 SG 4x8-30+6x4-16,5 b40 A2/EPDM55  Hauff Technik ali enakovredno</t>
  </si>
  <si>
    <t xml:space="preserve">Ozemljitveni izpust iz stene, ki omogoča privaritev na armaturo. Na priključni plošči je kontaktni navoj M12. Povezava na notranjo tehnološko ozemljitev (dvojni pod, spuščeni strop ...)
Material: 
priključna plošča: nerjavno jeklo V4A premera 72 mm; 
Priključek za varjenje z utorom: jeklo St 37
Tip: HEA A M12/50 Hauff Technik ali enakovredno
</t>
  </si>
  <si>
    <t>CADWELD spoj</t>
  </si>
  <si>
    <t>Dobava in montaža namiznega ali potopnega stebrička, zunanji premer ca. 120 mm, ALU eloksirano ohišje, 3x šuko vtičnica 230V, 16 A, 6x komunikacijska vtičnica FTP RJ45 CAT.6, povezava za projektor (VGA konektor), 1x Dvojni USB tip A ženski 5.2V/2.15A polnilec, skupaj z 3 m napajalnim kablom, montaža v mizo v prostoru sejna soba kot npr. tip: Port Cuisine, EVOline ali drugega proizvajalca enake ali boljše kvalitete</t>
  </si>
  <si>
    <t>Dobava in montaža parapetnega zidnega kanala - triprekatni 123 × 72 mm, 1 m dolžine s pritrdilnim priborom, 4x 1f vtičnica+2x1f UPS+4xRJ45, nadgradni z zaključki za zapiranje kanala (kot primer: Thorsman INKA123 ali drugega proizvajalca enake ali boljše kvalitete)</t>
  </si>
  <si>
    <t>Dobava in montaža bakrene vrvi Cu 120 mm2 za ozemljitveno mrežo</t>
  </si>
  <si>
    <t>Termoskrčna tankostenska zaščitna cev za zaščito Cu vrvi 120 mm2 pri prehodu iz zemlje, črna</t>
  </si>
  <si>
    <t>Fiksni enofazni priključek na fasadi (zunanje enote klime) 230 V AC, 50 Hz, 16 A, nadometna</t>
  </si>
  <si>
    <t>Fiksni trifazni priključek (rolo vrata) 400 V AC, 50 Hz, 16 A, nadometna</t>
  </si>
  <si>
    <t>Fiksni trifazni priključek na fasadi (zunanje enote klime, rolo vrata) 400 V AC, 50 Hz, 16 A, nadometna</t>
  </si>
  <si>
    <t>Terminal za registracijo delovnega časa, TFT LCD barvni ekran na dotik, ločljivosti 640x480, avtomatska prepoznava dogodka, prikaz informacij iz baze, programabilne tipke, proženje IP kamere, LED signalizacija, vgrajen čitalnik kartic 125 kHz/13M, lokalni pomnilnik dogodkov, embedded Linux 3.6, ČETRTA POT TA500</t>
  </si>
  <si>
    <t xml:space="preserve">Krmilna enota VT-500M, možnost priklopa do 4 vrat, komunikacija TCP-IP, napajanje 230Vac, vgrajen napajalnik 12Vdc, baterijsko napajanje LiFePo4, lokalni pomnilnik dogodkov, ustreza SIST EN 50133-1, 4 vtiči za SAM varnostne kartice, (razred 3, kategorija B), samostojno delovanje z bazo do 100.000 oseb / ID medijev, velik pomnilnik za bazo kartic, tabele in hranjenje dogodkov </t>
  </si>
  <si>
    <t>Čitalnik CM03/TPHL 13M/125k, domet do 5 cm, komunikacija RS-485-4WX, napajanje 12Vdc, poraba 150mA, protokol DESFire EV2 (13,56 MHz) in HITAG1 RO (125 kHz)</t>
  </si>
  <si>
    <t>Prenosnik toka za dvoklilna vrata (4 pin)</t>
  </si>
  <si>
    <t>Stebriček za čitalnik za tovorna drsna vrata, rost-frei, vklj. s sidrom in drobnim montažnim materialom</t>
  </si>
  <si>
    <t>Kombinirana brezkontaktna ID kartica z dvema vgrajenima čipoma in antenama frekvenca 125kHz, RW, min 256 byte, varnostni ključ 32 bit, antikolizija, 4 byte UID, HITAG1, novi standard: frekvenca 13,56MHz, standard ISO-14443, ISO-7816, 4 kbyte pomnilnika, 7 byte UID, AES-128, antikolizija, inicializacija MAD</t>
  </si>
  <si>
    <t>Kabel UTP Cat.6, položen</t>
  </si>
  <si>
    <t>Optični kabel multi-mode 4x50/125</t>
  </si>
  <si>
    <t>Zaključevanje optičnega kabla, konektor ST/SC/LC</t>
  </si>
  <si>
    <t>Optični pretvornik FO/IP, multimode, konektor ST/SC ali LC, napajanje 12 Vdc, industrijska izvedba, za montažo na DIN letev, vklj. z napajalnikom in drobnim montažnim materialom</t>
  </si>
  <si>
    <t>Nadometni inštalacijski kanal NIK2, položen</t>
  </si>
  <si>
    <t>Nadometna PN cev, premer 16mm</t>
  </si>
  <si>
    <t>Podometna RB cev, premer 16mm</t>
  </si>
  <si>
    <t>Zaključevanje UTP kabla, na patch panelu v komunikacijskih omarah</t>
  </si>
  <si>
    <t>Povezovalni kabel FTP, zaključen z RJ-45, dolžine cca. 1,5m</t>
  </si>
  <si>
    <t>Druga obrtniška dela</t>
  </si>
  <si>
    <t>Zaščita prostorov in opreme</t>
  </si>
  <si>
    <t>Izdelava betonskega podstavka za omarico PS2/0 dim. 500x250x1200 mm</t>
  </si>
  <si>
    <t>Preboji in saniranje poškodb</t>
  </si>
  <si>
    <t>Izvedba podometnih instalacij</t>
  </si>
  <si>
    <t>Kitanje, brušenje, beljenje in druga slikopleskarska dela</t>
  </si>
  <si>
    <t>Grobo čiščenje</t>
  </si>
  <si>
    <t>Nadgradna svetilka z opalnim difuzorjem in zunanjim senzorjem gibanja PIR, premer 350mm, IK08, IP65, , izhodni svetlobni tok svetilke 2000lm, priključna moč svetilke 20W, barvna temperatura svetlobe 4000K, indeks barvnega videza vsaj 80, življenjska doba 50.000 ur L70 (kot je npr. tipWL140V LED20S/840 PSU WH, Philips ali drugega proizvajalca enake ali boljše kvalitete).
Oznaka SZ4</t>
  </si>
  <si>
    <t>Vertikalna kabelska lestev, širina 250 mm, nosilnost 0,5 kN/m, pritrditev na steno 50 mm od stene, komplet z nosilnimi elementi, s kotnimi elementi, z vsem pritrdilnim in veznim materialom</t>
  </si>
  <si>
    <t>Rf kabelska polica iz polne pločevin z vsemi potrebnimi koleni, iz polne pločevine, brez pokrova, 400x50mm, montaža s konzolami na AB steno pod drugimi policami v 110 kV kabelskem prostorju.</t>
  </si>
  <si>
    <t>Vertikalna kabelska lestev, širina 600 mm, nosilnost 0,5 kN/m, pritrditev na steno v kabelskem jašku, 100 mm od stene , komplet z nosilnimi elementi, s kotnimi elementi, z vsem pritrdilnim in veznim materialom</t>
  </si>
  <si>
    <t>Rf kabelska polica iz perforirane pločevine z vsemi potrebnimi koleni, brez pokrova, 200x50mm (montaža v spuščenem stropu).</t>
  </si>
  <si>
    <t>Rf kabelska polica iz perforirane pločevine z vsemi potrebnimi koleni, brez pokrova, 250x50mm (montaža na steni pod stropom v kabelskem prostorju).</t>
  </si>
  <si>
    <t>Lovilna palica za strelovod dolžine 1000 mm</t>
  </si>
  <si>
    <t>Strešni nosilec za lovilno palico</t>
  </si>
  <si>
    <t>Strešni nosilec za pritrditev vodnika Rf Φ8 mm (pod opečni za opečnate kritine)</t>
  </si>
  <si>
    <t>Strešni slemenski nosilec za pritritev vodnika Rf Φ8 mm</t>
  </si>
  <si>
    <t>Žlebna sponka horizontala - objemka za Rf Φ8 mm (žleb Φ200 mm)</t>
  </si>
  <si>
    <t>Žlebna sponka vertikala - objemka za Rf Φ8 mm (žleb Φ200 mm)</t>
  </si>
  <si>
    <t>Rf (inox) nosilci za Cu zbiralko 40 x 5 mm2 (tudi za križanje) - pritrjeni na medsebojni razdalji max. 1,2 m za pritrditev na stropu ali steni</t>
  </si>
  <si>
    <t>Deljivo gumi tesnilo premera 100 mm, ki omogoča tesnitev bakrene zbiralke 40x5 mm2. 
Dimenzije: Tesnilna širina: 30 mm; Zunanji premer 100 mm    
Število uvodov: 1 z zunanjo obliko 40x5 mm
Material: V2A / EPDM 
Tip: HRD100 G 1x40*5 b30 A2/EPDM55 Hauff Technik ali enakovredno</t>
  </si>
  <si>
    <t>Ozemljitvena zbiralka s priključnim vijakom M12, kateri omogoča spoj z ozemljitvenim prehodom ali izpustom HEA s kontaktnim navojem M12.
Material: nerjavno jeklo V4A
Dimenzije: 99 x 30 x 3,5 mm2
Tip: HEA ASL M12 A4 Hauff Technik ali enakovredno</t>
  </si>
  <si>
    <t>Dobava in vgradnja traku iz nerjavnega jekla (Rf) 30 x 3,5 mm2, za priklop na tehnološko ozemljitev zunaj (dolžina izpustov min. 1,5) objekta</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</si>
  <si>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</si>
  <si>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 xml:space="preserve"> - Ponudnik naj izpolnjuje samo stolpec "VPIS CENE NA ENOTO (€)" - razen v primeru, ko je to drugače zahtevano. Lastnosti tabel se ne sme spreminjati!</t>
  </si>
  <si>
    <t>- Zavarovanje dobav in storitev v svojem imenu in v imenu investotorja za tveganja v času nakladanja, transporta, razkladanja za obseg dobave mora biti obračunano v ponudbi pri vseh postavkah.</t>
  </si>
  <si>
    <t>110 kV STIKALIŠČE HE FORMIN</t>
  </si>
  <si>
    <t>REKONSTRUKCIJA 110 kV STIKALIŠČA HE FORMIN</t>
  </si>
  <si>
    <t>ELEKTROINŠTALACIJE</t>
  </si>
  <si>
    <t>4433.6E01.PP</t>
  </si>
  <si>
    <t>Rekapitulacija ponudbe JN: Elektroinštalacije</t>
  </si>
  <si>
    <t>Vpis cene na enoto (€)</t>
  </si>
  <si>
    <t>Napajanje +R1 iz =NE+Sx: NYCWY 4×95/50 mm2</t>
  </si>
  <si>
    <t>Napajanje +R2 iz =NG+Nx: NYCWY 4×35/16 mm2</t>
  </si>
  <si>
    <t>Dobava in montaža bakrene zbiralke Cu 40x5 mm2 za tehnološko ozemljitev v vseh prostorih</t>
  </si>
  <si>
    <t>Dobava in montaža Rf zbiralke Rf 30 x 3,5 mm2 za zunanji izpust iz temeljnih ozemljitev</t>
  </si>
  <si>
    <t xml:space="preserve">Krmilna enota (DEM) ŠPICA, vključitev v obstoječ sistem DEM, možnost priklopa do 4 vrat, komunikacija TCP-IP, napajanje 230Vac, vgrajen napajalnik 12Vdc, baterijsko napajanje LiFePo4, lokalni pomnilnik dogodkov, ustreza SIST EN 50133-1, 4 vtiči za SAM varnostne kartice, (razred 3, kategorija B), samostojno delovanje z bazo do 100.000 oseb / ID medijev, velik pomnilnik za bazo kartic, tabele in hranjenje dogodkov </t>
  </si>
  <si>
    <t>Dokumentacija in ostali stroški</t>
  </si>
  <si>
    <t>Dobava in montaža bakrene vrvi Cu 120 mm2 za kompenzacijo vključno s trasami 20 in 110 kV kablov in povezavo med DV stebri SM53A in SM 1A</t>
  </si>
  <si>
    <t>- inštalacijski odklopnik, z indikacijo stanja in delovanja zaščite, 6A, C, 1P, Ik=10 kA</t>
  </si>
  <si>
    <t>LED svetilka za razsvetljavo omare</t>
  </si>
  <si>
    <t>Končno stikalo za vrata omare</t>
  </si>
  <si>
    <t>- glavno bremensko stikalo 1-0-2, 3P, 250 A</t>
  </si>
  <si>
    <t>Enofazna vtičnica 230 V AC, 50 Hz, 16 A (radiator), nadometna</t>
  </si>
  <si>
    <t>Enofazna vtičnica 230 V AC, 50 Hz, 16 A (radiator), podometna</t>
  </si>
  <si>
    <t>Fiksni enofazni priključek (ventilator) 230 V AC, 50 Hz, 16 A, nadometna</t>
  </si>
  <si>
    <t>Fiksni enofazni priključek (grelnik vode, bojler) 230 V AC, 50 Hz, 16 A, nadometna (z vtičnicami po potrebi)</t>
  </si>
  <si>
    <t>Fiksni enofazni priključek (bojler) 230 V AC, 50 Hz, 16 A, nadometna</t>
  </si>
  <si>
    <t>- tipka za namen odpiranja/zapiranja oken, komplet z dozami, 230V, AC</t>
  </si>
  <si>
    <t>- tipka za namen odpiranja/zapiranja žaluzij, komplet z dozami, 230V, AC</t>
  </si>
  <si>
    <t>za krmiljenje žaluzij dobava, polaganje in priključek kabla LIYCY 4×1,5 mm2</t>
  </si>
  <si>
    <t>za krmiljenje oken dobava, polaganje in priključek kabla kabla LIYCY 4×1,5 mm2</t>
  </si>
  <si>
    <t>Projektna, tehnična in tovarniška dokumentacija - upoštevano v predhodnih pozicijah vključno z navodili za montažo, obratovanje in vzdrževanje v slovenskem jeziku</t>
  </si>
  <si>
    <t>Ostali stroški (embalaža, transport, zavarovanje, garancije, ..)upoštevano v predhodnih pozicijah</t>
  </si>
  <si>
    <t>Ostali stroški (embalaža, transport, zavarovanje, garancije, ..) -upoštevano v predhodnih pozicijah</t>
  </si>
  <si>
    <t>Projektna, tehnična in tovarniška dokumentacija - upoštevano v predhodnih pozicijahvključno z navodili za montažo, obratovanje in vzdrževanje v slovenskem jeziku</t>
  </si>
  <si>
    <t>Ostali stroški (embalaža, transport, zavarovanje, garancije, ..) - upoštevano v predhodnih pozicijah</t>
  </si>
  <si>
    <t>SKUPAJ</t>
  </si>
  <si>
    <t>Prisotnost naročnikovega osebja v GIS stikališču:</t>
  </si>
  <si>
    <t>Omarica (kot npr. GEWISS GW 44 208 IP56)
Dve izbirni stikali (kot npr. Končar 4G 16) + signalna svetilka. 
Kabel  YSLYCY-JZ6 7x1,5 mm v dolžini 50 m.
Kabel je položen podometno do omare +SX10.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</si>
</sst>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
  </numFmts>
  <fonts count="33" x14ac:knownFonts="1">
    <font>
      <sz val="11"/>
      <color theme="1"/>
      <name val="Calibri"/>
      <family val="2"/>
      <charset val="238"/>
      <scheme val="minor"/>
    </font>
    <font>
      <sz val="11"/>
      <color theme="1"/>
      <name val="Arial"/>
      <family val="2"/>
      <charset val="238"/>
    </font>
    <font>
      <sz val="10"/>
      <color rgb="FFFF0000"/>
      <name val="Arial"/>
      <family val="2"/>
      <charset val="238"/>
    </font>
    <font>
      <sz val="10"/>
      <name val="Arial"/>
      <family val="2"/>
      <charset val="238"/>
    </font>
    <font>
      <sz val="11"/>
      <name val="Arial"/>
      <family val="2"/>
      <charset val="238"/>
    </font>
    <font>
      <sz val="11"/>
      <color theme="1"/>
      <name val="Calibri"/>
      <family val="2"/>
      <charset val="238"/>
      <scheme val="minor"/>
    </font>
    <font>
      <b/>
      <sz val="11"/>
      <color theme="1"/>
      <name val="Arial"/>
      <family val="2"/>
      <charset val="238"/>
    </font>
    <font>
      <b/>
      <sz val="26"/>
      <name val="Arial"/>
      <family val="2"/>
      <charset val="238"/>
    </font>
    <font>
      <b/>
      <sz val="22"/>
      <name val="Arial"/>
      <family val="2"/>
      <charset val="238"/>
    </font>
    <font>
      <b/>
      <sz val="18"/>
      <name val="Arial"/>
      <family val="2"/>
      <charset val="238"/>
    </font>
    <font>
      <b/>
      <sz val="14"/>
      <name val="Arial"/>
      <family val="2"/>
      <charset val="238"/>
    </font>
    <font>
      <b/>
      <sz val="12"/>
      <name val="Arial"/>
      <family val="2"/>
      <charset val="238"/>
    </font>
    <font>
      <b/>
      <sz val="10"/>
      <name val="Arial"/>
      <family val="2"/>
    </font>
    <font>
      <b/>
      <sz val="11"/>
      <color theme="1"/>
      <name val="Calibri"/>
      <family val="2"/>
      <charset val="238"/>
      <scheme val="minor"/>
    </font>
    <font>
      <sz val="12"/>
      <name val="Arial"/>
      <family val="2"/>
      <charset val="238"/>
    </font>
    <font>
      <sz val="12"/>
      <color theme="1"/>
      <name val="Arial"/>
      <family val="2"/>
      <charset val="238"/>
    </font>
    <font>
      <sz val="12"/>
      <color theme="1"/>
      <name val="Calibri"/>
      <family val="2"/>
      <charset val="238"/>
      <scheme val="minor"/>
    </font>
    <font>
      <b/>
      <sz val="12"/>
      <color theme="1"/>
      <name val="Calibri"/>
      <family val="2"/>
      <charset val="238"/>
      <scheme val="minor"/>
    </font>
    <font>
      <b/>
      <sz val="12"/>
      <color theme="1"/>
      <name val="Arial"/>
      <family val="2"/>
      <charset val="238"/>
    </font>
    <font>
      <sz val="8"/>
      <name val="Calibri"/>
      <family val="2"/>
      <charset val="238"/>
      <scheme val="minor"/>
    </font>
    <font>
      <sz val="10"/>
      <name val="Arial"/>
      <family val="2"/>
    </font>
    <font>
      <sz val="10"/>
      <name val="Arial"/>
      <family val="2"/>
    </font>
    <font>
      <sz val="10"/>
      <name val="Courier"/>
      <family val="1"/>
      <charset val="238"/>
    </font>
    <font>
      <sz val="11"/>
      <name val="Arial"/>
      <family val="2"/>
    </font>
    <font>
      <b/>
      <sz val="12"/>
      <name val="Arial"/>
      <family val="2"/>
    </font>
    <font>
      <sz val="12"/>
      <name val="Arial"/>
      <family val="2"/>
    </font>
    <font>
      <b/>
      <sz val="12"/>
      <color theme="1"/>
      <name val="Arial"/>
      <family val="2"/>
    </font>
    <font>
      <sz val="12"/>
      <color theme="1"/>
      <name val="Arial"/>
      <family val="2"/>
    </font>
    <font>
      <b/>
      <sz val="12"/>
      <color indexed="9"/>
      <name val="Arial"/>
      <family val="2"/>
      <charset val="238"/>
    </font>
    <font>
      <b/>
      <sz val="11"/>
      <name val="Arial"/>
      <family val="2"/>
      <charset val="238"/>
    </font>
    <font>
      <sz val="14"/>
      <name val="Arial"/>
      <family val="2"/>
      <charset val="238"/>
    </font>
    <font>
      <b/>
      <sz val="10"/>
      <name val="Arial"/>
      <family val="2"/>
      <charset val="238"/>
    </font>
    <font>
      <b/>
      <sz val="14"/>
      <color indexed="9"/>
      <name val="Arial"/>
      <family val="2"/>
      <charset val="238"/>
    </font>
  </fonts>
  <fills count="5">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indexed="2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auto="1"/>
      </top>
      <bottom style="medium">
        <color auto="1"/>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style="medium">
        <color indexed="64"/>
      </bottom>
      <diagonal/>
    </border>
    <border>
      <left style="double">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auto="1"/>
      </right>
      <top/>
      <bottom style="medium">
        <color auto="1"/>
      </bottom>
      <diagonal/>
    </border>
    <border>
      <left style="double">
        <color indexed="64"/>
      </left>
      <right/>
      <top/>
      <bottom style="medium">
        <color indexed="64"/>
      </bottom>
      <diagonal/>
    </border>
    <border>
      <left/>
      <right/>
      <top/>
      <bottom style="medium">
        <color auto="1"/>
      </bottom>
      <diagonal/>
    </border>
  </borders>
  <cellStyleXfs count="11">
    <xf numFmtId="0" fontId="0" fillId="0" borderId="0"/>
    <xf numFmtId="164" fontId="5" fillId="0" borderId="0" applyFont="0" applyFill="0" applyBorder="0" applyAlignment="0" applyProtection="0"/>
    <xf numFmtId="0" fontId="3" fillId="0" borderId="0"/>
    <xf numFmtId="0" fontId="3" fillId="0" borderId="0"/>
    <xf numFmtId="0" fontId="3" fillId="0" borderId="0"/>
    <xf numFmtId="0" fontId="3" fillId="0" borderId="0"/>
    <xf numFmtId="0" fontId="20" fillId="0" borderId="0"/>
    <xf numFmtId="0" fontId="22" fillId="0" borderId="0"/>
    <xf numFmtId="0" fontId="21" fillId="0" borderId="0"/>
    <xf numFmtId="0" fontId="21" fillId="0" borderId="0"/>
    <xf numFmtId="0" fontId="5" fillId="0" borderId="0"/>
  </cellStyleXfs>
  <cellXfs count="335">
    <xf numFmtId="0" fontId="0" fillId="0" borderId="0" xfId="0"/>
    <xf numFmtId="0" fontId="0" fillId="0" borderId="0" xfId="0" applyAlignment="1">
      <alignment horizontal="left" vertical="center"/>
    </xf>
    <xf numFmtId="1" fontId="0" fillId="0" borderId="0" xfId="0" applyNumberFormat="1" applyAlignment="1">
      <alignment horizontal="left" vertical="center"/>
    </xf>
    <xf numFmtId="49" fontId="0" fillId="0" borderId="0" xfId="0" applyNumberFormat="1" applyAlignment="1">
      <alignment horizontal="center" vertical="center"/>
    </xf>
    <xf numFmtId="0" fontId="3" fillId="0" borderId="0" xfId="2"/>
    <xf numFmtId="49" fontId="12" fillId="2" borderId="2" xfId="4"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3" fillId="0" borderId="0" xfId="0" applyFont="1"/>
    <xf numFmtId="49" fontId="15" fillId="3" borderId="2" xfId="0" applyNumberFormat="1" applyFont="1" applyFill="1" applyBorder="1" applyAlignment="1">
      <alignment horizontal="left" vertical="center" wrapText="1"/>
    </xf>
    <xf numFmtId="0" fontId="3" fillId="0" borderId="0" xfId="0" quotePrefix="1" applyFont="1" applyAlignment="1">
      <alignment vertical="top"/>
    </xf>
    <xf numFmtId="0" fontId="2" fillId="0" borderId="0" xfId="0" applyFont="1" applyAlignment="1">
      <alignment vertical="top"/>
    </xf>
    <xf numFmtId="49" fontId="16" fillId="0" borderId="0" xfId="0" applyNumberFormat="1" applyFont="1" applyAlignment="1">
      <alignment horizontal="center" vertical="center"/>
    </xf>
    <xf numFmtId="0" fontId="20" fillId="0" borderId="0" xfId="6" applyAlignment="1">
      <alignment wrapText="1"/>
    </xf>
    <xf numFmtId="0" fontId="20" fillId="0" borderId="0" xfId="6" applyAlignment="1">
      <alignment vertical="justify" wrapText="1"/>
    </xf>
    <xf numFmtId="49" fontId="20" fillId="0" borderId="0" xfId="6" applyNumberFormat="1" applyAlignment="1">
      <alignment horizontal="center" wrapText="1"/>
    </xf>
    <xf numFmtId="49" fontId="20" fillId="0" borderId="9" xfId="6" applyNumberFormat="1" applyBorder="1" applyAlignment="1">
      <alignment horizontal="center" wrapText="1"/>
    </xf>
    <xf numFmtId="0" fontId="20" fillId="0" borderId="10" xfId="6" applyBorder="1" applyAlignment="1">
      <alignment vertical="justify" wrapText="1"/>
    </xf>
    <xf numFmtId="1" fontId="13" fillId="0" borderId="0" xfId="0" applyNumberFormat="1" applyFont="1" applyAlignment="1">
      <alignment horizontal="left" vertical="center"/>
    </xf>
    <xf numFmtId="0" fontId="21" fillId="0" borderId="0" xfId="8" applyAlignment="1">
      <alignment wrapText="1"/>
    </xf>
    <xf numFmtId="49" fontId="21" fillId="0" borderId="0" xfId="8" applyNumberFormat="1" applyAlignment="1">
      <alignment horizontal="center" wrapText="1"/>
    </xf>
    <xf numFmtId="49" fontId="21" fillId="0" borderId="9" xfId="8" applyNumberFormat="1" applyBorder="1" applyAlignment="1">
      <alignment horizontal="center" wrapText="1"/>
    </xf>
    <xf numFmtId="0" fontId="21" fillId="0" borderId="10" xfId="8" applyBorder="1" applyAlignment="1">
      <alignment wrapText="1"/>
    </xf>
    <xf numFmtId="0" fontId="14" fillId="3" borderId="2" xfId="4" applyFont="1" applyFill="1" applyBorder="1" applyAlignment="1">
      <alignment horizontal="center" vertical="center" wrapText="1"/>
    </xf>
    <xf numFmtId="0" fontId="25" fillId="0" borderId="0" xfId="6" applyFont="1" applyAlignment="1">
      <alignment wrapText="1"/>
    </xf>
    <xf numFmtId="49" fontId="26" fillId="3" borderId="1" xfId="6" applyNumberFormat="1" applyFont="1" applyFill="1" applyBorder="1" applyAlignment="1">
      <alignment horizontal="left" vertical="justify" wrapText="1"/>
    </xf>
    <xf numFmtId="0" fontId="27" fillId="3" borderId="1" xfId="6" applyFont="1" applyFill="1" applyBorder="1" applyAlignment="1">
      <alignment horizontal="center" vertical="center" wrapText="1"/>
    </xf>
    <xf numFmtId="49" fontId="26" fillId="3" borderId="1" xfId="6" applyNumberFormat="1" applyFont="1" applyFill="1" applyBorder="1" applyAlignment="1">
      <alignment horizontal="left" vertical="justify"/>
    </xf>
    <xf numFmtId="49" fontId="27" fillId="3" borderId="1" xfId="6" applyNumberFormat="1" applyFont="1" applyFill="1" applyBorder="1" applyAlignment="1">
      <alignment horizontal="left" vertical="justify" wrapText="1"/>
    </xf>
    <xf numFmtId="49" fontId="27" fillId="3" borderId="1" xfId="6" applyNumberFormat="1" applyFont="1" applyFill="1" applyBorder="1" applyAlignment="1">
      <alignment horizontal="left" vertical="justify"/>
    </xf>
    <xf numFmtId="49" fontId="24" fillId="3" borderId="1" xfId="5" applyNumberFormat="1" applyFont="1" applyFill="1" applyBorder="1" applyAlignment="1">
      <alignment horizontal="left" vertical="justify" wrapText="1"/>
    </xf>
    <xf numFmtId="49" fontId="25" fillId="3" borderId="1" xfId="4" applyNumberFormat="1" applyFont="1" applyFill="1" applyBorder="1" applyAlignment="1">
      <alignment horizontal="center" vertical="center" wrapText="1"/>
    </xf>
    <xf numFmtId="0" fontId="25" fillId="0" borderId="0" xfId="8" applyFont="1" applyAlignment="1">
      <alignment wrapText="1"/>
    </xf>
    <xf numFmtId="49" fontId="26" fillId="3" borderId="1" xfId="8" applyNumberFormat="1" applyFont="1" applyFill="1" applyBorder="1" applyAlignment="1">
      <alignment horizontal="left" vertical="top" wrapText="1"/>
    </xf>
    <xf numFmtId="0" fontId="27" fillId="3" borderId="1" xfId="8" applyFont="1" applyFill="1" applyBorder="1" applyAlignment="1">
      <alignment horizontal="center" vertical="center" wrapText="1"/>
    </xf>
    <xf numFmtId="49" fontId="27" fillId="3" borderId="1" xfId="8" applyNumberFormat="1" applyFont="1" applyFill="1" applyBorder="1" applyAlignment="1">
      <alignment horizontal="left" vertical="top" wrapText="1"/>
    </xf>
    <xf numFmtId="49" fontId="24" fillId="3" borderId="1" xfId="5" applyNumberFormat="1" applyFont="1" applyFill="1" applyBorder="1" applyAlignment="1">
      <alignment horizontal="left" vertical="center" wrapText="1"/>
    </xf>
    <xf numFmtId="49" fontId="27" fillId="3" borderId="1" xfId="8" applyNumberFormat="1" applyFont="1" applyFill="1" applyBorder="1" applyAlignment="1">
      <alignment horizontal="left" vertical="center" wrapText="1"/>
    </xf>
    <xf numFmtId="4" fontId="23" fillId="0" borderId="0" xfId="6" applyNumberFormat="1" applyFont="1" applyAlignment="1">
      <alignment horizontal="center" vertical="center" wrapText="1"/>
    </xf>
    <xf numFmtId="4" fontId="23" fillId="0" borderId="0" xfId="6" applyNumberFormat="1" applyFont="1" applyAlignment="1">
      <alignment horizontal="right" wrapText="1" indent="1"/>
    </xf>
    <xf numFmtId="0" fontId="23" fillId="0" borderId="0" xfId="6" applyFont="1" applyAlignment="1">
      <alignment horizontal="center" wrapText="1"/>
    </xf>
    <xf numFmtId="0" fontId="23" fillId="0" borderId="10" xfId="6" applyFont="1" applyBorder="1" applyAlignment="1">
      <alignment horizontal="center" wrapText="1"/>
    </xf>
    <xf numFmtId="4" fontId="23" fillId="0" borderId="10" xfId="6" applyNumberFormat="1" applyFont="1" applyBorder="1" applyAlignment="1">
      <alignment horizontal="center" vertical="center" wrapText="1"/>
    </xf>
    <xf numFmtId="4" fontId="23" fillId="0" borderId="11" xfId="6" applyNumberFormat="1" applyFont="1" applyBorder="1" applyAlignment="1">
      <alignment horizontal="right" wrapText="1" indent="1"/>
    </xf>
    <xf numFmtId="4" fontId="23" fillId="0" borderId="0" xfId="8" applyNumberFormat="1" applyFont="1" applyAlignment="1">
      <alignment horizontal="center" vertical="center" wrapText="1"/>
    </xf>
    <xf numFmtId="4" fontId="23" fillId="0" borderId="0" xfId="8" applyNumberFormat="1" applyFont="1" applyAlignment="1">
      <alignment horizontal="right" wrapText="1" indent="1"/>
    </xf>
    <xf numFmtId="0" fontId="23" fillId="0" borderId="0" xfId="8" applyFont="1" applyAlignment="1">
      <alignment horizontal="center" wrapText="1"/>
    </xf>
    <xf numFmtId="0" fontId="23" fillId="0" borderId="10" xfId="8" applyFont="1" applyBorder="1" applyAlignment="1">
      <alignment horizontal="center" wrapText="1"/>
    </xf>
    <xf numFmtId="4" fontId="23" fillId="0" borderId="10" xfId="8" applyNumberFormat="1" applyFont="1" applyBorder="1" applyAlignment="1">
      <alignment horizontal="center" vertical="center" wrapText="1"/>
    </xf>
    <xf numFmtId="4" fontId="23" fillId="0" borderId="11" xfId="8" applyNumberFormat="1" applyFont="1" applyBorder="1" applyAlignment="1">
      <alignment horizontal="right" wrapText="1" indent="1"/>
    </xf>
    <xf numFmtId="0" fontId="5" fillId="0" borderId="0" xfId="0" applyFont="1"/>
    <xf numFmtId="0" fontId="23" fillId="0" borderId="0" xfId="8" applyFont="1" applyAlignment="1">
      <alignment horizontal="left" wrapText="1"/>
    </xf>
    <xf numFmtId="0" fontId="23" fillId="0" borderId="10" xfId="8" applyFont="1" applyBorder="1" applyAlignment="1">
      <alignment horizontal="left" wrapText="1"/>
    </xf>
    <xf numFmtId="0" fontId="16" fillId="0" borderId="0" xfId="0" applyFont="1" applyAlignment="1">
      <alignment wrapText="1"/>
    </xf>
    <xf numFmtId="49" fontId="15" fillId="3" borderId="1" xfId="0" applyNumberFormat="1" applyFont="1" applyFill="1" applyBorder="1" applyAlignment="1">
      <alignment horizontal="left" vertical="center" wrapText="1"/>
    </xf>
    <xf numFmtId="49" fontId="15" fillId="3" borderId="1" xfId="0" applyNumberFormat="1" applyFont="1" applyFill="1" applyBorder="1" applyAlignment="1">
      <alignment horizontal="center" vertical="center" wrapText="1"/>
    </xf>
    <xf numFmtId="0" fontId="15" fillId="3" borderId="1" xfId="0" applyFont="1" applyFill="1" applyBorder="1" applyAlignment="1">
      <alignment horizontal="center" vertical="center" wrapText="1"/>
    </xf>
    <xf numFmtId="0" fontId="16" fillId="0" borderId="0" xfId="0" applyFont="1" applyAlignment="1">
      <alignment horizontal="center" wrapText="1"/>
    </xf>
    <xf numFmtId="49" fontId="26" fillId="3" borderId="1" xfId="0" applyNumberFormat="1" applyFont="1" applyFill="1" applyBorder="1" applyAlignment="1">
      <alignment horizontal="left" vertical="center" wrapText="1"/>
    </xf>
    <xf numFmtId="49" fontId="27" fillId="3" borderId="1" xfId="0" applyNumberFormat="1" applyFont="1" applyFill="1" applyBorder="1" applyAlignment="1">
      <alignment horizontal="left" vertical="center" wrapText="1"/>
    </xf>
    <xf numFmtId="0" fontId="14" fillId="3" borderId="1" xfId="0" applyFont="1" applyFill="1" applyBorder="1" applyAlignment="1">
      <alignment horizontal="center" vertical="center"/>
    </xf>
    <xf numFmtId="49" fontId="14" fillId="3" borderId="1" xfId="4" applyNumberFormat="1" applyFont="1" applyFill="1" applyBorder="1" applyAlignment="1">
      <alignment horizontal="center" vertical="center" wrapText="1"/>
    </xf>
    <xf numFmtId="0" fontId="16" fillId="0" borderId="0" xfId="0" applyFont="1"/>
    <xf numFmtId="1" fontId="16" fillId="0" borderId="0" xfId="0" applyNumberFormat="1" applyFont="1" applyAlignment="1">
      <alignment horizontal="left" vertical="center"/>
    </xf>
    <xf numFmtId="0" fontId="16" fillId="0" borderId="0" xfId="0" applyFont="1" applyAlignment="1">
      <alignment horizontal="left" vertical="center"/>
    </xf>
    <xf numFmtId="0" fontId="15" fillId="3" borderId="1" xfId="8" applyFont="1" applyFill="1" applyBorder="1" applyAlignment="1">
      <alignment horizontal="center" vertical="center" wrapText="1"/>
    </xf>
    <xf numFmtId="0" fontId="14" fillId="3" borderId="1" xfId="8" applyFont="1" applyFill="1" applyBorder="1" applyAlignment="1">
      <alignment horizontal="center" vertical="center"/>
    </xf>
    <xf numFmtId="49" fontId="15" fillId="3" borderId="1" xfId="8" applyNumberFormat="1" applyFont="1" applyFill="1" applyBorder="1" applyAlignment="1">
      <alignment horizontal="left" vertical="top" wrapText="1"/>
    </xf>
    <xf numFmtId="49" fontId="15" fillId="3" borderId="1" xfId="8" applyNumberFormat="1" applyFont="1" applyFill="1" applyBorder="1" applyAlignment="1">
      <alignment horizontal="left" vertical="center" wrapText="1"/>
    </xf>
    <xf numFmtId="0" fontId="14" fillId="0" borderId="0" xfId="8" applyFont="1" applyAlignment="1">
      <alignment wrapText="1"/>
    </xf>
    <xf numFmtId="49" fontId="14" fillId="0" borderId="0" xfId="8" applyNumberFormat="1" applyFont="1" applyAlignment="1">
      <alignment horizontal="left" vertical="top"/>
    </xf>
    <xf numFmtId="49" fontId="14" fillId="0" borderId="0" xfId="8" applyNumberFormat="1" applyFont="1" applyAlignment="1">
      <alignment horizontal="center"/>
    </xf>
    <xf numFmtId="4" fontId="25" fillId="0" borderId="0" xfId="8" applyNumberFormat="1" applyFont="1" applyAlignment="1">
      <alignment horizontal="center" vertical="center" wrapText="1"/>
    </xf>
    <xf numFmtId="4" fontId="25" fillId="0" borderId="0" xfId="8" applyNumberFormat="1" applyFont="1" applyAlignment="1">
      <alignment horizontal="right" wrapText="1" indent="1"/>
    </xf>
    <xf numFmtId="49" fontId="14" fillId="0" borderId="0" xfId="8" applyNumberFormat="1" applyFont="1" applyAlignment="1">
      <alignment horizontal="left" vertical="top" wrapText="1"/>
    </xf>
    <xf numFmtId="49" fontId="11" fillId="0" borderId="0" xfId="8" applyNumberFormat="1" applyFont="1" applyAlignment="1">
      <alignment horizontal="left" vertical="top" wrapText="1"/>
    </xf>
    <xf numFmtId="0" fontId="11" fillId="0" borderId="0" xfId="8" applyFont="1" applyAlignment="1">
      <alignment vertical="top" wrapText="1"/>
    </xf>
    <xf numFmtId="49" fontId="14" fillId="0" borderId="0" xfId="8" applyNumberFormat="1" applyFont="1" applyAlignment="1">
      <alignment horizontal="center" wrapText="1"/>
    </xf>
    <xf numFmtId="49" fontId="14" fillId="0" borderId="0" xfId="8" applyNumberFormat="1" applyFont="1" applyAlignment="1">
      <alignment vertical="top" wrapText="1"/>
    </xf>
    <xf numFmtId="49" fontId="14" fillId="0" borderId="0" xfId="8" quotePrefix="1" applyNumberFormat="1" applyFont="1" applyAlignment="1">
      <alignment horizontal="left" vertical="top"/>
    </xf>
    <xf numFmtId="49" fontId="14" fillId="0" borderId="0" xfId="8" applyNumberFormat="1" applyFont="1" applyAlignment="1">
      <alignment vertical="top"/>
    </xf>
    <xf numFmtId="49" fontId="14" fillId="0" borderId="0" xfId="8" applyNumberFormat="1" applyFont="1" applyAlignment="1">
      <alignment horizontal="justify" vertical="top" wrapText="1"/>
    </xf>
    <xf numFmtId="0" fontId="14" fillId="0" borderId="0" xfId="8" applyFont="1" applyAlignment="1">
      <alignment vertical="top" wrapText="1"/>
    </xf>
    <xf numFmtId="4" fontId="11" fillId="0" borderId="0" xfId="8" applyNumberFormat="1" applyFont="1" applyAlignment="1">
      <alignment horizontal="right" wrapText="1" indent="1"/>
    </xf>
    <xf numFmtId="49" fontId="25" fillId="0" borderId="0" xfId="8" applyNumberFormat="1" applyFont="1" applyAlignment="1">
      <alignment horizontal="left" vertical="top"/>
    </xf>
    <xf numFmtId="49" fontId="25" fillId="0" borderId="0" xfId="8" applyNumberFormat="1" applyFont="1" applyAlignment="1">
      <alignment horizontal="left" vertical="top" wrapText="1"/>
    </xf>
    <xf numFmtId="49" fontId="25" fillId="0" borderId="0" xfId="8" applyNumberFormat="1" applyFont="1" applyAlignment="1">
      <alignment horizontal="center"/>
    </xf>
    <xf numFmtId="49" fontId="25" fillId="0" borderId="0" xfId="8" applyNumberFormat="1" applyFont="1" applyAlignment="1">
      <alignment vertical="top"/>
    </xf>
    <xf numFmtId="49" fontId="25" fillId="0" borderId="0" xfId="8" applyNumberFormat="1" applyFont="1" applyAlignment="1">
      <alignment vertical="top" wrapText="1"/>
    </xf>
    <xf numFmtId="49" fontId="25" fillId="0" borderId="0" xfId="8" applyNumberFormat="1" applyFont="1" applyAlignment="1">
      <alignment horizontal="justify" vertical="top" wrapText="1"/>
    </xf>
    <xf numFmtId="0" fontId="14" fillId="0" borderId="0" xfId="8" applyFont="1" applyAlignment="1">
      <alignment horizontal="center" wrapText="1"/>
    </xf>
    <xf numFmtId="0" fontId="25" fillId="0" borderId="0" xfId="8" applyFont="1" applyAlignment="1">
      <alignment horizontal="center"/>
    </xf>
    <xf numFmtId="49" fontId="25" fillId="0" borderId="0" xfId="8" quotePrefix="1" applyNumberFormat="1" applyFont="1" applyAlignment="1">
      <alignment horizontal="left" vertical="top"/>
    </xf>
    <xf numFmtId="49" fontId="25" fillId="0" borderId="0" xfId="7" applyNumberFormat="1" applyFont="1" applyAlignment="1">
      <alignment vertical="top"/>
    </xf>
    <xf numFmtId="49" fontId="25" fillId="0" borderId="0" xfId="7" applyNumberFormat="1" applyFont="1" applyAlignment="1">
      <alignment vertical="top" wrapText="1"/>
    </xf>
    <xf numFmtId="0" fontId="25" fillId="0" borderId="0" xfId="8" applyFont="1"/>
    <xf numFmtId="49" fontId="11" fillId="0" borderId="0" xfId="8" applyNumberFormat="1" applyFont="1" applyAlignment="1">
      <alignment horizontal="right" wrapText="1" indent="2"/>
    </xf>
    <xf numFmtId="0" fontId="11" fillId="0" borderId="0" xfId="8" applyFont="1" applyAlignment="1">
      <alignment horizontal="right" wrapText="1" indent="2"/>
    </xf>
    <xf numFmtId="0" fontId="11" fillId="0" borderId="0" xfId="8" applyFont="1" applyAlignment="1">
      <alignment horizontal="right" wrapText="1"/>
    </xf>
    <xf numFmtId="0" fontId="11" fillId="0" borderId="0" xfId="8" applyFont="1" applyAlignment="1">
      <alignment horizontal="center" vertical="center" wrapText="1"/>
    </xf>
    <xf numFmtId="4" fontId="28" fillId="0" borderId="0" xfId="8" applyNumberFormat="1" applyFont="1" applyAlignment="1">
      <alignment horizontal="right" wrapText="1" indent="1"/>
    </xf>
    <xf numFmtId="0" fontId="25" fillId="0" borderId="0" xfId="8" applyFont="1" applyAlignment="1">
      <alignment vertical="top" wrapText="1"/>
    </xf>
    <xf numFmtId="0" fontId="25" fillId="0" borderId="0" xfId="8" applyFont="1" applyAlignment="1">
      <alignment horizontal="center" wrapText="1"/>
    </xf>
    <xf numFmtId="49" fontId="25" fillId="0" borderId="0" xfId="8" applyNumberFormat="1" applyFont="1" applyAlignment="1">
      <alignment horizontal="center" wrapText="1"/>
    </xf>
    <xf numFmtId="49" fontId="26" fillId="3" borderId="1" xfId="8" applyNumberFormat="1" applyFont="1" applyFill="1" applyBorder="1" applyAlignment="1">
      <alignment horizontal="left" vertical="center" wrapText="1"/>
    </xf>
    <xf numFmtId="49" fontId="11" fillId="3" borderId="1" xfId="5" applyNumberFormat="1" applyFont="1" applyFill="1" applyBorder="1" applyAlignment="1">
      <alignment horizontal="left" vertical="center" wrapText="1"/>
    </xf>
    <xf numFmtId="0" fontId="14" fillId="0" borderId="0" xfId="0" applyFont="1" applyAlignment="1">
      <alignment wrapText="1"/>
    </xf>
    <xf numFmtId="1" fontId="17" fillId="0" borderId="0" xfId="0" applyNumberFormat="1" applyFont="1" applyAlignment="1">
      <alignment horizontal="left" vertical="center"/>
    </xf>
    <xf numFmtId="0" fontId="15" fillId="3" borderId="1" xfId="8" applyFont="1" applyFill="1" applyBorder="1" applyAlignment="1">
      <alignment horizontal="left" vertical="center" wrapText="1"/>
    </xf>
    <xf numFmtId="49" fontId="14" fillId="3" borderId="1" xfId="4" applyNumberFormat="1" applyFont="1" applyFill="1" applyBorder="1" applyAlignment="1">
      <alignment horizontal="left" vertical="center" wrapText="1"/>
    </xf>
    <xf numFmtId="49" fontId="14" fillId="0" borderId="0" xfId="8" applyNumberFormat="1" applyFont="1" applyAlignment="1">
      <alignment horizontal="left"/>
    </xf>
    <xf numFmtId="49" fontId="14" fillId="0" borderId="0" xfId="8" applyNumberFormat="1" applyFont="1" applyAlignment="1">
      <alignment horizontal="left" wrapText="1"/>
    </xf>
    <xf numFmtId="49" fontId="25" fillId="0" borderId="0" xfId="8" applyNumberFormat="1" applyFont="1" applyAlignment="1">
      <alignment horizontal="left"/>
    </xf>
    <xf numFmtId="0" fontId="14" fillId="0" borderId="0" xfId="8" applyFont="1" applyAlignment="1">
      <alignment horizontal="left" wrapText="1"/>
    </xf>
    <xf numFmtId="0" fontId="25" fillId="0" borderId="0" xfId="8" applyFont="1" applyAlignment="1">
      <alignment horizontal="left"/>
    </xf>
    <xf numFmtId="0" fontId="11" fillId="0" borderId="0" xfId="8" applyFont="1" applyAlignment="1">
      <alignment horizontal="left" wrapText="1"/>
    </xf>
    <xf numFmtId="0" fontId="25" fillId="0" borderId="0" xfId="8" applyFont="1" applyAlignment="1">
      <alignment horizontal="left" wrapText="1"/>
    </xf>
    <xf numFmtId="49" fontId="14" fillId="0" borderId="0" xfId="6" applyNumberFormat="1" applyFont="1" applyAlignment="1">
      <alignment horizontal="left" vertical="top"/>
    </xf>
    <xf numFmtId="49" fontId="14" fillId="0" borderId="0" xfId="6" applyNumberFormat="1" applyFont="1" applyAlignment="1">
      <alignment horizontal="left" vertical="justify"/>
    </xf>
    <xf numFmtId="49" fontId="14" fillId="0" borderId="0" xfId="6" applyNumberFormat="1" applyFont="1" applyAlignment="1">
      <alignment horizontal="center"/>
    </xf>
    <xf numFmtId="4" fontId="25" fillId="0" borderId="0" xfId="6" applyNumberFormat="1" applyFont="1" applyAlignment="1">
      <alignment horizontal="center" vertical="center" wrapText="1"/>
    </xf>
    <xf numFmtId="4" fontId="25" fillId="0" borderId="0" xfId="6" applyNumberFormat="1" applyFont="1" applyAlignment="1">
      <alignment horizontal="right" wrapText="1" indent="1"/>
    </xf>
    <xf numFmtId="0" fontId="14" fillId="0" borderId="0" xfId="6" applyFont="1" applyAlignment="1">
      <alignment wrapText="1"/>
    </xf>
    <xf numFmtId="49" fontId="14" fillId="0" borderId="0" xfId="6" applyNumberFormat="1" applyFont="1" applyAlignment="1">
      <alignment horizontal="left" vertical="justify" wrapText="1"/>
    </xf>
    <xf numFmtId="49" fontId="11" fillId="0" borderId="0" xfId="6" applyNumberFormat="1" applyFont="1" applyAlignment="1">
      <alignment horizontal="left" vertical="top" wrapText="1"/>
    </xf>
    <xf numFmtId="0" fontId="11" fillId="0" borderId="0" xfId="6" applyFont="1" applyAlignment="1">
      <alignment vertical="justify" wrapText="1"/>
    </xf>
    <xf numFmtId="49" fontId="14" fillId="0" borderId="0" xfId="6" applyNumberFormat="1" applyFont="1" applyAlignment="1">
      <alignment horizontal="center" wrapText="1"/>
    </xf>
    <xf numFmtId="49" fontId="14" fillId="0" borderId="0" xfId="6" applyNumberFormat="1" applyFont="1" applyAlignment="1">
      <alignment vertical="justify" wrapText="1"/>
    </xf>
    <xf numFmtId="49" fontId="14" fillId="0" borderId="0" xfId="6" quotePrefix="1" applyNumberFormat="1" applyFont="1" applyAlignment="1">
      <alignment horizontal="left" vertical="top"/>
    </xf>
    <xf numFmtId="49" fontId="14" fillId="0" borderId="0" xfId="6" applyNumberFormat="1" applyFont="1" applyAlignment="1">
      <alignment vertical="justify"/>
    </xf>
    <xf numFmtId="49" fontId="14" fillId="0" borderId="0" xfId="6" applyNumberFormat="1" applyFont="1" applyAlignment="1">
      <alignment horizontal="justify" vertical="justify" wrapText="1"/>
    </xf>
    <xf numFmtId="0" fontId="14" fillId="0" borderId="0" xfId="6" applyFont="1" applyAlignment="1">
      <alignment vertical="justify" wrapText="1"/>
    </xf>
    <xf numFmtId="4" fontId="11" fillId="0" borderId="0" xfId="6" applyNumberFormat="1" applyFont="1" applyAlignment="1">
      <alignment horizontal="right" wrapText="1" indent="1"/>
    </xf>
    <xf numFmtId="49" fontId="25" fillId="0" borderId="0" xfId="6" applyNumberFormat="1" applyFont="1" applyAlignment="1">
      <alignment horizontal="left" vertical="top"/>
    </xf>
    <xf numFmtId="49" fontId="25" fillId="0" borderId="0" xfId="6" applyNumberFormat="1" applyFont="1" applyAlignment="1">
      <alignment horizontal="left" vertical="justify" wrapText="1"/>
    </xf>
    <xf numFmtId="49" fontId="25" fillId="0" borderId="0" xfId="6" applyNumberFormat="1" applyFont="1" applyAlignment="1">
      <alignment horizontal="left" vertical="justify"/>
    </xf>
    <xf numFmtId="49" fontId="25" fillId="0" borderId="0" xfId="6" applyNumberFormat="1" applyFont="1" applyAlignment="1">
      <alignment horizontal="center"/>
    </xf>
    <xf numFmtId="49" fontId="25" fillId="0" borderId="0" xfId="6" applyNumberFormat="1" applyFont="1" applyAlignment="1">
      <alignment vertical="justify"/>
    </xf>
    <xf numFmtId="49" fontId="25" fillId="0" borderId="0" xfId="6" applyNumberFormat="1" applyFont="1" applyAlignment="1">
      <alignment vertical="justify" wrapText="1"/>
    </xf>
    <xf numFmtId="49" fontId="25" fillId="0" borderId="0" xfId="6" applyNumberFormat="1" applyFont="1" applyAlignment="1">
      <alignment horizontal="justify" vertical="justify" wrapText="1"/>
    </xf>
    <xf numFmtId="49" fontId="14" fillId="0" borderId="0" xfId="6" applyNumberFormat="1" applyFont="1" applyAlignment="1">
      <alignment horizontal="left" vertical="top" wrapText="1"/>
    </xf>
    <xf numFmtId="0" fontId="14" fillId="0" borderId="0" xfId="6" applyFont="1" applyAlignment="1">
      <alignment horizontal="center" wrapText="1"/>
    </xf>
    <xf numFmtId="0" fontId="25" fillId="0" borderId="0" xfId="6" applyFont="1" applyAlignment="1">
      <alignment horizontal="center"/>
    </xf>
    <xf numFmtId="49" fontId="25" fillId="0" borderId="0" xfId="6" quotePrefix="1" applyNumberFormat="1" applyFont="1" applyAlignment="1">
      <alignment horizontal="left" vertical="top"/>
    </xf>
    <xf numFmtId="49" fontId="25" fillId="0" borderId="0" xfId="7" applyNumberFormat="1" applyFont="1" applyAlignment="1">
      <alignment vertical="justify"/>
    </xf>
    <xf numFmtId="49" fontId="25" fillId="0" borderId="0" xfId="7" applyNumberFormat="1" applyFont="1" applyAlignment="1">
      <alignment vertical="justify" wrapText="1"/>
    </xf>
    <xf numFmtId="0" fontId="25" fillId="0" borderId="0" xfId="6" applyFont="1"/>
    <xf numFmtId="49" fontId="11" fillId="0" borderId="0" xfId="6" applyNumberFormat="1" applyFont="1" applyAlignment="1">
      <alignment horizontal="right" wrapText="1" indent="2"/>
    </xf>
    <xf numFmtId="0" fontId="11" fillId="0" borderId="0" xfId="6" applyFont="1" applyAlignment="1">
      <alignment horizontal="right" vertical="justify" wrapText="1"/>
    </xf>
    <xf numFmtId="0" fontId="11" fillId="0" borderId="0" xfId="6" applyFont="1" applyAlignment="1">
      <alignment horizontal="right" wrapText="1"/>
    </xf>
    <xf numFmtId="0" fontId="11" fillId="0" borderId="0" xfId="6" applyFont="1" applyAlignment="1">
      <alignment horizontal="center" vertical="center" wrapText="1"/>
    </xf>
    <xf numFmtId="4" fontId="28" fillId="0" borderId="0" xfId="6" applyNumberFormat="1" applyFont="1" applyAlignment="1">
      <alignment horizontal="right" wrapText="1" indent="1"/>
    </xf>
    <xf numFmtId="49" fontId="25" fillId="0" borderId="0" xfId="6" applyNumberFormat="1" applyFont="1" applyAlignment="1">
      <alignment horizontal="left" vertical="top" wrapText="1"/>
    </xf>
    <xf numFmtId="0" fontId="25" fillId="0" borderId="0" xfId="6" applyFont="1" applyAlignment="1">
      <alignment vertical="justify" wrapText="1"/>
    </xf>
    <xf numFmtId="0" fontId="25" fillId="0" borderId="0" xfId="6" applyFont="1" applyAlignment="1">
      <alignment horizontal="center" wrapText="1"/>
    </xf>
    <xf numFmtId="49" fontId="25" fillId="0" borderId="0" xfId="6" applyNumberFormat="1" applyFont="1" applyAlignment="1">
      <alignment horizontal="center" wrapText="1"/>
    </xf>
    <xf numFmtId="0" fontId="1" fillId="0" borderId="0" xfId="0" applyFont="1"/>
    <xf numFmtId="49" fontId="14" fillId="3" borderId="1" xfId="8" applyNumberFormat="1" applyFont="1" applyFill="1" applyBorder="1" applyAlignment="1">
      <alignment horizontal="left" vertical="center" wrapText="1"/>
    </xf>
    <xf numFmtId="49" fontId="14" fillId="3" borderId="1" xfId="0" applyNumberFormat="1" applyFont="1" applyFill="1" applyBorder="1" applyAlignment="1">
      <alignment horizontal="left" wrapText="1"/>
    </xf>
    <xf numFmtId="49" fontId="27" fillId="3" borderId="1" xfId="0" applyNumberFormat="1" applyFont="1" applyFill="1" applyBorder="1" applyAlignment="1">
      <alignment horizontal="center" vertical="center" wrapText="1"/>
    </xf>
    <xf numFmtId="0" fontId="11" fillId="0" borderId="0" xfId="4" applyFont="1" applyAlignment="1">
      <alignment horizontal="center" vertical="center"/>
    </xf>
    <xf numFmtId="49" fontId="14" fillId="0" borderId="0" xfId="4" applyNumberFormat="1" applyFont="1" applyAlignment="1">
      <alignment horizontal="left" vertical="center"/>
    </xf>
    <xf numFmtId="49" fontId="14" fillId="0" borderId="0" xfId="4" applyNumberFormat="1" applyFont="1" applyAlignment="1">
      <alignment horizontal="center" vertical="center"/>
    </xf>
    <xf numFmtId="0" fontId="18" fillId="2" borderId="5" xfId="0" applyFont="1" applyFill="1" applyBorder="1" applyAlignment="1">
      <alignment horizontal="center" vertical="center" wrapText="1"/>
    </xf>
    <xf numFmtId="49" fontId="18" fillId="2" borderId="5" xfId="0" applyNumberFormat="1" applyFont="1" applyFill="1" applyBorder="1" applyAlignment="1">
      <alignment horizontal="left" vertical="center" wrapText="1"/>
    </xf>
    <xf numFmtId="165" fontId="25" fillId="3" borderId="1" xfId="6" applyNumberFormat="1" applyFont="1" applyFill="1" applyBorder="1" applyAlignment="1">
      <alignment horizontal="center" vertical="center"/>
    </xf>
    <xf numFmtId="165" fontId="24" fillId="3" borderId="1" xfId="4" applyNumberFormat="1" applyFont="1" applyFill="1" applyBorder="1" applyAlignment="1">
      <alignment horizontal="right" vertical="center" wrapText="1"/>
    </xf>
    <xf numFmtId="165" fontId="15" fillId="3" borderId="1" xfId="0" applyNumberFormat="1" applyFont="1" applyFill="1" applyBorder="1" applyAlignment="1">
      <alignment horizontal="left" vertical="center" wrapText="1"/>
    </xf>
    <xf numFmtId="165" fontId="14" fillId="3" borderId="1" xfId="0" applyNumberFormat="1" applyFont="1" applyFill="1" applyBorder="1" applyAlignment="1">
      <alignment horizontal="center" vertical="center"/>
    </xf>
    <xf numFmtId="165" fontId="11" fillId="3" borderId="1" xfId="4" applyNumberFormat="1" applyFont="1" applyFill="1" applyBorder="1" applyAlignment="1">
      <alignment horizontal="right" vertical="center" wrapText="1"/>
    </xf>
    <xf numFmtId="165" fontId="14" fillId="3" borderId="1" xfId="8" applyNumberFormat="1" applyFont="1" applyFill="1" applyBorder="1" applyAlignment="1">
      <alignment horizontal="center" vertical="center"/>
    </xf>
    <xf numFmtId="165" fontId="15" fillId="3" borderId="1" xfId="8" applyNumberFormat="1" applyFont="1" applyFill="1" applyBorder="1" applyAlignment="1">
      <alignment horizontal="center" vertical="center" wrapText="1"/>
    </xf>
    <xf numFmtId="0" fontId="24" fillId="0" borderId="0" xfId="4" applyFont="1" applyAlignment="1">
      <alignment horizontal="center" vertical="center"/>
    </xf>
    <xf numFmtId="49" fontId="25" fillId="0" borderId="0" xfId="4" applyNumberFormat="1" applyFont="1" applyAlignment="1">
      <alignment horizontal="left" vertical="center"/>
    </xf>
    <xf numFmtId="49" fontId="25" fillId="0" borderId="0" xfId="4" applyNumberFormat="1" applyFont="1" applyAlignment="1">
      <alignment horizontal="center" vertical="center"/>
    </xf>
    <xf numFmtId="49" fontId="18" fillId="3" borderId="1" xfId="0" applyNumberFormat="1" applyFont="1" applyFill="1" applyBorder="1" applyAlignment="1">
      <alignment horizontal="left" vertical="center" wrapText="1"/>
    </xf>
    <xf numFmtId="165" fontId="15" fillId="3" borderId="1" xfId="0" applyNumberFormat="1" applyFont="1" applyFill="1" applyBorder="1" applyAlignment="1">
      <alignment horizontal="center" vertical="center" wrapText="1"/>
    </xf>
    <xf numFmtId="0" fontId="14" fillId="3" borderId="13" xfId="0" quotePrefix="1" applyFont="1" applyFill="1" applyBorder="1" applyAlignment="1">
      <alignment horizontal="center" vertical="center"/>
    </xf>
    <xf numFmtId="49" fontId="15" fillId="3" borderId="10" xfId="0" applyNumberFormat="1" applyFont="1" applyFill="1" applyBorder="1" applyAlignment="1">
      <alignment horizontal="left" vertical="center" wrapText="1"/>
    </xf>
    <xf numFmtId="49" fontId="15" fillId="3" borderId="10" xfId="0" applyNumberFormat="1" applyFont="1" applyFill="1" applyBorder="1" applyAlignment="1">
      <alignment horizontal="center" vertical="center" wrapText="1"/>
    </xf>
    <xf numFmtId="49" fontId="24" fillId="3" borderId="1" xfId="0" applyNumberFormat="1" applyFont="1" applyFill="1" applyBorder="1" applyAlignment="1">
      <alignment horizontal="left" wrapText="1"/>
    </xf>
    <xf numFmtId="49" fontId="14" fillId="3" borderId="1" xfId="0" applyNumberFormat="1" applyFont="1" applyFill="1" applyBorder="1" applyAlignment="1">
      <alignment horizontal="left" vertical="center" wrapText="1"/>
    </xf>
    <xf numFmtId="0" fontId="11" fillId="0" borderId="0" xfId="9" applyFont="1" applyAlignment="1">
      <alignment wrapText="1"/>
    </xf>
    <xf numFmtId="0" fontId="21" fillId="0" borderId="0" xfId="9" applyAlignment="1">
      <alignment wrapText="1"/>
    </xf>
    <xf numFmtId="49" fontId="29" fillId="2" borderId="14" xfId="4" applyNumberFormat="1" applyFont="1" applyFill="1" applyBorder="1" applyAlignment="1">
      <alignment horizontal="center" vertical="center"/>
    </xf>
    <xf numFmtId="49" fontId="29" fillId="3" borderId="15" xfId="4" applyNumberFormat="1" applyFont="1" applyFill="1" applyBorder="1" applyAlignment="1">
      <alignment horizontal="left" vertical="center" wrapText="1"/>
    </xf>
    <xf numFmtId="49" fontId="1" fillId="3" borderId="15" xfId="9" applyNumberFormat="1" applyFont="1" applyFill="1" applyBorder="1" applyAlignment="1">
      <alignment horizontal="left" vertical="center" wrapText="1"/>
    </xf>
    <xf numFmtId="49" fontId="1" fillId="3" borderId="16" xfId="9" applyNumberFormat="1" applyFont="1" applyFill="1" applyBorder="1" applyAlignment="1">
      <alignment horizontal="left" vertical="center" wrapText="1"/>
    </xf>
    <xf numFmtId="49" fontId="3" fillId="0" borderId="0" xfId="9" applyNumberFormat="1" applyFont="1" applyAlignment="1">
      <alignment vertical="top" wrapText="1"/>
    </xf>
    <xf numFmtId="0" fontId="30" fillId="0" borderId="0" xfId="9" applyFont="1" applyAlignment="1">
      <alignment wrapText="1"/>
    </xf>
    <xf numFmtId="49" fontId="3" fillId="0" borderId="0" xfId="9" applyNumberFormat="1" applyFont="1" applyAlignment="1">
      <alignment horizontal="left" vertical="top" wrapText="1"/>
    </xf>
    <xf numFmtId="49" fontId="3" fillId="0" borderId="0" xfId="9" applyNumberFormat="1" applyFont="1" applyAlignment="1">
      <alignment horizontal="left" vertical="top"/>
    </xf>
    <xf numFmtId="49" fontId="3" fillId="0" borderId="0" xfId="9" applyNumberFormat="1" applyFont="1" applyAlignment="1">
      <alignment vertical="top"/>
    </xf>
    <xf numFmtId="49" fontId="3" fillId="0" borderId="0" xfId="9" applyNumberFormat="1" applyFont="1" applyAlignment="1">
      <alignment horizontal="justify" vertical="top" wrapText="1"/>
    </xf>
    <xf numFmtId="0" fontId="3" fillId="0" borderId="0" xfId="9" applyFont="1" applyAlignment="1">
      <alignment vertical="top" wrapText="1"/>
    </xf>
    <xf numFmtId="0" fontId="10" fillId="0" borderId="0" xfId="9" applyFont="1" applyAlignment="1">
      <alignment horizontal="right" wrapText="1" indent="2"/>
    </xf>
    <xf numFmtId="0" fontId="31" fillId="0" borderId="0" xfId="9" applyFont="1" applyAlignment="1">
      <alignment vertical="top" wrapText="1"/>
    </xf>
    <xf numFmtId="49" fontId="21" fillId="0" borderId="0" xfId="9" applyNumberFormat="1" applyAlignment="1">
      <alignment horizontal="left" vertical="top" wrapText="1"/>
    </xf>
    <xf numFmtId="49" fontId="21" fillId="0" borderId="0" xfId="9" applyNumberFormat="1" applyAlignment="1">
      <alignment horizontal="left" vertical="top"/>
    </xf>
    <xf numFmtId="49" fontId="21" fillId="0" borderId="0" xfId="9" applyNumberFormat="1" applyAlignment="1">
      <alignment vertical="top"/>
    </xf>
    <xf numFmtId="49" fontId="21" fillId="0" borderId="0" xfId="9" applyNumberFormat="1" applyAlignment="1">
      <alignment vertical="top" wrapText="1"/>
    </xf>
    <xf numFmtId="49" fontId="21" fillId="0" borderId="0" xfId="9" applyNumberFormat="1" applyAlignment="1">
      <alignment horizontal="justify" vertical="top" wrapText="1"/>
    </xf>
    <xf numFmtId="49" fontId="21" fillId="0" borderId="0" xfId="7" applyNumberFormat="1" applyFont="1" applyAlignment="1">
      <alignment vertical="top"/>
    </xf>
    <xf numFmtId="49" fontId="21" fillId="0" borderId="0" xfId="7" applyNumberFormat="1" applyFont="1" applyAlignment="1">
      <alignment vertical="top" wrapText="1"/>
    </xf>
    <xf numFmtId="0" fontId="32" fillId="0" borderId="0" xfId="9" applyFont="1" applyAlignment="1">
      <alignment horizontal="right" wrapText="1" indent="2"/>
    </xf>
    <xf numFmtId="0" fontId="21" fillId="0" borderId="0" xfId="9" applyAlignment="1">
      <alignment vertical="top" wrapText="1"/>
    </xf>
    <xf numFmtId="49" fontId="21" fillId="0" borderId="0" xfId="9" applyNumberFormat="1" applyAlignment="1">
      <alignment horizontal="center" wrapText="1"/>
    </xf>
    <xf numFmtId="49" fontId="10" fillId="4" borderId="0" xfId="9" applyNumberFormat="1" applyFont="1" applyFill="1" applyAlignment="1">
      <alignment horizontal="right" vertical="top" wrapText="1" indent="2"/>
    </xf>
    <xf numFmtId="0" fontId="21" fillId="0" borderId="10" xfId="9" applyBorder="1" applyAlignment="1">
      <alignment wrapText="1"/>
    </xf>
    <xf numFmtId="49" fontId="11" fillId="2" borderId="17" xfId="0" applyNumberFormat="1" applyFont="1" applyFill="1" applyBorder="1" applyAlignment="1">
      <alignment horizontal="center" vertical="center" wrapText="1"/>
    </xf>
    <xf numFmtId="2" fontId="25" fillId="0" borderId="0" xfId="8" applyNumberFormat="1" applyFont="1" applyAlignment="1">
      <alignment horizontal="right" wrapText="1" indent="1"/>
    </xf>
    <xf numFmtId="4" fontId="15" fillId="3" borderId="1" xfId="0" applyNumberFormat="1" applyFont="1" applyFill="1" applyBorder="1" applyAlignment="1">
      <alignment horizontal="right" vertical="center" wrapText="1"/>
    </xf>
    <xf numFmtId="4" fontId="14" fillId="0" borderId="1" xfId="0" applyNumberFormat="1" applyFont="1" applyBorder="1" applyAlignment="1" applyProtection="1">
      <alignment horizontal="right" vertical="center" wrapText="1"/>
      <protection locked="0"/>
    </xf>
    <xf numFmtId="4" fontId="25" fillId="0" borderId="1" xfId="4" applyNumberFormat="1" applyFont="1" applyBorder="1" applyAlignment="1" applyProtection="1">
      <alignment horizontal="right" vertical="center" wrapText="1"/>
      <protection locked="0"/>
    </xf>
    <xf numFmtId="4" fontId="25" fillId="3" borderId="1" xfId="6" applyNumberFormat="1" applyFont="1" applyFill="1" applyBorder="1" applyAlignment="1">
      <alignment horizontal="center" vertical="center"/>
    </xf>
    <xf numFmtId="4" fontId="24" fillId="3" borderId="1" xfId="4" applyNumberFormat="1" applyFont="1" applyFill="1" applyBorder="1" applyAlignment="1">
      <alignment horizontal="right" vertical="center" wrapText="1"/>
    </xf>
    <xf numFmtId="49" fontId="29" fillId="3" borderId="1" xfId="0" applyNumberFormat="1" applyFont="1" applyFill="1" applyBorder="1" applyAlignment="1">
      <alignment horizontal="left"/>
    </xf>
    <xf numFmtId="0" fontId="24" fillId="2" borderId="18" xfId="4" applyFont="1" applyFill="1" applyBorder="1" applyAlignment="1">
      <alignment horizontal="center" vertical="center" wrapText="1"/>
    </xf>
    <xf numFmtId="49" fontId="24" fillId="2" borderId="17" xfId="4" applyNumberFormat="1" applyFont="1" applyFill="1" applyBorder="1" applyAlignment="1">
      <alignment horizontal="center" vertical="justify"/>
    </xf>
    <xf numFmtId="49" fontId="24" fillId="2" borderId="17" xfId="4" applyNumberFormat="1" applyFont="1" applyFill="1" applyBorder="1" applyAlignment="1">
      <alignment horizontal="center" vertical="center" wrapText="1"/>
    </xf>
    <xf numFmtId="4" fontId="24" fillId="2" borderId="17" xfId="4" applyNumberFormat="1" applyFont="1" applyFill="1" applyBorder="1" applyAlignment="1">
      <alignment horizontal="center" vertical="center" wrapText="1"/>
    </xf>
    <xf numFmtId="4" fontId="24" fillId="2" borderId="19" xfId="4" applyNumberFormat="1" applyFont="1" applyFill="1" applyBorder="1" applyAlignment="1">
      <alignment horizontal="center" vertical="center" wrapText="1"/>
    </xf>
    <xf numFmtId="49" fontId="25" fillId="0" borderId="0" xfId="4" applyNumberFormat="1" applyFont="1" applyAlignment="1">
      <alignment horizontal="left" vertical="justify"/>
    </xf>
    <xf numFmtId="0" fontId="24" fillId="2" borderId="20" xfId="4" applyFont="1" applyFill="1" applyBorder="1" applyAlignment="1">
      <alignment horizontal="center" vertical="center" wrapText="1"/>
    </xf>
    <xf numFmtId="49" fontId="24" fillId="2" borderId="21" xfId="4" applyNumberFormat="1" applyFont="1" applyFill="1" applyBorder="1" applyAlignment="1">
      <alignment horizontal="left" vertical="justify" wrapText="1"/>
    </xf>
    <xf numFmtId="49" fontId="24" fillId="2" borderId="21" xfId="4" applyNumberFormat="1" applyFont="1" applyFill="1" applyBorder="1" applyAlignment="1">
      <alignment horizontal="center" vertical="center" wrapText="1"/>
    </xf>
    <xf numFmtId="4" fontId="24" fillId="2" borderId="21" xfId="4" applyNumberFormat="1" applyFont="1" applyFill="1" applyBorder="1" applyAlignment="1">
      <alignment horizontal="center" vertical="center" wrapText="1"/>
    </xf>
    <xf numFmtId="4" fontId="24" fillId="2" borderId="22" xfId="4" applyNumberFormat="1" applyFont="1" applyFill="1" applyBorder="1" applyAlignment="1">
      <alignment horizontal="center" vertical="center" wrapText="1"/>
    </xf>
    <xf numFmtId="4" fontId="24" fillId="2" borderId="23" xfId="4" applyNumberFormat="1" applyFont="1" applyFill="1" applyBorder="1" applyAlignment="1">
      <alignment horizontal="center" vertical="center" wrapText="1"/>
    </xf>
    <xf numFmtId="0" fontId="24" fillId="3" borderId="24" xfId="4" applyFont="1" applyFill="1" applyBorder="1" applyAlignment="1">
      <alignment horizontal="center" vertical="center"/>
    </xf>
    <xf numFmtId="2" fontId="25" fillId="3" borderId="25" xfId="4" applyNumberFormat="1" applyFont="1" applyFill="1" applyBorder="1" applyAlignment="1">
      <alignment horizontal="right" vertical="center" wrapText="1"/>
    </xf>
    <xf numFmtId="49" fontId="27" fillId="3" borderId="27" xfId="6" applyNumberFormat="1" applyFont="1" applyFill="1" applyBorder="1" applyAlignment="1">
      <alignment horizontal="left" vertical="justify" wrapText="1"/>
    </xf>
    <xf numFmtId="0" fontId="27" fillId="3" borderId="27" xfId="6" applyFont="1" applyFill="1" applyBorder="1" applyAlignment="1">
      <alignment horizontal="center" vertical="center" wrapText="1"/>
    </xf>
    <xf numFmtId="4" fontId="24" fillId="3" borderId="27" xfId="4" applyNumberFormat="1" applyFont="1" applyFill="1" applyBorder="1" applyAlignment="1">
      <alignment horizontal="right" vertical="center" wrapText="1"/>
    </xf>
    <xf numFmtId="165" fontId="24" fillId="3" borderId="27" xfId="4" applyNumberFormat="1" applyFont="1" applyFill="1" applyBorder="1" applyAlignment="1">
      <alignment horizontal="right" vertical="center" wrapText="1"/>
    </xf>
    <xf numFmtId="2" fontId="25" fillId="3" borderId="28" xfId="4" applyNumberFormat="1" applyFont="1" applyFill="1" applyBorder="1" applyAlignment="1">
      <alignment horizontal="right" vertical="center" wrapText="1"/>
    </xf>
    <xf numFmtId="2" fontId="24" fillId="2" borderId="4" xfId="4" applyNumberFormat="1" applyFont="1" applyFill="1" applyBorder="1" applyAlignment="1">
      <alignment horizontal="right" vertical="center"/>
    </xf>
    <xf numFmtId="49" fontId="24" fillId="2" borderId="8" xfId="4" applyNumberFormat="1" applyFont="1" applyFill="1" applyBorder="1" applyAlignment="1">
      <alignment horizontal="left" vertical="center"/>
    </xf>
    <xf numFmtId="49" fontId="24" fillId="2" borderId="2" xfId="4" applyNumberFormat="1" applyFont="1" applyFill="1" applyBorder="1" applyAlignment="1">
      <alignment horizontal="left" vertical="center"/>
    </xf>
    <xf numFmtId="49" fontId="24" fillId="2" borderId="17" xfId="4" applyNumberFormat="1" applyFont="1" applyFill="1" applyBorder="1" applyAlignment="1">
      <alignment horizontal="center" vertical="center"/>
    </xf>
    <xf numFmtId="49" fontId="24" fillId="2" borderId="21" xfId="4" applyNumberFormat="1" applyFont="1" applyFill="1" applyBorder="1" applyAlignment="1">
      <alignment horizontal="left" vertical="center" wrapText="1"/>
    </xf>
    <xf numFmtId="0" fontId="11" fillId="2" borderId="20" xfId="0" applyFont="1" applyFill="1" applyBorder="1" applyAlignment="1">
      <alignment horizontal="center" vertical="center"/>
    </xf>
    <xf numFmtId="49" fontId="24" fillId="2" borderId="21" xfId="0" applyNumberFormat="1" applyFont="1" applyFill="1" applyBorder="1" applyAlignment="1">
      <alignment horizontal="left" vertical="center"/>
    </xf>
    <xf numFmtId="49" fontId="11" fillId="2" borderId="21" xfId="0" applyNumberFormat="1" applyFont="1" applyFill="1" applyBorder="1" applyAlignment="1">
      <alignment horizontal="center" vertical="center"/>
    </xf>
    <xf numFmtId="49" fontId="11" fillId="2" borderId="22" xfId="0" applyNumberFormat="1" applyFont="1" applyFill="1" applyBorder="1" applyAlignment="1">
      <alignment horizontal="center" vertical="center"/>
    </xf>
    <xf numFmtId="0" fontId="11" fillId="2" borderId="23" xfId="0" applyFont="1" applyFill="1" applyBorder="1" applyAlignment="1">
      <alignment horizontal="center" vertical="center"/>
    </xf>
    <xf numFmtId="2" fontId="15" fillId="3" borderId="25" xfId="0" applyNumberFormat="1" applyFont="1" applyFill="1" applyBorder="1" applyAlignment="1">
      <alignment horizontal="right" vertical="center" wrapText="1"/>
    </xf>
    <xf numFmtId="165" fontId="15" fillId="3" borderId="25" xfId="0" applyNumberFormat="1" applyFont="1" applyFill="1" applyBorder="1" applyAlignment="1">
      <alignment horizontal="right" vertical="center" wrapText="1"/>
    </xf>
    <xf numFmtId="165" fontId="15" fillId="3" borderId="25" xfId="0" applyNumberFormat="1" applyFont="1" applyFill="1" applyBorder="1" applyAlignment="1">
      <alignment horizontal="left" vertical="center" wrapText="1"/>
    </xf>
    <xf numFmtId="165" fontId="14" fillId="3" borderId="25" xfId="4" applyNumberFormat="1" applyFont="1" applyFill="1" applyBorder="1" applyAlignment="1">
      <alignment horizontal="right" vertical="center" wrapText="1"/>
    </xf>
    <xf numFmtId="165" fontId="11" fillId="2" borderId="4" xfId="0" applyNumberFormat="1" applyFont="1" applyFill="1" applyBorder="1" applyAlignment="1">
      <alignment horizontal="right" vertical="center"/>
    </xf>
    <xf numFmtId="49" fontId="11" fillId="2" borderId="8" xfId="0" applyNumberFormat="1" applyFont="1" applyFill="1" applyBorder="1" applyAlignment="1">
      <alignment horizontal="left" vertical="center"/>
    </xf>
    <xf numFmtId="49" fontId="11" fillId="2" borderId="2" xfId="0" applyNumberFormat="1" applyFont="1" applyFill="1" applyBorder="1" applyAlignment="1">
      <alignment horizontal="left" vertical="center"/>
    </xf>
    <xf numFmtId="2" fontId="11" fillId="2" borderId="4" xfId="4" applyNumberFormat="1" applyFont="1" applyFill="1" applyBorder="1" applyAlignment="1">
      <alignment horizontal="right" vertical="center"/>
    </xf>
    <xf numFmtId="49" fontId="11" fillId="2" borderId="2" xfId="4" applyNumberFormat="1" applyFont="1" applyFill="1" applyBorder="1" applyAlignment="1">
      <alignment horizontal="left" vertical="center"/>
    </xf>
    <xf numFmtId="49" fontId="11" fillId="2" borderId="12" xfId="4" applyNumberFormat="1" applyFont="1" applyFill="1" applyBorder="1" applyAlignment="1">
      <alignment horizontal="left" vertical="center"/>
    </xf>
    <xf numFmtId="49" fontId="11" fillId="2" borderId="5" xfId="4" applyNumberFormat="1" applyFont="1" applyFill="1" applyBorder="1" applyAlignment="1">
      <alignment horizontal="left" vertical="center"/>
    </xf>
    <xf numFmtId="2" fontId="11" fillId="2" borderId="29" xfId="4" applyNumberFormat="1" applyFont="1" applyFill="1" applyBorder="1" applyAlignment="1">
      <alignment horizontal="right" vertical="center"/>
    </xf>
    <xf numFmtId="2" fontId="14" fillId="3" borderId="25" xfId="4" applyNumberFormat="1" applyFont="1" applyFill="1" applyBorder="1" applyAlignment="1">
      <alignment horizontal="right" vertical="center" wrapText="1"/>
    </xf>
    <xf numFmtId="0" fontId="14" fillId="3" borderId="24" xfId="4" applyFont="1" applyFill="1" applyBorder="1" applyAlignment="1">
      <alignment horizontal="center" vertical="center"/>
    </xf>
    <xf numFmtId="49" fontId="11" fillId="2" borderId="30" xfId="4" applyNumberFormat="1" applyFont="1" applyFill="1" applyBorder="1" applyAlignment="1">
      <alignment horizontal="left" vertical="center"/>
    </xf>
    <xf numFmtId="165" fontId="11" fillId="2" borderId="29" xfId="4" applyNumberFormat="1" applyFont="1" applyFill="1" applyBorder="1" applyAlignment="1">
      <alignment horizontal="right" vertical="center"/>
    </xf>
    <xf numFmtId="49" fontId="11" fillId="2" borderId="8" xfId="4" applyNumberFormat="1" applyFont="1" applyFill="1" applyBorder="1" applyAlignment="1">
      <alignment horizontal="left" vertical="center"/>
    </xf>
    <xf numFmtId="49" fontId="11" fillId="2" borderId="12" xfId="0" applyNumberFormat="1" applyFont="1" applyFill="1" applyBorder="1" applyAlignment="1">
      <alignment horizontal="left" vertical="center"/>
    </xf>
    <xf numFmtId="49" fontId="11" fillId="2" borderId="31" xfId="0" applyNumberFormat="1" applyFont="1" applyFill="1" applyBorder="1" applyAlignment="1">
      <alignment horizontal="left" vertical="center"/>
    </xf>
    <xf numFmtId="165" fontId="11" fillId="2" borderId="29" xfId="0" applyNumberFormat="1" applyFont="1" applyFill="1" applyBorder="1" applyAlignment="1">
      <alignment horizontal="right" vertical="center"/>
    </xf>
    <xf numFmtId="49" fontId="24" fillId="2" borderId="20" xfId="0" applyNumberFormat="1" applyFont="1" applyFill="1" applyBorder="1" applyAlignment="1">
      <alignment horizontal="center"/>
    </xf>
    <xf numFmtId="49" fontId="24" fillId="2" borderId="21" xfId="0" applyNumberFormat="1" applyFont="1" applyFill="1" applyBorder="1" applyAlignment="1">
      <alignment horizontal="left" vertical="justify"/>
    </xf>
    <xf numFmtId="49" fontId="24" fillId="2" borderId="21" xfId="0" applyNumberFormat="1" applyFont="1" applyFill="1" applyBorder="1" applyAlignment="1">
      <alignment horizontal="center" vertical="center"/>
    </xf>
    <xf numFmtId="0" fontId="24" fillId="2" borderId="23" xfId="0" applyFont="1" applyFill="1" applyBorder="1" applyAlignment="1">
      <alignment horizontal="center" vertical="center"/>
    </xf>
    <xf numFmtId="0" fontId="11" fillId="3" borderId="24" xfId="4" applyFont="1" applyFill="1" applyBorder="1" applyAlignment="1">
      <alignment horizontal="center" vertical="center"/>
    </xf>
    <xf numFmtId="49" fontId="11" fillId="2" borderId="31" xfId="4" applyNumberFormat="1" applyFont="1" applyFill="1" applyBorder="1" applyAlignment="1">
      <alignment horizontal="left" vertical="center"/>
    </xf>
    <xf numFmtId="0" fontId="11" fillId="2" borderId="20" xfId="4" applyFont="1" applyFill="1" applyBorder="1" applyAlignment="1">
      <alignment horizontal="center" vertical="center" wrapText="1"/>
    </xf>
    <xf numFmtId="49" fontId="11" fillId="2" borderId="21" xfId="4" applyNumberFormat="1" applyFont="1" applyFill="1" applyBorder="1" applyAlignment="1">
      <alignment horizontal="left" vertical="center" wrapText="1"/>
    </xf>
    <xf numFmtId="49" fontId="11" fillId="2" borderId="21" xfId="4" applyNumberFormat="1" applyFont="1" applyFill="1" applyBorder="1" applyAlignment="1">
      <alignment horizontal="center" vertical="center" wrapText="1"/>
    </xf>
    <xf numFmtId="4" fontId="11" fillId="2" borderId="21" xfId="4" applyNumberFormat="1" applyFont="1" applyFill="1" applyBorder="1" applyAlignment="1">
      <alignment horizontal="center" vertical="center" wrapText="1"/>
    </xf>
    <xf numFmtId="4" fontId="11" fillId="2" borderId="23" xfId="4" applyNumberFormat="1" applyFont="1" applyFill="1" applyBorder="1" applyAlignment="1">
      <alignment horizontal="center" vertical="center" wrapText="1"/>
    </xf>
    <xf numFmtId="0" fontId="4" fillId="3" borderId="20" xfId="10" quotePrefix="1" applyFont="1" applyFill="1" applyBorder="1" applyAlignment="1">
      <alignment horizontal="center" vertical="center"/>
    </xf>
    <xf numFmtId="0" fontId="4" fillId="3" borderId="24" xfId="10" quotePrefix="1" applyFont="1" applyFill="1" applyBorder="1" applyAlignment="1">
      <alignment horizontal="center" vertical="center"/>
    </xf>
    <xf numFmtId="49" fontId="18" fillId="3" borderId="24" xfId="0" applyNumberFormat="1" applyFont="1" applyFill="1" applyBorder="1" applyAlignment="1">
      <alignment horizontal="left" vertical="center" wrapText="1"/>
    </xf>
    <xf numFmtId="0" fontId="4" fillId="3" borderId="26" xfId="10" quotePrefix="1" applyFont="1" applyFill="1" applyBorder="1" applyAlignment="1">
      <alignment horizontal="center" vertical="center"/>
    </xf>
    <xf numFmtId="2" fontId="24" fillId="2" borderId="17" xfId="4" applyNumberFormat="1" applyFont="1" applyFill="1" applyBorder="1" applyAlignment="1">
      <alignment horizontal="center" vertical="center" wrapText="1"/>
    </xf>
    <xf numFmtId="2" fontId="24" fillId="2" borderId="21" xfId="4" applyNumberFormat="1" applyFont="1" applyFill="1" applyBorder="1" applyAlignment="1">
      <alignment horizontal="center" vertical="center" wrapText="1"/>
    </xf>
    <xf numFmtId="2" fontId="25" fillId="3" borderId="1" xfId="6" applyNumberFormat="1" applyFont="1" applyFill="1" applyBorder="1" applyAlignment="1">
      <alignment horizontal="center" vertical="center"/>
    </xf>
    <xf numFmtId="2" fontId="25" fillId="3" borderId="1" xfId="4" applyNumberFormat="1" applyFont="1" applyFill="1" applyBorder="1" applyAlignment="1">
      <alignment horizontal="center" vertical="center" wrapText="1"/>
    </xf>
    <xf numFmtId="2" fontId="25" fillId="3" borderId="27" xfId="4" applyNumberFormat="1" applyFont="1" applyFill="1" applyBorder="1" applyAlignment="1">
      <alignment horizontal="center" vertical="center" wrapText="1"/>
    </xf>
    <xf numFmtId="2" fontId="25" fillId="0" borderId="0" xfId="4" applyNumberFormat="1" applyFont="1" applyAlignment="1">
      <alignment horizontal="center" vertical="center"/>
    </xf>
    <xf numFmtId="2" fontId="25" fillId="0" borderId="0" xfId="6" applyNumberFormat="1" applyFont="1" applyAlignment="1">
      <alignment horizontal="center" wrapText="1"/>
    </xf>
    <xf numFmtId="2" fontId="11" fillId="0" borderId="0" xfId="6" applyNumberFormat="1" applyFont="1" applyAlignment="1">
      <alignment horizontal="center" wrapText="1"/>
    </xf>
    <xf numFmtId="2" fontId="23" fillId="0" borderId="0" xfId="6" applyNumberFormat="1" applyFont="1" applyAlignment="1">
      <alignment horizontal="center" wrapText="1"/>
    </xf>
    <xf numFmtId="2" fontId="23" fillId="0" borderId="10" xfId="6" applyNumberFormat="1" applyFont="1" applyBorder="1" applyAlignment="1">
      <alignment horizontal="center" wrapText="1"/>
    </xf>
    <xf numFmtId="2" fontId="25" fillId="3" borderId="1" xfId="8" applyNumberFormat="1" applyFont="1" applyFill="1" applyBorder="1" applyAlignment="1">
      <alignment horizontal="center" vertical="center"/>
    </xf>
    <xf numFmtId="2" fontId="25" fillId="0" borderId="0" xfId="8" applyNumberFormat="1" applyFont="1" applyAlignment="1">
      <alignment horizontal="center" wrapText="1"/>
    </xf>
    <xf numFmtId="2" fontId="11" fillId="0" borderId="0" xfId="8" applyNumberFormat="1" applyFont="1" applyAlignment="1">
      <alignment horizontal="center" wrapText="1"/>
    </xf>
    <xf numFmtId="2" fontId="23" fillId="0" borderId="0" xfId="8" applyNumberFormat="1" applyFont="1" applyAlignment="1">
      <alignment horizontal="center" wrapText="1"/>
    </xf>
    <xf numFmtId="2" fontId="23" fillId="0" borderId="10" xfId="8" applyNumberFormat="1" applyFont="1" applyBorder="1" applyAlignment="1">
      <alignment horizontal="center" wrapText="1"/>
    </xf>
    <xf numFmtId="2" fontId="11" fillId="2" borderId="21" xfId="4" applyNumberFormat="1" applyFont="1" applyFill="1" applyBorder="1" applyAlignment="1">
      <alignment horizontal="center" vertical="center" wrapText="1"/>
    </xf>
    <xf numFmtId="2" fontId="14" fillId="3" borderId="1" xfId="8" applyNumberFormat="1" applyFont="1" applyFill="1" applyBorder="1" applyAlignment="1">
      <alignment horizontal="center" vertical="center"/>
    </xf>
    <xf numFmtId="2" fontId="14" fillId="3" borderId="1" xfId="4" applyNumberFormat="1" applyFont="1" applyFill="1" applyBorder="1" applyAlignment="1">
      <alignment horizontal="center" vertical="center" wrapText="1"/>
    </xf>
    <xf numFmtId="2" fontId="14" fillId="0" borderId="0" xfId="4" applyNumberFormat="1" applyFont="1" applyAlignment="1">
      <alignment horizontal="center" vertical="center"/>
    </xf>
    <xf numFmtId="2" fontId="15" fillId="3" borderId="1" xfId="8" applyNumberFormat="1" applyFont="1" applyFill="1" applyBorder="1" applyAlignment="1">
      <alignment horizontal="center" vertical="center" wrapText="1"/>
    </xf>
    <xf numFmtId="2" fontId="24" fillId="2" borderId="21" xfId="0" applyNumberFormat="1" applyFont="1" applyFill="1" applyBorder="1" applyAlignment="1">
      <alignment horizontal="center" vertical="center"/>
    </xf>
    <xf numFmtId="2" fontId="14" fillId="3" borderId="1" xfId="0" applyNumberFormat="1" applyFont="1" applyFill="1" applyBorder="1" applyAlignment="1">
      <alignment horizontal="center" vertical="center"/>
    </xf>
    <xf numFmtId="2" fontId="15" fillId="3" borderId="1" xfId="0" applyNumberFormat="1" applyFont="1" applyFill="1" applyBorder="1" applyAlignment="1">
      <alignment horizontal="center" vertical="center" wrapText="1"/>
    </xf>
    <xf numFmtId="2" fontId="27" fillId="3" borderId="1" xfId="0" applyNumberFormat="1" applyFont="1" applyFill="1" applyBorder="1" applyAlignment="1">
      <alignment horizontal="left" vertical="center" wrapText="1"/>
    </xf>
    <xf numFmtId="2" fontId="27" fillId="3" borderId="1" xfId="0" applyNumberFormat="1" applyFont="1" applyFill="1" applyBorder="1" applyAlignment="1">
      <alignment horizontal="center" vertical="center" wrapText="1"/>
    </xf>
    <xf numFmtId="2" fontId="16" fillId="0" borderId="0" xfId="0" applyNumberFormat="1" applyFont="1"/>
    <xf numFmtId="2" fontId="5" fillId="0" borderId="0" xfId="0" applyNumberFormat="1" applyFont="1"/>
    <xf numFmtId="2" fontId="14" fillId="3" borderId="1" xfId="0" applyNumberFormat="1" applyFont="1" applyFill="1" applyBorder="1" applyAlignment="1">
      <alignment horizontal="center" vertical="center" wrapText="1"/>
    </xf>
    <xf numFmtId="2" fontId="4" fillId="3" borderId="1" xfId="0" applyNumberFormat="1" applyFont="1" applyFill="1" applyBorder="1" applyAlignment="1">
      <alignment horizontal="center" vertical="center" wrapText="1"/>
    </xf>
    <xf numFmtId="2" fontId="11" fillId="2" borderId="21" xfId="0" applyNumberFormat="1" applyFont="1" applyFill="1" applyBorder="1" applyAlignment="1">
      <alignment horizontal="center" vertical="center"/>
    </xf>
    <xf numFmtId="2" fontId="15" fillId="3" borderId="1" xfId="0" applyNumberFormat="1" applyFont="1" applyFill="1" applyBorder="1" applyAlignment="1">
      <alignment horizontal="left" vertical="center" wrapText="1"/>
    </xf>
    <xf numFmtId="2" fontId="15" fillId="3" borderId="1" xfId="0" quotePrefix="1" applyNumberFormat="1" applyFont="1" applyFill="1" applyBorder="1" applyAlignment="1">
      <alignment horizontal="center" vertical="center" wrapText="1"/>
    </xf>
    <xf numFmtId="2" fontId="24" fillId="3" borderId="27" xfId="4" applyNumberFormat="1" applyFont="1" applyFill="1" applyBorder="1" applyAlignment="1">
      <alignment horizontal="right" vertical="center" wrapText="1"/>
    </xf>
    <xf numFmtId="2" fontId="15" fillId="3" borderId="10" xfId="0" applyNumberFormat="1" applyFont="1" applyFill="1" applyBorder="1" applyAlignment="1">
      <alignment horizontal="center" vertical="center" wrapText="1"/>
    </xf>
    <xf numFmtId="4" fontId="15" fillId="3" borderId="2" xfId="1" applyNumberFormat="1" applyFont="1" applyFill="1" applyBorder="1" applyAlignment="1" applyProtection="1">
      <alignment horizontal="right" vertical="center" wrapText="1"/>
    </xf>
    <xf numFmtId="4" fontId="18" fillId="2" borderId="12" xfId="1" applyNumberFormat="1" applyFont="1" applyFill="1" applyBorder="1" applyAlignment="1" applyProtection="1">
      <alignment horizontal="right" vertical="center" wrapText="1"/>
    </xf>
    <xf numFmtId="0" fontId="7" fillId="0" borderId="0" xfId="3" applyFont="1" applyAlignment="1">
      <alignment horizontal="center" vertical="justify"/>
    </xf>
    <xf numFmtId="0" fontId="8" fillId="0" borderId="0" xfId="2" applyFont="1" applyAlignment="1">
      <alignment horizontal="center" vertical="center" wrapText="1"/>
    </xf>
    <xf numFmtId="0" fontId="9" fillId="0" borderId="0" xfId="2" applyFont="1" applyAlignment="1">
      <alignment horizontal="center" vertical="center" wrapText="1" shrinkToFit="1"/>
    </xf>
    <xf numFmtId="0" fontId="10" fillId="0" borderId="0" xfId="2" applyFont="1" applyAlignment="1">
      <alignment horizontal="center" vertical="center" wrapText="1" shrinkToFit="1"/>
    </xf>
    <xf numFmtId="0" fontId="11" fillId="2" borderId="3"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0" fillId="0" borderId="3" xfId="0" applyBorder="1" applyAlignment="1">
      <alignment horizontal="center"/>
    </xf>
    <xf numFmtId="0" fontId="0" fillId="0" borderId="8" xfId="0" applyBorder="1" applyAlignment="1">
      <alignment horizontal="center"/>
    </xf>
    <xf numFmtId="0" fontId="0" fillId="0" borderId="4" xfId="0" applyBorder="1" applyAlignment="1">
      <alignment horizontal="center"/>
    </xf>
    <xf numFmtId="49" fontId="11" fillId="4" borderId="0" xfId="6" applyNumberFormat="1" applyFont="1" applyFill="1" applyAlignment="1">
      <alignment horizontal="right" vertical="top" wrapText="1" indent="2"/>
    </xf>
    <xf numFmtId="0" fontId="11" fillId="0" borderId="0" xfId="6" applyFont="1" applyAlignment="1">
      <alignment horizontal="right" wrapText="1" indent="2"/>
    </xf>
    <xf numFmtId="0" fontId="28" fillId="0" borderId="0" xfId="6" applyFont="1" applyAlignment="1">
      <alignment horizontal="right" wrapText="1" indent="2"/>
    </xf>
    <xf numFmtId="49" fontId="25" fillId="0" borderId="0" xfId="6" applyNumberFormat="1" applyFont="1" applyAlignment="1">
      <alignment horizontal="center" wrapText="1"/>
    </xf>
    <xf numFmtId="49" fontId="11" fillId="4" borderId="0" xfId="8" applyNumberFormat="1" applyFont="1" applyFill="1" applyAlignment="1">
      <alignment horizontal="right" vertical="top" wrapText="1" indent="2"/>
    </xf>
    <xf numFmtId="0" fontId="11" fillId="0" borderId="0" xfId="8" applyFont="1" applyAlignment="1">
      <alignment horizontal="right" wrapText="1" indent="2"/>
    </xf>
    <xf numFmtId="0" fontId="28" fillId="0" borderId="0" xfId="8" applyFont="1" applyAlignment="1">
      <alignment horizontal="right" wrapText="1" indent="2"/>
    </xf>
    <xf numFmtId="49" fontId="25" fillId="0" borderId="0" xfId="8" applyNumberFormat="1" applyFont="1" applyAlignment="1">
      <alignment horizontal="center" wrapText="1"/>
    </xf>
  </cellXfs>
  <cellStyles count="11">
    <cellStyle name="Comma" xfId="1" builtinId="3"/>
    <cellStyle name="Navadno 2 2" xfId="4" xr:uid="{00000000-0005-0000-0000-000001000000}"/>
    <cellStyle name="Navadno 5" xfId="10" xr:uid="{2A8E340F-5777-4F93-8B49-CF511D3F8884}"/>
    <cellStyle name="Navadno_TEMTRANSFORMATORJA" xfId="5" xr:uid="{00000000-0005-0000-0000-000002000000}"/>
    <cellStyle name="Normal" xfId="0" builtinId="0"/>
    <cellStyle name="Normal 2" xfId="2" xr:uid="{00000000-0005-0000-0000-000004000000}"/>
    <cellStyle name="Normal 2 2" xfId="3" xr:uid="{00000000-0005-0000-0000-000005000000}"/>
    <cellStyle name="Normal 3" xfId="6" xr:uid="{00000000-0005-0000-0000-000006000000}"/>
    <cellStyle name="Normal 4" xfId="8" xr:uid="{00000000-0005-0000-0000-000007000000}"/>
    <cellStyle name="Normal 5" xfId="9" xr:uid="{975BB027-CE8A-4317-8ECA-BBEA671C452A}"/>
    <cellStyle name="Standard_Tabelle1" xfId="7" xr:uid="{00000000-0005-0000-0000-000008000000}"/>
  </cellStyles>
  <dxfs count="47">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4</xdr:col>
      <xdr:colOff>257175</xdr:colOff>
      <xdr:row>15</xdr:row>
      <xdr:rowOff>0</xdr:rowOff>
    </xdr:from>
    <xdr:ext cx="184731" cy="264560"/>
    <xdr:sp macro="" textlink="">
      <xdr:nvSpPr>
        <xdr:cNvPr id="3" name="PoljeZBesedilom 1">
          <a:extLst>
            <a:ext uri="{FF2B5EF4-FFF2-40B4-BE49-F238E27FC236}">
              <a16:creationId xmlns:a16="http://schemas.microsoft.com/office/drawing/2014/main" id="{592A8923-DFE8-44EB-88ED-BAE237ED52D6}"/>
            </a:ext>
          </a:extLst>
        </xdr:cNvPr>
        <xdr:cNvSpPr txBox="1"/>
      </xdr:nvSpPr>
      <xdr:spPr>
        <a:xfrm>
          <a:off x="2695575"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6"/>
  <sheetViews>
    <sheetView view="pageBreakPreview" zoomScale="60" zoomScaleNormal="100" workbookViewId="0">
      <selection activeCell="E16" sqref="E16"/>
    </sheetView>
  </sheetViews>
  <sheetFormatPr defaultRowHeight="15" x14ac:dyDescent="0.25"/>
  <sheetData>
    <row r="1" spans="1:14" x14ac:dyDescent="0.25">
      <c r="A1" s="4"/>
      <c r="B1" s="4"/>
      <c r="C1" s="4"/>
      <c r="D1" s="4"/>
      <c r="E1" s="4"/>
      <c r="F1" s="4"/>
      <c r="G1" s="4"/>
      <c r="H1" s="4"/>
      <c r="I1" s="4"/>
      <c r="J1" s="4"/>
      <c r="K1" s="4"/>
      <c r="L1" s="4"/>
      <c r="M1" s="4"/>
      <c r="N1" s="4"/>
    </row>
    <row r="2" spans="1:14" x14ac:dyDescent="0.25">
      <c r="A2" s="4"/>
      <c r="B2" s="4"/>
      <c r="C2" s="4"/>
      <c r="D2" s="4"/>
      <c r="E2" s="4"/>
      <c r="F2" s="4"/>
      <c r="G2" s="4"/>
      <c r="H2" s="4"/>
      <c r="I2" s="4"/>
      <c r="J2" s="4"/>
      <c r="K2" s="4"/>
      <c r="L2" s="4"/>
      <c r="M2" s="4"/>
      <c r="N2" s="4"/>
    </row>
    <row r="3" spans="1:14" x14ac:dyDescent="0.25">
      <c r="A3" s="4"/>
      <c r="B3" s="4"/>
      <c r="C3" s="4"/>
      <c r="D3" s="4"/>
      <c r="E3" s="4"/>
      <c r="F3" s="4"/>
      <c r="G3" s="4"/>
      <c r="H3" s="4"/>
      <c r="I3" s="4"/>
      <c r="J3" s="4"/>
      <c r="K3" s="4"/>
      <c r="L3" s="4"/>
      <c r="M3" s="4"/>
      <c r="N3" s="4"/>
    </row>
    <row r="4" spans="1:14" x14ac:dyDescent="0.25">
      <c r="A4" s="4"/>
      <c r="B4" s="4"/>
      <c r="C4" s="4"/>
      <c r="D4" s="4"/>
      <c r="E4" s="4"/>
      <c r="F4" s="4"/>
      <c r="G4" s="4"/>
      <c r="H4" s="4"/>
      <c r="I4" s="4"/>
      <c r="J4" s="4"/>
      <c r="K4" s="4"/>
      <c r="L4" s="4"/>
      <c r="M4" s="4"/>
      <c r="N4" s="4"/>
    </row>
    <row r="5" spans="1:14" x14ac:dyDescent="0.25">
      <c r="A5" s="4"/>
      <c r="B5" s="4"/>
      <c r="C5" s="4"/>
      <c r="D5" s="4"/>
      <c r="E5" s="4"/>
      <c r="F5" s="4"/>
      <c r="G5" s="4"/>
      <c r="H5" s="4"/>
      <c r="I5" s="4"/>
      <c r="J5" s="4"/>
      <c r="K5" s="4"/>
      <c r="L5" s="4"/>
      <c r="M5" s="4"/>
      <c r="N5" s="4"/>
    </row>
    <row r="6" spans="1:14" ht="33.75" customHeight="1" x14ac:dyDescent="0.25">
      <c r="A6" s="317" t="s">
        <v>369</v>
      </c>
      <c r="B6" s="317"/>
      <c r="C6" s="317"/>
      <c r="D6" s="317"/>
      <c r="E6" s="317"/>
      <c r="F6" s="317"/>
      <c r="G6" s="317"/>
      <c r="H6" s="317"/>
      <c r="I6" s="317"/>
      <c r="J6" s="317"/>
      <c r="K6" s="317"/>
      <c r="L6" s="317"/>
      <c r="M6" s="317"/>
      <c r="N6" s="317"/>
    </row>
    <row r="7" spans="1:14" x14ac:dyDescent="0.25">
      <c r="A7" s="4"/>
      <c r="B7" s="4"/>
      <c r="C7" s="4"/>
      <c r="D7" s="4"/>
      <c r="E7" s="4"/>
      <c r="F7" s="4"/>
      <c r="G7" s="4"/>
      <c r="H7" s="4"/>
      <c r="I7" s="4"/>
      <c r="J7" s="4"/>
      <c r="K7" s="4"/>
      <c r="L7" s="4"/>
      <c r="M7" s="4"/>
      <c r="N7" s="4"/>
    </row>
    <row r="8" spans="1:14" ht="63.75" customHeight="1" x14ac:dyDescent="0.25">
      <c r="A8" s="317" t="s">
        <v>370</v>
      </c>
      <c r="B8" s="317"/>
      <c r="C8" s="317"/>
      <c r="D8" s="317"/>
      <c r="E8" s="317"/>
      <c r="F8" s="317"/>
      <c r="G8" s="317"/>
      <c r="H8" s="317"/>
      <c r="I8" s="317"/>
      <c r="J8" s="317"/>
      <c r="K8" s="317"/>
      <c r="L8" s="317"/>
      <c r="M8" s="317"/>
      <c r="N8" s="317"/>
    </row>
    <row r="9" spans="1:14" x14ac:dyDescent="0.25">
      <c r="A9" s="4"/>
      <c r="B9" s="4"/>
      <c r="C9" s="4"/>
      <c r="D9" s="4"/>
      <c r="E9" s="4"/>
      <c r="F9" s="4"/>
      <c r="G9" s="4"/>
      <c r="H9" s="4"/>
      <c r="I9" s="4"/>
      <c r="J9" s="4"/>
      <c r="K9" s="4"/>
      <c r="L9" s="4"/>
      <c r="M9" s="4"/>
      <c r="N9" s="4"/>
    </row>
    <row r="10" spans="1:14" x14ac:dyDescent="0.25">
      <c r="A10" s="4"/>
      <c r="B10" s="4"/>
      <c r="C10" s="4"/>
      <c r="D10" s="4"/>
      <c r="E10" s="4"/>
      <c r="F10" s="4"/>
      <c r="G10" s="4"/>
      <c r="H10" s="4"/>
      <c r="I10" s="4"/>
      <c r="J10" s="4"/>
      <c r="K10" s="4"/>
      <c r="L10" s="4"/>
      <c r="M10" s="4"/>
      <c r="N10" s="4"/>
    </row>
    <row r="11" spans="1:14" x14ac:dyDescent="0.25">
      <c r="A11" s="4"/>
      <c r="B11" s="4"/>
      <c r="C11" s="4"/>
      <c r="D11" s="4"/>
      <c r="E11" s="4"/>
      <c r="F11" s="4"/>
      <c r="G11" s="4"/>
      <c r="H11" s="4"/>
      <c r="I11" s="4"/>
      <c r="J11" s="4"/>
      <c r="K11" s="4"/>
      <c r="L11" s="4"/>
      <c r="M11" s="4"/>
      <c r="N11" s="4"/>
    </row>
    <row r="12" spans="1:14" x14ac:dyDescent="0.25">
      <c r="A12" s="4"/>
      <c r="B12" s="4"/>
      <c r="C12" s="4"/>
      <c r="D12" s="4"/>
      <c r="E12" s="4"/>
      <c r="F12" s="4"/>
      <c r="G12" s="4"/>
      <c r="H12" s="4"/>
      <c r="I12" s="4"/>
      <c r="J12" s="4"/>
      <c r="K12" s="4"/>
      <c r="L12" s="4"/>
      <c r="M12" s="4"/>
      <c r="N12" s="4"/>
    </row>
    <row r="13" spans="1:14" ht="27.75" x14ac:dyDescent="0.25">
      <c r="A13" s="318" t="s">
        <v>371</v>
      </c>
      <c r="B13" s="318"/>
      <c r="C13" s="318"/>
      <c r="D13" s="318"/>
      <c r="E13" s="318"/>
      <c r="F13" s="318"/>
      <c r="G13" s="318"/>
      <c r="H13" s="318"/>
      <c r="I13" s="318"/>
      <c r="J13" s="318"/>
      <c r="K13" s="318"/>
      <c r="L13" s="318"/>
      <c r="M13" s="318"/>
      <c r="N13" s="318"/>
    </row>
    <row r="14" spans="1:14" x14ac:dyDescent="0.25">
      <c r="A14" s="4"/>
      <c r="B14" s="4"/>
      <c r="C14" s="4"/>
      <c r="D14" s="4"/>
      <c r="E14" s="4"/>
      <c r="F14" s="4"/>
      <c r="G14" s="4"/>
      <c r="H14" s="4"/>
      <c r="I14" s="4"/>
      <c r="J14" s="4"/>
      <c r="K14" s="4"/>
      <c r="L14" s="4"/>
      <c r="M14" s="4"/>
      <c r="N14" s="4"/>
    </row>
    <row r="15" spans="1:14" x14ac:dyDescent="0.25">
      <c r="A15" s="4"/>
      <c r="B15" s="4"/>
      <c r="C15" s="4"/>
      <c r="D15" s="4"/>
      <c r="E15" s="4"/>
      <c r="F15" s="4"/>
      <c r="G15" s="4"/>
      <c r="H15" s="4"/>
      <c r="I15" s="4"/>
      <c r="J15" s="4"/>
      <c r="K15" s="4"/>
      <c r="L15" s="4"/>
      <c r="M15" s="4"/>
      <c r="N15" s="4"/>
    </row>
    <row r="16" spans="1:14" x14ac:dyDescent="0.25">
      <c r="A16" s="4"/>
      <c r="B16" s="4"/>
      <c r="C16" s="4"/>
      <c r="D16" s="4"/>
      <c r="E16" s="4"/>
      <c r="F16" s="4"/>
      <c r="G16" s="4"/>
      <c r="H16" s="4"/>
      <c r="I16" s="4"/>
      <c r="J16" s="4"/>
      <c r="K16" s="4"/>
      <c r="L16" s="4"/>
      <c r="M16" s="4"/>
      <c r="N16" s="4"/>
    </row>
    <row r="17" spans="1:14" x14ac:dyDescent="0.25">
      <c r="A17" s="4"/>
      <c r="B17" s="4"/>
      <c r="C17" s="4"/>
      <c r="D17" s="4"/>
      <c r="E17" s="4"/>
      <c r="F17" s="4"/>
      <c r="G17" s="4"/>
      <c r="H17" s="4"/>
      <c r="I17" s="4"/>
      <c r="J17" s="4"/>
      <c r="K17" s="4"/>
      <c r="L17" s="4"/>
      <c r="M17" s="4"/>
      <c r="N17" s="4"/>
    </row>
    <row r="18" spans="1:14" x14ac:dyDescent="0.25">
      <c r="A18" s="4"/>
      <c r="B18" s="4"/>
      <c r="C18" s="4"/>
      <c r="D18" s="4"/>
      <c r="E18" s="4"/>
      <c r="F18" s="4"/>
      <c r="G18" s="4"/>
      <c r="H18" s="4"/>
      <c r="I18" s="4"/>
      <c r="J18" s="4"/>
      <c r="K18" s="4"/>
      <c r="L18" s="4"/>
      <c r="M18" s="4"/>
      <c r="N18" s="4"/>
    </row>
    <row r="19" spans="1:14" ht="23.25" x14ac:dyDescent="0.25">
      <c r="A19" s="319" t="s">
        <v>13</v>
      </c>
      <c r="B19" s="319"/>
      <c r="C19" s="319"/>
      <c r="D19" s="319"/>
      <c r="E19" s="319"/>
      <c r="F19" s="319"/>
      <c r="G19" s="319"/>
      <c r="H19" s="319"/>
      <c r="I19" s="319"/>
      <c r="J19" s="319"/>
      <c r="K19" s="319"/>
      <c r="L19" s="319"/>
      <c r="M19" s="319"/>
      <c r="N19" s="319"/>
    </row>
    <row r="20" spans="1:14" x14ac:dyDescent="0.25">
      <c r="A20" s="4"/>
      <c r="B20" s="4"/>
      <c r="C20" s="4"/>
      <c r="D20" s="4"/>
      <c r="E20" s="4"/>
      <c r="F20" s="4"/>
      <c r="G20" s="4"/>
      <c r="H20" s="4"/>
      <c r="I20" s="4"/>
      <c r="J20" s="4"/>
      <c r="K20" s="4"/>
      <c r="L20" s="4"/>
      <c r="M20" s="4"/>
      <c r="N20" s="4"/>
    </row>
    <row r="21" spans="1:14" x14ac:dyDescent="0.25">
      <c r="A21" s="4"/>
      <c r="B21" s="4"/>
      <c r="C21" s="4"/>
      <c r="D21" s="4"/>
      <c r="E21" s="4"/>
      <c r="F21" s="4"/>
      <c r="G21" s="4"/>
      <c r="H21" s="4"/>
      <c r="I21" s="4"/>
      <c r="J21" s="4"/>
      <c r="K21" s="4"/>
      <c r="L21" s="4"/>
      <c r="M21" s="4"/>
      <c r="N21" s="4"/>
    </row>
    <row r="22" spans="1:14" x14ac:dyDescent="0.25">
      <c r="A22" s="4"/>
      <c r="B22" s="4"/>
      <c r="C22" s="4"/>
      <c r="D22" s="4"/>
      <c r="E22" s="4"/>
      <c r="F22" s="4"/>
      <c r="G22" s="4"/>
      <c r="H22" s="4"/>
      <c r="I22" s="4"/>
      <c r="J22" s="4"/>
      <c r="K22" s="4"/>
      <c r="L22" s="4"/>
      <c r="M22" s="4"/>
      <c r="N22" s="4"/>
    </row>
    <row r="23" spans="1:14" x14ac:dyDescent="0.25">
      <c r="A23" s="4"/>
      <c r="B23" s="4"/>
      <c r="C23" s="4"/>
      <c r="D23" s="4"/>
      <c r="E23" s="4"/>
      <c r="F23" s="4"/>
      <c r="G23" s="4"/>
      <c r="H23" s="4"/>
      <c r="I23" s="4"/>
      <c r="J23" s="4"/>
      <c r="K23" s="4"/>
      <c r="L23" s="4"/>
      <c r="M23" s="4"/>
      <c r="N23" s="4"/>
    </row>
    <row r="24" spans="1:14" x14ac:dyDescent="0.25">
      <c r="A24" s="4"/>
      <c r="B24" s="4"/>
      <c r="C24" s="4"/>
      <c r="D24" s="4"/>
      <c r="E24" s="4"/>
      <c r="F24" s="4"/>
      <c r="G24" s="4"/>
      <c r="H24" s="4"/>
      <c r="I24" s="4"/>
      <c r="J24" s="4"/>
      <c r="K24" s="4"/>
      <c r="L24" s="4"/>
      <c r="M24" s="4"/>
      <c r="N24" s="4"/>
    </row>
    <row r="25" spans="1:14" x14ac:dyDescent="0.25">
      <c r="A25" s="4"/>
      <c r="B25" s="4"/>
      <c r="C25" s="4"/>
      <c r="D25" s="4"/>
      <c r="E25" s="4"/>
      <c r="F25" s="4"/>
      <c r="G25" s="4"/>
      <c r="H25" s="4"/>
      <c r="I25" s="4"/>
      <c r="J25" s="4"/>
      <c r="K25" s="4"/>
      <c r="L25" s="4"/>
      <c r="M25" s="4"/>
      <c r="N25" s="4"/>
    </row>
    <row r="26" spans="1:14" ht="18" x14ac:dyDescent="0.25">
      <c r="A26" s="320" t="s">
        <v>372</v>
      </c>
      <c r="B26" s="320"/>
      <c r="C26" s="320"/>
      <c r="D26" s="320"/>
      <c r="E26" s="320"/>
      <c r="F26" s="320"/>
      <c r="G26" s="320"/>
      <c r="H26" s="320"/>
      <c r="I26" s="320"/>
      <c r="J26" s="320"/>
      <c r="K26" s="320"/>
      <c r="L26" s="320"/>
      <c r="M26" s="320"/>
      <c r="N26" s="320"/>
    </row>
  </sheetData>
  <sheetProtection algorithmName="SHA-512" hashValue="UtEjagGvp27+6uSCY4VEWx8Th/ZdZpICs9zIE3pm5aVzFMMAfQarM6tqoR0eXgrTSXvKdB3X3QzVQAaOjeKe2w==" saltValue="C0EM+F7H1RBa9VXjwerCvA==" spinCount="100000" sheet="1" objects="1" scenarios="1"/>
  <mergeCells count="5">
    <mergeCell ref="A6:N6"/>
    <mergeCell ref="A8:N8"/>
    <mergeCell ref="A13:N13"/>
    <mergeCell ref="A19:N19"/>
    <mergeCell ref="A26:N26"/>
  </mergeCells>
  <pageMargins left="0.70866141732283472" right="0.70866141732283472" top="0.74803149606299213" bottom="0.74803149606299213" header="0.31496062992125984" footer="0.31496062992125984"/>
  <pageSetup paperSize="9" orientation="landscape" r:id="rId1"/>
  <headerFooter>
    <oddHeader>&amp;L&amp;"Arial,Regular"110 kV stikališče HE Formin&amp;R&amp;G</oddHeader>
    <oddFooter>&amp;L&amp;"Arial,Regular"DZR - Gradbene elektroinštalacije
Datoteka: &amp;F&amp;R&amp;"Arial,Regular"stran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C8969-514D-4E46-8232-0FD037696089}">
  <sheetPr>
    <tabColor indexed="47"/>
  </sheetPr>
  <dimension ref="A1:B1938"/>
  <sheetViews>
    <sheetView view="pageBreakPreview" zoomScale="85" zoomScaleNormal="100" zoomScaleSheetLayoutView="85" workbookViewId="0">
      <selection activeCell="E16" sqref="E16"/>
    </sheetView>
  </sheetViews>
  <sheetFormatPr defaultColWidth="9.140625" defaultRowHeight="12.75" x14ac:dyDescent="0.2"/>
  <cols>
    <col min="1" max="1" width="134" style="208" customWidth="1"/>
    <col min="2" max="16384" width="9.140625" style="183"/>
  </cols>
  <sheetData>
    <row r="1" spans="1:2" ht="15.95" customHeight="1" thickBot="1" x14ac:dyDescent="0.3">
      <c r="A1" s="182"/>
    </row>
    <row r="2" spans="1:2" ht="32.450000000000003" customHeight="1" x14ac:dyDescent="0.2">
      <c r="A2" s="184"/>
    </row>
    <row r="3" spans="1:2" ht="15" x14ac:dyDescent="0.2">
      <c r="A3" s="185" t="s">
        <v>144</v>
      </c>
    </row>
    <row r="4" spans="1:2" ht="42.75" x14ac:dyDescent="0.2">
      <c r="A4" s="186" t="s">
        <v>366</v>
      </c>
    </row>
    <row r="5" spans="1:2" ht="28.5" x14ac:dyDescent="0.2">
      <c r="A5" s="186" t="s">
        <v>367</v>
      </c>
    </row>
    <row r="6" spans="1:2" ht="28.5" x14ac:dyDescent="0.2">
      <c r="A6" s="186" t="s">
        <v>368</v>
      </c>
    </row>
    <row r="7" spans="1:2" ht="29.25" customHeight="1" thickBot="1" x14ac:dyDescent="0.25">
      <c r="A7" s="187"/>
    </row>
    <row r="8" spans="1:2" ht="18" x14ac:dyDescent="0.25">
      <c r="A8" s="188"/>
      <c r="B8" s="189"/>
    </row>
    <row r="9" spans="1:2" ht="18" x14ac:dyDescent="0.25">
      <c r="A9" s="188"/>
      <c r="B9" s="189"/>
    </row>
    <row r="10" spans="1:2" ht="18" x14ac:dyDescent="0.25">
      <c r="A10" s="188"/>
      <c r="B10" s="189"/>
    </row>
    <row r="11" spans="1:2" ht="18" x14ac:dyDescent="0.25">
      <c r="A11" s="188"/>
      <c r="B11" s="189"/>
    </row>
    <row r="12" spans="1:2" ht="18" x14ac:dyDescent="0.25">
      <c r="A12" s="188"/>
      <c r="B12" s="189"/>
    </row>
    <row r="13" spans="1:2" ht="18" x14ac:dyDescent="0.25">
      <c r="A13" s="188"/>
      <c r="B13" s="189"/>
    </row>
    <row r="14" spans="1:2" ht="18" x14ac:dyDescent="0.25">
      <c r="A14" s="190"/>
      <c r="B14" s="189"/>
    </row>
    <row r="15" spans="1:2" ht="18" x14ac:dyDescent="0.25">
      <c r="A15" s="191"/>
      <c r="B15" s="189"/>
    </row>
    <row r="16" spans="1:2" ht="18" x14ac:dyDescent="0.25">
      <c r="A16" s="192"/>
      <c r="B16" s="189"/>
    </row>
    <row r="17" spans="1:2" ht="18" x14ac:dyDescent="0.25">
      <c r="A17" s="190"/>
      <c r="B17" s="189"/>
    </row>
    <row r="18" spans="1:2" ht="18" x14ac:dyDescent="0.25">
      <c r="A18" s="190"/>
      <c r="B18" s="189"/>
    </row>
    <row r="19" spans="1:2" ht="18" x14ac:dyDescent="0.25">
      <c r="A19" s="191"/>
      <c r="B19" s="189"/>
    </row>
    <row r="20" spans="1:2" ht="18" x14ac:dyDescent="0.25">
      <c r="A20" s="190"/>
      <c r="B20" s="189"/>
    </row>
    <row r="21" spans="1:2" ht="18" x14ac:dyDescent="0.25">
      <c r="A21" s="190"/>
      <c r="B21" s="189"/>
    </row>
    <row r="22" spans="1:2" ht="18" x14ac:dyDescent="0.25">
      <c r="A22" s="190"/>
      <c r="B22" s="189"/>
    </row>
    <row r="23" spans="1:2" ht="18" x14ac:dyDescent="0.25">
      <c r="A23" s="193"/>
      <c r="B23" s="189"/>
    </row>
    <row r="24" spans="1:2" ht="18" x14ac:dyDescent="0.25">
      <c r="A24" s="190"/>
      <c r="B24" s="189"/>
    </row>
    <row r="25" spans="1:2" ht="18" x14ac:dyDescent="0.25">
      <c r="A25" s="190"/>
      <c r="B25" s="189"/>
    </row>
    <row r="26" spans="1:2" ht="18" x14ac:dyDescent="0.25">
      <c r="A26" s="190"/>
      <c r="B26" s="189"/>
    </row>
    <row r="27" spans="1:2" ht="18" x14ac:dyDescent="0.25">
      <c r="A27" s="191"/>
      <c r="B27" s="189"/>
    </row>
    <row r="28" spans="1:2" ht="18" x14ac:dyDescent="0.25">
      <c r="A28" s="190"/>
      <c r="B28" s="189"/>
    </row>
    <row r="29" spans="1:2" ht="18" x14ac:dyDescent="0.25">
      <c r="A29" s="194"/>
      <c r="B29" s="189"/>
    </row>
    <row r="30" spans="1:2" ht="18" x14ac:dyDescent="0.25">
      <c r="A30" s="190"/>
      <c r="B30" s="189"/>
    </row>
    <row r="31" spans="1:2" ht="18" x14ac:dyDescent="0.25">
      <c r="A31" s="191"/>
      <c r="B31" s="189"/>
    </row>
    <row r="32" spans="1:2" ht="18" x14ac:dyDescent="0.25">
      <c r="A32" s="191"/>
      <c r="B32" s="189"/>
    </row>
    <row r="33" spans="1:2" ht="18" x14ac:dyDescent="0.25">
      <c r="A33" s="191"/>
      <c r="B33" s="189"/>
    </row>
    <row r="34" spans="1:2" ht="18" x14ac:dyDescent="0.25">
      <c r="A34" s="190"/>
      <c r="B34" s="189"/>
    </row>
    <row r="35" spans="1:2" ht="18" x14ac:dyDescent="0.25">
      <c r="A35" s="190"/>
      <c r="B35" s="189"/>
    </row>
    <row r="36" spans="1:2" ht="18" x14ac:dyDescent="0.25">
      <c r="A36" s="192"/>
      <c r="B36" s="189"/>
    </row>
    <row r="37" spans="1:2" ht="18" x14ac:dyDescent="0.25">
      <c r="A37" s="190"/>
      <c r="B37" s="189"/>
    </row>
    <row r="38" spans="1:2" ht="18" x14ac:dyDescent="0.25">
      <c r="A38" s="190"/>
      <c r="B38" s="189"/>
    </row>
    <row r="39" spans="1:2" ht="18.75" customHeight="1" x14ac:dyDescent="0.25">
      <c r="A39" s="195"/>
      <c r="B39" s="189"/>
    </row>
    <row r="40" spans="1:2" ht="18" x14ac:dyDescent="0.25">
      <c r="A40" s="190"/>
      <c r="B40" s="189"/>
    </row>
    <row r="41" spans="1:2" ht="18" x14ac:dyDescent="0.25">
      <c r="A41" s="196"/>
      <c r="B41" s="189"/>
    </row>
    <row r="42" spans="1:2" ht="18" x14ac:dyDescent="0.25">
      <c r="A42" s="197"/>
      <c r="B42" s="189"/>
    </row>
    <row r="43" spans="1:2" ht="18" x14ac:dyDescent="0.25">
      <c r="A43" s="198"/>
      <c r="B43" s="189"/>
    </row>
    <row r="44" spans="1:2" ht="18" x14ac:dyDescent="0.25">
      <c r="A44" s="199"/>
      <c r="B44" s="189"/>
    </row>
    <row r="45" spans="1:2" ht="18" x14ac:dyDescent="0.25">
      <c r="A45" s="200"/>
      <c r="B45" s="189"/>
    </row>
    <row r="46" spans="1:2" ht="18" x14ac:dyDescent="0.25">
      <c r="A46" s="200"/>
      <c r="B46" s="189"/>
    </row>
    <row r="47" spans="1:2" ht="18" x14ac:dyDescent="0.25">
      <c r="A47" s="201"/>
      <c r="B47" s="189"/>
    </row>
    <row r="48" spans="1:2" ht="18" x14ac:dyDescent="0.25">
      <c r="A48" s="201"/>
      <c r="B48" s="189"/>
    </row>
    <row r="49" spans="1:2" ht="18" x14ac:dyDescent="0.25">
      <c r="A49" s="201"/>
      <c r="B49" s="189"/>
    </row>
    <row r="50" spans="1:2" ht="18" x14ac:dyDescent="0.25">
      <c r="A50" s="201"/>
      <c r="B50" s="189"/>
    </row>
    <row r="51" spans="1:2" ht="18" x14ac:dyDescent="0.25">
      <c r="A51" s="197"/>
      <c r="B51" s="189"/>
    </row>
    <row r="52" spans="1:2" ht="18" x14ac:dyDescent="0.25">
      <c r="A52" s="197"/>
      <c r="B52" s="189"/>
    </row>
    <row r="53" spans="1:2" ht="18" x14ac:dyDescent="0.25">
      <c r="A53" s="198"/>
      <c r="B53" s="189"/>
    </row>
    <row r="54" spans="1:2" ht="18" x14ac:dyDescent="0.25">
      <c r="A54" s="201"/>
      <c r="B54" s="189"/>
    </row>
    <row r="55" spans="1:2" ht="18" x14ac:dyDescent="0.25">
      <c r="A55" s="197"/>
      <c r="B55" s="189"/>
    </row>
    <row r="56" spans="1:2" ht="18" x14ac:dyDescent="0.25">
      <c r="A56" s="199"/>
      <c r="B56" s="189"/>
    </row>
    <row r="57" spans="1:2" ht="18" x14ac:dyDescent="0.25">
      <c r="A57" s="194"/>
      <c r="B57" s="189"/>
    </row>
    <row r="58" spans="1:2" ht="18" x14ac:dyDescent="0.25">
      <c r="A58" s="194"/>
      <c r="B58" s="189"/>
    </row>
    <row r="59" spans="1:2" ht="18" x14ac:dyDescent="0.25">
      <c r="A59" s="194"/>
      <c r="B59" s="189"/>
    </row>
    <row r="60" spans="1:2" ht="18" x14ac:dyDescent="0.25">
      <c r="A60" s="194"/>
      <c r="B60" s="189"/>
    </row>
    <row r="61" spans="1:2" ht="18" x14ac:dyDescent="0.25">
      <c r="A61" s="194"/>
      <c r="B61" s="189"/>
    </row>
    <row r="62" spans="1:2" ht="18" x14ac:dyDescent="0.25">
      <c r="A62" s="190"/>
      <c r="B62" s="189"/>
    </row>
    <row r="63" spans="1:2" ht="18" x14ac:dyDescent="0.25">
      <c r="A63" s="198"/>
      <c r="B63" s="189"/>
    </row>
    <row r="64" spans="1:2" ht="18" x14ac:dyDescent="0.25">
      <c r="A64" s="199"/>
      <c r="B64" s="189"/>
    </row>
    <row r="65" spans="1:2" ht="18" x14ac:dyDescent="0.25">
      <c r="A65" s="197"/>
      <c r="B65" s="189"/>
    </row>
    <row r="66" spans="1:2" ht="18" x14ac:dyDescent="0.25">
      <c r="A66" s="197"/>
      <c r="B66" s="189"/>
    </row>
    <row r="67" spans="1:2" ht="18" x14ac:dyDescent="0.25">
      <c r="A67" s="198"/>
      <c r="B67" s="189"/>
    </row>
    <row r="68" spans="1:2" ht="18" x14ac:dyDescent="0.25">
      <c r="A68" s="190"/>
      <c r="B68" s="189"/>
    </row>
    <row r="69" spans="1:2" ht="18.75" customHeight="1" x14ac:dyDescent="0.25">
      <c r="A69" s="195"/>
      <c r="B69" s="189"/>
    </row>
    <row r="70" spans="1:2" ht="18" x14ac:dyDescent="0.25">
      <c r="A70" s="190"/>
      <c r="B70" s="189"/>
    </row>
    <row r="71" spans="1:2" ht="18" x14ac:dyDescent="0.25">
      <c r="A71" s="196"/>
      <c r="B71" s="189"/>
    </row>
    <row r="72" spans="1:2" ht="18" x14ac:dyDescent="0.25">
      <c r="A72" s="190"/>
      <c r="B72" s="189"/>
    </row>
    <row r="73" spans="1:2" ht="18" x14ac:dyDescent="0.25">
      <c r="A73" s="200"/>
      <c r="B73" s="189"/>
    </row>
    <row r="74" spans="1:2" ht="18" x14ac:dyDescent="0.25">
      <c r="A74" s="200"/>
      <c r="B74" s="189"/>
    </row>
    <row r="75" spans="1:2" ht="18" x14ac:dyDescent="0.25">
      <c r="A75" s="200"/>
      <c r="B75" s="189"/>
    </row>
    <row r="76" spans="1:2" ht="18" x14ac:dyDescent="0.25">
      <c r="A76" s="200"/>
      <c r="B76" s="189"/>
    </row>
    <row r="77" spans="1:2" ht="18" x14ac:dyDescent="0.25">
      <c r="A77" s="197"/>
      <c r="B77" s="189"/>
    </row>
    <row r="78" spans="1:2" ht="18" x14ac:dyDescent="0.25">
      <c r="A78" s="197"/>
      <c r="B78" s="189"/>
    </row>
    <row r="79" spans="1:2" ht="18" x14ac:dyDescent="0.25">
      <c r="A79" s="202"/>
      <c r="B79" s="189"/>
    </row>
    <row r="80" spans="1:2" ht="18" x14ac:dyDescent="0.25">
      <c r="A80" s="199"/>
      <c r="B80" s="189"/>
    </row>
    <row r="81" spans="1:2" ht="18" x14ac:dyDescent="0.25">
      <c r="A81" s="203"/>
      <c r="B81" s="189"/>
    </row>
    <row r="82" spans="1:2" ht="18" x14ac:dyDescent="0.25">
      <c r="A82" s="203"/>
      <c r="B82" s="189"/>
    </row>
    <row r="83" spans="1:2" ht="18" x14ac:dyDescent="0.25">
      <c r="A83" s="203"/>
      <c r="B83" s="189"/>
    </row>
    <row r="84" spans="1:2" ht="18" x14ac:dyDescent="0.25">
      <c r="A84" s="197"/>
      <c r="B84" s="189"/>
    </row>
    <row r="85" spans="1:2" ht="18" x14ac:dyDescent="0.25">
      <c r="A85" s="202"/>
      <c r="B85" s="189"/>
    </row>
    <row r="86" spans="1:2" ht="18" x14ac:dyDescent="0.25">
      <c r="A86" s="197"/>
      <c r="B86" s="189"/>
    </row>
    <row r="87" spans="1:2" ht="18" x14ac:dyDescent="0.25">
      <c r="A87" s="203"/>
      <c r="B87" s="189"/>
    </row>
    <row r="88" spans="1:2" ht="18" x14ac:dyDescent="0.25">
      <c r="A88" s="203"/>
      <c r="B88" s="189"/>
    </row>
    <row r="89" spans="1:2" ht="18" x14ac:dyDescent="0.25">
      <c r="A89" s="203"/>
      <c r="B89" s="189"/>
    </row>
    <row r="90" spans="1:2" ht="18" x14ac:dyDescent="0.25">
      <c r="A90" s="203"/>
      <c r="B90" s="189"/>
    </row>
    <row r="91" spans="1:2" ht="18" x14ac:dyDescent="0.25">
      <c r="A91" s="203"/>
      <c r="B91" s="189"/>
    </row>
    <row r="92" spans="1:2" ht="18" x14ac:dyDescent="0.25">
      <c r="A92" s="203"/>
      <c r="B92" s="189"/>
    </row>
    <row r="93" spans="1:2" ht="18" x14ac:dyDescent="0.25">
      <c r="A93" s="203"/>
      <c r="B93" s="189"/>
    </row>
    <row r="94" spans="1:2" ht="18" x14ac:dyDescent="0.25">
      <c r="A94" s="203"/>
      <c r="B94" s="189"/>
    </row>
    <row r="95" spans="1:2" ht="18" x14ac:dyDescent="0.25">
      <c r="A95" s="203"/>
      <c r="B95" s="189"/>
    </row>
    <row r="96" spans="1:2" ht="18" x14ac:dyDescent="0.25">
      <c r="A96" s="203"/>
      <c r="B96" s="189"/>
    </row>
    <row r="97" spans="1:2" ht="18" x14ac:dyDescent="0.25">
      <c r="A97" s="203"/>
      <c r="B97" s="189"/>
    </row>
    <row r="98" spans="1:2" ht="18" x14ac:dyDescent="0.25">
      <c r="A98" s="203"/>
      <c r="B98" s="189"/>
    </row>
    <row r="99" spans="1:2" ht="18" x14ac:dyDescent="0.25">
      <c r="A99" s="197"/>
      <c r="B99" s="189"/>
    </row>
    <row r="100" spans="1:2" ht="18" x14ac:dyDescent="0.25">
      <c r="A100" s="197"/>
      <c r="B100" s="189"/>
    </row>
    <row r="101" spans="1:2" ht="18" x14ac:dyDescent="0.25">
      <c r="A101" s="197"/>
      <c r="B101" s="189"/>
    </row>
    <row r="102" spans="1:2" ht="18" x14ac:dyDescent="0.25">
      <c r="A102" s="197"/>
      <c r="B102" s="189"/>
    </row>
    <row r="103" spans="1:2" ht="18" x14ac:dyDescent="0.25">
      <c r="A103" s="197"/>
      <c r="B103" s="189"/>
    </row>
    <row r="104" spans="1:2" ht="18" x14ac:dyDescent="0.25">
      <c r="A104" s="197"/>
      <c r="B104" s="189"/>
    </row>
    <row r="105" spans="1:2" ht="18" x14ac:dyDescent="0.25">
      <c r="A105" s="197"/>
      <c r="B105" s="189"/>
    </row>
    <row r="106" spans="1:2" ht="18" x14ac:dyDescent="0.25">
      <c r="A106" s="197"/>
      <c r="B106" s="189"/>
    </row>
    <row r="107" spans="1:2" ht="18.75" customHeight="1" x14ac:dyDescent="0.25">
      <c r="A107" s="195"/>
      <c r="B107" s="189"/>
    </row>
    <row r="108" spans="1:2" ht="18.75" customHeight="1" x14ac:dyDescent="0.25">
      <c r="A108" s="195"/>
      <c r="B108" s="189"/>
    </row>
    <row r="109" spans="1:2" ht="18.75" customHeight="1" x14ac:dyDescent="0.25">
      <c r="A109" s="195"/>
      <c r="B109" s="189"/>
    </row>
    <row r="110" spans="1:2" ht="18.75" customHeight="1" x14ac:dyDescent="0.25">
      <c r="A110" s="204"/>
      <c r="B110" s="189"/>
    </row>
    <row r="111" spans="1:2" ht="18" x14ac:dyDescent="0.25">
      <c r="A111" s="205"/>
      <c r="B111" s="189"/>
    </row>
    <row r="112" spans="1:2" x14ac:dyDescent="0.2">
      <c r="A112" s="206"/>
    </row>
    <row r="113" spans="1:1" ht="18" x14ac:dyDescent="0.2">
      <c r="A113" s="207"/>
    </row>
    <row r="114" spans="1:1" x14ac:dyDescent="0.2">
      <c r="A114" s="183"/>
    </row>
    <row r="115" spans="1:1" x14ac:dyDescent="0.2">
      <c r="A115" s="183"/>
    </row>
    <row r="116" spans="1:1" x14ac:dyDescent="0.2">
      <c r="A116" s="183"/>
    </row>
    <row r="117" spans="1:1" x14ac:dyDescent="0.2">
      <c r="A117" s="183"/>
    </row>
    <row r="118" spans="1:1" x14ac:dyDescent="0.2">
      <c r="A118" s="183"/>
    </row>
    <row r="119" spans="1:1" x14ac:dyDescent="0.2">
      <c r="A119" s="183"/>
    </row>
    <row r="120" spans="1:1" x14ac:dyDescent="0.2">
      <c r="A120" s="183"/>
    </row>
    <row r="121" spans="1:1" x14ac:dyDescent="0.2">
      <c r="A121" s="183"/>
    </row>
    <row r="122" spans="1:1" x14ac:dyDescent="0.2">
      <c r="A122" s="183"/>
    </row>
    <row r="123" spans="1:1" x14ac:dyDescent="0.2">
      <c r="A123" s="183"/>
    </row>
    <row r="124" spans="1:1" x14ac:dyDescent="0.2">
      <c r="A124" s="183"/>
    </row>
    <row r="125" spans="1:1" x14ac:dyDescent="0.2">
      <c r="A125" s="183"/>
    </row>
    <row r="126" spans="1:1" x14ac:dyDescent="0.2">
      <c r="A126" s="183"/>
    </row>
    <row r="127" spans="1:1" x14ac:dyDescent="0.2">
      <c r="A127" s="183"/>
    </row>
    <row r="128" spans="1:1" x14ac:dyDescent="0.2">
      <c r="A128" s="183"/>
    </row>
    <row r="129" spans="1:1" x14ac:dyDescent="0.2">
      <c r="A129" s="183"/>
    </row>
    <row r="130" spans="1:1" x14ac:dyDescent="0.2">
      <c r="A130" s="183"/>
    </row>
    <row r="131" spans="1:1" x14ac:dyDescent="0.2">
      <c r="A131" s="183"/>
    </row>
    <row r="132" spans="1:1" x14ac:dyDescent="0.2">
      <c r="A132" s="183"/>
    </row>
    <row r="133" spans="1:1" x14ac:dyDescent="0.2">
      <c r="A133" s="183"/>
    </row>
    <row r="134" spans="1:1" x14ac:dyDescent="0.2">
      <c r="A134" s="183"/>
    </row>
    <row r="135" spans="1:1" x14ac:dyDescent="0.2">
      <c r="A135" s="183"/>
    </row>
    <row r="136" spans="1:1" x14ac:dyDescent="0.2">
      <c r="A136" s="183"/>
    </row>
    <row r="137" spans="1:1" x14ac:dyDescent="0.2">
      <c r="A137" s="183"/>
    </row>
    <row r="138" spans="1:1" x14ac:dyDescent="0.2">
      <c r="A138" s="183"/>
    </row>
    <row r="139" spans="1:1" x14ac:dyDescent="0.2">
      <c r="A139" s="183"/>
    </row>
    <row r="140" spans="1:1" x14ac:dyDescent="0.2">
      <c r="A140" s="183"/>
    </row>
    <row r="141" spans="1:1" x14ac:dyDescent="0.2">
      <c r="A141" s="183"/>
    </row>
    <row r="142" spans="1:1" x14ac:dyDescent="0.2">
      <c r="A142" s="183"/>
    </row>
    <row r="143" spans="1:1" x14ac:dyDescent="0.2">
      <c r="A143" s="183"/>
    </row>
    <row r="144" spans="1:1" x14ac:dyDescent="0.2">
      <c r="A144" s="183"/>
    </row>
    <row r="145" spans="1:1" x14ac:dyDescent="0.2">
      <c r="A145" s="183"/>
    </row>
    <row r="146" spans="1:1" x14ac:dyDescent="0.2">
      <c r="A146" s="183"/>
    </row>
    <row r="147" spans="1:1" x14ac:dyDescent="0.2">
      <c r="A147" s="183"/>
    </row>
    <row r="148" spans="1:1" x14ac:dyDescent="0.2">
      <c r="A148" s="183"/>
    </row>
    <row r="149" spans="1:1" x14ac:dyDescent="0.2">
      <c r="A149" s="183"/>
    </row>
    <row r="150" spans="1:1" x14ac:dyDescent="0.2">
      <c r="A150" s="183"/>
    </row>
    <row r="151" spans="1:1" x14ac:dyDescent="0.2">
      <c r="A151" s="183"/>
    </row>
    <row r="152" spans="1:1" x14ac:dyDescent="0.2">
      <c r="A152" s="183"/>
    </row>
    <row r="153" spans="1:1" x14ac:dyDescent="0.2">
      <c r="A153" s="183"/>
    </row>
    <row r="154" spans="1:1" x14ac:dyDescent="0.2">
      <c r="A154" s="183"/>
    </row>
    <row r="155" spans="1:1" x14ac:dyDescent="0.2">
      <c r="A155" s="183"/>
    </row>
    <row r="156" spans="1:1" x14ac:dyDescent="0.2">
      <c r="A156" s="183"/>
    </row>
    <row r="157" spans="1:1" x14ac:dyDescent="0.2">
      <c r="A157" s="183"/>
    </row>
    <row r="158" spans="1:1" x14ac:dyDescent="0.2">
      <c r="A158" s="183"/>
    </row>
    <row r="159" spans="1:1" x14ac:dyDescent="0.2">
      <c r="A159" s="183"/>
    </row>
    <row r="160" spans="1:1" x14ac:dyDescent="0.2">
      <c r="A160" s="183"/>
    </row>
    <row r="161" spans="1:1" x14ac:dyDescent="0.2">
      <c r="A161" s="183"/>
    </row>
    <row r="162" spans="1:1" x14ac:dyDescent="0.2">
      <c r="A162" s="183"/>
    </row>
    <row r="163" spans="1:1" x14ac:dyDescent="0.2">
      <c r="A163" s="183"/>
    </row>
    <row r="164" spans="1:1" x14ac:dyDescent="0.2">
      <c r="A164" s="183"/>
    </row>
    <row r="165" spans="1:1" x14ac:dyDescent="0.2">
      <c r="A165" s="183"/>
    </row>
    <row r="166" spans="1:1" x14ac:dyDescent="0.2">
      <c r="A166" s="183"/>
    </row>
    <row r="167" spans="1:1" x14ac:dyDescent="0.2">
      <c r="A167" s="183"/>
    </row>
    <row r="168" spans="1:1" x14ac:dyDescent="0.2">
      <c r="A168" s="183"/>
    </row>
    <row r="169" spans="1:1" x14ac:dyDescent="0.2">
      <c r="A169" s="183"/>
    </row>
    <row r="170" spans="1:1" x14ac:dyDescent="0.2">
      <c r="A170" s="183"/>
    </row>
    <row r="171" spans="1:1" x14ac:dyDescent="0.2">
      <c r="A171" s="183"/>
    </row>
    <row r="172" spans="1:1" x14ac:dyDescent="0.2">
      <c r="A172" s="183"/>
    </row>
    <row r="173" spans="1:1" x14ac:dyDescent="0.2">
      <c r="A173" s="183"/>
    </row>
    <row r="174" spans="1:1" x14ac:dyDescent="0.2">
      <c r="A174" s="183"/>
    </row>
    <row r="175" spans="1:1" x14ac:dyDescent="0.2">
      <c r="A175" s="183"/>
    </row>
    <row r="176" spans="1:1" x14ac:dyDescent="0.2">
      <c r="A176" s="183"/>
    </row>
    <row r="177" spans="1:1" x14ac:dyDescent="0.2">
      <c r="A177" s="183"/>
    </row>
    <row r="178" spans="1:1" x14ac:dyDescent="0.2">
      <c r="A178" s="183"/>
    </row>
    <row r="179" spans="1:1" x14ac:dyDescent="0.2">
      <c r="A179" s="183"/>
    </row>
    <row r="180" spans="1:1" x14ac:dyDescent="0.2">
      <c r="A180" s="183"/>
    </row>
    <row r="181" spans="1:1" x14ac:dyDescent="0.2">
      <c r="A181" s="183"/>
    </row>
    <row r="182" spans="1:1" x14ac:dyDescent="0.2">
      <c r="A182" s="183"/>
    </row>
    <row r="183" spans="1:1" x14ac:dyDescent="0.2">
      <c r="A183" s="183"/>
    </row>
    <row r="184" spans="1:1" x14ac:dyDescent="0.2">
      <c r="A184" s="183"/>
    </row>
    <row r="185" spans="1:1" x14ac:dyDescent="0.2">
      <c r="A185" s="183"/>
    </row>
    <row r="186" spans="1:1" x14ac:dyDescent="0.2">
      <c r="A186" s="183"/>
    </row>
    <row r="187" spans="1:1" x14ac:dyDescent="0.2">
      <c r="A187" s="183"/>
    </row>
    <row r="188" spans="1:1" x14ac:dyDescent="0.2">
      <c r="A188" s="183"/>
    </row>
    <row r="189" spans="1:1" x14ac:dyDescent="0.2">
      <c r="A189" s="183"/>
    </row>
    <row r="190" spans="1:1" x14ac:dyDescent="0.2">
      <c r="A190" s="183"/>
    </row>
    <row r="191" spans="1:1" x14ac:dyDescent="0.2">
      <c r="A191" s="183"/>
    </row>
    <row r="192" spans="1:1" x14ac:dyDescent="0.2">
      <c r="A192" s="183"/>
    </row>
    <row r="193" spans="1:1" x14ac:dyDescent="0.2">
      <c r="A193" s="183"/>
    </row>
    <row r="194" spans="1:1" x14ac:dyDescent="0.2">
      <c r="A194" s="183"/>
    </row>
    <row r="195" spans="1:1" x14ac:dyDescent="0.2">
      <c r="A195" s="183"/>
    </row>
    <row r="196" spans="1:1" x14ac:dyDescent="0.2">
      <c r="A196" s="183"/>
    </row>
    <row r="197" spans="1:1" x14ac:dyDescent="0.2">
      <c r="A197" s="183"/>
    </row>
    <row r="198" spans="1:1" x14ac:dyDescent="0.2">
      <c r="A198" s="183"/>
    </row>
    <row r="199" spans="1:1" x14ac:dyDescent="0.2">
      <c r="A199" s="183"/>
    </row>
    <row r="200" spans="1:1" x14ac:dyDescent="0.2">
      <c r="A200" s="183"/>
    </row>
    <row r="201" spans="1:1" x14ac:dyDescent="0.2">
      <c r="A201" s="183"/>
    </row>
    <row r="202" spans="1:1" x14ac:dyDescent="0.2">
      <c r="A202" s="183"/>
    </row>
    <row r="203" spans="1:1" x14ac:dyDescent="0.2">
      <c r="A203" s="183"/>
    </row>
    <row r="204" spans="1:1" x14ac:dyDescent="0.2">
      <c r="A204" s="183"/>
    </row>
    <row r="205" spans="1:1" x14ac:dyDescent="0.2">
      <c r="A205" s="183"/>
    </row>
    <row r="206" spans="1:1" x14ac:dyDescent="0.2">
      <c r="A206" s="183"/>
    </row>
    <row r="207" spans="1:1" x14ac:dyDescent="0.2">
      <c r="A207" s="183"/>
    </row>
    <row r="208" spans="1:1" x14ac:dyDescent="0.2">
      <c r="A208" s="183"/>
    </row>
    <row r="209" spans="1:1" x14ac:dyDescent="0.2">
      <c r="A209" s="183"/>
    </row>
    <row r="210" spans="1:1" x14ac:dyDescent="0.2">
      <c r="A210" s="183"/>
    </row>
    <row r="211" spans="1:1" x14ac:dyDescent="0.2">
      <c r="A211" s="183"/>
    </row>
    <row r="212" spans="1:1" x14ac:dyDescent="0.2">
      <c r="A212" s="183"/>
    </row>
    <row r="213" spans="1:1" x14ac:dyDescent="0.2">
      <c r="A213" s="183"/>
    </row>
    <row r="214" spans="1:1" x14ac:dyDescent="0.2">
      <c r="A214" s="183"/>
    </row>
    <row r="215" spans="1:1" x14ac:dyDescent="0.2">
      <c r="A215" s="183"/>
    </row>
    <row r="216" spans="1:1" x14ac:dyDescent="0.2">
      <c r="A216" s="183"/>
    </row>
    <row r="217" spans="1:1" x14ac:dyDescent="0.2">
      <c r="A217" s="183"/>
    </row>
    <row r="218" spans="1:1" x14ac:dyDescent="0.2">
      <c r="A218" s="183"/>
    </row>
    <row r="219" spans="1:1" x14ac:dyDescent="0.2">
      <c r="A219" s="183"/>
    </row>
    <row r="220" spans="1:1" x14ac:dyDescent="0.2">
      <c r="A220" s="183"/>
    </row>
    <row r="221" spans="1:1" x14ac:dyDescent="0.2">
      <c r="A221" s="183"/>
    </row>
    <row r="222" spans="1:1" x14ac:dyDescent="0.2">
      <c r="A222" s="183"/>
    </row>
    <row r="223" spans="1:1" x14ac:dyDescent="0.2">
      <c r="A223" s="183"/>
    </row>
    <row r="224" spans="1:1" x14ac:dyDescent="0.2">
      <c r="A224" s="183"/>
    </row>
    <row r="225" spans="1:1" x14ac:dyDescent="0.2">
      <c r="A225" s="183"/>
    </row>
    <row r="226" spans="1:1" x14ac:dyDescent="0.2">
      <c r="A226" s="183"/>
    </row>
    <row r="227" spans="1:1" x14ac:dyDescent="0.2">
      <c r="A227" s="183"/>
    </row>
    <row r="228" spans="1:1" x14ac:dyDescent="0.2">
      <c r="A228" s="183"/>
    </row>
    <row r="229" spans="1:1" x14ac:dyDescent="0.2">
      <c r="A229" s="183"/>
    </row>
    <row r="230" spans="1:1" x14ac:dyDescent="0.2">
      <c r="A230" s="183"/>
    </row>
    <row r="231" spans="1:1" x14ac:dyDescent="0.2">
      <c r="A231" s="183"/>
    </row>
    <row r="232" spans="1:1" x14ac:dyDescent="0.2">
      <c r="A232" s="183"/>
    </row>
    <row r="233" spans="1:1" x14ac:dyDescent="0.2">
      <c r="A233" s="183"/>
    </row>
    <row r="234" spans="1:1" x14ac:dyDescent="0.2">
      <c r="A234" s="183"/>
    </row>
    <row r="235" spans="1:1" x14ac:dyDescent="0.2">
      <c r="A235" s="183"/>
    </row>
    <row r="236" spans="1:1" x14ac:dyDescent="0.2">
      <c r="A236" s="183"/>
    </row>
    <row r="237" spans="1:1" x14ac:dyDescent="0.2">
      <c r="A237" s="183"/>
    </row>
    <row r="238" spans="1:1" x14ac:dyDescent="0.2">
      <c r="A238" s="183"/>
    </row>
    <row r="239" spans="1:1" x14ac:dyDescent="0.2">
      <c r="A239" s="183"/>
    </row>
    <row r="240" spans="1:1" x14ac:dyDescent="0.2">
      <c r="A240" s="183"/>
    </row>
    <row r="241" spans="1:1" x14ac:dyDescent="0.2">
      <c r="A241" s="183"/>
    </row>
    <row r="242" spans="1:1" x14ac:dyDescent="0.2">
      <c r="A242" s="183"/>
    </row>
    <row r="243" spans="1:1" x14ac:dyDescent="0.2">
      <c r="A243" s="183"/>
    </row>
    <row r="244" spans="1:1" x14ac:dyDescent="0.2">
      <c r="A244" s="183"/>
    </row>
    <row r="245" spans="1:1" x14ac:dyDescent="0.2">
      <c r="A245" s="183"/>
    </row>
    <row r="246" spans="1:1" x14ac:dyDescent="0.2">
      <c r="A246" s="183"/>
    </row>
    <row r="247" spans="1:1" x14ac:dyDescent="0.2">
      <c r="A247" s="183"/>
    </row>
    <row r="248" spans="1:1" x14ac:dyDescent="0.2">
      <c r="A248" s="183"/>
    </row>
    <row r="249" spans="1:1" x14ac:dyDescent="0.2">
      <c r="A249" s="183"/>
    </row>
    <row r="250" spans="1:1" x14ac:dyDescent="0.2">
      <c r="A250" s="183"/>
    </row>
    <row r="251" spans="1:1" x14ac:dyDescent="0.2">
      <c r="A251" s="183"/>
    </row>
    <row r="252" spans="1:1" x14ac:dyDescent="0.2">
      <c r="A252" s="183"/>
    </row>
    <row r="253" spans="1:1" x14ac:dyDescent="0.2">
      <c r="A253" s="183"/>
    </row>
    <row r="254" spans="1:1" x14ac:dyDescent="0.2">
      <c r="A254" s="183"/>
    </row>
    <row r="255" spans="1:1" x14ac:dyDescent="0.2">
      <c r="A255" s="183"/>
    </row>
    <row r="256" spans="1:1" x14ac:dyDescent="0.2">
      <c r="A256" s="183"/>
    </row>
    <row r="257" spans="1:1" x14ac:dyDescent="0.2">
      <c r="A257" s="183"/>
    </row>
    <row r="258" spans="1:1" x14ac:dyDescent="0.2">
      <c r="A258" s="183"/>
    </row>
    <row r="259" spans="1:1" x14ac:dyDescent="0.2">
      <c r="A259" s="183"/>
    </row>
    <row r="260" spans="1:1" x14ac:dyDescent="0.2">
      <c r="A260" s="183"/>
    </row>
    <row r="261" spans="1:1" x14ac:dyDescent="0.2">
      <c r="A261" s="183"/>
    </row>
    <row r="262" spans="1:1" x14ac:dyDescent="0.2">
      <c r="A262" s="183"/>
    </row>
    <row r="263" spans="1:1" x14ac:dyDescent="0.2">
      <c r="A263" s="183"/>
    </row>
    <row r="264" spans="1:1" x14ac:dyDescent="0.2">
      <c r="A264" s="183"/>
    </row>
    <row r="265" spans="1:1" x14ac:dyDescent="0.2">
      <c r="A265" s="183"/>
    </row>
    <row r="266" spans="1:1" x14ac:dyDescent="0.2">
      <c r="A266" s="183"/>
    </row>
    <row r="267" spans="1:1" x14ac:dyDescent="0.2">
      <c r="A267" s="183"/>
    </row>
    <row r="268" spans="1:1" x14ac:dyDescent="0.2">
      <c r="A268" s="183"/>
    </row>
    <row r="269" spans="1:1" x14ac:dyDescent="0.2">
      <c r="A269" s="183"/>
    </row>
    <row r="270" spans="1:1" x14ac:dyDescent="0.2">
      <c r="A270" s="183"/>
    </row>
    <row r="271" spans="1:1" x14ac:dyDescent="0.2">
      <c r="A271" s="183"/>
    </row>
    <row r="272" spans="1:1" x14ac:dyDescent="0.2">
      <c r="A272" s="183"/>
    </row>
    <row r="273" spans="1:1" x14ac:dyDescent="0.2">
      <c r="A273" s="183"/>
    </row>
    <row r="274" spans="1:1" x14ac:dyDescent="0.2">
      <c r="A274" s="183"/>
    </row>
    <row r="275" spans="1:1" x14ac:dyDescent="0.2">
      <c r="A275" s="183"/>
    </row>
    <row r="276" spans="1:1" x14ac:dyDescent="0.2">
      <c r="A276" s="183"/>
    </row>
    <row r="277" spans="1:1" x14ac:dyDescent="0.2">
      <c r="A277" s="183"/>
    </row>
    <row r="278" spans="1:1" x14ac:dyDescent="0.2">
      <c r="A278" s="183"/>
    </row>
    <row r="279" spans="1:1" x14ac:dyDescent="0.2">
      <c r="A279" s="183"/>
    </row>
    <row r="280" spans="1:1" x14ac:dyDescent="0.2">
      <c r="A280" s="183"/>
    </row>
    <row r="281" spans="1:1" x14ac:dyDescent="0.2">
      <c r="A281" s="183"/>
    </row>
    <row r="282" spans="1:1" x14ac:dyDescent="0.2">
      <c r="A282" s="183"/>
    </row>
    <row r="283" spans="1:1" x14ac:dyDescent="0.2">
      <c r="A283" s="183"/>
    </row>
    <row r="284" spans="1:1" x14ac:dyDescent="0.2">
      <c r="A284" s="183"/>
    </row>
    <row r="285" spans="1:1" x14ac:dyDescent="0.2">
      <c r="A285" s="183"/>
    </row>
    <row r="286" spans="1:1" x14ac:dyDescent="0.2">
      <c r="A286" s="183"/>
    </row>
    <row r="287" spans="1:1" x14ac:dyDescent="0.2">
      <c r="A287" s="183"/>
    </row>
    <row r="288" spans="1:1" x14ac:dyDescent="0.2">
      <c r="A288" s="183"/>
    </row>
    <row r="289" spans="1:1" x14ac:dyDescent="0.2">
      <c r="A289" s="183"/>
    </row>
    <row r="290" spans="1:1" x14ac:dyDescent="0.2">
      <c r="A290" s="183"/>
    </row>
    <row r="291" spans="1:1" x14ac:dyDescent="0.2">
      <c r="A291" s="183"/>
    </row>
    <row r="292" spans="1:1" x14ac:dyDescent="0.2">
      <c r="A292" s="183"/>
    </row>
    <row r="293" spans="1:1" x14ac:dyDescent="0.2">
      <c r="A293" s="183"/>
    </row>
    <row r="294" spans="1:1" x14ac:dyDescent="0.2">
      <c r="A294" s="183"/>
    </row>
    <row r="295" spans="1:1" x14ac:dyDescent="0.2">
      <c r="A295" s="183"/>
    </row>
    <row r="296" spans="1:1" x14ac:dyDescent="0.2">
      <c r="A296" s="183"/>
    </row>
    <row r="297" spans="1:1" x14ac:dyDescent="0.2">
      <c r="A297" s="183"/>
    </row>
    <row r="298" spans="1:1" x14ac:dyDescent="0.2">
      <c r="A298" s="183"/>
    </row>
    <row r="299" spans="1:1" x14ac:dyDescent="0.2">
      <c r="A299" s="183"/>
    </row>
    <row r="300" spans="1:1" x14ac:dyDescent="0.2">
      <c r="A300" s="183"/>
    </row>
    <row r="301" spans="1:1" x14ac:dyDescent="0.2">
      <c r="A301" s="183"/>
    </row>
    <row r="302" spans="1:1" x14ac:dyDescent="0.2">
      <c r="A302" s="183"/>
    </row>
    <row r="303" spans="1:1" x14ac:dyDescent="0.2">
      <c r="A303" s="183"/>
    </row>
    <row r="304" spans="1:1" x14ac:dyDescent="0.2">
      <c r="A304" s="183"/>
    </row>
    <row r="305" spans="1:1" x14ac:dyDescent="0.2">
      <c r="A305" s="183"/>
    </row>
    <row r="306" spans="1:1" x14ac:dyDescent="0.2">
      <c r="A306" s="183"/>
    </row>
    <row r="307" spans="1:1" x14ac:dyDescent="0.2">
      <c r="A307" s="183"/>
    </row>
    <row r="308" spans="1:1" x14ac:dyDescent="0.2">
      <c r="A308" s="183"/>
    </row>
    <row r="309" spans="1:1" x14ac:dyDescent="0.2">
      <c r="A309" s="183"/>
    </row>
    <row r="310" spans="1:1" x14ac:dyDescent="0.2">
      <c r="A310" s="183"/>
    </row>
    <row r="311" spans="1:1" x14ac:dyDescent="0.2">
      <c r="A311" s="183"/>
    </row>
    <row r="312" spans="1:1" x14ac:dyDescent="0.2">
      <c r="A312" s="183"/>
    </row>
    <row r="313" spans="1:1" x14ac:dyDescent="0.2">
      <c r="A313" s="183"/>
    </row>
    <row r="314" spans="1:1" x14ac:dyDescent="0.2">
      <c r="A314" s="183"/>
    </row>
    <row r="315" spans="1:1" x14ac:dyDescent="0.2">
      <c r="A315" s="183"/>
    </row>
    <row r="316" spans="1:1" x14ac:dyDescent="0.2">
      <c r="A316" s="183"/>
    </row>
    <row r="317" spans="1:1" x14ac:dyDescent="0.2">
      <c r="A317" s="183"/>
    </row>
    <row r="318" spans="1:1" x14ac:dyDescent="0.2">
      <c r="A318" s="183"/>
    </row>
    <row r="319" spans="1:1" x14ac:dyDescent="0.2">
      <c r="A319" s="183"/>
    </row>
    <row r="320" spans="1:1" x14ac:dyDescent="0.2">
      <c r="A320" s="183"/>
    </row>
    <row r="321" spans="1:1" x14ac:dyDescent="0.2">
      <c r="A321" s="183"/>
    </row>
    <row r="322" spans="1:1" x14ac:dyDescent="0.2">
      <c r="A322" s="183"/>
    </row>
    <row r="323" spans="1:1" x14ac:dyDescent="0.2">
      <c r="A323" s="183"/>
    </row>
    <row r="324" spans="1:1" x14ac:dyDescent="0.2">
      <c r="A324" s="183"/>
    </row>
    <row r="325" spans="1:1" x14ac:dyDescent="0.2">
      <c r="A325" s="183"/>
    </row>
    <row r="326" spans="1:1" x14ac:dyDescent="0.2">
      <c r="A326" s="183"/>
    </row>
    <row r="327" spans="1:1" x14ac:dyDescent="0.2">
      <c r="A327" s="183"/>
    </row>
    <row r="328" spans="1:1" x14ac:dyDescent="0.2">
      <c r="A328" s="183"/>
    </row>
    <row r="329" spans="1:1" x14ac:dyDescent="0.2">
      <c r="A329" s="183"/>
    </row>
    <row r="330" spans="1:1" x14ac:dyDescent="0.2">
      <c r="A330" s="183"/>
    </row>
    <row r="331" spans="1:1" x14ac:dyDescent="0.2">
      <c r="A331" s="183"/>
    </row>
    <row r="332" spans="1:1" x14ac:dyDescent="0.2">
      <c r="A332" s="183"/>
    </row>
    <row r="333" spans="1:1" x14ac:dyDescent="0.2">
      <c r="A333" s="183"/>
    </row>
    <row r="334" spans="1:1" x14ac:dyDescent="0.2">
      <c r="A334" s="183"/>
    </row>
    <row r="335" spans="1:1" x14ac:dyDescent="0.2">
      <c r="A335" s="183"/>
    </row>
    <row r="336" spans="1:1" x14ac:dyDescent="0.2">
      <c r="A336" s="183"/>
    </row>
    <row r="337" spans="1:1" x14ac:dyDescent="0.2">
      <c r="A337" s="183"/>
    </row>
    <row r="338" spans="1:1" x14ac:dyDescent="0.2">
      <c r="A338" s="183"/>
    </row>
    <row r="339" spans="1:1" x14ac:dyDescent="0.2">
      <c r="A339" s="183"/>
    </row>
    <row r="340" spans="1:1" x14ac:dyDescent="0.2">
      <c r="A340" s="183"/>
    </row>
    <row r="341" spans="1:1" x14ac:dyDescent="0.2">
      <c r="A341" s="183"/>
    </row>
    <row r="342" spans="1:1" x14ac:dyDescent="0.2">
      <c r="A342" s="183"/>
    </row>
    <row r="343" spans="1:1" x14ac:dyDescent="0.2">
      <c r="A343" s="183"/>
    </row>
    <row r="344" spans="1:1" x14ac:dyDescent="0.2">
      <c r="A344" s="183"/>
    </row>
    <row r="345" spans="1:1" x14ac:dyDescent="0.2">
      <c r="A345" s="183"/>
    </row>
    <row r="346" spans="1:1" x14ac:dyDescent="0.2">
      <c r="A346" s="183"/>
    </row>
    <row r="347" spans="1:1" x14ac:dyDescent="0.2">
      <c r="A347" s="183"/>
    </row>
    <row r="348" spans="1:1" x14ac:dyDescent="0.2">
      <c r="A348" s="183"/>
    </row>
    <row r="349" spans="1:1" x14ac:dyDescent="0.2">
      <c r="A349" s="183"/>
    </row>
    <row r="350" spans="1:1" x14ac:dyDescent="0.2">
      <c r="A350" s="183"/>
    </row>
    <row r="351" spans="1:1" x14ac:dyDescent="0.2">
      <c r="A351" s="183"/>
    </row>
    <row r="352" spans="1:1" x14ac:dyDescent="0.2">
      <c r="A352" s="183"/>
    </row>
    <row r="353" spans="1:1" x14ac:dyDescent="0.2">
      <c r="A353" s="183"/>
    </row>
    <row r="354" spans="1:1" x14ac:dyDescent="0.2">
      <c r="A354" s="183"/>
    </row>
    <row r="355" spans="1:1" x14ac:dyDescent="0.2">
      <c r="A355" s="183"/>
    </row>
    <row r="356" spans="1:1" x14ac:dyDescent="0.2">
      <c r="A356" s="183"/>
    </row>
    <row r="357" spans="1:1" x14ac:dyDescent="0.2">
      <c r="A357" s="183"/>
    </row>
    <row r="358" spans="1:1" x14ac:dyDescent="0.2">
      <c r="A358" s="183"/>
    </row>
    <row r="359" spans="1:1" x14ac:dyDescent="0.2">
      <c r="A359" s="183"/>
    </row>
    <row r="360" spans="1:1" x14ac:dyDescent="0.2">
      <c r="A360" s="183"/>
    </row>
    <row r="361" spans="1:1" x14ac:dyDescent="0.2">
      <c r="A361" s="183"/>
    </row>
    <row r="362" spans="1:1" x14ac:dyDescent="0.2">
      <c r="A362" s="183"/>
    </row>
    <row r="363" spans="1:1" x14ac:dyDescent="0.2">
      <c r="A363" s="183"/>
    </row>
    <row r="364" spans="1:1" x14ac:dyDescent="0.2">
      <c r="A364" s="183"/>
    </row>
    <row r="365" spans="1:1" x14ac:dyDescent="0.2">
      <c r="A365" s="183"/>
    </row>
    <row r="366" spans="1:1" x14ac:dyDescent="0.2">
      <c r="A366" s="183"/>
    </row>
    <row r="367" spans="1:1" x14ac:dyDescent="0.2">
      <c r="A367" s="183"/>
    </row>
    <row r="368" spans="1:1" x14ac:dyDescent="0.2">
      <c r="A368" s="183"/>
    </row>
    <row r="369" spans="1:1" x14ac:dyDescent="0.2">
      <c r="A369" s="183"/>
    </row>
    <row r="370" spans="1:1" x14ac:dyDescent="0.2">
      <c r="A370" s="183"/>
    </row>
    <row r="371" spans="1:1" x14ac:dyDescent="0.2">
      <c r="A371" s="183"/>
    </row>
    <row r="372" spans="1:1" x14ac:dyDescent="0.2">
      <c r="A372" s="183"/>
    </row>
    <row r="373" spans="1:1" x14ac:dyDescent="0.2">
      <c r="A373" s="183"/>
    </row>
    <row r="374" spans="1:1" x14ac:dyDescent="0.2">
      <c r="A374" s="183"/>
    </row>
    <row r="375" spans="1:1" x14ac:dyDescent="0.2">
      <c r="A375" s="183"/>
    </row>
    <row r="376" spans="1:1" x14ac:dyDescent="0.2">
      <c r="A376" s="183"/>
    </row>
    <row r="377" spans="1:1" x14ac:dyDescent="0.2">
      <c r="A377" s="183"/>
    </row>
    <row r="378" spans="1:1" x14ac:dyDescent="0.2">
      <c r="A378" s="183"/>
    </row>
    <row r="379" spans="1:1" x14ac:dyDescent="0.2">
      <c r="A379" s="183"/>
    </row>
    <row r="380" spans="1:1" x14ac:dyDescent="0.2">
      <c r="A380" s="183"/>
    </row>
    <row r="381" spans="1:1" x14ac:dyDescent="0.2">
      <c r="A381" s="183"/>
    </row>
    <row r="382" spans="1:1" x14ac:dyDescent="0.2">
      <c r="A382" s="183"/>
    </row>
    <row r="383" spans="1:1" x14ac:dyDescent="0.2">
      <c r="A383" s="183"/>
    </row>
    <row r="384" spans="1:1" x14ac:dyDescent="0.2">
      <c r="A384" s="183"/>
    </row>
    <row r="385" spans="1:1" x14ac:dyDescent="0.2">
      <c r="A385" s="183"/>
    </row>
    <row r="386" spans="1:1" x14ac:dyDescent="0.2">
      <c r="A386" s="183"/>
    </row>
    <row r="387" spans="1:1" x14ac:dyDescent="0.2">
      <c r="A387" s="183"/>
    </row>
    <row r="388" spans="1:1" x14ac:dyDescent="0.2">
      <c r="A388" s="183"/>
    </row>
    <row r="389" spans="1:1" x14ac:dyDescent="0.2">
      <c r="A389" s="183"/>
    </row>
    <row r="390" spans="1:1" x14ac:dyDescent="0.2">
      <c r="A390" s="183"/>
    </row>
    <row r="391" spans="1:1" x14ac:dyDescent="0.2">
      <c r="A391" s="183"/>
    </row>
    <row r="392" spans="1:1" x14ac:dyDescent="0.2">
      <c r="A392" s="183"/>
    </row>
    <row r="393" spans="1:1" x14ac:dyDescent="0.2">
      <c r="A393" s="183"/>
    </row>
    <row r="394" spans="1:1" x14ac:dyDescent="0.2">
      <c r="A394" s="183"/>
    </row>
    <row r="395" spans="1:1" x14ac:dyDescent="0.2">
      <c r="A395" s="183"/>
    </row>
    <row r="396" spans="1:1" x14ac:dyDescent="0.2">
      <c r="A396" s="183"/>
    </row>
    <row r="397" spans="1:1" x14ac:dyDescent="0.2">
      <c r="A397" s="183"/>
    </row>
    <row r="398" spans="1:1" x14ac:dyDescent="0.2">
      <c r="A398" s="183"/>
    </row>
    <row r="399" spans="1:1" x14ac:dyDescent="0.2">
      <c r="A399" s="183"/>
    </row>
    <row r="400" spans="1:1" x14ac:dyDescent="0.2">
      <c r="A400" s="183"/>
    </row>
    <row r="401" spans="1:1" x14ac:dyDescent="0.2">
      <c r="A401" s="183"/>
    </row>
    <row r="402" spans="1:1" x14ac:dyDescent="0.2">
      <c r="A402" s="183"/>
    </row>
    <row r="403" spans="1:1" x14ac:dyDescent="0.2">
      <c r="A403" s="183"/>
    </row>
    <row r="404" spans="1:1" x14ac:dyDescent="0.2">
      <c r="A404" s="183"/>
    </row>
    <row r="405" spans="1:1" x14ac:dyDescent="0.2">
      <c r="A405" s="183"/>
    </row>
    <row r="406" spans="1:1" x14ac:dyDescent="0.2">
      <c r="A406" s="183"/>
    </row>
    <row r="407" spans="1:1" x14ac:dyDescent="0.2">
      <c r="A407" s="183"/>
    </row>
    <row r="408" spans="1:1" x14ac:dyDescent="0.2">
      <c r="A408" s="183"/>
    </row>
    <row r="409" spans="1:1" x14ac:dyDescent="0.2">
      <c r="A409" s="183"/>
    </row>
    <row r="410" spans="1:1" x14ac:dyDescent="0.2">
      <c r="A410" s="183"/>
    </row>
    <row r="411" spans="1:1" x14ac:dyDescent="0.2">
      <c r="A411" s="183"/>
    </row>
    <row r="412" spans="1:1" x14ac:dyDescent="0.2">
      <c r="A412" s="183"/>
    </row>
    <row r="413" spans="1:1" x14ac:dyDescent="0.2">
      <c r="A413" s="183"/>
    </row>
    <row r="414" spans="1:1" x14ac:dyDescent="0.2">
      <c r="A414" s="183"/>
    </row>
    <row r="415" spans="1:1" x14ac:dyDescent="0.2">
      <c r="A415" s="183"/>
    </row>
    <row r="416" spans="1:1" x14ac:dyDescent="0.2">
      <c r="A416" s="183"/>
    </row>
    <row r="417" spans="1:1" x14ac:dyDescent="0.2">
      <c r="A417" s="183"/>
    </row>
    <row r="418" spans="1:1" x14ac:dyDescent="0.2">
      <c r="A418" s="183"/>
    </row>
    <row r="419" spans="1:1" x14ac:dyDescent="0.2">
      <c r="A419" s="183"/>
    </row>
    <row r="420" spans="1:1" x14ac:dyDescent="0.2">
      <c r="A420" s="183"/>
    </row>
    <row r="421" spans="1:1" x14ac:dyDescent="0.2">
      <c r="A421" s="183"/>
    </row>
    <row r="422" spans="1:1" x14ac:dyDescent="0.2">
      <c r="A422" s="183"/>
    </row>
    <row r="423" spans="1:1" x14ac:dyDescent="0.2">
      <c r="A423" s="183"/>
    </row>
    <row r="424" spans="1:1" x14ac:dyDescent="0.2">
      <c r="A424" s="183"/>
    </row>
    <row r="425" spans="1:1" x14ac:dyDescent="0.2">
      <c r="A425" s="183"/>
    </row>
    <row r="426" spans="1:1" x14ac:dyDescent="0.2">
      <c r="A426" s="183"/>
    </row>
    <row r="427" spans="1:1" x14ac:dyDescent="0.2">
      <c r="A427" s="183"/>
    </row>
    <row r="428" spans="1:1" x14ac:dyDescent="0.2">
      <c r="A428" s="183"/>
    </row>
    <row r="429" spans="1:1" x14ac:dyDescent="0.2">
      <c r="A429" s="183"/>
    </row>
    <row r="430" spans="1:1" x14ac:dyDescent="0.2">
      <c r="A430" s="183"/>
    </row>
    <row r="431" spans="1:1" x14ac:dyDescent="0.2">
      <c r="A431" s="183"/>
    </row>
    <row r="432" spans="1:1" x14ac:dyDescent="0.2">
      <c r="A432" s="183"/>
    </row>
    <row r="433" spans="1:1" x14ac:dyDescent="0.2">
      <c r="A433" s="183"/>
    </row>
    <row r="434" spans="1:1" x14ac:dyDescent="0.2">
      <c r="A434" s="183"/>
    </row>
    <row r="435" spans="1:1" x14ac:dyDescent="0.2">
      <c r="A435" s="183"/>
    </row>
    <row r="436" spans="1:1" x14ac:dyDescent="0.2">
      <c r="A436" s="183"/>
    </row>
    <row r="437" spans="1:1" x14ac:dyDescent="0.2">
      <c r="A437" s="183"/>
    </row>
    <row r="438" spans="1:1" x14ac:dyDescent="0.2">
      <c r="A438" s="183"/>
    </row>
    <row r="439" spans="1:1" x14ac:dyDescent="0.2">
      <c r="A439" s="183"/>
    </row>
    <row r="440" spans="1:1" x14ac:dyDescent="0.2">
      <c r="A440" s="183"/>
    </row>
    <row r="441" spans="1:1" x14ac:dyDescent="0.2">
      <c r="A441" s="183"/>
    </row>
    <row r="442" spans="1:1" x14ac:dyDescent="0.2">
      <c r="A442" s="183"/>
    </row>
    <row r="443" spans="1:1" x14ac:dyDescent="0.2">
      <c r="A443" s="183"/>
    </row>
    <row r="444" spans="1:1" x14ac:dyDescent="0.2">
      <c r="A444" s="183"/>
    </row>
    <row r="445" spans="1:1" x14ac:dyDescent="0.2">
      <c r="A445" s="183"/>
    </row>
    <row r="446" spans="1:1" x14ac:dyDescent="0.2">
      <c r="A446" s="183"/>
    </row>
    <row r="447" spans="1:1" x14ac:dyDescent="0.2">
      <c r="A447" s="183"/>
    </row>
    <row r="448" spans="1:1" x14ac:dyDescent="0.2">
      <c r="A448" s="183"/>
    </row>
    <row r="449" spans="1:1" x14ac:dyDescent="0.2">
      <c r="A449" s="183"/>
    </row>
    <row r="450" spans="1:1" x14ac:dyDescent="0.2">
      <c r="A450" s="183"/>
    </row>
    <row r="451" spans="1:1" x14ac:dyDescent="0.2">
      <c r="A451" s="183"/>
    </row>
    <row r="452" spans="1:1" x14ac:dyDescent="0.2">
      <c r="A452" s="183"/>
    </row>
    <row r="453" spans="1:1" x14ac:dyDescent="0.2">
      <c r="A453" s="183"/>
    </row>
    <row r="454" spans="1:1" x14ac:dyDescent="0.2">
      <c r="A454" s="183"/>
    </row>
    <row r="455" spans="1:1" x14ac:dyDescent="0.2">
      <c r="A455" s="183"/>
    </row>
    <row r="456" spans="1:1" x14ac:dyDescent="0.2">
      <c r="A456" s="183"/>
    </row>
    <row r="457" spans="1:1" x14ac:dyDescent="0.2">
      <c r="A457" s="183"/>
    </row>
    <row r="458" spans="1:1" x14ac:dyDescent="0.2">
      <c r="A458" s="183"/>
    </row>
    <row r="459" spans="1:1" x14ac:dyDescent="0.2">
      <c r="A459" s="183"/>
    </row>
    <row r="460" spans="1:1" x14ac:dyDescent="0.2">
      <c r="A460" s="183"/>
    </row>
    <row r="461" spans="1:1" x14ac:dyDescent="0.2">
      <c r="A461" s="183"/>
    </row>
    <row r="462" spans="1:1" x14ac:dyDescent="0.2">
      <c r="A462" s="183"/>
    </row>
    <row r="463" spans="1:1" x14ac:dyDescent="0.2">
      <c r="A463" s="183"/>
    </row>
    <row r="464" spans="1:1" x14ac:dyDescent="0.2">
      <c r="A464" s="183"/>
    </row>
    <row r="465" spans="1:1" x14ac:dyDescent="0.2">
      <c r="A465" s="183"/>
    </row>
    <row r="466" spans="1:1" x14ac:dyDescent="0.2">
      <c r="A466" s="183"/>
    </row>
    <row r="467" spans="1:1" x14ac:dyDescent="0.2">
      <c r="A467" s="183"/>
    </row>
    <row r="468" spans="1:1" x14ac:dyDescent="0.2">
      <c r="A468" s="183"/>
    </row>
    <row r="469" spans="1:1" x14ac:dyDescent="0.2">
      <c r="A469" s="183"/>
    </row>
    <row r="470" spans="1:1" x14ac:dyDescent="0.2">
      <c r="A470" s="183"/>
    </row>
    <row r="471" spans="1:1" x14ac:dyDescent="0.2">
      <c r="A471" s="183"/>
    </row>
    <row r="472" spans="1:1" x14ac:dyDescent="0.2">
      <c r="A472" s="183"/>
    </row>
    <row r="473" spans="1:1" x14ac:dyDescent="0.2">
      <c r="A473" s="183"/>
    </row>
    <row r="474" spans="1:1" x14ac:dyDescent="0.2">
      <c r="A474" s="183"/>
    </row>
    <row r="475" spans="1:1" x14ac:dyDescent="0.2">
      <c r="A475" s="183"/>
    </row>
    <row r="476" spans="1:1" x14ac:dyDescent="0.2">
      <c r="A476" s="183"/>
    </row>
    <row r="477" spans="1:1" x14ac:dyDescent="0.2">
      <c r="A477" s="183"/>
    </row>
    <row r="478" spans="1:1" x14ac:dyDescent="0.2">
      <c r="A478" s="183"/>
    </row>
    <row r="479" spans="1:1" x14ac:dyDescent="0.2">
      <c r="A479" s="183"/>
    </row>
    <row r="480" spans="1:1" x14ac:dyDescent="0.2">
      <c r="A480" s="183"/>
    </row>
    <row r="481" spans="1:1" x14ac:dyDescent="0.2">
      <c r="A481" s="183"/>
    </row>
    <row r="482" spans="1:1" x14ac:dyDescent="0.2">
      <c r="A482" s="183"/>
    </row>
    <row r="483" spans="1:1" x14ac:dyDescent="0.2">
      <c r="A483" s="183"/>
    </row>
    <row r="484" spans="1:1" x14ac:dyDescent="0.2">
      <c r="A484" s="183"/>
    </row>
    <row r="485" spans="1:1" x14ac:dyDescent="0.2">
      <c r="A485" s="183"/>
    </row>
    <row r="486" spans="1:1" x14ac:dyDescent="0.2">
      <c r="A486" s="183"/>
    </row>
    <row r="487" spans="1:1" x14ac:dyDescent="0.2">
      <c r="A487" s="183"/>
    </row>
    <row r="488" spans="1:1" x14ac:dyDescent="0.2">
      <c r="A488" s="183"/>
    </row>
    <row r="489" spans="1:1" x14ac:dyDescent="0.2">
      <c r="A489" s="183"/>
    </row>
    <row r="490" spans="1:1" x14ac:dyDescent="0.2">
      <c r="A490" s="183"/>
    </row>
    <row r="491" spans="1:1" x14ac:dyDescent="0.2">
      <c r="A491" s="183"/>
    </row>
    <row r="492" spans="1:1" x14ac:dyDescent="0.2">
      <c r="A492" s="183"/>
    </row>
    <row r="493" spans="1:1" x14ac:dyDescent="0.2">
      <c r="A493" s="183"/>
    </row>
    <row r="494" spans="1:1" x14ac:dyDescent="0.2">
      <c r="A494" s="183"/>
    </row>
    <row r="495" spans="1:1" x14ac:dyDescent="0.2">
      <c r="A495" s="183"/>
    </row>
    <row r="496" spans="1:1" x14ac:dyDescent="0.2">
      <c r="A496" s="183"/>
    </row>
    <row r="497" spans="1:1" x14ac:dyDescent="0.2">
      <c r="A497" s="183"/>
    </row>
    <row r="498" spans="1:1" x14ac:dyDescent="0.2">
      <c r="A498" s="183"/>
    </row>
    <row r="499" spans="1:1" x14ac:dyDescent="0.2">
      <c r="A499" s="183"/>
    </row>
    <row r="500" spans="1:1" x14ac:dyDescent="0.2">
      <c r="A500" s="183"/>
    </row>
    <row r="501" spans="1:1" x14ac:dyDescent="0.2">
      <c r="A501" s="183"/>
    </row>
    <row r="502" spans="1:1" x14ac:dyDescent="0.2">
      <c r="A502" s="183"/>
    </row>
    <row r="503" spans="1:1" x14ac:dyDescent="0.2">
      <c r="A503" s="183"/>
    </row>
    <row r="504" spans="1:1" x14ac:dyDescent="0.2">
      <c r="A504" s="183"/>
    </row>
    <row r="505" spans="1:1" x14ac:dyDescent="0.2">
      <c r="A505" s="183"/>
    </row>
    <row r="506" spans="1:1" x14ac:dyDescent="0.2">
      <c r="A506" s="183"/>
    </row>
    <row r="507" spans="1:1" x14ac:dyDescent="0.2">
      <c r="A507" s="183"/>
    </row>
    <row r="508" spans="1:1" x14ac:dyDescent="0.2">
      <c r="A508" s="183"/>
    </row>
    <row r="509" spans="1:1" x14ac:dyDescent="0.2">
      <c r="A509" s="183"/>
    </row>
    <row r="510" spans="1:1" x14ac:dyDescent="0.2">
      <c r="A510" s="183"/>
    </row>
    <row r="511" spans="1:1" x14ac:dyDescent="0.2">
      <c r="A511" s="183"/>
    </row>
    <row r="512" spans="1:1" x14ac:dyDescent="0.2">
      <c r="A512" s="183"/>
    </row>
    <row r="513" spans="1:1" x14ac:dyDescent="0.2">
      <c r="A513" s="183"/>
    </row>
    <row r="514" spans="1:1" x14ac:dyDescent="0.2">
      <c r="A514" s="183"/>
    </row>
    <row r="515" spans="1:1" x14ac:dyDescent="0.2">
      <c r="A515" s="183"/>
    </row>
    <row r="516" spans="1:1" x14ac:dyDescent="0.2">
      <c r="A516" s="183"/>
    </row>
    <row r="517" spans="1:1" x14ac:dyDescent="0.2">
      <c r="A517" s="183"/>
    </row>
    <row r="518" spans="1:1" x14ac:dyDescent="0.2">
      <c r="A518" s="183"/>
    </row>
    <row r="519" spans="1:1" x14ac:dyDescent="0.2">
      <c r="A519" s="183"/>
    </row>
    <row r="520" spans="1:1" x14ac:dyDescent="0.2">
      <c r="A520" s="183"/>
    </row>
    <row r="521" spans="1:1" x14ac:dyDescent="0.2">
      <c r="A521" s="183"/>
    </row>
    <row r="522" spans="1:1" x14ac:dyDescent="0.2">
      <c r="A522" s="183"/>
    </row>
    <row r="523" spans="1:1" x14ac:dyDescent="0.2">
      <c r="A523" s="183"/>
    </row>
    <row r="524" spans="1:1" x14ac:dyDescent="0.2">
      <c r="A524" s="183"/>
    </row>
    <row r="525" spans="1:1" x14ac:dyDescent="0.2">
      <c r="A525" s="183"/>
    </row>
    <row r="526" spans="1:1" x14ac:dyDescent="0.2">
      <c r="A526" s="183"/>
    </row>
    <row r="527" spans="1:1" x14ac:dyDescent="0.2">
      <c r="A527" s="183"/>
    </row>
    <row r="528" spans="1:1" x14ac:dyDescent="0.2">
      <c r="A528" s="183"/>
    </row>
    <row r="529" spans="1:1" x14ac:dyDescent="0.2">
      <c r="A529" s="183"/>
    </row>
    <row r="530" spans="1:1" x14ac:dyDescent="0.2">
      <c r="A530" s="183"/>
    </row>
    <row r="531" spans="1:1" x14ac:dyDescent="0.2">
      <c r="A531" s="183"/>
    </row>
    <row r="532" spans="1:1" x14ac:dyDescent="0.2">
      <c r="A532" s="183"/>
    </row>
    <row r="533" spans="1:1" x14ac:dyDescent="0.2">
      <c r="A533" s="183"/>
    </row>
    <row r="534" spans="1:1" x14ac:dyDescent="0.2">
      <c r="A534" s="183"/>
    </row>
    <row r="535" spans="1:1" x14ac:dyDescent="0.2">
      <c r="A535" s="183"/>
    </row>
    <row r="536" spans="1:1" x14ac:dyDescent="0.2">
      <c r="A536" s="183"/>
    </row>
    <row r="537" spans="1:1" x14ac:dyDescent="0.2">
      <c r="A537" s="183"/>
    </row>
    <row r="538" spans="1:1" x14ac:dyDescent="0.2">
      <c r="A538" s="183"/>
    </row>
    <row r="539" spans="1:1" x14ac:dyDescent="0.2">
      <c r="A539" s="183"/>
    </row>
    <row r="540" spans="1:1" x14ac:dyDescent="0.2">
      <c r="A540" s="183"/>
    </row>
    <row r="541" spans="1:1" x14ac:dyDescent="0.2">
      <c r="A541" s="183"/>
    </row>
    <row r="542" spans="1:1" x14ac:dyDescent="0.2">
      <c r="A542" s="183"/>
    </row>
    <row r="543" spans="1:1" x14ac:dyDescent="0.2">
      <c r="A543" s="183"/>
    </row>
    <row r="544" spans="1:1" x14ac:dyDescent="0.2">
      <c r="A544" s="183"/>
    </row>
    <row r="545" spans="1:1" x14ac:dyDescent="0.2">
      <c r="A545" s="183"/>
    </row>
    <row r="546" spans="1:1" x14ac:dyDescent="0.2">
      <c r="A546" s="183"/>
    </row>
    <row r="547" spans="1:1" x14ac:dyDescent="0.2">
      <c r="A547" s="183"/>
    </row>
    <row r="548" spans="1:1" x14ac:dyDescent="0.2">
      <c r="A548" s="183"/>
    </row>
    <row r="549" spans="1:1" x14ac:dyDescent="0.2">
      <c r="A549" s="183"/>
    </row>
    <row r="550" spans="1:1" x14ac:dyDescent="0.2">
      <c r="A550" s="183"/>
    </row>
    <row r="551" spans="1:1" x14ac:dyDescent="0.2">
      <c r="A551" s="183"/>
    </row>
    <row r="552" spans="1:1" x14ac:dyDescent="0.2">
      <c r="A552" s="183"/>
    </row>
    <row r="553" spans="1:1" x14ac:dyDescent="0.2">
      <c r="A553" s="183"/>
    </row>
    <row r="554" spans="1:1" x14ac:dyDescent="0.2">
      <c r="A554" s="183"/>
    </row>
    <row r="555" spans="1:1" x14ac:dyDescent="0.2">
      <c r="A555" s="183"/>
    </row>
    <row r="556" spans="1:1" x14ac:dyDescent="0.2">
      <c r="A556" s="183"/>
    </row>
    <row r="557" spans="1:1" x14ac:dyDescent="0.2">
      <c r="A557" s="183"/>
    </row>
    <row r="558" spans="1:1" x14ac:dyDescent="0.2">
      <c r="A558" s="183"/>
    </row>
    <row r="559" spans="1:1" x14ac:dyDescent="0.2">
      <c r="A559" s="183"/>
    </row>
    <row r="560" spans="1:1" x14ac:dyDescent="0.2">
      <c r="A560" s="183"/>
    </row>
    <row r="561" spans="1:1" x14ac:dyDescent="0.2">
      <c r="A561" s="183"/>
    </row>
    <row r="562" spans="1:1" x14ac:dyDescent="0.2">
      <c r="A562" s="183"/>
    </row>
    <row r="563" spans="1:1" x14ac:dyDescent="0.2">
      <c r="A563" s="183"/>
    </row>
    <row r="564" spans="1:1" x14ac:dyDescent="0.2">
      <c r="A564" s="183"/>
    </row>
    <row r="565" spans="1:1" x14ac:dyDescent="0.2">
      <c r="A565" s="183"/>
    </row>
    <row r="566" spans="1:1" x14ac:dyDescent="0.2">
      <c r="A566" s="183"/>
    </row>
    <row r="567" spans="1:1" x14ac:dyDescent="0.2">
      <c r="A567" s="183"/>
    </row>
    <row r="568" spans="1:1" x14ac:dyDescent="0.2">
      <c r="A568" s="183"/>
    </row>
    <row r="569" spans="1:1" x14ac:dyDescent="0.2">
      <c r="A569" s="183"/>
    </row>
    <row r="570" spans="1:1" x14ac:dyDescent="0.2">
      <c r="A570" s="183"/>
    </row>
    <row r="571" spans="1:1" x14ac:dyDescent="0.2">
      <c r="A571" s="183"/>
    </row>
    <row r="572" spans="1:1" x14ac:dyDescent="0.2">
      <c r="A572" s="183"/>
    </row>
    <row r="573" spans="1:1" x14ac:dyDescent="0.2">
      <c r="A573" s="183"/>
    </row>
    <row r="574" spans="1:1" x14ac:dyDescent="0.2">
      <c r="A574" s="183"/>
    </row>
    <row r="575" spans="1:1" x14ac:dyDescent="0.2">
      <c r="A575" s="183"/>
    </row>
    <row r="576" spans="1:1" x14ac:dyDescent="0.2">
      <c r="A576" s="183"/>
    </row>
    <row r="577" spans="1:1" x14ac:dyDescent="0.2">
      <c r="A577" s="183"/>
    </row>
    <row r="578" spans="1:1" x14ac:dyDescent="0.2">
      <c r="A578" s="183"/>
    </row>
    <row r="579" spans="1:1" x14ac:dyDescent="0.2">
      <c r="A579" s="183"/>
    </row>
    <row r="580" spans="1:1" x14ac:dyDescent="0.2">
      <c r="A580" s="183"/>
    </row>
    <row r="581" spans="1:1" x14ac:dyDescent="0.2">
      <c r="A581" s="183"/>
    </row>
    <row r="582" spans="1:1" x14ac:dyDescent="0.2">
      <c r="A582" s="183"/>
    </row>
    <row r="583" spans="1:1" x14ac:dyDescent="0.2">
      <c r="A583" s="183"/>
    </row>
    <row r="584" spans="1:1" x14ac:dyDescent="0.2">
      <c r="A584" s="183"/>
    </row>
    <row r="585" spans="1:1" x14ac:dyDescent="0.2">
      <c r="A585" s="183"/>
    </row>
    <row r="586" spans="1:1" x14ac:dyDescent="0.2">
      <c r="A586" s="183"/>
    </row>
    <row r="587" spans="1:1" x14ac:dyDescent="0.2">
      <c r="A587" s="183"/>
    </row>
    <row r="588" spans="1:1" x14ac:dyDescent="0.2">
      <c r="A588" s="183"/>
    </row>
    <row r="589" spans="1:1" x14ac:dyDescent="0.2">
      <c r="A589" s="183"/>
    </row>
    <row r="590" spans="1:1" x14ac:dyDescent="0.2">
      <c r="A590" s="183"/>
    </row>
    <row r="591" spans="1:1" x14ac:dyDescent="0.2">
      <c r="A591" s="183"/>
    </row>
    <row r="592" spans="1:1" x14ac:dyDescent="0.2">
      <c r="A592" s="183"/>
    </row>
    <row r="593" spans="1:1" x14ac:dyDescent="0.2">
      <c r="A593" s="183"/>
    </row>
    <row r="594" spans="1:1" x14ac:dyDescent="0.2">
      <c r="A594" s="183"/>
    </row>
    <row r="595" spans="1:1" x14ac:dyDescent="0.2">
      <c r="A595" s="183"/>
    </row>
    <row r="596" spans="1:1" x14ac:dyDescent="0.2">
      <c r="A596" s="183"/>
    </row>
    <row r="597" spans="1:1" x14ac:dyDescent="0.2">
      <c r="A597" s="183"/>
    </row>
    <row r="598" spans="1:1" x14ac:dyDescent="0.2">
      <c r="A598" s="183"/>
    </row>
    <row r="599" spans="1:1" x14ac:dyDescent="0.2">
      <c r="A599" s="183"/>
    </row>
    <row r="600" spans="1:1" x14ac:dyDescent="0.2">
      <c r="A600" s="183"/>
    </row>
    <row r="601" spans="1:1" x14ac:dyDescent="0.2">
      <c r="A601" s="183"/>
    </row>
    <row r="602" spans="1:1" x14ac:dyDescent="0.2">
      <c r="A602" s="183"/>
    </row>
    <row r="603" spans="1:1" x14ac:dyDescent="0.2">
      <c r="A603" s="183"/>
    </row>
    <row r="604" spans="1:1" x14ac:dyDescent="0.2">
      <c r="A604" s="183"/>
    </row>
    <row r="605" spans="1:1" x14ac:dyDescent="0.2">
      <c r="A605" s="183"/>
    </row>
    <row r="606" spans="1:1" x14ac:dyDescent="0.2">
      <c r="A606" s="183"/>
    </row>
    <row r="607" spans="1:1" x14ac:dyDescent="0.2">
      <c r="A607" s="183"/>
    </row>
    <row r="608" spans="1:1" x14ac:dyDescent="0.2">
      <c r="A608" s="183"/>
    </row>
    <row r="609" spans="1:1" x14ac:dyDescent="0.2">
      <c r="A609" s="183"/>
    </row>
    <row r="610" spans="1:1" x14ac:dyDescent="0.2">
      <c r="A610" s="183"/>
    </row>
    <row r="611" spans="1:1" x14ac:dyDescent="0.2">
      <c r="A611" s="183"/>
    </row>
    <row r="612" spans="1:1" x14ac:dyDescent="0.2">
      <c r="A612" s="183"/>
    </row>
    <row r="613" spans="1:1" x14ac:dyDescent="0.2">
      <c r="A613" s="183"/>
    </row>
    <row r="614" spans="1:1" x14ac:dyDescent="0.2">
      <c r="A614" s="183"/>
    </row>
    <row r="615" spans="1:1" x14ac:dyDescent="0.2">
      <c r="A615" s="183"/>
    </row>
    <row r="616" spans="1:1" x14ac:dyDescent="0.2">
      <c r="A616" s="183"/>
    </row>
    <row r="617" spans="1:1" x14ac:dyDescent="0.2">
      <c r="A617" s="183"/>
    </row>
    <row r="618" spans="1:1" x14ac:dyDescent="0.2">
      <c r="A618" s="183"/>
    </row>
    <row r="619" spans="1:1" x14ac:dyDescent="0.2">
      <c r="A619" s="183"/>
    </row>
    <row r="620" spans="1:1" x14ac:dyDescent="0.2">
      <c r="A620" s="183"/>
    </row>
    <row r="621" spans="1:1" x14ac:dyDescent="0.2">
      <c r="A621" s="183"/>
    </row>
    <row r="622" spans="1:1" x14ac:dyDescent="0.2">
      <c r="A622" s="183"/>
    </row>
    <row r="623" spans="1:1" x14ac:dyDescent="0.2">
      <c r="A623" s="183"/>
    </row>
    <row r="624" spans="1:1" x14ac:dyDescent="0.2">
      <c r="A624" s="183"/>
    </row>
    <row r="625" spans="1:1" x14ac:dyDescent="0.2">
      <c r="A625" s="183"/>
    </row>
    <row r="626" spans="1:1" x14ac:dyDescent="0.2">
      <c r="A626" s="183"/>
    </row>
    <row r="627" spans="1:1" x14ac:dyDescent="0.2">
      <c r="A627" s="183"/>
    </row>
    <row r="628" spans="1:1" x14ac:dyDescent="0.2">
      <c r="A628" s="183"/>
    </row>
    <row r="629" spans="1:1" x14ac:dyDescent="0.2">
      <c r="A629" s="183"/>
    </row>
    <row r="630" spans="1:1" x14ac:dyDescent="0.2">
      <c r="A630" s="183"/>
    </row>
    <row r="631" spans="1:1" x14ac:dyDescent="0.2">
      <c r="A631" s="183"/>
    </row>
    <row r="632" spans="1:1" x14ac:dyDescent="0.2">
      <c r="A632" s="183"/>
    </row>
    <row r="633" spans="1:1" x14ac:dyDescent="0.2">
      <c r="A633" s="183"/>
    </row>
    <row r="634" spans="1:1" x14ac:dyDescent="0.2">
      <c r="A634" s="183"/>
    </row>
    <row r="635" spans="1:1" x14ac:dyDescent="0.2">
      <c r="A635" s="183"/>
    </row>
    <row r="636" spans="1:1" x14ac:dyDescent="0.2">
      <c r="A636" s="183"/>
    </row>
    <row r="637" spans="1:1" x14ac:dyDescent="0.2">
      <c r="A637" s="183"/>
    </row>
    <row r="638" spans="1:1" x14ac:dyDescent="0.2">
      <c r="A638" s="183"/>
    </row>
    <row r="639" spans="1:1" x14ac:dyDescent="0.2">
      <c r="A639" s="183"/>
    </row>
    <row r="640" spans="1:1" x14ac:dyDescent="0.2">
      <c r="A640" s="183"/>
    </row>
    <row r="641" spans="1:1" x14ac:dyDescent="0.2">
      <c r="A641" s="183"/>
    </row>
    <row r="642" spans="1:1" x14ac:dyDescent="0.2">
      <c r="A642" s="183"/>
    </row>
    <row r="643" spans="1:1" x14ac:dyDescent="0.2">
      <c r="A643" s="183"/>
    </row>
    <row r="644" spans="1:1" x14ac:dyDescent="0.2">
      <c r="A644" s="183"/>
    </row>
    <row r="645" spans="1:1" x14ac:dyDescent="0.2">
      <c r="A645" s="183"/>
    </row>
    <row r="646" spans="1:1" x14ac:dyDescent="0.2">
      <c r="A646" s="183"/>
    </row>
    <row r="647" spans="1:1" x14ac:dyDescent="0.2">
      <c r="A647" s="183"/>
    </row>
    <row r="648" spans="1:1" x14ac:dyDescent="0.2">
      <c r="A648" s="183"/>
    </row>
    <row r="649" spans="1:1" x14ac:dyDescent="0.2">
      <c r="A649" s="183"/>
    </row>
    <row r="650" spans="1:1" x14ac:dyDescent="0.2">
      <c r="A650" s="183"/>
    </row>
    <row r="651" spans="1:1" x14ac:dyDescent="0.2">
      <c r="A651" s="183"/>
    </row>
    <row r="652" spans="1:1" x14ac:dyDescent="0.2">
      <c r="A652" s="183"/>
    </row>
    <row r="653" spans="1:1" x14ac:dyDescent="0.2">
      <c r="A653" s="183"/>
    </row>
    <row r="654" spans="1:1" x14ac:dyDescent="0.2">
      <c r="A654" s="183"/>
    </row>
    <row r="655" spans="1:1" x14ac:dyDescent="0.2">
      <c r="A655" s="183"/>
    </row>
    <row r="656" spans="1:1" x14ac:dyDescent="0.2">
      <c r="A656" s="183"/>
    </row>
    <row r="657" spans="1:1" x14ac:dyDescent="0.2">
      <c r="A657" s="183"/>
    </row>
    <row r="658" spans="1:1" x14ac:dyDescent="0.2">
      <c r="A658" s="183"/>
    </row>
    <row r="659" spans="1:1" x14ac:dyDescent="0.2">
      <c r="A659" s="183"/>
    </row>
    <row r="660" spans="1:1" x14ac:dyDescent="0.2">
      <c r="A660" s="183"/>
    </row>
    <row r="661" spans="1:1" x14ac:dyDescent="0.2">
      <c r="A661" s="183"/>
    </row>
    <row r="662" spans="1:1" x14ac:dyDescent="0.2">
      <c r="A662" s="183"/>
    </row>
    <row r="663" spans="1:1" x14ac:dyDescent="0.2">
      <c r="A663" s="183"/>
    </row>
    <row r="664" spans="1:1" x14ac:dyDescent="0.2">
      <c r="A664" s="183"/>
    </row>
    <row r="665" spans="1:1" x14ac:dyDescent="0.2">
      <c r="A665" s="183"/>
    </row>
    <row r="666" spans="1:1" x14ac:dyDescent="0.2">
      <c r="A666" s="183"/>
    </row>
    <row r="667" spans="1:1" x14ac:dyDescent="0.2">
      <c r="A667" s="183"/>
    </row>
    <row r="668" spans="1:1" x14ac:dyDescent="0.2">
      <c r="A668" s="183"/>
    </row>
    <row r="669" spans="1:1" x14ac:dyDescent="0.2">
      <c r="A669" s="183"/>
    </row>
    <row r="670" spans="1:1" x14ac:dyDescent="0.2">
      <c r="A670" s="183"/>
    </row>
    <row r="671" spans="1:1" x14ac:dyDescent="0.2">
      <c r="A671" s="183"/>
    </row>
    <row r="672" spans="1:1" x14ac:dyDescent="0.2">
      <c r="A672" s="183"/>
    </row>
    <row r="673" spans="1:1" x14ac:dyDescent="0.2">
      <c r="A673" s="183"/>
    </row>
    <row r="674" spans="1:1" x14ac:dyDescent="0.2">
      <c r="A674" s="183"/>
    </row>
    <row r="675" spans="1:1" x14ac:dyDescent="0.2">
      <c r="A675" s="183"/>
    </row>
    <row r="676" spans="1:1" x14ac:dyDescent="0.2">
      <c r="A676" s="183"/>
    </row>
    <row r="677" spans="1:1" x14ac:dyDescent="0.2">
      <c r="A677" s="183"/>
    </row>
    <row r="678" spans="1:1" x14ac:dyDescent="0.2">
      <c r="A678" s="183"/>
    </row>
    <row r="679" spans="1:1" x14ac:dyDescent="0.2">
      <c r="A679" s="183"/>
    </row>
    <row r="680" spans="1:1" x14ac:dyDescent="0.2">
      <c r="A680" s="183"/>
    </row>
    <row r="681" spans="1:1" x14ac:dyDescent="0.2">
      <c r="A681" s="183"/>
    </row>
    <row r="682" spans="1:1" x14ac:dyDescent="0.2">
      <c r="A682" s="183"/>
    </row>
    <row r="683" spans="1:1" x14ac:dyDescent="0.2">
      <c r="A683" s="183"/>
    </row>
    <row r="684" spans="1:1" x14ac:dyDescent="0.2">
      <c r="A684" s="183"/>
    </row>
    <row r="685" spans="1:1" x14ac:dyDescent="0.2">
      <c r="A685" s="183"/>
    </row>
    <row r="686" spans="1:1" x14ac:dyDescent="0.2">
      <c r="A686" s="183"/>
    </row>
    <row r="687" spans="1:1" x14ac:dyDescent="0.2">
      <c r="A687" s="183"/>
    </row>
    <row r="688" spans="1:1" x14ac:dyDescent="0.2">
      <c r="A688" s="183"/>
    </row>
    <row r="689" spans="1:1" x14ac:dyDescent="0.2">
      <c r="A689" s="183"/>
    </row>
    <row r="690" spans="1:1" x14ac:dyDescent="0.2">
      <c r="A690" s="183"/>
    </row>
    <row r="691" spans="1:1" x14ac:dyDescent="0.2">
      <c r="A691" s="183"/>
    </row>
    <row r="692" spans="1:1" x14ac:dyDescent="0.2">
      <c r="A692" s="183"/>
    </row>
    <row r="693" spans="1:1" x14ac:dyDescent="0.2">
      <c r="A693" s="183"/>
    </row>
    <row r="694" spans="1:1" x14ac:dyDescent="0.2">
      <c r="A694" s="183"/>
    </row>
    <row r="695" spans="1:1" x14ac:dyDescent="0.2">
      <c r="A695" s="183"/>
    </row>
    <row r="696" spans="1:1" x14ac:dyDescent="0.2">
      <c r="A696" s="183"/>
    </row>
    <row r="697" spans="1:1" x14ac:dyDescent="0.2">
      <c r="A697" s="183"/>
    </row>
    <row r="698" spans="1:1" x14ac:dyDescent="0.2">
      <c r="A698" s="183"/>
    </row>
    <row r="699" spans="1:1" x14ac:dyDescent="0.2">
      <c r="A699" s="183"/>
    </row>
    <row r="700" spans="1:1" x14ac:dyDescent="0.2">
      <c r="A700" s="183"/>
    </row>
    <row r="701" spans="1:1" x14ac:dyDescent="0.2">
      <c r="A701" s="183"/>
    </row>
    <row r="702" spans="1:1" x14ac:dyDescent="0.2">
      <c r="A702" s="183"/>
    </row>
    <row r="703" spans="1:1" x14ac:dyDescent="0.2">
      <c r="A703" s="183"/>
    </row>
    <row r="704" spans="1:1" x14ac:dyDescent="0.2">
      <c r="A704" s="183"/>
    </row>
    <row r="705" spans="1:1" x14ac:dyDescent="0.2">
      <c r="A705" s="183"/>
    </row>
    <row r="706" spans="1:1" x14ac:dyDescent="0.2">
      <c r="A706" s="183"/>
    </row>
    <row r="707" spans="1:1" x14ac:dyDescent="0.2">
      <c r="A707" s="183"/>
    </row>
    <row r="708" spans="1:1" x14ac:dyDescent="0.2">
      <c r="A708" s="183"/>
    </row>
    <row r="709" spans="1:1" x14ac:dyDescent="0.2">
      <c r="A709" s="183"/>
    </row>
    <row r="710" spans="1:1" x14ac:dyDescent="0.2">
      <c r="A710" s="183"/>
    </row>
    <row r="711" spans="1:1" x14ac:dyDescent="0.2">
      <c r="A711" s="183"/>
    </row>
    <row r="712" spans="1:1" x14ac:dyDescent="0.2">
      <c r="A712" s="183"/>
    </row>
    <row r="713" spans="1:1" x14ac:dyDescent="0.2">
      <c r="A713" s="183"/>
    </row>
    <row r="714" spans="1:1" x14ac:dyDescent="0.2">
      <c r="A714" s="183"/>
    </row>
    <row r="715" spans="1:1" x14ac:dyDescent="0.2">
      <c r="A715" s="183"/>
    </row>
    <row r="716" spans="1:1" x14ac:dyDescent="0.2">
      <c r="A716" s="183"/>
    </row>
    <row r="717" spans="1:1" x14ac:dyDescent="0.2">
      <c r="A717" s="183"/>
    </row>
    <row r="718" spans="1:1" x14ac:dyDescent="0.2">
      <c r="A718" s="183"/>
    </row>
    <row r="719" spans="1:1" x14ac:dyDescent="0.2">
      <c r="A719" s="183"/>
    </row>
    <row r="720" spans="1:1" x14ac:dyDescent="0.2">
      <c r="A720" s="183"/>
    </row>
    <row r="721" spans="1:1" x14ac:dyDescent="0.2">
      <c r="A721" s="183"/>
    </row>
    <row r="722" spans="1:1" x14ac:dyDescent="0.2">
      <c r="A722" s="183"/>
    </row>
    <row r="723" spans="1:1" x14ac:dyDescent="0.2">
      <c r="A723" s="183"/>
    </row>
    <row r="724" spans="1:1" x14ac:dyDescent="0.2">
      <c r="A724" s="183"/>
    </row>
    <row r="725" spans="1:1" x14ac:dyDescent="0.2">
      <c r="A725" s="183"/>
    </row>
    <row r="726" spans="1:1" x14ac:dyDescent="0.2">
      <c r="A726" s="183"/>
    </row>
    <row r="727" spans="1:1" x14ac:dyDescent="0.2">
      <c r="A727" s="183"/>
    </row>
    <row r="728" spans="1:1" x14ac:dyDescent="0.2">
      <c r="A728" s="183"/>
    </row>
    <row r="729" spans="1:1" x14ac:dyDescent="0.2">
      <c r="A729" s="183"/>
    </row>
    <row r="730" spans="1:1" x14ac:dyDescent="0.2">
      <c r="A730" s="183"/>
    </row>
    <row r="731" spans="1:1" x14ac:dyDescent="0.2">
      <c r="A731" s="183"/>
    </row>
    <row r="732" spans="1:1" x14ac:dyDescent="0.2">
      <c r="A732" s="183"/>
    </row>
    <row r="733" spans="1:1" x14ac:dyDescent="0.2">
      <c r="A733" s="183"/>
    </row>
    <row r="734" spans="1:1" x14ac:dyDescent="0.2">
      <c r="A734" s="183"/>
    </row>
    <row r="735" spans="1:1" x14ac:dyDescent="0.2">
      <c r="A735" s="183"/>
    </row>
    <row r="736" spans="1:1" x14ac:dyDescent="0.2">
      <c r="A736" s="183"/>
    </row>
    <row r="737" spans="1:1" x14ac:dyDescent="0.2">
      <c r="A737" s="183"/>
    </row>
    <row r="738" spans="1:1" x14ac:dyDescent="0.2">
      <c r="A738" s="183"/>
    </row>
    <row r="739" spans="1:1" x14ac:dyDescent="0.2">
      <c r="A739" s="183"/>
    </row>
    <row r="740" spans="1:1" x14ac:dyDescent="0.2">
      <c r="A740" s="183"/>
    </row>
    <row r="741" spans="1:1" x14ac:dyDescent="0.2">
      <c r="A741" s="183"/>
    </row>
    <row r="742" spans="1:1" x14ac:dyDescent="0.2">
      <c r="A742" s="183"/>
    </row>
    <row r="743" spans="1:1" x14ac:dyDescent="0.2">
      <c r="A743" s="183"/>
    </row>
    <row r="744" spans="1:1" x14ac:dyDescent="0.2">
      <c r="A744" s="183"/>
    </row>
    <row r="745" spans="1:1" x14ac:dyDescent="0.2">
      <c r="A745" s="183"/>
    </row>
    <row r="746" spans="1:1" x14ac:dyDescent="0.2">
      <c r="A746" s="183"/>
    </row>
    <row r="747" spans="1:1" x14ac:dyDescent="0.2">
      <c r="A747" s="183"/>
    </row>
    <row r="748" spans="1:1" x14ac:dyDescent="0.2">
      <c r="A748" s="183"/>
    </row>
    <row r="749" spans="1:1" x14ac:dyDescent="0.2">
      <c r="A749" s="183"/>
    </row>
    <row r="750" spans="1:1" x14ac:dyDescent="0.2">
      <c r="A750" s="183"/>
    </row>
    <row r="751" spans="1:1" x14ac:dyDescent="0.2">
      <c r="A751" s="183"/>
    </row>
    <row r="752" spans="1:1" x14ac:dyDescent="0.2">
      <c r="A752" s="183"/>
    </row>
    <row r="753" spans="1:1" x14ac:dyDescent="0.2">
      <c r="A753" s="183"/>
    </row>
    <row r="754" spans="1:1" x14ac:dyDescent="0.2">
      <c r="A754" s="183"/>
    </row>
    <row r="755" spans="1:1" x14ac:dyDescent="0.2">
      <c r="A755" s="183"/>
    </row>
    <row r="756" spans="1:1" x14ac:dyDescent="0.2">
      <c r="A756" s="183"/>
    </row>
    <row r="757" spans="1:1" x14ac:dyDescent="0.2">
      <c r="A757" s="183"/>
    </row>
    <row r="758" spans="1:1" x14ac:dyDescent="0.2">
      <c r="A758" s="183"/>
    </row>
    <row r="759" spans="1:1" x14ac:dyDescent="0.2">
      <c r="A759" s="183"/>
    </row>
    <row r="760" spans="1:1" x14ac:dyDescent="0.2">
      <c r="A760" s="183"/>
    </row>
    <row r="761" spans="1:1" x14ac:dyDescent="0.2">
      <c r="A761" s="183"/>
    </row>
    <row r="762" spans="1:1" x14ac:dyDescent="0.2">
      <c r="A762" s="183"/>
    </row>
    <row r="763" spans="1:1" x14ac:dyDescent="0.2">
      <c r="A763" s="183"/>
    </row>
    <row r="764" spans="1:1" x14ac:dyDescent="0.2">
      <c r="A764" s="183"/>
    </row>
    <row r="765" spans="1:1" x14ac:dyDescent="0.2">
      <c r="A765" s="183"/>
    </row>
    <row r="766" spans="1:1" x14ac:dyDescent="0.2">
      <c r="A766" s="183"/>
    </row>
    <row r="767" spans="1:1" x14ac:dyDescent="0.2">
      <c r="A767" s="183"/>
    </row>
    <row r="768" spans="1:1" x14ac:dyDescent="0.2">
      <c r="A768" s="183"/>
    </row>
    <row r="769" spans="1:1" x14ac:dyDescent="0.2">
      <c r="A769" s="183"/>
    </row>
    <row r="770" spans="1:1" x14ac:dyDescent="0.2">
      <c r="A770" s="183"/>
    </row>
    <row r="771" spans="1:1" x14ac:dyDescent="0.2">
      <c r="A771" s="183"/>
    </row>
    <row r="772" spans="1:1" x14ac:dyDescent="0.2">
      <c r="A772" s="183"/>
    </row>
    <row r="773" spans="1:1" x14ac:dyDescent="0.2">
      <c r="A773" s="183"/>
    </row>
    <row r="774" spans="1:1" x14ac:dyDescent="0.2">
      <c r="A774" s="183"/>
    </row>
    <row r="775" spans="1:1" x14ac:dyDescent="0.2">
      <c r="A775" s="183"/>
    </row>
    <row r="776" spans="1:1" x14ac:dyDescent="0.2">
      <c r="A776" s="183"/>
    </row>
    <row r="777" spans="1:1" x14ac:dyDescent="0.2">
      <c r="A777" s="183"/>
    </row>
    <row r="778" spans="1:1" x14ac:dyDescent="0.2">
      <c r="A778" s="183"/>
    </row>
    <row r="779" spans="1:1" x14ac:dyDescent="0.2">
      <c r="A779" s="183"/>
    </row>
    <row r="780" spans="1:1" x14ac:dyDescent="0.2">
      <c r="A780" s="183"/>
    </row>
    <row r="781" spans="1:1" x14ac:dyDescent="0.2">
      <c r="A781" s="183"/>
    </row>
    <row r="782" spans="1:1" x14ac:dyDescent="0.2">
      <c r="A782" s="183"/>
    </row>
    <row r="783" spans="1:1" x14ac:dyDescent="0.2">
      <c r="A783" s="183"/>
    </row>
    <row r="784" spans="1:1" x14ac:dyDescent="0.2">
      <c r="A784" s="183"/>
    </row>
    <row r="785" spans="1:1" x14ac:dyDescent="0.2">
      <c r="A785" s="183"/>
    </row>
    <row r="786" spans="1:1" x14ac:dyDescent="0.2">
      <c r="A786" s="183"/>
    </row>
    <row r="787" spans="1:1" x14ac:dyDescent="0.2">
      <c r="A787" s="183"/>
    </row>
    <row r="788" spans="1:1" x14ac:dyDescent="0.2">
      <c r="A788" s="183"/>
    </row>
    <row r="789" spans="1:1" x14ac:dyDescent="0.2">
      <c r="A789" s="183"/>
    </row>
    <row r="790" spans="1:1" x14ac:dyDescent="0.2">
      <c r="A790" s="183"/>
    </row>
    <row r="791" spans="1:1" x14ac:dyDescent="0.2">
      <c r="A791" s="183"/>
    </row>
    <row r="792" spans="1:1" x14ac:dyDescent="0.2">
      <c r="A792" s="183"/>
    </row>
    <row r="793" spans="1:1" x14ac:dyDescent="0.2">
      <c r="A793" s="183"/>
    </row>
    <row r="794" spans="1:1" x14ac:dyDescent="0.2">
      <c r="A794" s="183"/>
    </row>
    <row r="795" spans="1:1" x14ac:dyDescent="0.2">
      <c r="A795" s="183"/>
    </row>
    <row r="796" spans="1:1" x14ac:dyDescent="0.2">
      <c r="A796" s="183"/>
    </row>
    <row r="797" spans="1:1" x14ac:dyDescent="0.2">
      <c r="A797" s="183"/>
    </row>
    <row r="798" spans="1:1" x14ac:dyDescent="0.2">
      <c r="A798" s="183"/>
    </row>
    <row r="799" spans="1:1" x14ac:dyDescent="0.2">
      <c r="A799" s="183"/>
    </row>
    <row r="800" spans="1:1" x14ac:dyDescent="0.2">
      <c r="A800" s="183"/>
    </row>
    <row r="801" spans="1:1" x14ac:dyDescent="0.2">
      <c r="A801" s="183"/>
    </row>
    <row r="802" spans="1:1" x14ac:dyDescent="0.2">
      <c r="A802" s="183"/>
    </row>
    <row r="803" spans="1:1" x14ac:dyDescent="0.2">
      <c r="A803" s="183"/>
    </row>
    <row r="804" spans="1:1" x14ac:dyDescent="0.2">
      <c r="A804" s="183"/>
    </row>
    <row r="805" spans="1:1" x14ac:dyDescent="0.2">
      <c r="A805" s="183"/>
    </row>
    <row r="806" spans="1:1" x14ac:dyDescent="0.2">
      <c r="A806" s="183"/>
    </row>
    <row r="807" spans="1:1" x14ac:dyDescent="0.2">
      <c r="A807" s="183"/>
    </row>
    <row r="808" spans="1:1" x14ac:dyDescent="0.2">
      <c r="A808" s="183"/>
    </row>
    <row r="809" spans="1:1" x14ac:dyDescent="0.2">
      <c r="A809" s="183"/>
    </row>
    <row r="810" spans="1:1" x14ac:dyDescent="0.2">
      <c r="A810" s="183"/>
    </row>
    <row r="811" spans="1:1" x14ac:dyDescent="0.2">
      <c r="A811" s="183"/>
    </row>
    <row r="812" spans="1:1" x14ac:dyDescent="0.2">
      <c r="A812" s="183"/>
    </row>
    <row r="813" spans="1:1" x14ac:dyDescent="0.2">
      <c r="A813" s="183"/>
    </row>
    <row r="814" spans="1:1" x14ac:dyDescent="0.2">
      <c r="A814" s="183"/>
    </row>
    <row r="815" spans="1:1" x14ac:dyDescent="0.2">
      <c r="A815" s="183"/>
    </row>
    <row r="816" spans="1:1" x14ac:dyDescent="0.2">
      <c r="A816" s="183"/>
    </row>
    <row r="817" spans="1:1" x14ac:dyDescent="0.2">
      <c r="A817" s="183"/>
    </row>
    <row r="818" spans="1:1" x14ac:dyDescent="0.2">
      <c r="A818" s="183"/>
    </row>
    <row r="819" spans="1:1" x14ac:dyDescent="0.2">
      <c r="A819" s="183"/>
    </row>
    <row r="820" spans="1:1" x14ac:dyDescent="0.2">
      <c r="A820" s="183"/>
    </row>
    <row r="821" spans="1:1" x14ac:dyDescent="0.2">
      <c r="A821" s="183"/>
    </row>
    <row r="822" spans="1:1" x14ac:dyDescent="0.2">
      <c r="A822" s="183"/>
    </row>
    <row r="823" spans="1:1" x14ac:dyDescent="0.2">
      <c r="A823" s="183"/>
    </row>
    <row r="824" spans="1:1" x14ac:dyDescent="0.2">
      <c r="A824" s="183"/>
    </row>
    <row r="825" spans="1:1" x14ac:dyDescent="0.2">
      <c r="A825" s="183"/>
    </row>
    <row r="826" spans="1:1" x14ac:dyDescent="0.2">
      <c r="A826" s="183"/>
    </row>
    <row r="827" spans="1:1" x14ac:dyDescent="0.2">
      <c r="A827" s="183"/>
    </row>
    <row r="828" spans="1:1" x14ac:dyDescent="0.2">
      <c r="A828" s="183"/>
    </row>
    <row r="829" spans="1:1" x14ac:dyDescent="0.2">
      <c r="A829" s="183"/>
    </row>
    <row r="830" spans="1:1" x14ac:dyDescent="0.2">
      <c r="A830" s="183"/>
    </row>
    <row r="831" spans="1:1" x14ac:dyDescent="0.2">
      <c r="A831" s="183"/>
    </row>
    <row r="832" spans="1:1" x14ac:dyDescent="0.2">
      <c r="A832" s="183"/>
    </row>
    <row r="833" spans="1:1" x14ac:dyDescent="0.2">
      <c r="A833" s="183"/>
    </row>
    <row r="834" spans="1:1" x14ac:dyDescent="0.2">
      <c r="A834" s="183"/>
    </row>
    <row r="835" spans="1:1" x14ac:dyDescent="0.2">
      <c r="A835" s="183"/>
    </row>
    <row r="836" spans="1:1" x14ac:dyDescent="0.2">
      <c r="A836" s="183"/>
    </row>
    <row r="837" spans="1:1" x14ac:dyDescent="0.2">
      <c r="A837" s="183"/>
    </row>
    <row r="838" spans="1:1" x14ac:dyDescent="0.2">
      <c r="A838" s="183"/>
    </row>
    <row r="839" spans="1:1" x14ac:dyDescent="0.2">
      <c r="A839" s="183"/>
    </row>
    <row r="840" spans="1:1" x14ac:dyDescent="0.2">
      <c r="A840" s="183"/>
    </row>
    <row r="841" spans="1:1" x14ac:dyDescent="0.2">
      <c r="A841" s="183"/>
    </row>
    <row r="842" spans="1:1" x14ac:dyDescent="0.2">
      <c r="A842" s="183"/>
    </row>
    <row r="843" spans="1:1" x14ac:dyDescent="0.2">
      <c r="A843" s="183"/>
    </row>
    <row r="844" spans="1:1" x14ac:dyDescent="0.2">
      <c r="A844" s="183"/>
    </row>
    <row r="845" spans="1:1" x14ac:dyDescent="0.2">
      <c r="A845" s="183"/>
    </row>
    <row r="846" spans="1:1" x14ac:dyDescent="0.2">
      <c r="A846" s="183"/>
    </row>
    <row r="847" spans="1:1" x14ac:dyDescent="0.2">
      <c r="A847" s="183"/>
    </row>
    <row r="848" spans="1:1" x14ac:dyDescent="0.2">
      <c r="A848" s="183"/>
    </row>
    <row r="849" spans="1:1" x14ac:dyDescent="0.2">
      <c r="A849" s="183"/>
    </row>
    <row r="850" spans="1:1" x14ac:dyDescent="0.2">
      <c r="A850" s="183"/>
    </row>
    <row r="851" spans="1:1" x14ac:dyDescent="0.2">
      <c r="A851" s="183"/>
    </row>
    <row r="852" spans="1:1" x14ac:dyDescent="0.2">
      <c r="A852" s="183"/>
    </row>
    <row r="853" spans="1:1" x14ac:dyDescent="0.2">
      <c r="A853" s="183"/>
    </row>
    <row r="854" spans="1:1" x14ac:dyDescent="0.2">
      <c r="A854" s="183"/>
    </row>
    <row r="855" spans="1:1" x14ac:dyDescent="0.2">
      <c r="A855" s="183"/>
    </row>
    <row r="856" spans="1:1" x14ac:dyDescent="0.2">
      <c r="A856" s="183"/>
    </row>
    <row r="857" spans="1:1" x14ac:dyDescent="0.2">
      <c r="A857" s="183"/>
    </row>
    <row r="858" spans="1:1" x14ac:dyDescent="0.2">
      <c r="A858" s="183"/>
    </row>
    <row r="859" spans="1:1" x14ac:dyDescent="0.2">
      <c r="A859" s="183"/>
    </row>
    <row r="860" spans="1:1" x14ac:dyDescent="0.2">
      <c r="A860" s="183"/>
    </row>
    <row r="861" spans="1:1" x14ac:dyDescent="0.2">
      <c r="A861" s="183"/>
    </row>
    <row r="862" spans="1:1" x14ac:dyDescent="0.2">
      <c r="A862" s="183"/>
    </row>
    <row r="863" spans="1:1" x14ac:dyDescent="0.2">
      <c r="A863" s="183"/>
    </row>
    <row r="864" spans="1:1" x14ac:dyDescent="0.2">
      <c r="A864" s="183"/>
    </row>
    <row r="865" spans="1:1" x14ac:dyDescent="0.2">
      <c r="A865" s="183"/>
    </row>
    <row r="866" spans="1:1" x14ac:dyDescent="0.2">
      <c r="A866" s="183"/>
    </row>
    <row r="867" spans="1:1" x14ac:dyDescent="0.2">
      <c r="A867" s="183"/>
    </row>
    <row r="868" spans="1:1" x14ac:dyDescent="0.2">
      <c r="A868" s="183"/>
    </row>
    <row r="869" spans="1:1" x14ac:dyDescent="0.2">
      <c r="A869" s="183"/>
    </row>
    <row r="870" spans="1:1" x14ac:dyDescent="0.2">
      <c r="A870" s="183"/>
    </row>
    <row r="871" spans="1:1" x14ac:dyDescent="0.2">
      <c r="A871" s="183"/>
    </row>
    <row r="872" spans="1:1" x14ac:dyDescent="0.2">
      <c r="A872" s="183"/>
    </row>
    <row r="873" spans="1:1" x14ac:dyDescent="0.2">
      <c r="A873" s="183"/>
    </row>
    <row r="874" spans="1:1" x14ac:dyDescent="0.2">
      <c r="A874" s="183"/>
    </row>
    <row r="875" spans="1:1" x14ac:dyDescent="0.2">
      <c r="A875" s="183"/>
    </row>
    <row r="876" spans="1:1" x14ac:dyDescent="0.2">
      <c r="A876" s="183"/>
    </row>
    <row r="877" spans="1:1" x14ac:dyDescent="0.2">
      <c r="A877" s="183"/>
    </row>
    <row r="878" spans="1:1" x14ac:dyDescent="0.2">
      <c r="A878" s="183"/>
    </row>
    <row r="879" spans="1:1" x14ac:dyDescent="0.2">
      <c r="A879" s="183"/>
    </row>
    <row r="880" spans="1:1" x14ac:dyDescent="0.2">
      <c r="A880" s="183"/>
    </row>
    <row r="881" spans="1:1" x14ac:dyDescent="0.2">
      <c r="A881" s="183"/>
    </row>
    <row r="882" spans="1:1" x14ac:dyDescent="0.2">
      <c r="A882" s="183"/>
    </row>
    <row r="883" spans="1:1" x14ac:dyDescent="0.2">
      <c r="A883" s="183"/>
    </row>
    <row r="884" spans="1:1" x14ac:dyDescent="0.2">
      <c r="A884" s="183"/>
    </row>
    <row r="885" spans="1:1" x14ac:dyDescent="0.2">
      <c r="A885" s="183"/>
    </row>
    <row r="886" spans="1:1" x14ac:dyDescent="0.2">
      <c r="A886" s="183"/>
    </row>
    <row r="887" spans="1:1" x14ac:dyDescent="0.2">
      <c r="A887" s="183"/>
    </row>
    <row r="888" spans="1:1" x14ac:dyDescent="0.2">
      <c r="A888" s="183"/>
    </row>
    <row r="889" spans="1:1" x14ac:dyDescent="0.2">
      <c r="A889" s="183"/>
    </row>
    <row r="890" spans="1:1" x14ac:dyDescent="0.2">
      <c r="A890" s="183"/>
    </row>
    <row r="891" spans="1:1" x14ac:dyDescent="0.2">
      <c r="A891" s="183"/>
    </row>
    <row r="892" spans="1:1" x14ac:dyDescent="0.2">
      <c r="A892" s="183"/>
    </row>
    <row r="893" spans="1:1" x14ac:dyDescent="0.2">
      <c r="A893" s="183"/>
    </row>
    <row r="894" spans="1:1" x14ac:dyDescent="0.2">
      <c r="A894" s="183"/>
    </row>
    <row r="895" spans="1:1" x14ac:dyDescent="0.2">
      <c r="A895" s="183"/>
    </row>
    <row r="896" spans="1:1" x14ac:dyDescent="0.2">
      <c r="A896" s="183"/>
    </row>
    <row r="897" spans="1:1" x14ac:dyDescent="0.2">
      <c r="A897" s="183"/>
    </row>
    <row r="898" spans="1:1" x14ac:dyDescent="0.2">
      <c r="A898" s="183"/>
    </row>
    <row r="899" spans="1:1" x14ac:dyDescent="0.2">
      <c r="A899" s="183"/>
    </row>
    <row r="900" spans="1:1" x14ac:dyDescent="0.2">
      <c r="A900" s="183"/>
    </row>
    <row r="901" spans="1:1" x14ac:dyDescent="0.2">
      <c r="A901" s="183"/>
    </row>
    <row r="902" spans="1:1" x14ac:dyDescent="0.2">
      <c r="A902" s="183"/>
    </row>
    <row r="903" spans="1:1" x14ac:dyDescent="0.2">
      <c r="A903" s="183"/>
    </row>
    <row r="904" spans="1:1" x14ac:dyDescent="0.2">
      <c r="A904" s="183"/>
    </row>
    <row r="905" spans="1:1" x14ac:dyDescent="0.2">
      <c r="A905" s="183"/>
    </row>
    <row r="906" spans="1:1" x14ac:dyDescent="0.2">
      <c r="A906" s="183"/>
    </row>
    <row r="907" spans="1:1" x14ac:dyDescent="0.2">
      <c r="A907" s="183"/>
    </row>
    <row r="908" spans="1:1" x14ac:dyDescent="0.2">
      <c r="A908" s="183"/>
    </row>
    <row r="909" spans="1:1" x14ac:dyDescent="0.2">
      <c r="A909" s="183"/>
    </row>
    <row r="910" spans="1:1" x14ac:dyDescent="0.2">
      <c r="A910" s="183"/>
    </row>
    <row r="911" spans="1:1" x14ac:dyDescent="0.2">
      <c r="A911" s="183"/>
    </row>
    <row r="912" spans="1:1" x14ac:dyDescent="0.2">
      <c r="A912" s="183"/>
    </row>
    <row r="913" spans="1:1" x14ac:dyDescent="0.2">
      <c r="A913" s="183"/>
    </row>
    <row r="914" spans="1:1" x14ac:dyDescent="0.2">
      <c r="A914" s="183"/>
    </row>
    <row r="915" spans="1:1" x14ac:dyDescent="0.2">
      <c r="A915" s="183"/>
    </row>
    <row r="916" spans="1:1" x14ac:dyDescent="0.2">
      <c r="A916" s="183"/>
    </row>
    <row r="917" spans="1:1" x14ac:dyDescent="0.2">
      <c r="A917" s="183"/>
    </row>
    <row r="918" spans="1:1" x14ac:dyDescent="0.2">
      <c r="A918" s="183"/>
    </row>
    <row r="919" spans="1:1" x14ac:dyDescent="0.2">
      <c r="A919" s="183"/>
    </row>
    <row r="920" spans="1:1" x14ac:dyDescent="0.2">
      <c r="A920" s="183"/>
    </row>
    <row r="921" spans="1:1" x14ac:dyDescent="0.2">
      <c r="A921" s="183"/>
    </row>
    <row r="922" spans="1:1" x14ac:dyDescent="0.2">
      <c r="A922" s="183"/>
    </row>
    <row r="923" spans="1:1" x14ac:dyDescent="0.2">
      <c r="A923" s="183"/>
    </row>
    <row r="924" spans="1:1" x14ac:dyDescent="0.2">
      <c r="A924" s="183"/>
    </row>
    <row r="925" spans="1:1" x14ac:dyDescent="0.2">
      <c r="A925" s="183"/>
    </row>
    <row r="926" spans="1:1" x14ac:dyDescent="0.2">
      <c r="A926" s="183"/>
    </row>
    <row r="927" spans="1:1" x14ac:dyDescent="0.2">
      <c r="A927" s="183"/>
    </row>
    <row r="928" spans="1:1" x14ac:dyDescent="0.2">
      <c r="A928" s="183"/>
    </row>
    <row r="929" spans="1:1" x14ac:dyDescent="0.2">
      <c r="A929" s="183"/>
    </row>
    <row r="930" spans="1:1" x14ac:dyDescent="0.2">
      <c r="A930" s="183"/>
    </row>
    <row r="931" spans="1:1" x14ac:dyDescent="0.2">
      <c r="A931" s="183"/>
    </row>
    <row r="932" spans="1:1" x14ac:dyDescent="0.2">
      <c r="A932" s="183"/>
    </row>
    <row r="933" spans="1:1" x14ac:dyDescent="0.2">
      <c r="A933" s="183"/>
    </row>
    <row r="934" spans="1:1" x14ac:dyDescent="0.2">
      <c r="A934" s="183"/>
    </row>
    <row r="935" spans="1:1" x14ac:dyDescent="0.2">
      <c r="A935" s="183"/>
    </row>
    <row r="936" spans="1:1" x14ac:dyDescent="0.2">
      <c r="A936" s="183"/>
    </row>
    <row r="937" spans="1:1" x14ac:dyDescent="0.2">
      <c r="A937" s="183"/>
    </row>
    <row r="938" spans="1:1" x14ac:dyDescent="0.2">
      <c r="A938" s="183"/>
    </row>
    <row r="939" spans="1:1" x14ac:dyDescent="0.2">
      <c r="A939" s="183"/>
    </row>
    <row r="940" spans="1:1" x14ac:dyDescent="0.2">
      <c r="A940" s="183"/>
    </row>
    <row r="941" spans="1:1" x14ac:dyDescent="0.2">
      <c r="A941" s="183"/>
    </row>
    <row r="942" spans="1:1" x14ac:dyDescent="0.2">
      <c r="A942" s="183"/>
    </row>
    <row r="943" spans="1:1" x14ac:dyDescent="0.2">
      <c r="A943" s="183"/>
    </row>
    <row r="944" spans="1:1" x14ac:dyDescent="0.2">
      <c r="A944" s="183"/>
    </row>
    <row r="945" spans="1:1" x14ac:dyDescent="0.2">
      <c r="A945" s="183"/>
    </row>
    <row r="946" spans="1:1" x14ac:dyDescent="0.2">
      <c r="A946" s="183"/>
    </row>
    <row r="947" spans="1:1" x14ac:dyDescent="0.2">
      <c r="A947" s="183"/>
    </row>
    <row r="948" spans="1:1" x14ac:dyDescent="0.2">
      <c r="A948" s="183"/>
    </row>
    <row r="949" spans="1:1" x14ac:dyDescent="0.2">
      <c r="A949" s="183"/>
    </row>
    <row r="950" spans="1:1" x14ac:dyDescent="0.2">
      <c r="A950" s="183"/>
    </row>
    <row r="951" spans="1:1" x14ac:dyDescent="0.2">
      <c r="A951" s="183"/>
    </row>
    <row r="952" spans="1:1" x14ac:dyDescent="0.2">
      <c r="A952" s="183"/>
    </row>
    <row r="953" spans="1:1" x14ac:dyDescent="0.2">
      <c r="A953" s="183"/>
    </row>
    <row r="954" spans="1:1" x14ac:dyDescent="0.2">
      <c r="A954" s="183"/>
    </row>
    <row r="955" spans="1:1" x14ac:dyDescent="0.2">
      <c r="A955" s="183"/>
    </row>
    <row r="956" spans="1:1" x14ac:dyDescent="0.2">
      <c r="A956" s="183"/>
    </row>
    <row r="957" spans="1:1" x14ac:dyDescent="0.2">
      <c r="A957" s="183"/>
    </row>
    <row r="958" spans="1:1" x14ac:dyDescent="0.2">
      <c r="A958" s="183"/>
    </row>
    <row r="959" spans="1:1" x14ac:dyDescent="0.2">
      <c r="A959" s="183"/>
    </row>
    <row r="960" spans="1:1" x14ac:dyDescent="0.2">
      <c r="A960" s="183"/>
    </row>
    <row r="961" spans="1:1" x14ac:dyDescent="0.2">
      <c r="A961" s="183"/>
    </row>
    <row r="962" spans="1:1" x14ac:dyDescent="0.2">
      <c r="A962" s="183"/>
    </row>
    <row r="963" spans="1:1" x14ac:dyDescent="0.2">
      <c r="A963" s="183"/>
    </row>
    <row r="964" spans="1:1" x14ac:dyDescent="0.2">
      <c r="A964" s="183"/>
    </row>
    <row r="965" spans="1:1" x14ac:dyDescent="0.2">
      <c r="A965" s="183"/>
    </row>
    <row r="966" spans="1:1" x14ac:dyDescent="0.2">
      <c r="A966" s="183"/>
    </row>
    <row r="967" spans="1:1" x14ac:dyDescent="0.2">
      <c r="A967" s="183"/>
    </row>
    <row r="968" spans="1:1" x14ac:dyDescent="0.2">
      <c r="A968" s="183"/>
    </row>
    <row r="969" spans="1:1" x14ac:dyDescent="0.2">
      <c r="A969" s="183"/>
    </row>
    <row r="970" spans="1:1" x14ac:dyDescent="0.2">
      <c r="A970" s="183"/>
    </row>
    <row r="971" spans="1:1" x14ac:dyDescent="0.2">
      <c r="A971" s="183"/>
    </row>
    <row r="972" spans="1:1" x14ac:dyDescent="0.2">
      <c r="A972" s="183"/>
    </row>
    <row r="973" spans="1:1" x14ac:dyDescent="0.2">
      <c r="A973" s="183"/>
    </row>
    <row r="974" spans="1:1" x14ac:dyDescent="0.2">
      <c r="A974" s="183"/>
    </row>
    <row r="975" spans="1:1" x14ac:dyDescent="0.2">
      <c r="A975" s="183"/>
    </row>
    <row r="976" spans="1:1" x14ac:dyDescent="0.2">
      <c r="A976" s="183"/>
    </row>
    <row r="977" spans="1:1" x14ac:dyDescent="0.2">
      <c r="A977" s="183"/>
    </row>
    <row r="978" spans="1:1" x14ac:dyDescent="0.2">
      <c r="A978" s="183"/>
    </row>
    <row r="979" spans="1:1" x14ac:dyDescent="0.2">
      <c r="A979" s="183"/>
    </row>
    <row r="980" spans="1:1" x14ac:dyDescent="0.2">
      <c r="A980" s="183"/>
    </row>
    <row r="981" spans="1:1" x14ac:dyDescent="0.2">
      <c r="A981" s="183"/>
    </row>
    <row r="982" spans="1:1" x14ac:dyDescent="0.2">
      <c r="A982" s="183"/>
    </row>
    <row r="983" spans="1:1" x14ac:dyDescent="0.2">
      <c r="A983" s="183"/>
    </row>
    <row r="984" spans="1:1" x14ac:dyDescent="0.2">
      <c r="A984" s="183"/>
    </row>
    <row r="985" spans="1:1" x14ac:dyDescent="0.2">
      <c r="A985" s="183"/>
    </row>
    <row r="986" spans="1:1" x14ac:dyDescent="0.2">
      <c r="A986" s="183"/>
    </row>
    <row r="987" spans="1:1" x14ac:dyDescent="0.2">
      <c r="A987" s="183"/>
    </row>
    <row r="988" spans="1:1" x14ac:dyDescent="0.2">
      <c r="A988" s="183"/>
    </row>
    <row r="989" spans="1:1" x14ac:dyDescent="0.2">
      <c r="A989" s="183"/>
    </row>
    <row r="990" spans="1:1" x14ac:dyDescent="0.2">
      <c r="A990" s="183"/>
    </row>
    <row r="991" spans="1:1" x14ac:dyDescent="0.2">
      <c r="A991" s="183"/>
    </row>
    <row r="992" spans="1:1" x14ac:dyDescent="0.2">
      <c r="A992" s="183"/>
    </row>
    <row r="993" spans="1:1" x14ac:dyDescent="0.2">
      <c r="A993" s="183"/>
    </row>
    <row r="994" spans="1:1" x14ac:dyDescent="0.2">
      <c r="A994" s="183"/>
    </row>
    <row r="995" spans="1:1" x14ac:dyDescent="0.2">
      <c r="A995" s="183"/>
    </row>
    <row r="996" spans="1:1" x14ac:dyDescent="0.2">
      <c r="A996" s="183"/>
    </row>
    <row r="997" spans="1:1" x14ac:dyDescent="0.2">
      <c r="A997" s="183"/>
    </row>
    <row r="998" spans="1:1" x14ac:dyDescent="0.2">
      <c r="A998" s="183"/>
    </row>
    <row r="999" spans="1:1" x14ac:dyDescent="0.2">
      <c r="A999" s="183"/>
    </row>
    <row r="1000" spans="1:1" x14ac:dyDescent="0.2">
      <c r="A1000" s="183"/>
    </row>
    <row r="1001" spans="1:1" x14ac:dyDescent="0.2">
      <c r="A1001" s="183"/>
    </row>
    <row r="1002" spans="1:1" x14ac:dyDescent="0.2">
      <c r="A1002" s="183"/>
    </row>
    <row r="1003" spans="1:1" x14ac:dyDescent="0.2">
      <c r="A1003" s="183"/>
    </row>
    <row r="1004" spans="1:1" x14ac:dyDescent="0.2">
      <c r="A1004" s="183"/>
    </row>
    <row r="1005" spans="1:1" x14ac:dyDescent="0.2">
      <c r="A1005" s="183"/>
    </row>
    <row r="1006" spans="1:1" x14ac:dyDescent="0.2">
      <c r="A1006" s="183"/>
    </row>
    <row r="1007" spans="1:1" x14ac:dyDescent="0.2">
      <c r="A1007" s="183"/>
    </row>
    <row r="1008" spans="1:1" x14ac:dyDescent="0.2">
      <c r="A1008" s="183"/>
    </row>
    <row r="1009" spans="1:1" x14ac:dyDescent="0.2">
      <c r="A1009" s="183"/>
    </row>
    <row r="1010" spans="1:1" x14ac:dyDescent="0.2">
      <c r="A1010" s="183"/>
    </row>
    <row r="1011" spans="1:1" x14ac:dyDescent="0.2">
      <c r="A1011" s="183"/>
    </row>
    <row r="1012" spans="1:1" x14ac:dyDescent="0.2">
      <c r="A1012" s="183"/>
    </row>
    <row r="1013" spans="1:1" x14ac:dyDescent="0.2">
      <c r="A1013" s="183"/>
    </row>
    <row r="1014" spans="1:1" x14ac:dyDescent="0.2">
      <c r="A1014" s="183"/>
    </row>
    <row r="1015" spans="1:1" x14ac:dyDescent="0.2">
      <c r="A1015" s="183"/>
    </row>
    <row r="1016" spans="1:1" x14ac:dyDescent="0.2">
      <c r="A1016" s="183"/>
    </row>
    <row r="1017" spans="1:1" x14ac:dyDescent="0.2">
      <c r="A1017" s="183"/>
    </row>
    <row r="1018" spans="1:1" x14ac:dyDescent="0.2">
      <c r="A1018" s="183"/>
    </row>
    <row r="1019" spans="1:1" x14ac:dyDescent="0.2">
      <c r="A1019" s="183"/>
    </row>
    <row r="1020" spans="1:1" x14ac:dyDescent="0.2">
      <c r="A1020" s="183"/>
    </row>
    <row r="1021" spans="1:1" x14ac:dyDescent="0.2">
      <c r="A1021" s="183"/>
    </row>
    <row r="1022" spans="1:1" x14ac:dyDescent="0.2">
      <c r="A1022" s="183"/>
    </row>
    <row r="1023" spans="1:1" x14ac:dyDescent="0.2">
      <c r="A1023" s="183"/>
    </row>
    <row r="1024" spans="1:1" x14ac:dyDescent="0.2">
      <c r="A1024" s="183"/>
    </row>
    <row r="1025" spans="1:1" x14ac:dyDescent="0.2">
      <c r="A1025" s="183"/>
    </row>
    <row r="1026" spans="1:1" x14ac:dyDescent="0.2">
      <c r="A1026" s="183"/>
    </row>
    <row r="1027" spans="1:1" x14ac:dyDescent="0.2">
      <c r="A1027" s="183"/>
    </row>
    <row r="1028" spans="1:1" x14ac:dyDescent="0.2">
      <c r="A1028" s="183"/>
    </row>
    <row r="1029" spans="1:1" x14ac:dyDescent="0.2">
      <c r="A1029" s="183"/>
    </row>
    <row r="1030" spans="1:1" x14ac:dyDescent="0.2">
      <c r="A1030" s="183"/>
    </row>
    <row r="1031" spans="1:1" x14ac:dyDescent="0.2">
      <c r="A1031" s="183"/>
    </row>
    <row r="1032" spans="1:1" x14ac:dyDescent="0.2">
      <c r="A1032" s="183"/>
    </row>
    <row r="1033" spans="1:1" x14ac:dyDescent="0.2">
      <c r="A1033" s="183"/>
    </row>
    <row r="1034" spans="1:1" x14ac:dyDescent="0.2">
      <c r="A1034" s="183"/>
    </row>
    <row r="1035" spans="1:1" x14ac:dyDescent="0.2">
      <c r="A1035" s="183"/>
    </row>
    <row r="1036" spans="1:1" x14ac:dyDescent="0.2">
      <c r="A1036" s="183"/>
    </row>
    <row r="1037" spans="1:1" x14ac:dyDescent="0.2">
      <c r="A1037" s="183"/>
    </row>
    <row r="1038" spans="1:1" x14ac:dyDescent="0.2">
      <c r="A1038" s="183"/>
    </row>
    <row r="1039" spans="1:1" x14ac:dyDescent="0.2">
      <c r="A1039" s="183"/>
    </row>
    <row r="1040" spans="1:1" x14ac:dyDescent="0.2">
      <c r="A1040" s="183"/>
    </row>
    <row r="1041" spans="1:1" x14ac:dyDescent="0.2">
      <c r="A1041" s="183"/>
    </row>
    <row r="1042" spans="1:1" x14ac:dyDescent="0.2">
      <c r="A1042" s="183"/>
    </row>
    <row r="1043" spans="1:1" x14ac:dyDescent="0.2">
      <c r="A1043" s="183"/>
    </row>
    <row r="1044" spans="1:1" x14ac:dyDescent="0.2">
      <c r="A1044" s="183"/>
    </row>
    <row r="1045" spans="1:1" x14ac:dyDescent="0.2">
      <c r="A1045" s="183"/>
    </row>
    <row r="1046" spans="1:1" x14ac:dyDescent="0.2">
      <c r="A1046" s="183"/>
    </row>
    <row r="1047" spans="1:1" x14ac:dyDescent="0.2">
      <c r="A1047" s="183"/>
    </row>
    <row r="1048" spans="1:1" x14ac:dyDescent="0.2">
      <c r="A1048" s="183"/>
    </row>
    <row r="1049" spans="1:1" x14ac:dyDescent="0.2">
      <c r="A1049" s="183"/>
    </row>
    <row r="1050" spans="1:1" x14ac:dyDescent="0.2">
      <c r="A1050" s="183"/>
    </row>
    <row r="1051" spans="1:1" x14ac:dyDescent="0.2">
      <c r="A1051" s="183"/>
    </row>
    <row r="1052" spans="1:1" x14ac:dyDescent="0.2">
      <c r="A1052" s="183"/>
    </row>
    <row r="1053" spans="1:1" x14ac:dyDescent="0.2">
      <c r="A1053" s="183"/>
    </row>
    <row r="1054" spans="1:1" x14ac:dyDescent="0.2">
      <c r="A1054" s="183"/>
    </row>
    <row r="1055" spans="1:1" x14ac:dyDescent="0.2">
      <c r="A1055" s="183"/>
    </row>
    <row r="1056" spans="1:1" x14ac:dyDescent="0.2">
      <c r="A1056" s="183"/>
    </row>
    <row r="1057" spans="1:1" x14ac:dyDescent="0.2">
      <c r="A1057" s="183"/>
    </row>
    <row r="1058" spans="1:1" x14ac:dyDescent="0.2">
      <c r="A1058" s="183"/>
    </row>
    <row r="1059" spans="1:1" x14ac:dyDescent="0.2">
      <c r="A1059" s="183"/>
    </row>
    <row r="1060" spans="1:1" x14ac:dyDescent="0.2">
      <c r="A1060" s="183"/>
    </row>
    <row r="1061" spans="1:1" x14ac:dyDescent="0.2">
      <c r="A1061" s="183"/>
    </row>
    <row r="1062" spans="1:1" x14ac:dyDescent="0.2">
      <c r="A1062" s="183"/>
    </row>
    <row r="1063" spans="1:1" x14ac:dyDescent="0.2">
      <c r="A1063" s="183"/>
    </row>
    <row r="1064" spans="1:1" x14ac:dyDescent="0.2">
      <c r="A1064" s="183"/>
    </row>
    <row r="1065" spans="1:1" x14ac:dyDescent="0.2">
      <c r="A1065" s="183"/>
    </row>
    <row r="1066" spans="1:1" x14ac:dyDescent="0.2">
      <c r="A1066" s="183"/>
    </row>
    <row r="1067" spans="1:1" x14ac:dyDescent="0.2">
      <c r="A1067" s="183"/>
    </row>
    <row r="1068" spans="1:1" x14ac:dyDescent="0.2">
      <c r="A1068" s="183"/>
    </row>
    <row r="1069" spans="1:1" x14ac:dyDescent="0.2">
      <c r="A1069" s="183"/>
    </row>
    <row r="1070" spans="1:1" x14ac:dyDescent="0.2">
      <c r="A1070" s="183"/>
    </row>
    <row r="1071" spans="1:1" x14ac:dyDescent="0.2">
      <c r="A1071" s="183"/>
    </row>
    <row r="1072" spans="1:1" x14ac:dyDescent="0.2">
      <c r="A1072" s="183"/>
    </row>
    <row r="1073" spans="1:1" x14ac:dyDescent="0.2">
      <c r="A1073" s="183"/>
    </row>
    <row r="1074" spans="1:1" x14ac:dyDescent="0.2">
      <c r="A1074" s="183"/>
    </row>
    <row r="1075" spans="1:1" x14ac:dyDescent="0.2">
      <c r="A1075" s="183"/>
    </row>
    <row r="1076" spans="1:1" x14ac:dyDescent="0.2">
      <c r="A1076" s="183"/>
    </row>
    <row r="1077" spans="1:1" x14ac:dyDescent="0.2">
      <c r="A1077" s="183"/>
    </row>
    <row r="1078" spans="1:1" x14ac:dyDescent="0.2">
      <c r="A1078" s="183"/>
    </row>
    <row r="1079" spans="1:1" x14ac:dyDescent="0.2">
      <c r="A1079" s="183"/>
    </row>
    <row r="1080" spans="1:1" x14ac:dyDescent="0.2">
      <c r="A1080" s="183"/>
    </row>
    <row r="1081" spans="1:1" x14ac:dyDescent="0.2">
      <c r="A1081" s="183"/>
    </row>
    <row r="1082" spans="1:1" x14ac:dyDescent="0.2">
      <c r="A1082" s="183"/>
    </row>
    <row r="1083" spans="1:1" x14ac:dyDescent="0.2">
      <c r="A1083" s="183"/>
    </row>
    <row r="1084" spans="1:1" x14ac:dyDescent="0.2">
      <c r="A1084" s="183"/>
    </row>
    <row r="1085" spans="1:1" x14ac:dyDescent="0.2">
      <c r="A1085" s="183"/>
    </row>
    <row r="1086" spans="1:1" x14ac:dyDescent="0.2">
      <c r="A1086" s="183"/>
    </row>
    <row r="1087" spans="1:1" x14ac:dyDescent="0.2">
      <c r="A1087" s="183"/>
    </row>
    <row r="1088" spans="1:1" x14ac:dyDescent="0.2">
      <c r="A1088" s="183"/>
    </row>
    <row r="1089" spans="1:1" x14ac:dyDescent="0.2">
      <c r="A1089" s="183"/>
    </row>
    <row r="1090" spans="1:1" x14ac:dyDescent="0.2">
      <c r="A1090" s="183"/>
    </row>
    <row r="1091" spans="1:1" x14ac:dyDescent="0.2">
      <c r="A1091" s="183"/>
    </row>
    <row r="1092" spans="1:1" x14ac:dyDescent="0.2">
      <c r="A1092" s="183"/>
    </row>
    <row r="1093" spans="1:1" x14ac:dyDescent="0.2">
      <c r="A1093" s="183"/>
    </row>
    <row r="1094" spans="1:1" x14ac:dyDescent="0.2">
      <c r="A1094" s="183"/>
    </row>
    <row r="1095" spans="1:1" x14ac:dyDescent="0.2">
      <c r="A1095" s="183"/>
    </row>
    <row r="1096" spans="1:1" x14ac:dyDescent="0.2">
      <c r="A1096" s="183"/>
    </row>
    <row r="1097" spans="1:1" x14ac:dyDescent="0.2">
      <c r="A1097" s="183"/>
    </row>
    <row r="1098" spans="1:1" x14ac:dyDescent="0.2">
      <c r="A1098" s="183"/>
    </row>
    <row r="1099" spans="1:1" x14ac:dyDescent="0.2">
      <c r="A1099" s="183"/>
    </row>
    <row r="1100" spans="1:1" x14ac:dyDescent="0.2">
      <c r="A1100" s="183"/>
    </row>
    <row r="1101" spans="1:1" x14ac:dyDescent="0.2">
      <c r="A1101" s="183"/>
    </row>
    <row r="1102" spans="1:1" x14ac:dyDescent="0.2">
      <c r="A1102" s="183"/>
    </row>
    <row r="1103" spans="1:1" x14ac:dyDescent="0.2">
      <c r="A1103" s="183"/>
    </row>
    <row r="1104" spans="1:1" x14ac:dyDescent="0.2">
      <c r="A1104" s="183"/>
    </row>
    <row r="1105" spans="1:1" x14ac:dyDescent="0.2">
      <c r="A1105" s="183"/>
    </row>
    <row r="1106" spans="1:1" x14ac:dyDescent="0.2">
      <c r="A1106" s="183"/>
    </row>
    <row r="1107" spans="1:1" x14ac:dyDescent="0.2">
      <c r="A1107" s="183"/>
    </row>
    <row r="1108" spans="1:1" x14ac:dyDescent="0.2">
      <c r="A1108" s="183"/>
    </row>
    <row r="1109" spans="1:1" x14ac:dyDescent="0.2">
      <c r="A1109" s="183"/>
    </row>
    <row r="1110" spans="1:1" x14ac:dyDescent="0.2">
      <c r="A1110" s="183"/>
    </row>
    <row r="1111" spans="1:1" x14ac:dyDescent="0.2">
      <c r="A1111" s="183"/>
    </row>
    <row r="1112" spans="1:1" x14ac:dyDescent="0.2">
      <c r="A1112" s="183"/>
    </row>
    <row r="1113" spans="1:1" x14ac:dyDescent="0.2">
      <c r="A1113" s="183"/>
    </row>
    <row r="1114" spans="1:1" x14ac:dyDescent="0.2">
      <c r="A1114" s="183"/>
    </row>
    <row r="1115" spans="1:1" x14ac:dyDescent="0.2">
      <c r="A1115" s="183"/>
    </row>
    <row r="1116" spans="1:1" x14ac:dyDescent="0.2">
      <c r="A1116" s="183"/>
    </row>
    <row r="1117" spans="1:1" x14ac:dyDescent="0.2">
      <c r="A1117" s="183"/>
    </row>
    <row r="1118" spans="1:1" x14ac:dyDescent="0.2">
      <c r="A1118" s="183"/>
    </row>
    <row r="1119" spans="1:1" x14ac:dyDescent="0.2">
      <c r="A1119" s="183"/>
    </row>
    <row r="1120" spans="1:1" x14ac:dyDescent="0.2">
      <c r="A1120" s="183"/>
    </row>
    <row r="1121" spans="1:1" x14ac:dyDescent="0.2">
      <c r="A1121" s="183"/>
    </row>
    <row r="1122" spans="1:1" x14ac:dyDescent="0.2">
      <c r="A1122" s="183"/>
    </row>
    <row r="1123" spans="1:1" x14ac:dyDescent="0.2">
      <c r="A1123" s="183"/>
    </row>
    <row r="1124" spans="1:1" x14ac:dyDescent="0.2">
      <c r="A1124" s="183"/>
    </row>
    <row r="1125" spans="1:1" x14ac:dyDescent="0.2">
      <c r="A1125" s="183"/>
    </row>
    <row r="1126" spans="1:1" x14ac:dyDescent="0.2">
      <c r="A1126" s="183"/>
    </row>
    <row r="1127" spans="1:1" x14ac:dyDescent="0.2">
      <c r="A1127" s="183"/>
    </row>
    <row r="1128" spans="1:1" x14ac:dyDescent="0.2">
      <c r="A1128" s="183"/>
    </row>
    <row r="1129" spans="1:1" x14ac:dyDescent="0.2">
      <c r="A1129" s="183"/>
    </row>
    <row r="1130" spans="1:1" x14ac:dyDescent="0.2">
      <c r="A1130" s="183"/>
    </row>
    <row r="1131" spans="1:1" x14ac:dyDescent="0.2">
      <c r="A1131" s="183"/>
    </row>
    <row r="1132" spans="1:1" x14ac:dyDescent="0.2">
      <c r="A1132" s="183"/>
    </row>
    <row r="1133" spans="1:1" x14ac:dyDescent="0.2">
      <c r="A1133" s="183"/>
    </row>
    <row r="1134" spans="1:1" x14ac:dyDescent="0.2">
      <c r="A1134" s="183"/>
    </row>
    <row r="1135" spans="1:1" x14ac:dyDescent="0.2">
      <c r="A1135" s="183"/>
    </row>
    <row r="1136" spans="1:1" x14ac:dyDescent="0.2">
      <c r="A1136" s="183"/>
    </row>
    <row r="1137" spans="1:1" x14ac:dyDescent="0.2">
      <c r="A1137" s="183"/>
    </row>
    <row r="1138" spans="1:1" x14ac:dyDescent="0.2">
      <c r="A1138" s="183"/>
    </row>
    <row r="1139" spans="1:1" x14ac:dyDescent="0.2">
      <c r="A1139" s="183"/>
    </row>
    <row r="1140" spans="1:1" x14ac:dyDescent="0.2">
      <c r="A1140" s="183"/>
    </row>
    <row r="1141" spans="1:1" x14ac:dyDescent="0.2">
      <c r="A1141" s="183"/>
    </row>
    <row r="1142" spans="1:1" x14ac:dyDescent="0.2">
      <c r="A1142" s="183"/>
    </row>
    <row r="1143" spans="1:1" x14ac:dyDescent="0.2">
      <c r="A1143" s="183"/>
    </row>
    <row r="1144" spans="1:1" x14ac:dyDescent="0.2">
      <c r="A1144" s="183"/>
    </row>
    <row r="1145" spans="1:1" x14ac:dyDescent="0.2">
      <c r="A1145" s="183"/>
    </row>
    <row r="1146" spans="1:1" x14ac:dyDescent="0.2">
      <c r="A1146" s="183"/>
    </row>
    <row r="1147" spans="1:1" x14ac:dyDescent="0.2">
      <c r="A1147" s="183"/>
    </row>
    <row r="1148" spans="1:1" x14ac:dyDescent="0.2">
      <c r="A1148" s="183"/>
    </row>
    <row r="1149" spans="1:1" x14ac:dyDescent="0.2">
      <c r="A1149" s="183"/>
    </row>
    <row r="1150" spans="1:1" x14ac:dyDescent="0.2">
      <c r="A1150" s="183"/>
    </row>
    <row r="1151" spans="1:1" x14ac:dyDescent="0.2">
      <c r="A1151" s="183"/>
    </row>
    <row r="1152" spans="1:1" x14ac:dyDescent="0.2">
      <c r="A1152" s="183"/>
    </row>
    <row r="1153" spans="1:1" x14ac:dyDescent="0.2">
      <c r="A1153" s="183"/>
    </row>
    <row r="1154" spans="1:1" x14ac:dyDescent="0.2">
      <c r="A1154" s="183"/>
    </row>
    <row r="1155" spans="1:1" x14ac:dyDescent="0.2">
      <c r="A1155" s="183"/>
    </row>
    <row r="1156" spans="1:1" x14ac:dyDescent="0.2">
      <c r="A1156" s="183"/>
    </row>
    <row r="1157" spans="1:1" x14ac:dyDescent="0.2">
      <c r="A1157" s="183"/>
    </row>
    <row r="1158" spans="1:1" x14ac:dyDescent="0.2">
      <c r="A1158" s="183"/>
    </row>
    <row r="1159" spans="1:1" x14ac:dyDescent="0.2">
      <c r="A1159" s="183"/>
    </row>
    <row r="1160" spans="1:1" x14ac:dyDescent="0.2">
      <c r="A1160" s="183"/>
    </row>
    <row r="1161" spans="1:1" x14ac:dyDescent="0.2">
      <c r="A1161" s="183"/>
    </row>
    <row r="1162" spans="1:1" x14ac:dyDescent="0.2">
      <c r="A1162" s="183"/>
    </row>
    <row r="1163" spans="1:1" x14ac:dyDescent="0.2">
      <c r="A1163" s="183"/>
    </row>
    <row r="1164" spans="1:1" x14ac:dyDescent="0.2">
      <c r="A1164" s="183"/>
    </row>
    <row r="1165" spans="1:1" x14ac:dyDescent="0.2">
      <c r="A1165" s="183"/>
    </row>
    <row r="1166" spans="1:1" x14ac:dyDescent="0.2">
      <c r="A1166" s="183"/>
    </row>
    <row r="1167" spans="1:1" x14ac:dyDescent="0.2">
      <c r="A1167" s="183"/>
    </row>
    <row r="1168" spans="1:1" x14ac:dyDescent="0.2">
      <c r="A1168" s="183"/>
    </row>
    <row r="1169" spans="1:1" x14ac:dyDescent="0.2">
      <c r="A1169" s="183"/>
    </row>
    <row r="1170" spans="1:1" x14ac:dyDescent="0.2">
      <c r="A1170" s="183"/>
    </row>
    <row r="1171" spans="1:1" x14ac:dyDescent="0.2">
      <c r="A1171" s="183"/>
    </row>
    <row r="1172" spans="1:1" x14ac:dyDescent="0.2">
      <c r="A1172" s="183"/>
    </row>
    <row r="1173" spans="1:1" x14ac:dyDescent="0.2">
      <c r="A1173" s="183"/>
    </row>
    <row r="1174" spans="1:1" x14ac:dyDescent="0.2">
      <c r="A1174" s="183"/>
    </row>
    <row r="1175" spans="1:1" x14ac:dyDescent="0.2">
      <c r="A1175" s="183"/>
    </row>
    <row r="1176" spans="1:1" x14ac:dyDescent="0.2">
      <c r="A1176" s="183"/>
    </row>
    <row r="1177" spans="1:1" x14ac:dyDescent="0.2">
      <c r="A1177" s="183"/>
    </row>
    <row r="1178" spans="1:1" x14ac:dyDescent="0.2">
      <c r="A1178" s="183"/>
    </row>
    <row r="1179" spans="1:1" x14ac:dyDescent="0.2">
      <c r="A1179" s="183"/>
    </row>
    <row r="1180" spans="1:1" x14ac:dyDescent="0.2">
      <c r="A1180" s="183"/>
    </row>
    <row r="1181" spans="1:1" x14ac:dyDescent="0.2">
      <c r="A1181" s="183"/>
    </row>
    <row r="1182" spans="1:1" x14ac:dyDescent="0.2">
      <c r="A1182" s="183"/>
    </row>
    <row r="1183" spans="1:1" x14ac:dyDescent="0.2">
      <c r="A1183" s="183"/>
    </row>
    <row r="1184" spans="1:1" x14ac:dyDescent="0.2">
      <c r="A1184" s="183"/>
    </row>
    <row r="1185" spans="1:1" x14ac:dyDescent="0.2">
      <c r="A1185" s="183"/>
    </row>
    <row r="1186" spans="1:1" x14ac:dyDescent="0.2">
      <c r="A1186" s="183"/>
    </row>
    <row r="1187" spans="1:1" x14ac:dyDescent="0.2">
      <c r="A1187" s="183"/>
    </row>
    <row r="1188" spans="1:1" x14ac:dyDescent="0.2">
      <c r="A1188" s="183"/>
    </row>
    <row r="1189" spans="1:1" x14ac:dyDescent="0.2">
      <c r="A1189" s="183"/>
    </row>
    <row r="1190" spans="1:1" x14ac:dyDescent="0.2">
      <c r="A1190" s="183"/>
    </row>
    <row r="1191" spans="1:1" x14ac:dyDescent="0.2">
      <c r="A1191" s="183"/>
    </row>
    <row r="1192" spans="1:1" x14ac:dyDescent="0.2">
      <c r="A1192" s="183"/>
    </row>
    <row r="1193" spans="1:1" x14ac:dyDescent="0.2">
      <c r="A1193" s="183"/>
    </row>
    <row r="1194" spans="1:1" x14ac:dyDescent="0.2">
      <c r="A1194" s="183"/>
    </row>
    <row r="1195" spans="1:1" x14ac:dyDescent="0.2">
      <c r="A1195" s="183"/>
    </row>
    <row r="1196" spans="1:1" x14ac:dyDescent="0.2">
      <c r="A1196" s="183"/>
    </row>
    <row r="1197" spans="1:1" x14ac:dyDescent="0.2">
      <c r="A1197" s="183"/>
    </row>
    <row r="1198" spans="1:1" x14ac:dyDescent="0.2">
      <c r="A1198" s="183"/>
    </row>
    <row r="1199" spans="1:1" x14ac:dyDescent="0.2">
      <c r="A1199" s="183"/>
    </row>
    <row r="1200" spans="1:1" x14ac:dyDescent="0.2">
      <c r="A1200" s="183"/>
    </row>
    <row r="1201" spans="1:1" x14ac:dyDescent="0.2">
      <c r="A1201" s="183"/>
    </row>
    <row r="1202" spans="1:1" x14ac:dyDescent="0.2">
      <c r="A1202" s="183"/>
    </row>
    <row r="1203" spans="1:1" x14ac:dyDescent="0.2">
      <c r="A1203" s="183"/>
    </row>
    <row r="1204" spans="1:1" x14ac:dyDescent="0.2">
      <c r="A1204" s="183"/>
    </row>
    <row r="1205" spans="1:1" x14ac:dyDescent="0.2">
      <c r="A1205" s="183"/>
    </row>
    <row r="1206" spans="1:1" x14ac:dyDescent="0.2">
      <c r="A1206" s="183"/>
    </row>
    <row r="1207" spans="1:1" x14ac:dyDescent="0.2">
      <c r="A1207" s="183"/>
    </row>
    <row r="1208" spans="1:1" x14ac:dyDescent="0.2">
      <c r="A1208" s="183"/>
    </row>
    <row r="1209" spans="1:1" x14ac:dyDescent="0.2">
      <c r="A1209" s="183"/>
    </row>
    <row r="1210" spans="1:1" x14ac:dyDescent="0.2">
      <c r="A1210" s="183"/>
    </row>
    <row r="1211" spans="1:1" x14ac:dyDescent="0.2">
      <c r="A1211" s="183"/>
    </row>
    <row r="1212" spans="1:1" x14ac:dyDescent="0.2">
      <c r="A1212" s="183"/>
    </row>
    <row r="1213" spans="1:1" x14ac:dyDescent="0.2">
      <c r="A1213" s="183"/>
    </row>
    <row r="1214" spans="1:1" x14ac:dyDescent="0.2">
      <c r="A1214" s="183"/>
    </row>
    <row r="1215" spans="1:1" x14ac:dyDescent="0.2">
      <c r="A1215" s="183"/>
    </row>
    <row r="1216" spans="1:1" x14ac:dyDescent="0.2">
      <c r="A1216" s="183"/>
    </row>
    <row r="1217" spans="1:1" x14ac:dyDescent="0.2">
      <c r="A1217" s="183"/>
    </row>
    <row r="1218" spans="1:1" x14ac:dyDescent="0.2">
      <c r="A1218" s="183"/>
    </row>
    <row r="1219" spans="1:1" x14ac:dyDescent="0.2">
      <c r="A1219" s="183"/>
    </row>
    <row r="1220" spans="1:1" x14ac:dyDescent="0.2">
      <c r="A1220" s="183"/>
    </row>
    <row r="1221" spans="1:1" x14ac:dyDescent="0.2">
      <c r="A1221" s="183"/>
    </row>
    <row r="1222" spans="1:1" x14ac:dyDescent="0.2">
      <c r="A1222" s="183"/>
    </row>
    <row r="1223" spans="1:1" x14ac:dyDescent="0.2">
      <c r="A1223" s="183"/>
    </row>
    <row r="1224" spans="1:1" x14ac:dyDescent="0.2">
      <c r="A1224" s="183"/>
    </row>
    <row r="1225" spans="1:1" x14ac:dyDescent="0.2">
      <c r="A1225" s="183"/>
    </row>
    <row r="1226" spans="1:1" x14ac:dyDescent="0.2">
      <c r="A1226" s="183"/>
    </row>
    <row r="1227" spans="1:1" x14ac:dyDescent="0.2">
      <c r="A1227" s="183"/>
    </row>
    <row r="1228" spans="1:1" x14ac:dyDescent="0.2">
      <c r="A1228" s="183"/>
    </row>
    <row r="1229" spans="1:1" x14ac:dyDescent="0.2">
      <c r="A1229" s="183"/>
    </row>
    <row r="1230" spans="1:1" x14ac:dyDescent="0.2">
      <c r="A1230" s="183"/>
    </row>
    <row r="1231" spans="1:1" x14ac:dyDescent="0.2">
      <c r="A1231" s="183"/>
    </row>
    <row r="1232" spans="1:1" x14ac:dyDescent="0.2">
      <c r="A1232" s="183"/>
    </row>
    <row r="1233" spans="1:1" x14ac:dyDescent="0.2">
      <c r="A1233" s="183"/>
    </row>
    <row r="1234" spans="1:1" x14ac:dyDescent="0.2">
      <c r="A1234" s="183"/>
    </row>
    <row r="1235" spans="1:1" x14ac:dyDescent="0.2">
      <c r="A1235" s="183"/>
    </row>
    <row r="1236" spans="1:1" x14ac:dyDescent="0.2">
      <c r="A1236" s="183"/>
    </row>
    <row r="1237" spans="1:1" x14ac:dyDescent="0.2">
      <c r="A1237" s="183"/>
    </row>
    <row r="1238" spans="1:1" x14ac:dyDescent="0.2">
      <c r="A1238" s="183"/>
    </row>
    <row r="1239" spans="1:1" x14ac:dyDescent="0.2">
      <c r="A1239" s="183"/>
    </row>
    <row r="1240" spans="1:1" x14ac:dyDescent="0.2">
      <c r="A1240" s="183"/>
    </row>
    <row r="1241" spans="1:1" x14ac:dyDescent="0.2">
      <c r="A1241" s="183"/>
    </row>
    <row r="1242" spans="1:1" x14ac:dyDescent="0.2">
      <c r="A1242" s="183"/>
    </row>
    <row r="1243" spans="1:1" x14ac:dyDescent="0.2">
      <c r="A1243" s="183"/>
    </row>
    <row r="1244" spans="1:1" x14ac:dyDescent="0.2">
      <c r="A1244" s="183"/>
    </row>
    <row r="1245" spans="1:1" x14ac:dyDescent="0.2">
      <c r="A1245" s="183"/>
    </row>
    <row r="1246" spans="1:1" x14ac:dyDescent="0.2">
      <c r="A1246" s="183"/>
    </row>
    <row r="1247" spans="1:1" x14ac:dyDescent="0.2">
      <c r="A1247" s="183"/>
    </row>
    <row r="1248" spans="1:1" x14ac:dyDescent="0.2">
      <c r="A1248" s="183"/>
    </row>
    <row r="1249" spans="1:1" x14ac:dyDescent="0.2">
      <c r="A1249" s="183"/>
    </row>
    <row r="1250" spans="1:1" x14ac:dyDescent="0.2">
      <c r="A1250" s="183"/>
    </row>
    <row r="1251" spans="1:1" x14ac:dyDescent="0.2">
      <c r="A1251" s="183"/>
    </row>
    <row r="1252" spans="1:1" x14ac:dyDescent="0.2">
      <c r="A1252" s="183"/>
    </row>
    <row r="1253" spans="1:1" x14ac:dyDescent="0.2">
      <c r="A1253" s="183"/>
    </row>
    <row r="1254" spans="1:1" x14ac:dyDescent="0.2">
      <c r="A1254" s="183"/>
    </row>
    <row r="1255" spans="1:1" x14ac:dyDescent="0.2">
      <c r="A1255" s="183"/>
    </row>
    <row r="1256" spans="1:1" x14ac:dyDescent="0.2">
      <c r="A1256" s="183"/>
    </row>
    <row r="1257" spans="1:1" x14ac:dyDescent="0.2">
      <c r="A1257" s="183"/>
    </row>
    <row r="1258" spans="1:1" x14ac:dyDescent="0.2">
      <c r="A1258" s="183"/>
    </row>
    <row r="1259" spans="1:1" x14ac:dyDescent="0.2">
      <c r="A1259" s="183"/>
    </row>
    <row r="1260" spans="1:1" x14ac:dyDescent="0.2">
      <c r="A1260" s="183"/>
    </row>
    <row r="1261" spans="1:1" x14ac:dyDescent="0.2">
      <c r="A1261" s="183"/>
    </row>
    <row r="1262" spans="1:1" x14ac:dyDescent="0.2">
      <c r="A1262" s="183"/>
    </row>
    <row r="1263" spans="1:1" x14ac:dyDescent="0.2">
      <c r="A1263" s="183"/>
    </row>
    <row r="1264" spans="1:1" x14ac:dyDescent="0.2">
      <c r="A1264" s="183"/>
    </row>
    <row r="1265" spans="1:1" x14ac:dyDescent="0.2">
      <c r="A1265" s="183"/>
    </row>
    <row r="1266" spans="1:1" x14ac:dyDescent="0.2">
      <c r="A1266" s="183"/>
    </row>
    <row r="1267" spans="1:1" x14ac:dyDescent="0.2">
      <c r="A1267" s="183"/>
    </row>
    <row r="1268" spans="1:1" x14ac:dyDescent="0.2">
      <c r="A1268" s="183"/>
    </row>
    <row r="1269" spans="1:1" x14ac:dyDescent="0.2">
      <c r="A1269" s="183"/>
    </row>
    <row r="1270" spans="1:1" x14ac:dyDescent="0.2">
      <c r="A1270" s="183"/>
    </row>
    <row r="1271" spans="1:1" x14ac:dyDescent="0.2">
      <c r="A1271" s="183"/>
    </row>
    <row r="1272" spans="1:1" x14ac:dyDescent="0.2">
      <c r="A1272" s="183"/>
    </row>
    <row r="1273" spans="1:1" x14ac:dyDescent="0.2">
      <c r="A1273" s="183"/>
    </row>
    <row r="1274" spans="1:1" x14ac:dyDescent="0.2">
      <c r="A1274" s="183"/>
    </row>
    <row r="1275" spans="1:1" x14ac:dyDescent="0.2">
      <c r="A1275" s="183"/>
    </row>
    <row r="1276" spans="1:1" x14ac:dyDescent="0.2">
      <c r="A1276" s="183"/>
    </row>
    <row r="1277" spans="1:1" x14ac:dyDescent="0.2">
      <c r="A1277" s="183"/>
    </row>
    <row r="1278" spans="1:1" x14ac:dyDescent="0.2">
      <c r="A1278" s="183"/>
    </row>
    <row r="1279" spans="1:1" x14ac:dyDescent="0.2">
      <c r="A1279" s="183"/>
    </row>
    <row r="1280" spans="1:1" x14ac:dyDescent="0.2">
      <c r="A1280" s="183"/>
    </row>
    <row r="1281" spans="1:1" x14ac:dyDescent="0.2">
      <c r="A1281" s="183"/>
    </row>
    <row r="1282" spans="1:1" x14ac:dyDescent="0.2">
      <c r="A1282" s="183"/>
    </row>
    <row r="1283" spans="1:1" x14ac:dyDescent="0.2">
      <c r="A1283" s="183"/>
    </row>
    <row r="1284" spans="1:1" x14ac:dyDescent="0.2">
      <c r="A1284" s="183"/>
    </row>
    <row r="1285" spans="1:1" x14ac:dyDescent="0.2">
      <c r="A1285" s="183"/>
    </row>
    <row r="1286" spans="1:1" x14ac:dyDescent="0.2">
      <c r="A1286" s="183"/>
    </row>
    <row r="1287" spans="1:1" x14ac:dyDescent="0.2">
      <c r="A1287" s="183"/>
    </row>
    <row r="1288" spans="1:1" x14ac:dyDescent="0.2">
      <c r="A1288" s="183"/>
    </row>
    <row r="1289" spans="1:1" x14ac:dyDescent="0.2">
      <c r="A1289" s="183"/>
    </row>
    <row r="1290" spans="1:1" x14ac:dyDescent="0.2">
      <c r="A1290" s="183"/>
    </row>
    <row r="1291" spans="1:1" x14ac:dyDescent="0.2">
      <c r="A1291" s="183"/>
    </row>
    <row r="1292" spans="1:1" x14ac:dyDescent="0.2">
      <c r="A1292" s="183"/>
    </row>
    <row r="1293" spans="1:1" x14ac:dyDescent="0.2">
      <c r="A1293" s="183"/>
    </row>
    <row r="1294" spans="1:1" x14ac:dyDescent="0.2">
      <c r="A1294" s="183"/>
    </row>
    <row r="1295" spans="1:1" x14ac:dyDescent="0.2">
      <c r="A1295" s="183"/>
    </row>
    <row r="1296" spans="1:1" x14ac:dyDescent="0.2">
      <c r="A1296" s="183"/>
    </row>
    <row r="1297" spans="1:1" x14ac:dyDescent="0.2">
      <c r="A1297" s="183"/>
    </row>
    <row r="1298" spans="1:1" x14ac:dyDescent="0.2">
      <c r="A1298" s="183"/>
    </row>
    <row r="1299" spans="1:1" x14ac:dyDescent="0.2">
      <c r="A1299" s="183"/>
    </row>
    <row r="1300" spans="1:1" x14ac:dyDescent="0.2">
      <c r="A1300" s="183"/>
    </row>
    <row r="1301" spans="1:1" x14ac:dyDescent="0.2">
      <c r="A1301" s="183"/>
    </row>
    <row r="1302" spans="1:1" x14ac:dyDescent="0.2">
      <c r="A1302" s="183"/>
    </row>
    <row r="1303" spans="1:1" x14ac:dyDescent="0.2">
      <c r="A1303" s="183"/>
    </row>
    <row r="1304" spans="1:1" x14ac:dyDescent="0.2">
      <c r="A1304" s="183"/>
    </row>
    <row r="1305" spans="1:1" x14ac:dyDescent="0.2">
      <c r="A1305" s="183"/>
    </row>
    <row r="1306" spans="1:1" x14ac:dyDescent="0.2">
      <c r="A1306" s="183"/>
    </row>
    <row r="1307" spans="1:1" x14ac:dyDescent="0.2">
      <c r="A1307" s="183"/>
    </row>
    <row r="1308" spans="1:1" x14ac:dyDescent="0.2">
      <c r="A1308" s="183"/>
    </row>
    <row r="1309" spans="1:1" x14ac:dyDescent="0.2">
      <c r="A1309" s="183"/>
    </row>
    <row r="1310" spans="1:1" x14ac:dyDescent="0.2">
      <c r="A1310" s="183"/>
    </row>
    <row r="1311" spans="1:1" x14ac:dyDescent="0.2">
      <c r="A1311" s="183"/>
    </row>
    <row r="1312" spans="1:1" x14ac:dyDescent="0.2">
      <c r="A1312" s="183"/>
    </row>
    <row r="1313" spans="1:1" x14ac:dyDescent="0.2">
      <c r="A1313" s="183"/>
    </row>
    <row r="1314" spans="1:1" x14ac:dyDescent="0.2">
      <c r="A1314" s="183"/>
    </row>
    <row r="1315" spans="1:1" x14ac:dyDescent="0.2">
      <c r="A1315" s="183"/>
    </row>
    <row r="1316" spans="1:1" x14ac:dyDescent="0.2">
      <c r="A1316" s="183"/>
    </row>
    <row r="1317" spans="1:1" x14ac:dyDescent="0.2">
      <c r="A1317" s="183"/>
    </row>
    <row r="1318" spans="1:1" x14ac:dyDescent="0.2">
      <c r="A1318" s="183"/>
    </row>
    <row r="1319" spans="1:1" x14ac:dyDescent="0.2">
      <c r="A1319" s="183"/>
    </row>
    <row r="1320" spans="1:1" x14ac:dyDescent="0.2">
      <c r="A1320" s="183"/>
    </row>
    <row r="1321" spans="1:1" x14ac:dyDescent="0.2">
      <c r="A1321" s="183"/>
    </row>
    <row r="1322" spans="1:1" x14ac:dyDescent="0.2">
      <c r="A1322" s="183"/>
    </row>
    <row r="1323" spans="1:1" x14ac:dyDescent="0.2">
      <c r="A1323" s="183"/>
    </row>
    <row r="1324" spans="1:1" x14ac:dyDescent="0.2">
      <c r="A1324" s="183"/>
    </row>
    <row r="1325" spans="1:1" x14ac:dyDescent="0.2">
      <c r="A1325" s="183"/>
    </row>
    <row r="1326" spans="1:1" x14ac:dyDescent="0.2">
      <c r="A1326" s="183"/>
    </row>
    <row r="1327" spans="1:1" x14ac:dyDescent="0.2">
      <c r="A1327" s="183"/>
    </row>
    <row r="1328" spans="1:1" x14ac:dyDescent="0.2">
      <c r="A1328" s="183"/>
    </row>
    <row r="1329" spans="1:1" x14ac:dyDescent="0.2">
      <c r="A1329" s="183"/>
    </row>
    <row r="1330" spans="1:1" x14ac:dyDescent="0.2">
      <c r="A1330" s="183"/>
    </row>
    <row r="1331" spans="1:1" x14ac:dyDescent="0.2">
      <c r="A1331" s="183"/>
    </row>
    <row r="1332" spans="1:1" x14ac:dyDescent="0.2">
      <c r="A1332" s="183"/>
    </row>
    <row r="1333" spans="1:1" x14ac:dyDescent="0.2">
      <c r="A1333" s="183"/>
    </row>
    <row r="1334" spans="1:1" x14ac:dyDescent="0.2">
      <c r="A1334" s="183"/>
    </row>
    <row r="1335" spans="1:1" x14ac:dyDescent="0.2">
      <c r="A1335" s="183"/>
    </row>
    <row r="1336" spans="1:1" x14ac:dyDescent="0.2">
      <c r="A1336" s="183"/>
    </row>
    <row r="1337" spans="1:1" x14ac:dyDescent="0.2">
      <c r="A1337" s="183"/>
    </row>
    <row r="1338" spans="1:1" x14ac:dyDescent="0.2">
      <c r="A1338" s="183"/>
    </row>
    <row r="1339" spans="1:1" x14ac:dyDescent="0.2">
      <c r="A1339" s="183"/>
    </row>
    <row r="1340" spans="1:1" x14ac:dyDescent="0.2">
      <c r="A1340" s="183"/>
    </row>
    <row r="1341" spans="1:1" x14ac:dyDescent="0.2">
      <c r="A1341" s="183"/>
    </row>
    <row r="1342" spans="1:1" x14ac:dyDescent="0.2">
      <c r="A1342" s="183"/>
    </row>
    <row r="1343" spans="1:1" x14ac:dyDescent="0.2">
      <c r="A1343" s="183"/>
    </row>
    <row r="1344" spans="1:1" x14ac:dyDescent="0.2">
      <c r="A1344" s="183"/>
    </row>
    <row r="1345" spans="1:1" x14ac:dyDescent="0.2">
      <c r="A1345" s="183"/>
    </row>
    <row r="1346" spans="1:1" x14ac:dyDescent="0.2">
      <c r="A1346" s="183"/>
    </row>
    <row r="1347" spans="1:1" x14ac:dyDescent="0.2">
      <c r="A1347" s="183"/>
    </row>
    <row r="1348" spans="1:1" x14ac:dyDescent="0.2">
      <c r="A1348" s="183"/>
    </row>
    <row r="1349" spans="1:1" x14ac:dyDescent="0.2">
      <c r="A1349" s="183"/>
    </row>
    <row r="1350" spans="1:1" x14ac:dyDescent="0.2">
      <c r="A1350" s="183"/>
    </row>
    <row r="1351" spans="1:1" x14ac:dyDescent="0.2">
      <c r="A1351" s="183"/>
    </row>
    <row r="1352" spans="1:1" x14ac:dyDescent="0.2">
      <c r="A1352" s="183"/>
    </row>
    <row r="1353" spans="1:1" x14ac:dyDescent="0.2">
      <c r="A1353" s="183"/>
    </row>
    <row r="1354" spans="1:1" x14ac:dyDescent="0.2">
      <c r="A1354" s="183"/>
    </row>
    <row r="1355" spans="1:1" x14ac:dyDescent="0.2">
      <c r="A1355" s="183"/>
    </row>
    <row r="1356" spans="1:1" x14ac:dyDescent="0.2">
      <c r="A1356" s="183"/>
    </row>
    <row r="1357" spans="1:1" x14ac:dyDescent="0.2">
      <c r="A1357" s="183"/>
    </row>
    <row r="1358" spans="1:1" x14ac:dyDescent="0.2">
      <c r="A1358" s="183"/>
    </row>
    <row r="1359" spans="1:1" x14ac:dyDescent="0.2">
      <c r="A1359" s="183"/>
    </row>
    <row r="1360" spans="1:1" x14ac:dyDescent="0.2">
      <c r="A1360" s="183"/>
    </row>
    <row r="1361" spans="1:1" x14ac:dyDescent="0.2">
      <c r="A1361" s="183"/>
    </row>
    <row r="1362" spans="1:1" x14ac:dyDescent="0.2">
      <c r="A1362" s="183"/>
    </row>
    <row r="1363" spans="1:1" x14ac:dyDescent="0.2">
      <c r="A1363" s="183"/>
    </row>
    <row r="1364" spans="1:1" x14ac:dyDescent="0.2">
      <c r="A1364" s="183"/>
    </row>
    <row r="1365" spans="1:1" x14ac:dyDescent="0.2">
      <c r="A1365" s="183"/>
    </row>
    <row r="1366" spans="1:1" x14ac:dyDescent="0.2">
      <c r="A1366" s="183"/>
    </row>
    <row r="1367" spans="1:1" x14ac:dyDescent="0.2">
      <c r="A1367" s="183"/>
    </row>
    <row r="1368" spans="1:1" x14ac:dyDescent="0.2">
      <c r="A1368" s="183"/>
    </row>
    <row r="1369" spans="1:1" x14ac:dyDescent="0.2">
      <c r="A1369" s="183"/>
    </row>
    <row r="1370" spans="1:1" x14ac:dyDescent="0.2">
      <c r="A1370" s="183"/>
    </row>
    <row r="1371" spans="1:1" x14ac:dyDescent="0.2">
      <c r="A1371" s="183"/>
    </row>
    <row r="1372" spans="1:1" x14ac:dyDescent="0.2">
      <c r="A1372" s="183"/>
    </row>
    <row r="1373" spans="1:1" x14ac:dyDescent="0.2">
      <c r="A1373" s="183"/>
    </row>
    <row r="1374" spans="1:1" x14ac:dyDescent="0.2">
      <c r="A1374" s="183"/>
    </row>
    <row r="1375" spans="1:1" x14ac:dyDescent="0.2">
      <c r="A1375" s="183"/>
    </row>
    <row r="1376" spans="1:1" x14ac:dyDescent="0.2">
      <c r="A1376" s="183"/>
    </row>
    <row r="1377" spans="1:1" x14ac:dyDescent="0.2">
      <c r="A1377" s="183"/>
    </row>
    <row r="1378" spans="1:1" x14ac:dyDescent="0.2">
      <c r="A1378" s="183"/>
    </row>
    <row r="1379" spans="1:1" x14ac:dyDescent="0.2">
      <c r="A1379" s="183"/>
    </row>
    <row r="1380" spans="1:1" x14ac:dyDescent="0.2">
      <c r="A1380" s="183"/>
    </row>
    <row r="1381" spans="1:1" x14ac:dyDescent="0.2">
      <c r="A1381" s="183"/>
    </row>
    <row r="1382" spans="1:1" x14ac:dyDescent="0.2">
      <c r="A1382" s="183"/>
    </row>
    <row r="1383" spans="1:1" x14ac:dyDescent="0.2">
      <c r="A1383" s="183"/>
    </row>
    <row r="1384" spans="1:1" x14ac:dyDescent="0.2">
      <c r="A1384" s="183"/>
    </row>
    <row r="1385" spans="1:1" x14ac:dyDescent="0.2">
      <c r="A1385" s="183"/>
    </row>
    <row r="1386" spans="1:1" x14ac:dyDescent="0.2">
      <c r="A1386" s="183"/>
    </row>
    <row r="1387" spans="1:1" x14ac:dyDescent="0.2">
      <c r="A1387" s="183"/>
    </row>
    <row r="1388" spans="1:1" x14ac:dyDescent="0.2">
      <c r="A1388" s="183"/>
    </row>
    <row r="1389" spans="1:1" x14ac:dyDescent="0.2">
      <c r="A1389" s="183"/>
    </row>
    <row r="1390" spans="1:1" x14ac:dyDescent="0.2">
      <c r="A1390" s="183"/>
    </row>
    <row r="1391" spans="1:1" x14ac:dyDescent="0.2">
      <c r="A1391" s="183"/>
    </row>
    <row r="1392" spans="1:1" x14ac:dyDescent="0.2">
      <c r="A1392" s="183"/>
    </row>
    <row r="1393" spans="1:1" x14ac:dyDescent="0.2">
      <c r="A1393" s="183"/>
    </row>
    <row r="1394" spans="1:1" x14ac:dyDescent="0.2">
      <c r="A1394" s="183"/>
    </row>
    <row r="1395" spans="1:1" x14ac:dyDescent="0.2">
      <c r="A1395" s="183"/>
    </row>
    <row r="1396" spans="1:1" x14ac:dyDescent="0.2">
      <c r="A1396" s="183"/>
    </row>
    <row r="1397" spans="1:1" x14ac:dyDescent="0.2">
      <c r="A1397" s="183"/>
    </row>
    <row r="1398" spans="1:1" x14ac:dyDescent="0.2">
      <c r="A1398" s="183"/>
    </row>
    <row r="1399" spans="1:1" x14ac:dyDescent="0.2">
      <c r="A1399" s="183"/>
    </row>
    <row r="1400" spans="1:1" x14ac:dyDescent="0.2">
      <c r="A1400" s="183"/>
    </row>
    <row r="1401" spans="1:1" x14ac:dyDescent="0.2">
      <c r="A1401" s="183"/>
    </row>
    <row r="1402" spans="1:1" x14ac:dyDescent="0.2">
      <c r="A1402" s="183"/>
    </row>
    <row r="1403" spans="1:1" x14ac:dyDescent="0.2">
      <c r="A1403" s="183"/>
    </row>
    <row r="1404" spans="1:1" x14ac:dyDescent="0.2">
      <c r="A1404" s="183"/>
    </row>
    <row r="1405" spans="1:1" x14ac:dyDescent="0.2">
      <c r="A1405" s="183"/>
    </row>
    <row r="1406" spans="1:1" x14ac:dyDescent="0.2">
      <c r="A1406" s="183"/>
    </row>
    <row r="1407" spans="1:1" x14ac:dyDescent="0.2">
      <c r="A1407" s="183"/>
    </row>
    <row r="1408" spans="1:1" x14ac:dyDescent="0.2">
      <c r="A1408" s="183"/>
    </row>
    <row r="1409" spans="1:1" x14ac:dyDescent="0.2">
      <c r="A1409" s="183"/>
    </row>
    <row r="1410" spans="1:1" x14ac:dyDescent="0.2">
      <c r="A1410" s="183"/>
    </row>
    <row r="1411" spans="1:1" x14ac:dyDescent="0.2">
      <c r="A1411" s="183"/>
    </row>
    <row r="1412" spans="1:1" x14ac:dyDescent="0.2">
      <c r="A1412" s="183"/>
    </row>
    <row r="1413" spans="1:1" x14ac:dyDescent="0.2">
      <c r="A1413" s="183"/>
    </row>
    <row r="1414" spans="1:1" x14ac:dyDescent="0.2">
      <c r="A1414" s="183"/>
    </row>
    <row r="1415" spans="1:1" x14ac:dyDescent="0.2">
      <c r="A1415" s="183"/>
    </row>
    <row r="1416" spans="1:1" x14ac:dyDescent="0.2">
      <c r="A1416" s="183"/>
    </row>
    <row r="1417" spans="1:1" x14ac:dyDescent="0.2">
      <c r="A1417" s="183"/>
    </row>
    <row r="1418" spans="1:1" x14ac:dyDescent="0.2">
      <c r="A1418" s="183"/>
    </row>
    <row r="1419" spans="1:1" x14ac:dyDescent="0.2">
      <c r="A1419" s="183"/>
    </row>
    <row r="1420" spans="1:1" x14ac:dyDescent="0.2">
      <c r="A1420" s="183"/>
    </row>
    <row r="1421" spans="1:1" x14ac:dyDescent="0.2">
      <c r="A1421" s="183"/>
    </row>
    <row r="1422" spans="1:1" x14ac:dyDescent="0.2">
      <c r="A1422" s="183"/>
    </row>
    <row r="1423" spans="1:1" x14ac:dyDescent="0.2">
      <c r="A1423" s="183"/>
    </row>
    <row r="1424" spans="1:1" x14ac:dyDescent="0.2">
      <c r="A1424" s="183"/>
    </row>
    <row r="1425" spans="1:1" x14ac:dyDescent="0.2">
      <c r="A1425" s="183"/>
    </row>
    <row r="1426" spans="1:1" x14ac:dyDescent="0.2">
      <c r="A1426" s="183"/>
    </row>
    <row r="1427" spans="1:1" x14ac:dyDescent="0.2">
      <c r="A1427" s="183"/>
    </row>
    <row r="1428" spans="1:1" x14ac:dyDescent="0.2">
      <c r="A1428" s="183"/>
    </row>
    <row r="1429" spans="1:1" x14ac:dyDescent="0.2">
      <c r="A1429" s="183"/>
    </row>
    <row r="1430" spans="1:1" x14ac:dyDescent="0.2">
      <c r="A1430" s="183"/>
    </row>
    <row r="1431" spans="1:1" x14ac:dyDescent="0.2">
      <c r="A1431" s="183"/>
    </row>
    <row r="1432" spans="1:1" x14ac:dyDescent="0.2">
      <c r="A1432" s="183"/>
    </row>
    <row r="1433" spans="1:1" x14ac:dyDescent="0.2">
      <c r="A1433" s="183"/>
    </row>
    <row r="1434" spans="1:1" x14ac:dyDescent="0.2">
      <c r="A1434" s="183"/>
    </row>
    <row r="1435" spans="1:1" x14ac:dyDescent="0.2">
      <c r="A1435" s="183"/>
    </row>
    <row r="1436" spans="1:1" x14ac:dyDescent="0.2">
      <c r="A1436" s="183"/>
    </row>
    <row r="1437" spans="1:1" x14ac:dyDescent="0.2">
      <c r="A1437" s="183"/>
    </row>
    <row r="1438" spans="1:1" x14ac:dyDescent="0.2">
      <c r="A1438" s="183"/>
    </row>
    <row r="1439" spans="1:1" x14ac:dyDescent="0.2">
      <c r="A1439" s="183"/>
    </row>
    <row r="1440" spans="1:1" x14ac:dyDescent="0.2">
      <c r="A1440" s="183"/>
    </row>
    <row r="1441" spans="1:1" x14ac:dyDescent="0.2">
      <c r="A1441" s="183"/>
    </row>
    <row r="1442" spans="1:1" x14ac:dyDescent="0.2">
      <c r="A1442" s="183"/>
    </row>
    <row r="1443" spans="1:1" x14ac:dyDescent="0.2">
      <c r="A1443" s="183"/>
    </row>
    <row r="1444" spans="1:1" x14ac:dyDescent="0.2">
      <c r="A1444" s="183"/>
    </row>
    <row r="1445" spans="1:1" x14ac:dyDescent="0.2">
      <c r="A1445" s="183"/>
    </row>
    <row r="1446" spans="1:1" x14ac:dyDescent="0.2">
      <c r="A1446" s="183"/>
    </row>
    <row r="1447" spans="1:1" x14ac:dyDescent="0.2">
      <c r="A1447" s="183"/>
    </row>
    <row r="1448" spans="1:1" x14ac:dyDescent="0.2">
      <c r="A1448" s="183"/>
    </row>
    <row r="1449" spans="1:1" x14ac:dyDescent="0.2">
      <c r="A1449" s="183"/>
    </row>
    <row r="1450" spans="1:1" x14ac:dyDescent="0.2">
      <c r="A1450" s="183"/>
    </row>
    <row r="1451" spans="1:1" x14ac:dyDescent="0.2">
      <c r="A1451" s="183"/>
    </row>
    <row r="1452" spans="1:1" x14ac:dyDescent="0.2">
      <c r="A1452" s="183"/>
    </row>
    <row r="1453" spans="1:1" x14ac:dyDescent="0.2">
      <c r="A1453" s="183"/>
    </row>
    <row r="1454" spans="1:1" x14ac:dyDescent="0.2">
      <c r="A1454" s="183"/>
    </row>
    <row r="1455" spans="1:1" x14ac:dyDescent="0.2">
      <c r="A1455" s="183"/>
    </row>
    <row r="1456" spans="1:1" x14ac:dyDescent="0.2">
      <c r="A1456" s="183"/>
    </row>
    <row r="1457" spans="1:1" x14ac:dyDescent="0.2">
      <c r="A1457" s="183"/>
    </row>
    <row r="1458" spans="1:1" x14ac:dyDescent="0.2">
      <c r="A1458" s="183"/>
    </row>
    <row r="1459" spans="1:1" x14ac:dyDescent="0.2">
      <c r="A1459" s="183"/>
    </row>
    <row r="1460" spans="1:1" x14ac:dyDescent="0.2">
      <c r="A1460" s="183"/>
    </row>
    <row r="1461" spans="1:1" x14ac:dyDescent="0.2">
      <c r="A1461" s="183"/>
    </row>
    <row r="1462" spans="1:1" x14ac:dyDescent="0.2">
      <c r="A1462" s="183"/>
    </row>
    <row r="1463" spans="1:1" x14ac:dyDescent="0.2">
      <c r="A1463" s="183"/>
    </row>
    <row r="1464" spans="1:1" x14ac:dyDescent="0.2">
      <c r="A1464" s="183"/>
    </row>
    <row r="1465" spans="1:1" x14ac:dyDescent="0.2">
      <c r="A1465" s="183"/>
    </row>
    <row r="1466" spans="1:1" x14ac:dyDescent="0.2">
      <c r="A1466" s="183"/>
    </row>
    <row r="1467" spans="1:1" x14ac:dyDescent="0.2">
      <c r="A1467" s="183"/>
    </row>
    <row r="1468" spans="1:1" x14ac:dyDescent="0.2">
      <c r="A1468" s="183"/>
    </row>
    <row r="1469" spans="1:1" x14ac:dyDescent="0.2">
      <c r="A1469" s="183"/>
    </row>
    <row r="1470" spans="1:1" x14ac:dyDescent="0.2">
      <c r="A1470" s="183"/>
    </row>
    <row r="1471" spans="1:1" x14ac:dyDescent="0.2">
      <c r="A1471" s="183"/>
    </row>
    <row r="1472" spans="1:1" x14ac:dyDescent="0.2">
      <c r="A1472" s="183"/>
    </row>
    <row r="1473" spans="1:1" x14ac:dyDescent="0.2">
      <c r="A1473" s="183"/>
    </row>
    <row r="1474" spans="1:1" x14ac:dyDescent="0.2">
      <c r="A1474" s="183"/>
    </row>
    <row r="1475" spans="1:1" x14ac:dyDescent="0.2">
      <c r="A1475" s="183"/>
    </row>
    <row r="1476" spans="1:1" x14ac:dyDescent="0.2">
      <c r="A1476" s="183"/>
    </row>
    <row r="1477" spans="1:1" x14ac:dyDescent="0.2">
      <c r="A1477" s="183"/>
    </row>
    <row r="1478" spans="1:1" x14ac:dyDescent="0.2">
      <c r="A1478" s="183"/>
    </row>
    <row r="1479" spans="1:1" x14ac:dyDescent="0.2">
      <c r="A1479" s="183"/>
    </row>
    <row r="1480" spans="1:1" x14ac:dyDescent="0.2">
      <c r="A1480" s="183"/>
    </row>
    <row r="1481" spans="1:1" x14ac:dyDescent="0.2">
      <c r="A1481" s="183"/>
    </row>
    <row r="1482" spans="1:1" x14ac:dyDescent="0.2">
      <c r="A1482" s="183"/>
    </row>
    <row r="1483" spans="1:1" x14ac:dyDescent="0.2">
      <c r="A1483" s="183"/>
    </row>
    <row r="1484" spans="1:1" x14ac:dyDescent="0.2">
      <c r="A1484" s="183"/>
    </row>
    <row r="1485" spans="1:1" x14ac:dyDescent="0.2">
      <c r="A1485" s="183"/>
    </row>
    <row r="1486" spans="1:1" x14ac:dyDescent="0.2">
      <c r="A1486" s="183"/>
    </row>
    <row r="1487" spans="1:1" x14ac:dyDescent="0.2">
      <c r="A1487" s="183"/>
    </row>
    <row r="1488" spans="1:1" x14ac:dyDescent="0.2">
      <c r="A1488" s="183"/>
    </row>
    <row r="1489" spans="1:1" x14ac:dyDescent="0.2">
      <c r="A1489" s="183"/>
    </row>
    <row r="1490" spans="1:1" x14ac:dyDescent="0.2">
      <c r="A1490" s="183"/>
    </row>
    <row r="1491" spans="1:1" x14ac:dyDescent="0.2">
      <c r="A1491" s="183"/>
    </row>
    <row r="1492" spans="1:1" x14ac:dyDescent="0.2">
      <c r="A1492" s="183"/>
    </row>
    <row r="1493" spans="1:1" x14ac:dyDescent="0.2">
      <c r="A1493" s="183"/>
    </row>
    <row r="1494" spans="1:1" x14ac:dyDescent="0.2">
      <c r="A1494" s="183"/>
    </row>
    <row r="1495" spans="1:1" x14ac:dyDescent="0.2">
      <c r="A1495" s="183"/>
    </row>
    <row r="1496" spans="1:1" x14ac:dyDescent="0.2">
      <c r="A1496" s="183"/>
    </row>
    <row r="1497" spans="1:1" x14ac:dyDescent="0.2">
      <c r="A1497" s="183"/>
    </row>
    <row r="1498" spans="1:1" x14ac:dyDescent="0.2">
      <c r="A1498" s="183"/>
    </row>
    <row r="1499" spans="1:1" x14ac:dyDescent="0.2">
      <c r="A1499" s="183"/>
    </row>
    <row r="1500" spans="1:1" x14ac:dyDescent="0.2">
      <c r="A1500" s="183"/>
    </row>
    <row r="1501" spans="1:1" x14ac:dyDescent="0.2">
      <c r="A1501" s="183"/>
    </row>
    <row r="1502" spans="1:1" x14ac:dyDescent="0.2">
      <c r="A1502" s="183"/>
    </row>
    <row r="1503" spans="1:1" x14ac:dyDescent="0.2">
      <c r="A1503" s="183"/>
    </row>
    <row r="1504" spans="1:1" x14ac:dyDescent="0.2">
      <c r="A1504" s="183"/>
    </row>
    <row r="1505" spans="1:1" x14ac:dyDescent="0.2">
      <c r="A1505" s="183"/>
    </row>
    <row r="1506" spans="1:1" x14ac:dyDescent="0.2">
      <c r="A1506" s="183"/>
    </row>
    <row r="1507" spans="1:1" x14ac:dyDescent="0.2">
      <c r="A1507" s="183"/>
    </row>
    <row r="1508" spans="1:1" x14ac:dyDescent="0.2">
      <c r="A1508" s="183"/>
    </row>
    <row r="1509" spans="1:1" x14ac:dyDescent="0.2">
      <c r="A1509" s="183"/>
    </row>
    <row r="1510" spans="1:1" x14ac:dyDescent="0.2">
      <c r="A1510" s="183"/>
    </row>
    <row r="1511" spans="1:1" x14ac:dyDescent="0.2">
      <c r="A1511" s="183"/>
    </row>
    <row r="1512" spans="1:1" x14ac:dyDescent="0.2">
      <c r="A1512" s="183"/>
    </row>
    <row r="1513" spans="1:1" x14ac:dyDescent="0.2">
      <c r="A1513" s="183"/>
    </row>
    <row r="1514" spans="1:1" x14ac:dyDescent="0.2">
      <c r="A1514" s="183"/>
    </row>
    <row r="1515" spans="1:1" x14ac:dyDescent="0.2">
      <c r="A1515" s="183"/>
    </row>
    <row r="1516" spans="1:1" x14ac:dyDescent="0.2">
      <c r="A1516" s="183"/>
    </row>
    <row r="1517" spans="1:1" x14ac:dyDescent="0.2">
      <c r="A1517" s="183"/>
    </row>
    <row r="1518" spans="1:1" x14ac:dyDescent="0.2">
      <c r="A1518" s="183"/>
    </row>
    <row r="1519" spans="1:1" x14ac:dyDescent="0.2">
      <c r="A1519" s="183"/>
    </row>
    <row r="1520" spans="1:1" x14ac:dyDescent="0.2">
      <c r="A1520" s="183"/>
    </row>
    <row r="1521" spans="1:1" x14ac:dyDescent="0.2">
      <c r="A1521" s="183"/>
    </row>
    <row r="1522" spans="1:1" x14ac:dyDescent="0.2">
      <c r="A1522" s="183"/>
    </row>
    <row r="1523" spans="1:1" x14ac:dyDescent="0.2">
      <c r="A1523" s="183"/>
    </row>
    <row r="1524" spans="1:1" x14ac:dyDescent="0.2">
      <c r="A1524" s="183"/>
    </row>
    <row r="1525" spans="1:1" x14ac:dyDescent="0.2">
      <c r="A1525" s="183"/>
    </row>
    <row r="1526" spans="1:1" x14ac:dyDescent="0.2">
      <c r="A1526" s="183"/>
    </row>
    <row r="1527" spans="1:1" x14ac:dyDescent="0.2">
      <c r="A1527" s="183"/>
    </row>
    <row r="1528" spans="1:1" x14ac:dyDescent="0.2">
      <c r="A1528" s="183"/>
    </row>
    <row r="1529" spans="1:1" x14ac:dyDescent="0.2">
      <c r="A1529" s="183"/>
    </row>
    <row r="1530" spans="1:1" x14ac:dyDescent="0.2">
      <c r="A1530" s="183"/>
    </row>
    <row r="1531" spans="1:1" x14ac:dyDescent="0.2">
      <c r="A1531" s="183"/>
    </row>
    <row r="1532" spans="1:1" x14ac:dyDescent="0.2">
      <c r="A1532" s="183"/>
    </row>
    <row r="1533" spans="1:1" x14ac:dyDescent="0.2">
      <c r="A1533" s="183"/>
    </row>
    <row r="1534" spans="1:1" x14ac:dyDescent="0.2">
      <c r="A1534" s="183"/>
    </row>
    <row r="1535" spans="1:1" x14ac:dyDescent="0.2">
      <c r="A1535" s="183"/>
    </row>
    <row r="1536" spans="1:1" x14ac:dyDescent="0.2">
      <c r="A1536" s="183"/>
    </row>
    <row r="1537" spans="1:1" x14ac:dyDescent="0.2">
      <c r="A1537" s="183"/>
    </row>
    <row r="1538" spans="1:1" x14ac:dyDescent="0.2">
      <c r="A1538" s="183"/>
    </row>
    <row r="1539" spans="1:1" x14ac:dyDescent="0.2">
      <c r="A1539" s="183"/>
    </row>
    <row r="1540" spans="1:1" x14ac:dyDescent="0.2">
      <c r="A1540" s="183"/>
    </row>
    <row r="1541" spans="1:1" x14ac:dyDescent="0.2">
      <c r="A1541" s="183"/>
    </row>
    <row r="1542" spans="1:1" x14ac:dyDescent="0.2">
      <c r="A1542" s="183"/>
    </row>
    <row r="1543" spans="1:1" x14ac:dyDescent="0.2">
      <c r="A1543" s="183"/>
    </row>
    <row r="1544" spans="1:1" x14ac:dyDescent="0.2">
      <c r="A1544" s="183"/>
    </row>
    <row r="1545" spans="1:1" x14ac:dyDescent="0.2">
      <c r="A1545" s="183"/>
    </row>
    <row r="1546" spans="1:1" x14ac:dyDescent="0.2">
      <c r="A1546" s="183"/>
    </row>
    <row r="1547" spans="1:1" x14ac:dyDescent="0.2">
      <c r="A1547" s="183"/>
    </row>
    <row r="1548" spans="1:1" x14ac:dyDescent="0.2">
      <c r="A1548" s="183"/>
    </row>
    <row r="1549" spans="1:1" x14ac:dyDescent="0.2">
      <c r="A1549" s="183"/>
    </row>
    <row r="1550" spans="1:1" x14ac:dyDescent="0.2">
      <c r="A1550" s="183"/>
    </row>
    <row r="1551" spans="1:1" x14ac:dyDescent="0.2">
      <c r="A1551" s="183"/>
    </row>
    <row r="1552" spans="1:1" x14ac:dyDescent="0.2">
      <c r="A1552" s="183"/>
    </row>
    <row r="1553" spans="1:1" x14ac:dyDescent="0.2">
      <c r="A1553" s="183"/>
    </row>
    <row r="1554" spans="1:1" x14ac:dyDescent="0.2">
      <c r="A1554" s="183"/>
    </row>
    <row r="1555" spans="1:1" x14ac:dyDescent="0.2">
      <c r="A1555" s="183"/>
    </row>
    <row r="1556" spans="1:1" x14ac:dyDescent="0.2">
      <c r="A1556" s="183"/>
    </row>
    <row r="1557" spans="1:1" x14ac:dyDescent="0.2">
      <c r="A1557" s="183"/>
    </row>
    <row r="1558" spans="1:1" x14ac:dyDescent="0.2">
      <c r="A1558" s="183"/>
    </row>
    <row r="1559" spans="1:1" x14ac:dyDescent="0.2">
      <c r="A1559" s="183"/>
    </row>
    <row r="1560" spans="1:1" x14ac:dyDescent="0.2">
      <c r="A1560" s="183"/>
    </row>
    <row r="1561" spans="1:1" x14ac:dyDescent="0.2">
      <c r="A1561" s="183"/>
    </row>
    <row r="1562" spans="1:1" x14ac:dyDescent="0.2">
      <c r="A1562" s="183"/>
    </row>
    <row r="1563" spans="1:1" x14ac:dyDescent="0.2">
      <c r="A1563" s="183"/>
    </row>
    <row r="1564" spans="1:1" x14ac:dyDescent="0.2">
      <c r="A1564" s="183"/>
    </row>
    <row r="1565" spans="1:1" x14ac:dyDescent="0.2">
      <c r="A1565" s="183"/>
    </row>
    <row r="1566" spans="1:1" x14ac:dyDescent="0.2">
      <c r="A1566" s="183"/>
    </row>
    <row r="1567" spans="1:1" x14ac:dyDescent="0.2">
      <c r="A1567" s="183"/>
    </row>
    <row r="1568" spans="1:1" x14ac:dyDescent="0.2">
      <c r="A1568" s="183"/>
    </row>
    <row r="1569" spans="1:1" x14ac:dyDescent="0.2">
      <c r="A1569" s="183"/>
    </row>
    <row r="1570" spans="1:1" x14ac:dyDescent="0.2">
      <c r="A1570" s="183"/>
    </row>
    <row r="1571" spans="1:1" x14ac:dyDescent="0.2">
      <c r="A1571" s="183"/>
    </row>
    <row r="1572" spans="1:1" x14ac:dyDescent="0.2">
      <c r="A1572" s="183"/>
    </row>
    <row r="1573" spans="1:1" x14ac:dyDescent="0.2">
      <c r="A1573" s="183"/>
    </row>
    <row r="1574" spans="1:1" x14ac:dyDescent="0.2">
      <c r="A1574" s="183"/>
    </row>
    <row r="1575" spans="1:1" x14ac:dyDescent="0.2">
      <c r="A1575" s="183"/>
    </row>
    <row r="1576" spans="1:1" x14ac:dyDescent="0.2">
      <c r="A1576" s="183"/>
    </row>
    <row r="1577" spans="1:1" x14ac:dyDescent="0.2">
      <c r="A1577" s="183"/>
    </row>
    <row r="1578" spans="1:1" x14ac:dyDescent="0.2">
      <c r="A1578" s="183"/>
    </row>
    <row r="1579" spans="1:1" x14ac:dyDescent="0.2">
      <c r="A1579" s="183"/>
    </row>
    <row r="1580" spans="1:1" x14ac:dyDescent="0.2">
      <c r="A1580" s="183"/>
    </row>
    <row r="1581" spans="1:1" x14ac:dyDescent="0.2">
      <c r="A1581" s="183"/>
    </row>
    <row r="1582" spans="1:1" x14ac:dyDescent="0.2">
      <c r="A1582" s="183"/>
    </row>
    <row r="1583" spans="1:1" x14ac:dyDescent="0.2">
      <c r="A1583" s="183"/>
    </row>
    <row r="1584" spans="1:1" x14ac:dyDescent="0.2">
      <c r="A1584" s="183"/>
    </row>
    <row r="1585" spans="1:1" x14ac:dyDescent="0.2">
      <c r="A1585" s="183"/>
    </row>
    <row r="1586" spans="1:1" x14ac:dyDescent="0.2">
      <c r="A1586" s="183"/>
    </row>
    <row r="1587" spans="1:1" x14ac:dyDescent="0.2">
      <c r="A1587" s="183"/>
    </row>
    <row r="1588" spans="1:1" x14ac:dyDescent="0.2">
      <c r="A1588" s="183"/>
    </row>
    <row r="1589" spans="1:1" x14ac:dyDescent="0.2">
      <c r="A1589" s="183"/>
    </row>
    <row r="1590" spans="1:1" x14ac:dyDescent="0.2">
      <c r="A1590" s="183"/>
    </row>
    <row r="1591" spans="1:1" x14ac:dyDescent="0.2">
      <c r="A1591" s="183"/>
    </row>
    <row r="1592" spans="1:1" x14ac:dyDescent="0.2">
      <c r="A1592" s="183"/>
    </row>
    <row r="1593" spans="1:1" x14ac:dyDescent="0.2">
      <c r="A1593" s="183"/>
    </row>
    <row r="1594" spans="1:1" x14ac:dyDescent="0.2">
      <c r="A1594" s="183"/>
    </row>
    <row r="1595" spans="1:1" x14ac:dyDescent="0.2">
      <c r="A1595" s="183"/>
    </row>
    <row r="1596" spans="1:1" x14ac:dyDescent="0.2">
      <c r="A1596" s="183"/>
    </row>
    <row r="1597" spans="1:1" x14ac:dyDescent="0.2">
      <c r="A1597" s="183"/>
    </row>
    <row r="1598" spans="1:1" x14ac:dyDescent="0.2">
      <c r="A1598" s="183"/>
    </row>
    <row r="1599" spans="1:1" x14ac:dyDescent="0.2">
      <c r="A1599" s="183"/>
    </row>
    <row r="1600" spans="1:1" x14ac:dyDescent="0.2">
      <c r="A1600" s="183"/>
    </row>
    <row r="1601" spans="1:1" x14ac:dyDescent="0.2">
      <c r="A1601" s="183"/>
    </row>
    <row r="1602" spans="1:1" x14ac:dyDescent="0.2">
      <c r="A1602" s="183"/>
    </row>
    <row r="1603" spans="1:1" x14ac:dyDescent="0.2">
      <c r="A1603" s="183"/>
    </row>
    <row r="1604" spans="1:1" x14ac:dyDescent="0.2">
      <c r="A1604" s="183"/>
    </row>
    <row r="1605" spans="1:1" x14ac:dyDescent="0.2">
      <c r="A1605" s="183"/>
    </row>
    <row r="1606" spans="1:1" x14ac:dyDescent="0.2">
      <c r="A1606" s="183"/>
    </row>
    <row r="1607" spans="1:1" x14ac:dyDescent="0.2">
      <c r="A1607" s="183"/>
    </row>
    <row r="1608" spans="1:1" x14ac:dyDescent="0.2">
      <c r="A1608" s="183"/>
    </row>
    <row r="1609" spans="1:1" x14ac:dyDescent="0.2">
      <c r="A1609" s="183"/>
    </row>
    <row r="1610" spans="1:1" x14ac:dyDescent="0.2">
      <c r="A1610" s="183"/>
    </row>
    <row r="1611" spans="1:1" x14ac:dyDescent="0.2">
      <c r="A1611" s="183"/>
    </row>
    <row r="1612" spans="1:1" x14ac:dyDescent="0.2">
      <c r="A1612" s="183"/>
    </row>
    <row r="1613" spans="1:1" x14ac:dyDescent="0.2">
      <c r="A1613" s="183"/>
    </row>
    <row r="1614" spans="1:1" x14ac:dyDescent="0.2">
      <c r="A1614" s="183"/>
    </row>
    <row r="1615" spans="1:1" x14ac:dyDescent="0.2">
      <c r="A1615" s="183"/>
    </row>
    <row r="1616" spans="1:1" x14ac:dyDescent="0.2">
      <c r="A1616" s="183"/>
    </row>
    <row r="1617" spans="1:1" x14ac:dyDescent="0.2">
      <c r="A1617" s="183"/>
    </row>
    <row r="1618" spans="1:1" x14ac:dyDescent="0.2">
      <c r="A1618" s="183"/>
    </row>
    <row r="1619" spans="1:1" x14ac:dyDescent="0.2">
      <c r="A1619" s="183"/>
    </row>
    <row r="1620" spans="1:1" x14ac:dyDescent="0.2">
      <c r="A1620" s="183"/>
    </row>
    <row r="1621" spans="1:1" x14ac:dyDescent="0.2">
      <c r="A1621" s="183"/>
    </row>
    <row r="1622" spans="1:1" x14ac:dyDescent="0.2">
      <c r="A1622" s="183"/>
    </row>
    <row r="1623" spans="1:1" x14ac:dyDescent="0.2">
      <c r="A1623" s="183"/>
    </row>
    <row r="1624" spans="1:1" x14ac:dyDescent="0.2">
      <c r="A1624" s="183"/>
    </row>
    <row r="1625" spans="1:1" x14ac:dyDescent="0.2">
      <c r="A1625" s="183"/>
    </row>
    <row r="1626" spans="1:1" x14ac:dyDescent="0.2">
      <c r="A1626" s="183"/>
    </row>
    <row r="1627" spans="1:1" x14ac:dyDescent="0.2">
      <c r="A1627" s="183"/>
    </row>
    <row r="1628" spans="1:1" x14ac:dyDescent="0.2">
      <c r="A1628" s="183"/>
    </row>
    <row r="1629" spans="1:1" x14ac:dyDescent="0.2">
      <c r="A1629" s="183"/>
    </row>
    <row r="1630" spans="1:1" x14ac:dyDescent="0.2">
      <c r="A1630" s="183"/>
    </row>
    <row r="1631" spans="1:1" x14ac:dyDescent="0.2">
      <c r="A1631" s="183"/>
    </row>
    <row r="1632" spans="1:1" x14ac:dyDescent="0.2">
      <c r="A1632" s="183"/>
    </row>
    <row r="1633" spans="1:1" x14ac:dyDescent="0.2">
      <c r="A1633" s="183"/>
    </row>
    <row r="1634" spans="1:1" x14ac:dyDescent="0.2">
      <c r="A1634" s="183"/>
    </row>
    <row r="1635" spans="1:1" x14ac:dyDescent="0.2">
      <c r="A1635" s="183"/>
    </row>
    <row r="1636" spans="1:1" x14ac:dyDescent="0.2">
      <c r="A1636" s="183"/>
    </row>
    <row r="1637" spans="1:1" x14ac:dyDescent="0.2">
      <c r="A1637" s="183"/>
    </row>
    <row r="1638" spans="1:1" x14ac:dyDescent="0.2">
      <c r="A1638" s="183"/>
    </row>
    <row r="1639" spans="1:1" x14ac:dyDescent="0.2">
      <c r="A1639" s="183"/>
    </row>
    <row r="1640" spans="1:1" x14ac:dyDescent="0.2">
      <c r="A1640" s="183"/>
    </row>
    <row r="1641" spans="1:1" x14ac:dyDescent="0.2">
      <c r="A1641" s="183"/>
    </row>
    <row r="1642" spans="1:1" x14ac:dyDescent="0.2">
      <c r="A1642" s="183"/>
    </row>
    <row r="1643" spans="1:1" x14ac:dyDescent="0.2">
      <c r="A1643" s="183"/>
    </row>
    <row r="1644" spans="1:1" x14ac:dyDescent="0.2">
      <c r="A1644" s="183"/>
    </row>
    <row r="1645" spans="1:1" x14ac:dyDescent="0.2">
      <c r="A1645" s="183"/>
    </row>
    <row r="1646" spans="1:1" x14ac:dyDescent="0.2">
      <c r="A1646" s="183"/>
    </row>
    <row r="1647" spans="1:1" x14ac:dyDescent="0.2">
      <c r="A1647" s="183"/>
    </row>
    <row r="1648" spans="1:1" x14ac:dyDescent="0.2">
      <c r="A1648" s="183"/>
    </row>
    <row r="1649" spans="1:1" x14ac:dyDescent="0.2">
      <c r="A1649" s="183"/>
    </row>
    <row r="1650" spans="1:1" x14ac:dyDescent="0.2">
      <c r="A1650" s="183"/>
    </row>
    <row r="1651" spans="1:1" x14ac:dyDescent="0.2">
      <c r="A1651" s="183"/>
    </row>
    <row r="1652" spans="1:1" x14ac:dyDescent="0.2">
      <c r="A1652" s="183"/>
    </row>
    <row r="1653" spans="1:1" x14ac:dyDescent="0.2">
      <c r="A1653" s="183"/>
    </row>
    <row r="1654" spans="1:1" x14ac:dyDescent="0.2">
      <c r="A1654" s="183"/>
    </row>
    <row r="1655" spans="1:1" x14ac:dyDescent="0.2">
      <c r="A1655" s="183"/>
    </row>
    <row r="1656" spans="1:1" x14ac:dyDescent="0.2">
      <c r="A1656" s="183"/>
    </row>
    <row r="1657" spans="1:1" x14ac:dyDescent="0.2">
      <c r="A1657" s="183"/>
    </row>
    <row r="1658" spans="1:1" x14ac:dyDescent="0.2">
      <c r="A1658" s="183"/>
    </row>
    <row r="1659" spans="1:1" x14ac:dyDescent="0.2">
      <c r="A1659" s="183"/>
    </row>
    <row r="1660" spans="1:1" x14ac:dyDescent="0.2">
      <c r="A1660" s="183"/>
    </row>
    <row r="1661" spans="1:1" x14ac:dyDescent="0.2">
      <c r="A1661" s="183"/>
    </row>
    <row r="1662" spans="1:1" x14ac:dyDescent="0.2">
      <c r="A1662" s="183"/>
    </row>
    <row r="1663" spans="1:1" x14ac:dyDescent="0.2">
      <c r="A1663" s="183"/>
    </row>
    <row r="1664" spans="1:1" x14ac:dyDescent="0.2">
      <c r="A1664" s="183"/>
    </row>
    <row r="1665" spans="1:1" x14ac:dyDescent="0.2">
      <c r="A1665" s="183"/>
    </row>
    <row r="1666" spans="1:1" x14ac:dyDescent="0.2">
      <c r="A1666" s="183"/>
    </row>
    <row r="1667" spans="1:1" x14ac:dyDescent="0.2">
      <c r="A1667" s="183"/>
    </row>
    <row r="1668" spans="1:1" x14ac:dyDescent="0.2">
      <c r="A1668" s="183"/>
    </row>
    <row r="1669" spans="1:1" x14ac:dyDescent="0.2">
      <c r="A1669" s="183"/>
    </row>
    <row r="1670" spans="1:1" x14ac:dyDescent="0.2">
      <c r="A1670" s="183"/>
    </row>
    <row r="1671" spans="1:1" x14ac:dyDescent="0.2">
      <c r="A1671" s="183"/>
    </row>
    <row r="1672" spans="1:1" x14ac:dyDescent="0.2">
      <c r="A1672" s="183"/>
    </row>
    <row r="1673" spans="1:1" x14ac:dyDescent="0.2">
      <c r="A1673" s="183"/>
    </row>
    <row r="1674" spans="1:1" x14ac:dyDescent="0.2">
      <c r="A1674" s="183"/>
    </row>
    <row r="1675" spans="1:1" x14ac:dyDescent="0.2">
      <c r="A1675" s="183"/>
    </row>
    <row r="1676" spans="1:1" x14ac:dyDescent="0.2">
      <c r="A1676" s="183"/>
    </row>
    <row r="1677" spans="1:1" x14ac:dyDescent="0.2">
      <c r="A1677" s="183"/>
    </row>
    <row r="1678" spans="1:1" x14ac:dyDescent="0.2">
      <c r="A1678" s="183"/>
    </row>
    <row r="1679" spans="1:1" x14ac:dyDescent="0.2">
      <c r="A1679" s="183"/>
    </row>
    <row r="1680" spans="1:1" x14ac:dyDescent="0.2">
      <c r="A1680" s="183"/>
    </row>
    <row r="1681" spans="1:1" x14ac:dyDescent="0.2">
      <c r="A1681" s="183"/>
    </row>
    <row r="1682" spans="1:1" x14ac:dyDescent="0.2">
      <c r="A1682" s="183"/>
    </row>
    <row r="1683" spans="1:1" x14ac:dyDescent="0.2">
      <c r="A1683" s="183"/>
    </row>
    <row r="1684" spans="1:1" x14ac:dyDescent="0.2">
      <c r="A1684" s="183"/>
    </row>
    <row r="1685" spans="1:1" x14ac:dyDescent="0.2">
      <c r="A1685" s="183"/>
    </row>
    <row r="1686" spans="1:1" x14ac:dyDescent="0.2">
      <c r="A1686" s="183"/>
    </row>
    <row r="1687" spans="1:1" x14ac:dyDescent="0.2">
      <c r="A1687" s="183"/>
    </row>
    <row r="1688" spans="1:1" x14ac:dyDescent="0.2">
      <c r="A1688" s="183"/>
    </row>
    <row r="1689" spans="1:1" x14ac:dyDescent="0.2">
      <c r="A1689" s="183"/>
    </row>
    <row r="1690" spans="1:1" x14ac:dyDescent="0.2">
      <c r="A1690" s="183"/>
    </row>
    <row r="1691" spans="1:1" x14ac:dyDescent="0.2">
      <c r="A1691" s="183"/>
    </row>
    <row r="1692" spans="1:1" x14ac:dyDescent="0.2">
      <c r="A1692" s="183"/>
    </row>
    <row r="1693" spans="1:1" x14ac:dyDescent="0.2">
      <c r="A1693" s="183"/>
    </row>
    <row r="1694" spans="1:1" x14ac:dyDescent="0.2">
      <c r="A1694" s="183"/>
    </row>
    <row r="1695" spans="1:1" x14ac:dyDescent="0.2">
      <c r="A1695" s="183"/>
    </row>
    <row r="1696" spans="1:1" x14ac:dyDescent="0.2">
      <c r="A1696" s="183"/>
    </row>
    <row r="1697" spans="1:1" x14ac:dyDescent="0.2">
      <c r="A1697" s="183"/>
    </row>
    <row r="1698" spans="1:1" x14ac:dyDescent="0.2">
      <c r="A1698" s="183"/>
    </row>
    <row r="1699" spans="1:1" x14ac:dyDescent="0.2">
      <c r="A1699" s="183"/>
    </row>
    <row r="1700" spans="1:1" x14ac:dyDescent="0.2">
      <c r="A1700" s="183"/>
    </row>
    <row r="1701" spans="1:1" x14ac:dyDescent="0.2">
      <c r="A1701" s="183"/>
    </row>
    <row r="1702" spans="1:1" x14ac:dyDescent="0.2">
      <c r="A1702" s="183"/>
    </row>
    <row r="1703" spans="1:1" x14ac:dyDescent="0.2">
      <c r="A1703" s="183"/>
    </row>
    <row r="1704" spans="1:1" x14ac:dyDescent="0.2">
      <c r="A1704" s="183"/>
    </row>
    <row r="1705" spans="1:1" x14ac:dyDescent="0.2">
      <c r="A1705" s="183"/>
    </row>
    <row r="1706" spans="1:1" x14ac:dyDescent="0.2">
      <c r="A1706" s="183"/>
    </row>
    <row r="1707" spans="1:1" x14ac:dyDescent="0.2">
      <c r="A1707" s="183"/>
    </row>
    <row r="1708" spans="1:1" x14ac:dyDescent="0.2">
      <c r="A1708" s="183"/>
    </row>
    <row r="1709" spans="1:1" x14ac:dyDescent="0.2">
      <c r="A1709" s="183"/>
    </row>
    <row r="1710" spans="1:1" x14ac:dyDescent="0.2">
      <c r="A1710" s="183"/>
    </row>
    <row r="1711" spans="1:1" x14ac:dyDescent="0.2">
      <c r="A1711" s="183"/>
    </row>
    <row r="1712" spans="1:1" x14ac:dyDescent="0.2">
      <c r="A1712" s="183"/>
    </row>
    <row r="1713" spans="1:1" x14ac:dyDescent="0.2">
      <c r="A1713" s="183"/>
    </row>
    <row r="1714" spans="1:1" x14ac:dyDescent="0.2">
      <c r="A1714" s="183"/>
    </row>
    <row r="1715" spans="1:1" x14ac:dyDescent="0.2">
      <c r="A1715" s="183"/>
    </row>
    <row r="1716" spans="1:1" x14ac:dyDescent="0.2">
      <c r="A1716" s="183"/>
    </row>
    <row r="1717" spans="1:1" x14ac:dyDescent="0.2">
      <c r="A1717" s="183"/>
    </row>
    <row r="1718" spans="1:1" x14ac:dyDescent="0.2">
      <c r="A1718" s="183"/>
    </row>
    <row r="1719" spans="1:1" x14ac:dyDescent="0.2">
      <c r="A1719" s="183"/>
    </row>
    <row r="1720" spans="1:1" x14ac:dyDescent="0.2">
      <c r="A1720" s="183"/>
    </row>
    <row r="1721" spans="1:1" x14ac:dyDescent="0.2">
      <c r="A1721" s="183"/>
    </row>
    <row r="1722" spans="1:1" x14ac:dyDescent="0.2">
      <c r="A1722" s="183"/>
    </row>
    <row r="1723" spans="1:1" x14ac:dyDescent="0.2">
      <c r="A1723" s="183"/>
    </row>
    <row r="1724" spans="1:1" x14ac:dyDescent="0.2">
      <c r="A1724" s="183"/>
    </row>
    <row r="1725" spans="1:1" x14ac:dyDescent="0.2">
      <c r="A1725" s="183"/>
    </row>
    <row r="1726" spans="1:1" x14ac:dyDescent="0.2">
      <c r="A1726" s="183"/>
    </row>
    <row r="1727" spans="1:1" x14ac:dyDescent="0.2">
      <c r="A1727" s="183"/>
    </row>
    <row r="1728" spans="1:1" x14ac:dyDescent="0.2">
      <c r="A1728" s="183"/>
    </row>
    <row r="1729" spans="1:1" x14ac:dyDescent="0.2">
      <c r="A1729" s="183"/>
    </row>
    <row r="1730" spans="1:1" x14ac:dyDescent="0.2">
      <c r="A1730" s="183"/>
    </row>
    <row r="1731" spans="1:1" x14ac:dyDescent="0.2">
      <c r="A1731" s="183"/>
    </row>
    <row r="1732" spans="1:1" x14ac:dyDescent="0.2">
      <c r="A1732" s="183"/>
    </row>
    <row r="1733" spans="1:1" x14ac:dyDescent="0.2">
      <c r="A1733" s="183"/>
    </row>
    <row r="1734" spans="1:1" x14ac:dyDescent="0.2">
      <c r="A1734" s="183"/>
    </row>
    <row r="1735" spans="1:1" x14ac:dyDescent="0.2">
      <c r="A1735" s="183"/>
    </row>
    <row r="1736" spans="1:1" x14ac:dyDescent="0.2">
      <c r="A1736" s="183"/>
    </row>
    <row r="1737" spans="1:1" x14ac:dyDescent="0.2">
      <c r="A1737" s="183"/>
    </row>
    <row r="1738" spans="1:1" x14ac:dyDescent="0.2">
      <c r="A1738" s="183"/>
    </row>
    <row r="1739" spans="1:1" x14ac:dyDescent="0.2">
      <c r="A1739" s="183"/>
    </row>
    <row r="1740" spans="1:1" x14ac:dyDescent="0.2">
      <c r="A1740" s="183"/>
    </row>
    <row r="1741" spans="1:1" x14ac:dyDescent="0.2">
      <c r="A1741" s="183"/>
    </row>
    <row r="1742" spans="1:1" x14ac:dyDescent="0.2">
      <c r="A1742" s="183"/>
    </row>
    <row r="1743" spans="1:1" x14ac:dyDescent="0.2">
      <c r="A1743" s="183"/>
    </row>
    <row r="1744" spans="1:1" x14ac:dyDescent="0.2">
      <c r="A1744" s="183"/>
    </row>
    <row r="1745" spans="1:1" x14ac:dyDescent="0.2">
      <c r="A1745" s="183"/>
    </row>
    <row r="1746" spans="1:1" x14ac:dyDescent="0.2">
      <c r="A1746" s="183"/>
    </row>
    <row r="1747" spans="1:1" x14ac:dyDescent="0.2">
      <c r="A1747" s="183"/>
    </row>
    <row r="1748" spans="1:1" x14ac:dyDescent="0.2">
      <c r="A1748" s="183"/>
    </row>
    <row r="1749" spans="1:1" x14ac:dyDescent="0.2">
      <c r="A1749" s="183"/>
    </row>
    <row r="1750" spans="1:1" x14ac:dyDescent="0.2">
      <c r="A1750" s="183"/>
    </row>
    <row r="1751" spans="1:1" x14ac:dyDescent="0.2">
      <c r="A1751" s="183"/>
    </row>
    <row r="1752" spans="1:1" x14ac:dyDescent="0.2">
      <c r="A1752" s="183"/>
    </row>
    <row r="1753" spans="1:1" x14ac:dyDescent="0.2">
      <c r="A1753" s="183"/>
    </row>
    <row r="1754" spans="1:1" x14ac:dyDescent="0.2">
      <c r="A1754" s="183"/>
    </row>
    <row r="1755" spans="1:1" x14ac:dyDescent="0.2">
      <c r="A1755" s="183"/>
    </row>
    <row r="1756" spans="1:1" x14ac:dyDescent="0.2">
      <c r="A1756" s="183"/>
    </row>
    <row r="1757" spans="1:1" x14ac:dyDescent="0.2">
      <c r="A1757" s="183"/>
    </row>
    <row r="1758" spans="1:1" x14ac:dyDescent="0.2">
      <c r="A1758" s="183"/>
    </row>
    <row r="1759" spans="1:1" x14ac:dyDescent="0.2">
      <c r="A1759" s="183"/>
    </row>
    <row r="1760" spans="1:1" x14ac:dyDescent="0.2">
      <c r="A1760" s="183"/>
    </row>
    <row r="1761" spans="1:1" x14ac:dyDescent="0.2">
      <c r="A1761" s="183"/>
    </row>
    <row r="1762" spans="1:1" x14ac:dyDescent="0.2">
      <c r="A1762" s="183"/>
    </row>
    <row r="1763" spans="1:1" x14ac:dyDescent="0.2">
      <c r="A1763" s="183"/>
    </row>
    <row r="1764" spans="1:1" x14ac:dyDescent="0.2">
      <c r="A1764" s="183"/>
    </row>
    <row r="1765" spans="1:1" x14ac:dyDescent="0.2">
      <c r="A1765" s="183"/>
    </row>
    <row r="1766" spans="1:1" x14ac:dyDescent="0.2">
      <c r="A1766" s="183"/>
    </row>
    <row r="1767" spans="1:1" x14ac:dyDescent="0.2">
      <c r="A1767" s="183"/>
    </row>
    <row r="1768" spans="1:1" x14ac:dyDescent="0.2">
      <c r="A1768" s="183"/>
    </row>
    <row r="1769" spans="1:1" x14ac:dyDescent="0.2">
      <c r="A1769" s="183"/>
    </row>
    <row r="1770" spans="1:1" x14ac:dyDescent="0.2">
      <c r="A1770" s="183"/>
    </row>
    <row r="1771" spans="1:1" x14ac:dyDescent="0.2">
      <c r="A1771" s="183"/>
    </row>
    <row r="1772" spans="1:1" x14ac:dyDescent="0.2">
      <c r="A1772" s="183"/>
    </row>
    <row r="1773" spans="1:1" x14ac:dyDescent="0.2">
      <c r="A1773" s="183"/>
    </row>
    <row r="1774" spans="1:1" x14ac:dyDescent="0.2">
      <c r="A1774" s="183"/>
    </row>
    <row r="1775" spans="1:1" x14ac:dyDescent="0.2">
      <c r="A1775" s="183"/>
    </row>
    <row r="1776" spans="1:1" x14ac:dyDescent="0.2">
      <c r="A1776" s="183"/>
    </row>
    <row r="1777" spans="1:1" x14ac:dyDescent="0.2">
      <c r="A1777" s="183"/>
    </row>
    <row r="1778" spans="1:1" x14ac:dyDescent="0.2">
      <c r="A1778" s="183"/>
    </row>
    <row r="1779" spans="1:1" x14ac:dyDescent="0.2">
      <c r="A1779" s="183"/>
    </row>
    <row r="1780" spans="1:1" x14ac:dyDescent="0.2">
      <c r="A1780" s="183"/>
    </row>
    <row r="1781" spans="1:1" x14ac:dyDescent="0.2">
      <c r="A1781" s="183"/>
    </row>
    <row r="1782" spans="1:1" x14ac:dyDescent="0.2">
      <c r="A1782" s="183"/>
    </row>
    <row r="1783" spans="1:1" x14ac:dyDescent="0.2">
      <c r="A1783" s="183"/>
    </row>
    <row r="1784" spans="1:1" x14ac:dyDescent="0.2">
      <c r="A1784" s="183"/>
    </row>
    <row r="1785" spans="1:1" x14ac:dyDescent="0.2">
      <c r="A1785" s="183"/>
    </row>
    <row r="1786" spans="1:1" x14ac:dyDescent="0.2">
      <c r="A1786" s="183"/>
    </row>
    <row r="1787" spans="1:1" x14ac:dyDescent="0.2">
      <c r="A1787" s="183"/>
    </row>
    <row r="1788" spans="1:1" x14ac:dyDescent="0.2">
      <c r="A1788" s="183"/>
    </row>
    <row r="1789" spans="1:1" x14ac:dyDescent="0.2">
      <c r="A1789" s="183"/>
    </row>
    <row r="1790" spans="1:1" x14ac:dyDescent="0.2">
      <c r="A1790" s="183"/>
    </row>
    <row r="1791" spans="1:1" x14ac:dyDescent="0.2">
      <c r="A1791" s="183"/>
    </row>
    <row r="1792" spans="1:1" x14ac:dyDescent="0.2">
      <c r="A1792" s="183"/>
    </row>
    <row r="1793" spans="1:1" x14ac:dyDescent="0.2">
      <c r="A1793" s="183"/>
    </row>
    <row r="1794" spans="1:1" x14ac:dyDescent="0.2">
      <c r="A1794" s="183"/>
    </row>
    <row r="1795" spans="1:1" x14ac:dyDescent="0.2">
      <c r="A1795" s="183"/>
    </row>
    <row r="1796" spans="1:1" x14ac:dyDescent="0.2">
      <c r="A1796" s="183"/>
    </row>
    <row r="1797" spans="1:1" x14ac:dyDescent="0.2">
      <c r="A1797" s="183"/>
    </row>
    <row r="1798" spans="1:1" x14ac:dyDescent="0.2">
      <c r="A1798" s="183"/>
    </row>
    <row r="1799" spans="1:1" x14ac:dyDescent="0.2">
      <c r="A1799" s="183"/>
    </row>
    <row r="1800" spans="1:1" x14ac:dyDescent="0.2">
      <c r="A1800" s="183"/>
    </row>
    <row r="1801" spans="1:1" x14ac:dyDescent="0.2">
      <c r="A1801" s="183"/>
    </row>
    <row r="1802" spans="1:1" x14ac:dyDescent="0.2">
      <c r="A1802" s="183"/>
    </row>
    <row r="1803" spans="1:1" x14ac:dyDescent="0.2">
      <c r="A1803" s="183"/>
    </row>
    <row r="1804" spans="1:1" x14ac:dyDescent="0.2">
      <c r="A1804" s="183"/>
    </row>
    <row r="1805" spans="1:1" x14ac:dyDescent="0.2">
      <c r="A1805" s="183"/>
    </row>
    <row r="1806" spans="1:1" x14ac:dyDescent="0.2">
      <c r="A1806" s="183"/>
    </row>
    <row r="1807" spans="1:1" x14ac:dyDescent="0.2">
      <c r="A1807" s="183"/>
    </row>
    <row r="1808" spans="1:1" x14ac:dyDescent="0.2">
      <c r="A1808" s="183"/>
    </row>
    <row r="1809" spans="1:1" x14ac:dyDescent="0.2">
      <c r="A1809" s="183"/>
    </row>
    <row r="1810" spans="1:1" x14ac:dyDescent="0.2">
      <c r="A1810" s="183"/>
    </row>
    <row r="1811" spans="1:1" x14ac:dyDescent="0.2">
      <c r="A1811" s="183"/>
    </row>
    <row r="1812" spans="1:1" x14ac:dyDescent="0.2">
      <c r="A1812" s="183"/>
    </row>
    <row r="1813" spans="1:1" x14ac:dyDescent="0.2">
      <c r="A1813" s="183"/>
    </row>
    <row r="1814" spans="1:1" x14ac:dyDescent="0.2">
      <c r="A1814" s="183"/>
    </row>
    <row r="1815" spans="1:1" x14ac:dyDescent="0.2">
      <c r="A1815" s="183"/>
    </row>
    <row r="1816" spans="1:1" x14ac:dyDescent="0.2">
      <c r="A1816" s="183"/>
    </row>
    <row r="1817" spans="1:1" x14ac:dyDescent="0.2">
      <c r="A1817" s="183"/>
    </row>
    <row r="1818" spans="1:1" x14ac:dyDescent="0.2">
      <c r="A1818" s="183"/>
    </row>
    <row r="1819" spans="1:1" x14ac:dyDescent="0.2">
      <c r="A1819" s="183"/>
    </row>
    <row r="1820" spans="1:1" x14ac:dyDescent="0.2">
      <c r="A1820" s="183"/>
    </row>
    <row r="1821" spans="1:1" x14ac:dyDescent="0.2">
      <c r="A1821" s="183"/>
    </row>
    <row r="1822" spans="1:1" x14ac:dyDescent="0.2">
      <c r="A1822" s="183"/>
    </row>
    <row r="1823" spans="1:1" x14ac:dyDescent="0.2">
      <c r="A1823" s="183"/>
    </row>
    <row r="1824" spans="1:1" x14ac:dyDescent="0.2">
      <c r="A1824" s="183"/>
    </row>
    <row r="1825" spans="1:1" x14ac:dyDescent="0.2">
      <c r="A1825" s="183"/>
    </row>
    <row r="1826" spans="1:1" x14ac:dyDescent="0.2">
      <c r="A1826" s="183"/>
    </row>
    <row r="1827" spans="1:1" x14ac:dyDescent="0.2">
      <c r="A1827" s="183"/>
    </row>
    <row r="1828" spans="1:1" x14ac:dyDescent="0.2">
      <c r="A1828" s="183"/>
    </row>
    <row r="1829" spans="1:1" x14ac:dyDescent="0.2">
      <c r="A1829" s="183"/>
    </row>
    <row r="1830" spans="1:1" x14ac:dyDescent="0.2">
      <c r="A1830" s="183"/>
    </row>
    <row r="1831" spans="1:1" x14ac:dyDescent="0.2">
      <c r="A1831" s="183"/>
    </row>
    <row r="1832" spans="1:1" x14ac:dyDescent="0.2">
      <c r="A1832" s="183"/>
    </row>
    <row r="1833" spans="1:1" x14ac:dyDescent="0.2">
      <c r="A1833" s="183"/>
    </row>
    <row r="1834" spans="1:1" x14ac:dyDescent="0.2">
      <c r="A1834" s="183"/>
    </row>
    <row r="1835" spans="1:1" x14ac:dyDescent="0.2">
      <c r="A1835" s="183"/>
    </row>
    <row r="1836" spans="1:1" x14ac:dyDescent="0.2">
      <c r="A1836" s="183"/>
    </row>
    <row r="1837" spans="1:1" x14ac:dyDescent="0.2">
      <c r="A1837" s="183"/>
    </row>
    <row r="1838" spans="1:1" x14ac:dyDescent="0.2">
      <c r="A1838" s="183"/>
    </row>
    <row r="1839" spans="1:1" x14ac:dyDescent="0.2">
      <c r="A1839" s="183"/>
    </row>
    <row r="1840" spans="1:1" x14ac:dyDescent="0.2">
      <c r="A1840" s="183"/>
    </row>
    <row r="1841" spans="1:1" x14ac:dyDescent="0.2">
      <c r="A1841" s="183"/>
    </row>
    <row r="1842" spans="1:1" x14ac:dyDescent="0.2">
      <c r="A1842" s="183"/>
    </row>
    <row r="1843" spans="1:1" x14ac:dyDescent="0.2">
      <c r="A1843" s="183"/>
    </row>
    <row r="1844" spans="1:1" x14ac:dyDescent="0.2">
      <c r="A1844" s="183"/>
    </row>
    <row r="1845" spans="1:1" x14ac:dyDescent="0.2">
      <c r="A1845" s="183"/>
    </row>
    <row r="1846" spans="1:1" x14ac:dyDescent="0.2">
      <c r="A1846" s="183"/>
    </row>
    <row r="1847" spans="1:1" x14ac:dyDescent="0.2">
      <c r="A1847" s="183"/>
    </row>
    <row r="1848" spans="1:1" x14ac:dyDescent="0.2">
      <c r="A1848" s="183"/>
    </row>
    <row r="1849" spans="1:1" x14ac:dyDescent="0.2">
      <c r="A1849" s="183"/>
    </row>
    <row r="1850" spans="1:1" x14ac:dyDescent="0.2">
      <c r="A1850" s="183"/>
    </row>
    <row r="1851" spans="1:1" x14ac:dyDescent="0.2">
      <c r="A1851" s="183"/>
    </row>
    <row r="1852" spans="1:1" x14ac:dyDescent="0.2">
      <c r="A1852" s="183"/>
    </row>
    <row r="1853" spans="1:1" x14ac:dyDescent="0.2">
      <c r="A1853" s="183"/>
    </row>
    <row r="1854" spans="1:1" x14ac:dyDescent="0.2">
      <c r="A1854" s="183"/>
    </row>
    <row r="1855" spans="1:1" x14ac:dyDescent="0.2">
      <c r="A1855" s="183"/>
    </row>
    <row r="1856" spans="1:1" x14ac:dyDescent="0.2">
      <c r="A1856" s="183"/>
    </row>
    <row r="1857" spans="1:1" x14ac:dyDescent="0.2">
      <c r="A1857" s="183"/>
    </row>
    <row r="1858" spans="1:1" x14ac:dyDescent="0.2">
      <c r="A1858" s="183"/>
    </row>
    <row r="1859" spans="1:1" x14ac:dyDescent="0.2">
      <c r="A1859" s="183"/>
    </row>
    <row r="1860" spans="1:1" x14ac:dyDescent="0.2">
      <c r="A1860" s="183"/>
    </row>
    <row r="1861" spans="1:1" x14ac:dyDescent="0.2">
      <c r="A1861" s="183"/>
    </row>
    <row r="1862" spans="1:1" x14ac:dyDescent="0.2">
      <c r="A1862" s="183"/>
    </row>
    <row r="1863" spans="1:1" x14ac:dyDescent="0.2">
      <c r="A1863" s="183"/>
    </row>
    <row r="1864" spans="1:1" x14ac:dyDescent="0.2">
      <c r="A1864" s="183"/>
    </row>
    <row r="1865" spans="1:1" x14ac:dyDescent="0.2">
      <c r="A1865" s="183"/>
    </row>
    <row r="1866" spans="1:1" x14ac:dyDescent="0.2">
      <c r="A1866" s="183"/>
    </row>
    <row r="1867" spans="1:1" x14ac:dyDescent="0.2">
      <c r="A1867" s="183"/>
    </row>
    <row r="1868" spans="1:1" x14ac:dyDescent="0.2">
      <c r="A1868" s="183"/>
    </row>
    <row r="1869" spans="1:1" x14ac:dyDescent="0.2">
      <c r="A1869" s="183"/>
    </row>
    <row r="1870" spans="1:1" x14ac:dyDescent="0.2">
      <c r="A1870" s="183"/>
    </row>
    <row r="1871" spans="1:1" x14ac:dyDescent="0.2">
      <c r="A1871" s="183"/>
    </row>
    <row r="1872" spans="1:1" x14ac:dyDescent="0.2">
      <c r="A1872" s="183"/>
    </row>
    <row r="1873" spans="1:1" x14ac:dyDescent="0.2">
      <c r="A1873" s="183"/>
    </row>
    <row r="1874" spans="1:1" x14ac:dyDescent="0.2">
      <c r="A1874" s="183"/>
    </row>
    <row r="1875" spans="1:1" x14ac:dyDescent="0.2">
      <c r="A1875" s="183"/>
    </row>
    <row r="1876" spans="1:1" x14ac:dyDescent="0.2">
      <c r="A1876" s="183"/>
    </row>
    <row r="1877" spans="1:1" x14ac:dyDescent="0.2">
      <c r="A1877" s="183"/>
    </row>
    <row r="1878" spans="1:1" x14ac:dyDescent="0.2">
      <c r="A1878" s="183"/>
    </row>
    <row r="1879" spans="1:1" x14ac:dyDescent="0.2">
      <c r="A1879" s="183"/>
    </row>
    <row r="1880" spans="1:1" x14ac:dyDescent="0.2">
      <c r="A1880" s="183"/>
    </row>
    <row r="1881" spans="1:1" x14ac:dyDescent="0.2">
      <c r="A1881" s="183"/>
    </row>
    <row r="1882" spans="1:1" x14ac:dyDescent="0.2">
      <c r="A1882" s="183"/>
    </row>
    <row r="1883" spans="1:1" x14ac:dyDescent="0.2">
      <c r="A1883" s="183"/>
    </row>
    <row r="1884" spans="1:1" x14ac:dyDescent="0.2">
      <c r="A1884" s="183"/>
    </row>
    <row r="1885" spans="1:1" x14ac:dyDescent="0.2">
      <c r="A1885" s="183"/>
    </row>
    <row r="1886" spans="1:1" x14ac:dyDescent="0.2">
      <c r="A1886" s="183"/>
    </row>
    <row r="1887" spans="1:1" x14ac:dyDescent="0.2">
      <c r="A1887" s="183"/>
    </row>
    <row r="1888" spans="1:1" x14ac:dyDescent="0.2">
      <c r="A1888" s="183"/>
    </row>
    <row r="1889" spans="1:1" x14ac:dyDescent="0.2">
      <c r="A1889" s="183"/>
    </row>
    <row r="1890" spans="1:1" x14ac:dyDescent="0.2">
      <c r="A1890" s="183"/>
    </row>
    <row r="1891" spans="1:1" x14ac:dyDescent="0.2">
      <c r="A1891" s="183"/>
    </row>
    <row r="1892" spans="1:1" x14ac:dyDescent="0.2">
      <c r="A1892" s="183"/>
    </row>
    <row r="1893" spans="1:1" x14ac:dyDescent="0.2">
      <c r="A1893" s="183"/>
    </row>
    <row r="1894" spans="1:1" x14ac:dyDescent="0.2">
      <c r="A1894" s="183"/>
    </row>
    <row r="1895" spans="1:1" x14ac:dyDescent="0.2">
      <c r="A1895" s="183"/>
    </row>
    <row r="1896" spans="1:1" x14ac:dyDescent="0.2">
      <c r="A1896" s="183"/>
    </row>
    <row r="1897" spans="1:1" x14ac:dyDescent="0.2">
      <c r="A1897" s="183"/>
    </row>
    <row r="1898" spans="1:1" x14ac:dyDescent="0.2">
      <c r="A1898" s="183"/>
    </row>
    <row r="1899" spans="1:1" x14ac:dyDescent="0.2">
      <c r="A1899" s="183"/>
    </row>
    <row r="1900" spans="1:1" x14ac:dyDescent="0.2">
      <c r="A1900" s="183"/>
    </row>
    <row r="1901" spans="1:1" x14ac:dyDescent="0.2">
      <c r="A1901" s="183"/>
    </row>
    <row r="1902" spans="1:1" x14ac:dyDescent="0.2">
      <c r="A1902" s="183"/>
    </row>
    <row r="1903" spans="1:1" x14ac:dyDescent="0.2">
      <c r="A1903" s="183"/>
    </row>
    <row r="1904" spans="1:1" x14ac:dyDescent="0.2">
      <c r="A1904" s="183"/>
    </row>
    <row r="1905" spans="1:1" x14ac:dyDescent="0.2">
      <c r="A1905" s="183"/>
    </row>
    <row r="1906" spans="1:1" x14ac:dyDescent="0.2">
      <c r="A1906" s="183"/>
    </row>
    <row r="1907" spans="1:1" x14ac:dyDescent="0.2">
      <c r="A1907" s="183"/>
    </row>
    <row r="1908" spans="1:1" x14ac:dyDescent="0.2">
      <c r="A1908" s="183"/>
    </row>
    <row r="1909" spans="1:1" x14ac:dyDescent="0.2">
      <c r="A1909" s="183"/>
    </row>
    <row r="1910" spans="1:1" x14ac:dyDescent="0.2">
      <c r="A1910" s="183"/>
    </row>
    <row r="1911" spans="1:1" x14ac:dyDescent="0.2">
      <c r="A1911" s="183"/>
    </row>
    <row r="1912" spans="1:1" x14ac:dyDescent="0.2">
      <c r="A1912" s="183"/>
    </row>
    <row r="1913" spans="1:1" x14ac:dyDescent="0.2">
      <c r="A1913" s="183"/>
    </row>
    <row r="1914" spans="1:1" x14ac:dyDescent="0.2">
      <c r="A1914" s="183"/>
    </row>
    <row r="1915" spans="1:1" x14ac:dyDescent="0.2">
      <c r="A1915" s="183"/>
    </row>
    <row r="1916" spans="1:1" x14ac:dyDescent="0.2">
      <c r="A1916" s="183"/>
    </row>
    <row r="1917" spans="1:1" x14ac:dyDescent="0.2">
      <c r="A1917" s="183"/>
    </row>
    <row r="1918" spans="1:1" x14ac:dyDescent="0.2">
      <c r="A1918" s="183"/>
    </row>
    <row r="1919" spans="1:1" x14ac:dyDescent="0.2">
      <c r="A1919" s="183"/>
    </row>
    <row r="1920" spans="1:1" x14ac:dyDescent="0.2">
      <c r="A1920" s="183"/>
    </row>
    <row r="1921" spans="1:1" x14ac:dyDescent="0.2">
      <c r="A1921" s="183"/>
    </row>
    <row r="1922" spans="1:1" x14ac:dyDescent="0.2">
      <c r="A1922" s="183"/>
    </row>
    <row r="1923" spans="1:1" x14ac:dyDescent="0.2">
      <c r="A1923" s="183"/>
    </row>
    <row r="1924" spans="1:1" x14ac:dyDescent="0.2">
      <c r="A1924" s="183"/>
    </row>
    <row r="1925" spans="1:1" x14ac:dyDescent="0.2">
      <c r="A1925" s="183"/>
    </row>
    <row r="1926" spans="1:1" x14ac:dyDescent="0.2">
      <c r="A1926" s="183"/>
    </row>
    <row r="1927" spans="1:1" x14ac:dyDescent="0.2">
      <c r="A1927" s="183"/>
    </row>
    <row r="1928" spans="1:1" x14ac:dyDescent="0.2">
      <c r="A1928" s="183"/>
    </row>
    <row r="1929" spans="1:1" x14ac:dyDescent="0.2">
      <c r="A1929" s="183"/>
    </row>
    <row r="1930" spans="1:1" x14ac:dyDescent="0.2">
      <c r="A1930" s="183"/>
    </row>
    <row r="1931" spans="1:1" x14ac:dyDescent="0.2">
      <c r="A1931" s="183"/>
    </row>
    <row r="1932" spans="1:1" x14ac:dyDescent="0.2">
      <c r="A1932" s="183"/>
    </row>
    <row r="1933" spans="1:1" x14ac:dyDescent="0.2">
      <c r="A1933" s="183"/>
    </row>
    <row r="1934" spans="1:1" x14ac:dyDescent="0.2">
      <c r="A1934" s="183"/>
    </row>
    <row r="1935" spans="1:1" x14ac:dyDescent="0.2">
      <c r="A1935" s="183"/>
    </row>
    <row r="1936" spans="1:1" x14ac:dyDescent="0.2">
      <c r="A1936" s="183"/>
    </row>
    <row r="1937" spans="1:1" x14ac:dyDescent="0.2">
      <c r="A1937" s="183"/>
    </row>
    <row r="1938" spans="1:1" x14ac:dyDescent="0.2">
      <c r="A1938" s="183"/>
    </row>
  </sheetData>
  <sheetProtection algorithmName="SHA-512" hashValue="v0pYVrvveb7T5A1FL5NxWe0nyyV6vwDPI/Fl5XMMEALxlpXgXPxdyU8JTUCdUbRhRiqLLiDv+NMWlk8ofL6MUA==" saltValue="JMFoToqR5U7Pn946NOqRGg==" spinCount="100000" sheet="1" objects="1" scenarios="1"/>
  <pageMargins left="0.70866141732283472" right="0.70866141732283472" top="0.74803149606299213" bottom="0.74803149606299213" header="0.31496062992125984" footer="0.31496062992125984"/>
  <pageSetup paperSize="9" fitToHeight="0" orientation="landscape" r:id="rId1"/>
  <headerFooter>
    <oddHeader>&amp;L&amp;"Arial,Regular"110 kV stikališče HE Formin&amp;R&amp;G</oddHeader>
    <oddFooter>&amp;L&amp;"Arial,Regular"DZR - Gradbene elektroinštalacije
Datoteka: &amp;F&amp;R&amp;"Arial,Regular"stran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C18"/>
  <sheetViews>
    <sheetView view="pageBreakPreview" zoomScaleNormal="100" zoomScaleSheetLayoutView="100" workbookViewId="0">
      <selection activeCell="B16" sqref="B16"/>
    </sheetView>
  </sheetViews>
  <sheetFormatPr defaultColWidth="39.85546875" defaultRowHeight="15" x14ac:dyDescent="0.25"/>
  <cols>
    <col min="1" max="1" width="5.85546875" customWidth="1"/>
    <col min="2" max="2" width="73.7109375" customWidth="1"/>
    <col min="3" max="3" width="49.28515625" customWidth="1"/>
  </cols>
  <sheetData>
    <row r="1" spans="1:3" ht="20.100000000000001" customHeight="1" thickBot="1" x14ac:dyDescent="0.3">
      <c r="A1" s="321" t="s">
        <v>373</v>
      </c>
      <c r="B1" s="322"/>
      <c r="C1" s="323"/>
    </row>
    <row r="2" spans="1:3" ht="20.100000000000001" customHeight="1" thickBot="1" x14ac:dyDescent="0.3">
      <c r="A2" s="324"/>
      <c r="B2" s="325"/>
      <c r="C2" s="326"/>
    </row>
    <row r="3" spans="1:3" s="8" customFormat="1" ht="20.100000000000001" customHeight="1" thickBot="1" x14ac:dyDescent="0.3">
      <c r="A3" s="5" t="s">
        <v>5</v>
      </c>
      <c r="B3" s="6" t="s">
        <v>8</v>
      </c>
      <c r="C3" s="7" t="s">
        <v>14</v>
      </c>
    </row>
    <row r="4" spans="1:3" ht="20.100000000000001" customHeight="1" thickBot="1" x14ac:dyDescent="0.3">
      <c r="A4" s="23">
        <v>1</v>
      </c>
      <c r="B4" s="9" t="str">
        <f>'1. Razdelilnik'!B2</f>
        <v>HIŠNI RAZDELILNIK</v>
      </c>
      <c r="C4" s="315">
        <f>'1. Razdelilnik'!G55</f>
        <v>0</v>
      </c>
    </row>
    <row r="5" spans="1:3" ht="20.100000000000001" customHeight="1" thickBot="1" x14ac:dyDescent="0.3">
      <c r="A5" s="23">
        <v>2</v>
      </c>
      <c r="B5" s="9" t="str">
        <f>'2. Energetski kabli'!B2</f>
        <v>ENERGETSKI KABLI</v>
      </c>
      <c r="C5" s="315">
        <f>'2. Energetski kabli'!G16</f>
        <v>0</v>
      </c>
    </row>
    <row r="6" spans="1:3" ht="20.100000000000001" customHeight="1" thickBot="1" x14ac:dyDescent="0.3">
      <c r="A6" s="23">
        <v>3</v>
      </c>
      <c r="B6" s="9" t="str">
        <f>'3. MALA MOČ'!B2</f>
        <v>MALA MOČ</v>
      </c>
      <c r="C6" s="315">
        <f>'3. MALA MOČ'!G101</f>
        <v>0</v>
      </c>
    </row>
    <row r="7" spans="1:3" ht="20.100000000000001" customHeight="1" thickBot="1" x14ac:dyDescent="0.3">
      <c r="A7" s="23">
        <v>4</v>
      </c>
      <c r="B7" s="9" t="str">
        <f>'4. Varnostna razsvetljava'!B2</f>
        <v>VARNOSTNA RAZSVETLJAVA</v>
      </c>
      <c r="C7" s="315">
        <f>'4. Varnostna razsvetljava'!G18</f>
        <v>0</v>
      </c>
    </row>
    <row r="8" spans="1:3" ht="30.75" thickBot="1" x14ac:dyDescent="0.3">
      <c r="A8" s="23">
        <v>5</v>
      </c>
      <c r="B8" s="9" t="str">
        <f>'5. Ozemljitve'!B2</f>
        <v>OZEMLJITVE, IZENAČITEV POTENCIALA IN STRELOVODNA NAPELJAVA</v>
      </c>
      <c r="C8" s="315">
        <f>'5. Ozemljitve'!G51</f>
        <v>0</v>
      </c>
    </row>
    <row r="9" spans="1:3" ht="20.100000000000001" customHeight="1" thickBot="1" x14ac:dyDescent="0.3">
      <c r="A9" s="23">
        <v>6</v>
      </c>
      <c r="B9" s="9" t="str">
        <f>'6. Univerzalno'!B2</f>
        <v>UNIVERZALNO OŽIČENJE</v>
      </c>
      <c r="C9" s="315">
        <f>'6. Univerzalno'!G16</f>
        <v>0</v>
      </c>
    </row>
    <row r="10" spans="1:3" ht="15.75" thickBot="1" x14ac:dyDescent="0.3">
      <c r="A10" s="23">
        <v>7</v>
      </c>
      <c r="B10" s="9" t="str">
        <f>'7. POŽAR'!B2</f>
        <v>AVTOMATSKO JAVLJANJE POŽARA</v>
      </c>
      <c r="C10" s="315">
        <f>'7. POŽAR'!G195</f>
        <v>0</v>
      </c>
    </row>
    <row r="11" spans="1:3" ht="20.100000000000001" customHeight="1" thickBot="1" x14ac:dyDescent="0.3">
      <c r="A11" s="23">
        <v>8</v>
      </c>
      <c r="B11" s="9" t="str">
        <f>'8. Pristop'!B2</f>
        <v>PRISTOPNA KONTROLA</v>
      </c>
      <c r="C11" s="315">
        <f>'8. Pristop'!G47</f>
        <v>0</v>
      </c>
    </row>
    <row r="12" spans="1:3" ht="20.100000000000001" customHeight="1" thickBot="1" x14ac:dyDescent="0.3">
      <c r="A12" s="23">
        <v>9</v>
      </c>
      <c r="B12" s="9" t="str">
        <f>'9. Video nadzor'!B2</f>
        <v>VIDEO NADZOR</v>
      </c>
      <c r="C12" s="315">
        <f>'9. Video nadzor'!G41</f>
        <v>0</v>
      </c>
    </row>
    <row r="13" spans="1:3" ht="20.100000000000001" customHeight="1" thickBot="1" x14ac:dyDescent="0.3">
      <c r="A13" s="23">
        <v>10</v>
      </c>
      <c r="B13" s="9" t="str">
        <f>'10. Javljanje vloma'!B2</f>
        <v>JAVLJANJE VLOMA</v>
      </c>
      <c r="C13" s="315">
        <f>'10. Javljanje vloma'!G44</f>
        <v>0</v>
      </c>
    </row>
    <row r="14" spans="1:3" ht="20.100000000000001" customHeight="1" thickBot="1" x14ac:dyDescent="0.3">
      <c r="A14" s="23">
        <v>11</v>
      </c>
      <c r="B14" s="9" t="str">
        <f>'11. Splošna in nujna razs.'!B2</f>
        <v xml:space="preserve">SPLOŠNA RAZSVETLJAVA </v>
      </c>
      <c r="C14" s="315">
        <f>'11. Splošna in nujna razs.'!G40</f>
        <v>0</v>
      </c>
    </row>
    <row r="15" spans="1:3" ht="16.5" thickBot="1" x14ac:dyDescent="0.3">
      <c r="A15" s="163"/>
      <c r="B15" s="164" t="s">
        <v>400</v>
      </c>
      <c r="C15" s="316">
        <f>SUM(C4:C14)</f>
        <v>0</v>
      </c>
    </row>
    <row r="16" spans="1:3" x14ac:dyDescent="0.25">
      <c r="B16" s="10"/>
    </row>
    <row r="17" spans="2:3" x14ac:dyDescent="0.25">
      <c r="B17" s="11"/>
      <c r="C17" s="11"/>
    </row>
    <row r="18" spans="2:3" x14ac:dyDescent="0.25">
      <c r="C18" s="11"/>
    </row>
  </sheetData>
  <sheetProtection algorithmName="SHA-512" hashValue="SvCnXCLvisTeKlutWigf0sOrD0DI0JXrSsa/CXhMlJB69u0/xLawYWaX/2h8LrMDNehWQiDPLUoABtOuLszo+w==" saltValue="D+sr9etbvSOOY8nwCq9vIg==" spinCount="100000" sheet="1" objects="1" scenarios="1"/>
  <mergeCells count="2">
    <mergeCell ref="A1:C1"/>
    <mergeCell ref="A2:C2"/>
  </mergeCells>
  <pageMargins left="0.70866141732283472" right="0.70866141732283472" top="0.74803149606299213" bottom="0.74803149606299213" header="0.31496062992125984" footer="0.31496062992125984"/>
  <pageSetup paperSize="9" fitToHeight="0" orientation="landscape" r:id="rId1"/>
  <headerFooter>
    <oddHeader>&amp;L&amp;"Arial,Regular"110 kV stikališče HE Formin&amp;R&amp;G</oddHeader>
    <oddFooter>&amp;L&amp;"Arial,Regular"DZR - Gradbene elektroinštalacije
Datoteka: &amp;F&amp;R&amp;"Arial,Regular"stran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H1991"/>
  <sheetViews>
    <sheetView view="pageBreakPreview" zoomScale="115" zoomScaleNormal="100" zoomScaleSheetLayoutView="115" workbookViewId="0">
      <pane ySplit="1" topLeftCell="A31" activePane="bottomLeft" state="frozen"/>
      <selection activeCell="E16" sqref="E16"/>
      <selection pane="bottomLeft" activeCell="E47" sqref="E47"/>
    </sheetView>
  </sheetViews>
  <sheetFormatPr defaultColWidth="9.140625" defaultRowHeight="14.25" x14ac:dyDescent="0.2"/>
  <cols>
    <col min="1" max="1" width="8.140625" style="16" customWidth="1"/>
    <col min="2" max="2" width="66" style="17" customWidth="1"/>
    <col min="3" max="3" width="10.7109375" style="41" customWidth="1"/>
    <col min="4" max="4" width="11.140625" style="290" customWidth="1"/>
    <col min="5" max="6" width="16.5703125" style="42" customWidth="1"/>
    <col min="7" max="7" width="17.140625" style="43" customWidth="1"/>
    <col min="8" max="16384" width="9.140625" style="13"/>
  </cols>
  <sheetData>
    <row r="1" spans="1:7" s="24" customFormat="1" ht="32.25" thickBot="1" x14ac:dyDescent="0.25">
      <c r="A1" s="217" t="s">
        <v>5</v>
      </c>
      <c r="B1" s="218" t="s">
        <v>6</v>
      </c>
      <c r="C1" s="219" t="s">
        <v>0</v>
      </c>
      <c r="D1" s="281" t="s">
        <v>1</v>
      </c>
      <c r="E1" s="209" t="s">
        <v>374</v>
      </c>
      <c r="F1" s="220" t="s">
        <v>7</v>
      </c>
      <c r="G1" s="221" t="s">
        <v>3</v>
      </c>
    </row>
    <row r="2" spans="1:7" s="24" customFormat="1" ht="16.5" thickBot="1" x14ac:dyDescent="0.25">
      <c r="A2" s="223"/>
      <c r="B2" s="224" t="s">
        <v>178</v>
      </c>
      <c r="C2" s="225"/>
      <c r="D2" s="282"/>
      <c r="E2" s="226"/>
      <c r="F2" s="227"/>
      <c r="G2" s="228"/>
    </row>
    <row r="3" spans="1:7" s="24" customFormat="1" ht="222" customHeight="1" x14ac:dyDescent="0.2">
      <c r="A3" s="277">
        <f>IF(D3="","",MAX($A$2:A2)+1)</f>
        <v>1</v>
      </c>
      <c r="B3" s="25" t="s">
        <v>313</v>
      </c>
      <c r="C3" s="26" t="s">
        <v>11</v>
      </c>
      <c r="D3" s="283">
        <v>1</v>
      </c>
      <c r="E3" s="213">
        <v>0</v>
      </c>
      <c r="F3" s="211">
        <f t="shared" ref="F3" si="0">IF(ISNUMBER(E3),IF(E3&gt;0,ROUND(E3,2),0),0)</f>
        <v>0</v>
      </c>
      <c r="G3" s="230">
        <f t="shared" ref="G3" si="1">ROUND(D3*F3,2)</f>
        <v>0</v>
      </c>
    </row>
    <row r="4" spans="1:7" s="24" customFormat="1" ht="15.75" x14ac:dyDescent="0.2">
      <c r="A4" s="278" t="str">
        <f>IF(D4="","",MAX($A$2:A3)+1)</f>
        <v/>
      </c>
      <c r="B4" s="27" t="s">
        <v>179</v>
      </c>
      <c r="C4" s="26"/>
      <c r="D4" s="283"/>
      <c r="E4" s="214"/>
      <c r="F4" s="165"/>
      <c r="G4" s="230"/>
    </row>
    <row r="5" spans="1:7" s="24" customFormat="1" ht="15" x14ac:dyDescent="0.2">
      <c r="A5" s="278">
        <f>IF(D5="","",MAX($A$2:A4)+1)</f>
        <v>2</v>
      </c>
      <c r="B5" s="28" t="s">
        <v>385</v>
      </c>
      <c r="C5" s="26" t="s">
        <v>2</v>
      </c>
      <c r="D5" s="283">
        <v>1</v>
      </c>
      <c r="E5" s="213">
        <v>0</v>
      </c>
      <c r="F5" s="211">
        <f t="shared" ref="F5:F18" si="2">IF(ISNUMBER(E5),IF(E5&gt;0,ROUND(E5,2),0),0)</f>
        <v>0</v>
      </c>
      <c r="G5" s="230">
        <f t="shared" ref="G5:G17" si="3">ROUND(D5*F5,2)</f>
        <v>0</v>
      </c>
    </row>
    <row r="6" spans="1:7" s="24" customFormat="1" ht="15" x14ac:dyDescent="0.2">
      <c r="A6" s="278">
        <f>IF(D6="","",MAX($A$2:A5)+1)</f>
        <v>3</v>
      </c>
      <c r="B6" s="28" t="s">
        <v>201</v>
      </c>
      <c r="C6" s="26" t="s">
        <v>2</v>
      </c>
      <c r="D6" s="283">
        <v>1</v>
      </c>
      <c r="E6" s="213">
        <v>0</v>
      </c>
      <c r="F6" s="211">
        <f t="shared" si="2"/>
        <v>0</v>
      </c>
      <c r="G6" s="230">
        <f>ROUND(D6*F6,2)</f>
        <v>0</v>
      </c>
    </row>
    <row r="7" spans="1:7" s="24" customFormat="1" ht="15" x14ac:dyDescent="0.2">
      <c r="A7" s="278">
        <f>IF(D7="","",MAX($A$2:A6)+1)</f>
        <v>4</v>
      </c>
      <c r="B7" s="28" t="s">
        <v>181</v>
      </c>
      <c r="C7" s="26" t="s">
        <v>2</v>
      </c>
      <c r="D7" s="283">
        <v>1</v>
      </c>
      <c r="E7" s="213">
        <v>0</v>
      </c>
      <c r="F7" s="211">
        <f t="shared" si="2"/>
        <v>0</v>
      </c>
      <c r="G7" s="230">
        <f>ROUND(D7*F7,2)</f>
        <v>0</v>
      </c>
    </row>
    <row r="8" spans="1:7" s="24" customFormat="1" ht="15" x14ac:dyDescent="0.2">
      <c r="A8" s="278">
        <f>IF(D8="","",MAX($A$2:A7)+1)</f>
        <v>5</v>
      </c>
      <c r="B8" s="28" t="s">
        <v>383</v>
      </c>
      <c r="C8" s="26" t="s">
        <v>2</v>
      </c>
      <c r="D8" s="283">
        <v>1</v>
      </c>
      <c r="E8" s="213">
        <v>0</v>
      </c>
      <c r="F8" s="211">
        <f t="shared" ref="F8:F9" si="4">IF(ISNUMBER(E8),IF(E8&gt;0,ROUND(E8,2),0),0)</f>
        <v>0</v>
      </c>
      <c r="G8" s="230">
        <f>ROUND(D8*F8,2)</f>
        <v>0</v>
      </c>
    </row>
    <row r="9" spans="1:7" s="24" customFormat="1" ht="15" x14ac:dyDescent="0.2">
      <c r="A9" s="278">
        <f>IF(D9="","",MAX($A$2:A8)+1)</f>
        <v>6</v>
      </c>
      <c r="B9" s="28" t="s">
        <v>384</v>
      </c>
      <c r="C9" s="26" t="s">
        <v>2</v>
      </c>
      <c r="D9" s="283">
        <v>1</v>
      </c>
      <c r="E9" s="213">
        <v>0</v>
      </c>
      <c r="F9" s="211">
        <f t="shared" si="4"/>
        <v>0</v>
      </c>
      <c r="G9" s="230">
        <f>ROUND(D9*F9,2)</f>
        <v>0</v>
      </c>
    </row>
    <row r="10" spans="1:7" s="24" customFormat="1" ht="30" x14ac:dyDescent="0.2">
      <c r="A10" s="278">
        <f>IF(D10="","",MAX($A$2:A9)+1)</f>
        <v>7</v>
      </c>
      <c r="B10" s="29" t="s">
        <v>382</v>
      </c>
      <c r="C10" s="26" t="s">
        <v>2</v>
      </c>
      <c r="D10" s="283">
        <v>1</v>
      </c>
      <c r="E10" s="213">
        <v>0</v>
      </c>
      <c r="F10" s="211">
        <f t="shared" ref="F10" si="5">IF(ISNUMBER(E10),IF(E10&gt;0,ROUND(E10,2),0),0)</f>
        <v>0</v>
      </c>
      <c r="G10" s="230">
        <f>ROUND(D10*F10,2)</f>
        <v>0</v>
      </c>
    </row>
    <row r="11" spans="1:7" s="24" customFormat="1" ht="30" x14ac:dyDescent="0.2">
      <c r="A11" s="278">
        <f>IF(D11="","",MAX($A$2:A10)+1)</f>
        <v>8</v>
      </c>
      <c r="B11" s="29" t="s">
        <v>202</v>
      </c>
      <c r="C11" s="26" t="s">
        <v>2</v>
      </c>
      <c r="D11" s="283">
        <v>2</v>
      </c>
      <c r="E11" s="213">
        <v>0</v>
      </c>
      <c r="F11" s="211">
        <f t="shared" si="2"/>
        <v>0</v>
      </c>
      <c r="G11" s="230">
        <f t="shared" ref="G11:G13" si="6">ROUND(D11*F11,2)</f>
        <v>0</v>
      </c>
    </row>
    <row r="12" spans="1:7" s="24" customFormat="1" ht="30" x14ac:dyDescent="0.2">
      <c r="A12" s="278">
        <f>IF(D12="","",MAX($A$2:A11)+1)</f>
        <v>9</v>
      </c>
      <c r="B12" s="29" t="s">
        <v>203</v>
      </c>
      <c r="C12" s="26" t="s">
        <v>2</v>
      </c>
      <c r="D12" s="283">
        <v>24</v>
      </c>
      <c r="E12" s="213">
        <v>0</v>
      </c>
      <c r="F12" s="211">
        <f t="shared" si="2"/>
        <v>0</v>
      </c>
      <c r="G12" s="230">
        <f t="shared" ref="G12" si="7">ROUND(D12*F12,2)</f>
        <v>0</v>
      </c>
    </row>
    <row r="13" spans="1:7" s="24" customFormat="1" ht="30" x14ac:dyDescent="0.2">
      <c r="A13" s="278">
        <f>IF(D13="","",MAX($A$2:A12)+1)</f>
        <v>10</v>
      </c>
      <c r="B13" s="29" t="s">
        <v>204</v>
      </c>
      <c r="C13" s="26" t="s">
        <v>2</v>
      </c>
      <c r="D13" s="283">
        <v>3</v>
      </c>
      <c r="E13" s="213">
        <v>0</v>
      </c>
      <c r="F13" s="211">
        <f t="shared" si="2"/>
        <v>0</v>
      </c>
      <c r="G13" s="230">
        <f t="shared" si="6"/>
        <v>0</v>
      </c>
    </row>
    <row r="14" spans="1:7" s="24" customFormat="1" ht="30" x14ac:dyDescent="0.2">
      <c r="A14" s="278">
        <f>IF(D14="","",MAX($A$2:A13)+1)</f>
        <v>11</v>
      </c>
      <c r="B14" s="29" t="s">
        <v>205</v>
      </c>
      <c r="C14" s="26" t="s">
        <v>2</v>
      </c>
      <c r="D14" s="283">
        <v>2</v>
      </c>
      <c r="E14" s="213">
        <v>0</v>
      </c>
      <c r="F14" s="211">
        <f t="shared" si="2"/>
        <v>0</v>
      </c>
      <c r="G14" s="230">
        <f t="shared" ref="G14" si="8">ROUND(D14*F14,2)</f>
        <v>0</v>
      </c>
    </row>
    <row r="15" spans="1:7" s="24" customFormat="1" ht="30" x14ac:dyDescent="0.2">
      <c r="A15" s="278">
        <f>IF(D15="","",MAX($A$2:A14)+1)</f>
        <v>12</v>
      </c>
      <c r="B15" s="29" t="s">
        <v>206</v>
      </c>
      <c r="C15" s="26" t="s">
        <v>2</v>
      </c>
      <c r="D15" s="283">
        <v>1</v>
      </c>
      <c r="E15" s="213">
        <v>0</v>
      </c>
      <c r="F15" s="211">
        <f t="shared" si="2"/>
        <v>0</v>
      </c>
      <c r="G15" s="230">
        <f t="shared" si="3"/>
        <v>0</v>
      </c>
    </row>
    <row r="16" spans="1:7" s="24" customFormat="1" ht="30" x14ac:dyDescent="0.2">
      <c r="A16" s="278">
        <f>IF(D16="","",MAX($A$2:A15)+1)</f>
        <v>13</v>
      </c>
      <c r="B16" s="29" t="s">
        <v>207</v>
      </c>
      <c r="C16" s="26" t="s">
        <v>2</v>
      </c>
      <c r="D16" s="283">
        <v>13</v>
      </c>
      <c r="E16" s="213">
        <v>0</v>
      </c>
      <c r="F16" s="211">
        <f t="shared" si="2"/>
        <v>0</v>
      </c>
      <c r="G16" s="230">
        <f t="shared" si="3"/>
        <v>0</v>
      </c>
    </row>
    <row r="17" spans="1:7" s="24" customFormat="1" ht="30" x14ac:dyDescent="0.2">
      <c r="A17" s="278">
        <f>IF(D17="","",MAX($A$2:A16)+1)</f>
        <v>14</v>
      </c>
      <c r="B17" s="29" t="s">
        <v>208</v>
      </c>
      <c r="C17" s="26" t="s">
        <v>2</v>
      </c>
      <c r="D17" s="283">
        <v>4</v>
      </c>
      <c r="E17" s="213">
        <v>0</v>
      </c>
      <c r="F17" s="211">
        <f t="shared" si="2"/>
        <v>0</v>
      </c>
      <c r="G17" s="230">
        <f t="shared" si="3"/>
        <v>0</v>
      </c>
    </row>
    <row r="18" spans="1:7" s="24" customFormat="1" ht="30" x14ac:dyDescent="0.2">
      <c r="A18" s="278">
        <f>IF(D18="","",MAX($A$2:A17)+1)</f>
        <v>15</v>
      </c>
      <c r="B18" s="29" t="s">
        <v>180</v>
      </c>
      <c r="C18" s="26" t="s">
        <v>2</v>
      </c>
      <c r="D18" s="283">
        <v>1</v>
      </c>
      <c r="E18" s="213">
        <v>0</v>
      </c>
      <c r="F18" s="211">
        <f t="shared" si="2"/>
        <v>0</v>
      </c>
      <c r="G18" s="230">
        <f t="shared" ref="G18" si="9">ROUND(D18*F18,2)</f>
        <v>0</v>
      </c>
    </row>
    <row r="19" spans="1:7" s="24" customFormat="1" ht="15.75" x14ac:dyDescent="0.2">
      <c r="A19" s="278" t="str">
        <f>IF(D19="","",MAX($A$2:A18)+1)</f>
        <v/>
      </c>
      <c r="B19" s="27" t="s">
        <v>182</v>
      </c>
      <c r="C19" s="26"/>
      <c r="D19" s="283"/>
      <c r="E19" s="214"/>
      <c r="F19" s="165"/>
      <c r="G19" s="230"/>
    </row>
    <row r="20" spans="1:7" s="24" customFormat="1" ht="15" x14ac:dyDescent="0.2">
      <c r="A20" s="278">
        <f>IF(D20="","",MAX($A$2:A19)+1)</f>
        <v>16</v>
      </c>
      <c r="B20" s="28" t="s">
        <v>183</v>
      </c>
      <c r="C20" s="26" t="s">
        <v>2</v>
      </c>
      <c r="D20" s="283">
        <v>1</v>
      </c>
      <c r="E20" s="213">
        <v>0</v>
      </c>
      <c r="F20" s="211">
        <f t="shared" ref="F20:F37" si="10">IF(ISNUMBER(E20),IF(E20&gt;0,ROUND(E20,2),0),0)</f>
        <v>0</v>
      </c>
      <c r="G20" s="230">
        <f t="shared" ref="G20" si="11">ROUND(D20*F20,2)</f>
        <v>0</v>
      </c>
    </row>
    <row r="21" spans="1:7" s="24" customFormat="1" ht="15" x14ac:dyDescent="0.2">
      <c r="A21" s="278">
        <f>IF(D21="","",MAX($A$2:A20)+1)</f>
        <v>17</v>
      </c>
      <c r="B21" s="28" t="s">
        <v>201</v>
      </c>
      <c r="C21" s="26" t="s">
        <v>2</v>
      </c>
      <c r="D21" s="283">
        <v>1</v>
      </c>
      <c r="E21" s="213">
        <v>0</v>
      </c>
      <c r="F21" s="211">
        <f t="shared" si="10"/>
        <v>0</v>
      </c>
      <c r="G21" s="230">
        <f>ROUND(D21*F21,2)</f>
        <v>0</v>
      </c>
    </row>
    <row r="22" spans="1:7" s="24" customFormat="1" ht="15" x14ac:dyDescent="0.2">
      <c r="A22" s="278">
        <f>IF(D22="","",MAX($A$2:A21)+1)</f>
        <v>18</v>
      </c>
      <c r="B22" s="28" t="s">
        <v>383</v>
      </c>
      <c r="C22" s="26" t="s">
        <v>2</v>
      </c>
      <c r="D22" s="283">
        <v>1</v>
      </c>
      <c r="E22" s="213">
        <v>0</v>
      </c>
      <c r="F22" s="211">
        <f t="shared" si="10"/>
        <v>0</v>
      </c>
      <c r="G22" s="230">
        <f>ROUND(D22*F22,2)</f>
        <v>0</v>
      </c>
    </row>
    <row r="23" spans="1:7" s="24" customFormat="1" ht="15" x14ac:dyDescent="0.2">
      <c r="A23" s="278">
        <f>IF(D23="","",MAX($A$2:A22)+1)</f>
        <v>19</v>
      </c>
      <c r="B23" s="28" t="s">
        <v>384</v>
      </c>
      <c r="C23" s="26" t="s">
        <v>2</v>
      </c>
      <c r="D23" s="283">
        <v>1</v>
      </c>
      <c r="E23" s="213">
        <v>0</v>
      </c>
      <c r="F23" s="211">
        <f t="shared" si="10"/>
        <v>0</v>
      </c>
      <c r="G23" s="230">
        <f>ROUND(D23*F23,2)</f>
        <v>0</v>
      </c>
    </row>
    <row r="24" spans="1:7" s="24" customFormat="1" ht="30" x14ac:dyDescent="0.2">
      <c r="A24" s="278">
        <f>IF(D24="","",MAX($A$2:A23)+1)</f>
        <v>20</v>
      </c>
      <c r="B24" s="29" t="s">
        <v>382</v>
      </c>
      <c r="C24" s="26" t="s">
        <v>2</v>
      </c>
      <c r="D24" s="283">
        <v>1</v>
      </c>
      <c r="E24" s="213">
        <v>0</v>
      </c>
      <c r="F24" s="211">
        <f t="shared" ref="F24" si="12">IF(ISNUMBER(E24),IF(E24&gt;0,ROUND(E24,2),0),0)</f>
        <v>0</v>
      </c>
      <c r="G24" s="230">
        <f t="shared" ref="G24" si="13">ROUND(D24*F24,2)</f>
        <v>0</v>
      </c>
    </row>
    <row r="25" spans="1:7" s="24" customFormat="1" ht="30" x14ac:dyDescent="0.2">
      <c r="A25" s="278">
        <f>IF(D25="","",MAX($A$2:A24)+1)</f>
        <v>21</v>
      </c>
      <c r="B25" s="29" t="s">
        <v>227</v>
      </c>
      <c r="C25" s="26" t="s">
        <v>2</v>
      </c>
      <c r="D25" s="283">
        <v>1</v>
      </c>
      <c r="E25" s="213">
        <v>0</v>
      </c>
      <c r="F25" s="211">
        <f t="shared" si="10"/>
        <v>0</v>
      </c>
      <c r="G25" s="230">
        <f t="shared" ref="G25:G32" si="14">ROUND(D25*F25,2)</f>
        <v>0</v>
      </c>
    </row>
    <row r="26" spans="1:7" s="24" customFormat="1" ht="30" x14ac:dyDescent="0.2">
      <c r="A26" s="278">
        <f>IF(D26="","",MAX($A$2:A25)+1)</f>
        <v>22</v>
      </c>
      <c r="B26" s="29" t="s">
        <v>228</v>
      </c>
      <c r="C26" s="26" t="s">
        <v>2</v>
      </c>
      <c r="D26" s="283">
        <v>27</v>
      </c>
      <c r="E26" s="213">
        <v>0</v>
      </c>
      <c r="F26" s="211">
        <f t="shared" si="10"/>
        <v>0</v>
      </c>
      <c r="G26" s="230">
        <f t="shared" si="14"/>
        <v>0</v>
      </c>
    </row>
    <row r="27" spans="1:7" s="24" customFormat="1" ht="30" x14ac:dyDescent="0.2">
      <c r="A27" s="278">
        <f>IF(D27="","",MAX($A$2:A26)+1)</f>
        <v>23</v>
      </c>
      <c r="B27" s="29" t="s">
        <v>229</v>
      </c>
      <c r="C27" s="26" t="s">
        <v>2</v>
      </c>
      <c r="D27" s="283">
        <v>18</v>
      </c>
      <c r="E27" s="213">
        <v>0</v>
      </c>
      <c r="F27" s="211">
        <f t="shared" si="10"/>
        <v>0</v>
      </c>
      <c r="G27" s="230">
        <f t="shared" si="14"/>
        <v>0</v>
      </c>
    </row>
    <row r="28" spans="1:7" s="24" customFormat="1" ht="30" x14ac:dyDescent="0.2">
      <c r="A28" s="278">
        <f>IF(D28="","",MAX($A$2:A27)+1)</f>
        <v>24</v>
      </c>
      <c r="B28" s="29" t="s">
        <v>230</v>
      </c>
      <c r="C28" s="26" t="s">
        <v>2</v>
      </c>
      <c r="D28" s="283">
        <v>1</v>
      </c>
      <c r="E28" s="213">
        <v>0</v>
      </c>
      <c r="F28" s="211">
        <f t="shared" si="10"/>
        <v>0</v>
      </c>
      <c r="G28" s="230">
        <f t="shared" si="14"/>
        <v>0</v>
      </c>
    </row>
    <row r="29" spans="1:7" s="24" customFormat="1" ht="30" x14ac:dyDescent="0.2">
      <c r="A29" s="278">
        <f>IF(D29="","",MAX($A$2:A28)+1)</f>
        <v>25</v>
      </c>
      <c r="B29" s="29" t="s">
        <v>231</v>
      </c>
      <c r="C29" s="26" t="s">
        <v>2</v>
      </c>
      <c r="D29" s="283">
        <v>1</v>
      </c>
      <c r="E29" s="213">
        <v>0</v>
      </c>
      <c r="F29" s="211">
        <f t="shared" si="10"/>
        <v>0</v>
      </c>
      <c r="G29" s="230">
        <f t="shared" si="14"/>
        <v>0</v>
      </c>
    </row>
    <row r="30" spans="1:7" s="24" customFormat="1" ht="30" x14ac:dyDescent="0.2">
      <c r="A30" s="278">
        <f>IF(D30="","",MAX($A$2:A29)+1)</f>
        <v>26</v>
      </c>
      <c r="B30" s="29" t="s">
        <v>232</v>
      </c>
      <c r="C30" s="26" t="s">
        <v>2</v>
      </c>
      <c r="D30" s="283">
        <v>1</v>
      </c>
      <c r="E30" s="213">
        <v>0</v>
      </c>
      <c r="F30" s="211">
        <f t="shared" si="10"/>
        <v>0</v>
      </c>
      <c r="G30" s="230">
        <f t="shared" si="14"/>
        <v>0</v>
      </c>
    </row>
    <row r="31" spans="1:7" s="24" customFormat="1" ht="30" x14ac:dyDescent="0.2">
      <c r="A31" s="278">
        <f>IF(D31="","",MAX($A$2:A30)+1)</f>
        <v>27</v>
      </c>
      <c r="B31" s="29" t="s">
        <v>233</v>
      </c>
      <c r="C31" s="26" t="s">
        <v>2</v>
      </c>
      <c r="D31" s="283">
        <v>2</v>
      </c>
      <c r="E31" s="213">
        <v>0</v>
      </c>
      <c r="F31" s="211">
        <f t="shared" si="10"/>
        <v>0</v>
      </c>
      <c r="G31" s="230">
        <f t="shared" si="14"/>
        <v>0</v>
      </c>
    </row>
    <row r="32" spans="1:7" s="24" customFormat="1" ht="15" x14ac:dyDescent="0.2">
      <c r="A32" s="278">
        <f>IF(D32="","",MAX($A$2:A31)+1)</f>
        <v>28</v>
      </c>
      <c r="B32" s="29" t="s">
        <v>156</v>
      </c>
      <c r="C32" s="26" t="s">
        <v>2</v>
      </c>
      <c r="D32" s="283">
        <v>22</v>
      </c>
      <c r="E32" s="213">
        <v>0</v>
      </c>
      <c r="F32" s="211">
        <f t="shared" si="10"/>
        <v>0</v>
      </c>
      <c r="G32" s="230">
        <f t="shared" si="14"/>
        <v>0</v>
      </c>
    </row>
    <row r="33" spans="1:7" s="24" customFormat="1" ht="15" x14ac:dyDescent="0.2">
      <c r="A33" s="278">
        <f>IF(D33="","",MAX($A$2:A32)+1)</f>
        <v>29</v>
      </c>
      <c r="B33" s="29" t="s">
        <v>157</v>
      </c>
      <c r="C33" s="26" t="s">
        <v>2</v>
      </c>
      <c r="D33" s="283">
        <v>1</v>
      </c>
      <c r="E33" s="213">
        <v>0</v>
      </c>
      <c r="F33" s="211">
        <f t="shared" si="10"/>
        <v>0</v>
      </c>
      <c r="G33" s="230">
        <f t="shared" ref="G33:G37" si="15">ROUND(D33*F33,2)</f>
        <v>0</v>
      </c>
    </row>
    <row r="34" spans="1:7" s="24" customFormat="1" ht="15" x14ac:dyDescent="0.2">
      <c r="A34" s="278">
        <f>IF(D34="","",MAX($A$2:A33)+1)</f>
        <v>30</v>
      </c>
      <c r="B34" s="28" t="s">
        <v>224</v>
      </c>
      <c r="C34" s="26" t="s">
        <v>2</v>
      </c>
      <c r="D34" s="283">
        <v>5</v>
      </c>
      <c r="E34" s="213">
        <v>0</v>
      </c>
      <c r="F34" s="211">
        <f t="shared" si="10"/>
        <v>0</v>
      </c>
      <c r="G34" s="230">
        <f t="shared" si="15"/>
        <v>0</v>
      </c>
    </row>
    <row r="35" spans="1:7" s="24" customFormat="1" ht="15" x14ac:dyDescent="0.2">
      <c r="A35" s="278">
        <f>IF(D35="","",MAX($A$2:A34)+1)</f>
        <v>31</v>
      </c>
      <c r="B35" s="28" t="s">
        <v>185</v>
      </c>
      <c r="C35" s="26" t="s">
        <v>2</v>
      </c>
      <c r="D35" s="283">
        <v>1</v>
      </c>
      <c r="E35" s="213">
        <v>0</v>
      </c>
      <c r="F35" s="211">
        <f t="shared" si="10"/>
        <v>0</v>
      </c>
      <c r="G35" s="230">
        <f t="shared" si="15"/>
        <v>0</v>
      </c>
    </row>
    <row r="36" spans="1:7" s="24" customFormat="1" ht="15" x14ac:dyDescent="0.2">
      <c r="A36" s="278">
        <f>IF(D36="","",MAX($A$2:A35)+1)</f>
        <v>32</v>
      </c>
      <c r="B36" s="28" t="s">
        <v>75</v>
      </c>
      <c r="C36" s="26" t="s">
        <v>2</v>
      </c>
      <c r="D36" s="283">
        <v>1</v>
      </c>
      <c r="E36" s="213">
        <v>0</v>
      </c>
      <c r="F36" s="211">
        <f t="shared" si="10"/>
        <v>0</v>
      </c>
      <c r="G36" s="230">
        <f t="shared" si="15"/>
        <v>0</v>
      </c>
    </row>
    <row r="37" spans="1:7" s="24" customFormat="1" ht="15" x14ac:dyDescent="0.2">
      <c r="A37" s="278">
        <f>IF(D37="","",MAX($A$2:A36)+1)</f>
        <v>33</v>
      </c>
      <c r="B37" s="28" t="s">
        <v>76</v>
      </c>
      <c r="C37" s="26" t="s">
        <v>2</v>
      </c>
      <c r="D37" s="283">
        <v>1</v>
      </c>
      <c r="E37" s="213">
        <v>0</v>
      </c>
      <c r="F37" s="211">
        <f t="shared" si="10"/>
        <v>0</v>
      </c>
      <c r="G37" s="230">
        <f t="shared" si="15"/>
        <v>0</v>
      </c>
    </row>
    <row r="38" spans="1:7" s="24" customFormat="1" ht="15.75" x14ac:dyDescent="0.2">
      <c r="A38" s="278" t="str">
        <f>IF(D38="","",MAX($A$2:A37)+1)</f>
        <v/>
      </c>
      <c r="B38" s="27" t="s">
        <v>194</v>
      </c>
      <c r="C38" s="26"/>
      <c r="D38" s="283"/>
      <c r="E38" s="214"/>
      <c r="F38" s="165"/>
      <c r="G38" s="230"/>
    </row>
    <row r="39" spans="1:7" s="24" customFormat="1" ht="15" x14ac:dyDescent="0.2">
      <c r="A39" s="278">
        <f>IF(D39="","",MAX($A$2:A38)+1)</f>
        <v>34</v>
      </c>
      <c r="B39" s="28" t="s">
        <v>184</v>
      </c>
      <c r="C39" s="26" t="s">
        <v>2</v>
      </c>
      <c r="D39" s="283">
        <v>1</v>
      </c>
      <c r="E39" s="213">
        <v>0</v>
      </c>
      <c r="F39" s="211">
        <f t="shared" ref="F39:F47" si="16">IF(ISNUMBER(E39),IF(E39&gt;0,ROUND(E39,2),0),0)</f>
        <v>0</v>
      </c>
      <c r="G39" s="230">
        <f t="shared" ref="G39:G46" si="17">ROUND(D39*F39,2)</f>
        <v>0</v>
      </c>
    </row>
    <row r="40" spans="1:7" s="24" customFormat="1" ht="15" x14ac:dyDescent="0.2">
      <c r="A40" s="278">
        <f>IF(D40="","",MAX($A$2:A39)+1)</f>
        <v>35</v>
      </c>
      <c r="B40" s="28" t="s">
        <v>209</v>
      </c>
      <c r="C40" s="26" t="s">
        <v>2</v>
      </c>
      <c r="D40" s="283">
        <v>1</v>
      </c>
      <c r="E40" s="213">
        <v>0</v>
      </c>
      <c r="F40" s="211">
        <f t="shared" si="16"/>
        <v>0</v>
      </c>
      <c r="G40" s="230">
        <f t="shared" si="17"/>
        <v>0</v>
      </c>
    </row>
    <row r="41" spans="1:7" s="24" customFormat="1" ht="15" x14ac:dyDescent="0.2">
      <c r="A41" s="278">
        <f>IF(D41="","",MAX($A$2:A40)+1)</f>
        <v>36</v>
      </c>
      <c r="B41" s="28" t="s">
        <v>383</v>
      </c>
      <c r="C41" s="26" t="s">
        <v>2</v>
      </c>
      <c r="D41" s="283">
        <v>1</v>
      </c>
      <c r="E41" s="213">
        <v>0</v>
      </c>
      <c r="F41" s="211">
        <f t="shared" si="16"/>
        <v>0</v>
      </c>
      <c r="G41" s="230">
        <f>ROUND(D41*F41,2)</f>
        <v>0</v>
      </c>
    </row>
    <row r="42" spans="1:7" s="24" customFormat="1" ht="15" x14ac:dyDescent="0.2">
      <c r="A42" s="278">
        <f>IF(D42="","",MAX($A$2:A41)+1)</f>
        <v>37</v>
      </c>
      <c r="B42" s="28" t="s">
        <v>384</v>
      </c>
      <c r="C42" s="26" t="s">
        <v>2</v>
      </c>
      <c r="D42" s="283">
        <v>1</v>
      </c>
      <c r="E42" s="213">
        <v>0</v>
      </c>
      <c r="F42" s="211">
        <f t="shared" si="16"/>
        <v>0</v>
      </c>
      <c r="G42" s="230">
        <f>ROUND(D42*F42,2)</f>
        <v>0</v>
      </c>
    </row>
    <row r="43" spans="1:7" s="24" customFormat="1" ht="30" x14ac:dyDescent="0.2">
      <c r="A43" s="278">
        <f>IF(D43="","",MAX($A$2:A42)+1)</f>
        <v>38</v>
      </c>
      <c r="B43" s="29" t="s">
        <v>382</v>
      </c>
      <c r="C43" s="26" t="s">
        <v>2</v>
      </c>
      <c r="D43" s="283">
        <v>1</v>
      </c>
      <c r="E43" s="213">
        <v>0</v>
      </c>
      <c r="F43" s="211">
        <f t="shared" ref="F43" si="18">IF(ISNUMBER(E43),IF(E43&gt;0,ROUND(E43,2),0),0)</f>
        <v>0</v>
      </c>
      <c r="G43" s="230">
        <f>ROUND(D43*F43,2)</f>
        <v>0</v>
      </c>
    </row>
    <row r="44" spans="1:7" s="24" customFormat="1" ht="30" x14ac:dyDescent="0.2">
      <c r="A44" s="278">
        <f>IF(D44="","",MAX($A$2:A43)+1)</f>
        <v>39</v>
      </c>
      <c r="B44" s="29" t="s">
        <v>202</v>
      </c>
      <c r="C44" s="26" t="s">
        <v>2</v>
      </c>
      <c r="D44" s="283">
        <v>4</v>
      </c>
      <c r="E44" s="213">
        <v>0</v>
      </c>
      <c r="F44" s="211">
        <f t="shared" si="16"/>
        <v>0</v>
      </c>
      <c r="G44" s="230">
        <f t="shared" si="17"/>
        <v>0</v>
      </c>
    </row>
    <row r="45" spans="1:7" s="24" customFormat="1" ht="30" x14ac:dyDescent="0.2">
      <c r="A45" s="278">
        <f>IF(D45="","",MAX($A$2:A44)+1)</f>
        <v>40</v>
      </c>
      <c r="B45" s="29" t="s">
        <v>203</v>
      </c>
      <c r="C45" s="26" t="s">
        <v>2</v>
      </c>
      <c r="D45" s="283">
        <v>15</v>
      </c>
      <c r="E45" s="213">
        <v>0</v>
      </c>
      <c r="F45" s="211">
        <f t="shared" si="16"/>
        <v>0</v>
      </c>
      <c r="G45" s="230">
        <f t="shared" si="17"/>
        <v>0</v>
      </c>
    </row>
    <row r="46" spans="1:7" s="24" customFormat="1" ht="30" x14ac:dyDescent="0.2">
      <c r="A46" s="278">
        <f>IF(D46="","",MAX($A$2:A45)+1)</f>
        <v>41</v>
      </c>
      <c r="B46" s="29" t="s">
        <v>205</v>
      </c>
      <c r="C46" s="26" t="s">
        <v>2</v>
      </c>
      <c r="D46" s="283">
        <v>1</v>
      </c>
      <c r="E46" s="213">
        <v>0</v>
      </c>
      <c r="F46" s="211">
        <f t="shared" si="16"/>
        <v>0</v>
      </c>
      <c r="G46" s="230">
        <f t="shared" si="17"/>
        <v>0</v>
      </c>
    </row>
    <row r="47" spans="1:7" s="24" customFormat="1" ht="15.75" x14ac:dyDescent="0.2">
      <c r="A47" s="278" t="str">
        <f>IF(D47="","",MAX($A$2:A46)+1)</f>
        <v/>
      </c>
      <c r="B47" s="25" t="s">
        <v>77</v>
      </c>
      <c r="C47" s="26"/>
      <c r="D47" s="283"/>
      <c r="E47" s="215"/>
      <c r="F47" s="166">
        <f t="shared" si="16"/>
        <v>0</v>
      </c>
      <c r="G47" s="230"/>
    </row>
    <row r="48" spans="1:7" s="24" customFormat="1" ht="17.25" customHeight="1" x14ac:dyDescent="0.2">
      <c r="A48" s="278">
        <f>IF(D48="","",MAX($A$2:A47)+1)</f>
        <v>42</v>
      </c>
      <c r="B48" s="28" t="s">
        <v>78</v>
      </c>
      <c r="C48" s="26" t="s">
        <v>11</v>
      </c>
      <c r="D48" s="283">
        <v>3</v>
      </c>
      <c r="E48" s="213">
        <v>0</v>
      </c>
      <c r="F48" s="211">
        <f t="shared" ref="F48:F51" si="19">IF(ISNUMBER(E48),IF(E48&gt;0,ROUND(E48,2),0),0)</f>
        <v>0</v>
      </c>
      <c r="G48" s="230">
        <f t="shared" ref="G48:G51" si="20">ROUND(D48*F48,2)</f>
        <v>0</v>
      </c>
    </row>
    <row r="49" spans="1:8" s="24" customFormat="1" ht="17.25" customHeight="1" x14ac:dyDescent="0.2">
      <c r="A49" s="278">
        <f>IF(D49="","",MAX($A$2:A48)+1)</f>
        <v>43</v>
      </c>
      <c r="B49" s="28" t="s">
        <v>79</v>
      </c>
      <c r="C49" s="26" t="s">
        <v>11</v>
      </c>
      <c r="D49" s="283">
        <v>3</v>
      </c>
      <c r="E49" s="213">
        <v>0</v>
      </c>
      <c r="F49" s="211">
        <f t="shared" si="19"/>
        <v>0</v>
      </c>
      <c r="G49" s="230">
        <f t="shared" si="20"/>
        <v>0</v>
      </c>
    </row>
    <row r="50" spans="1:8" s="24" customFormat="1" ht="17.25" customHeight="1" x14ac:dyDescent="0.2">
      <c r="A50" s="278">
        <f>IF(D50="","",MAX($A$2:A49)+1)</f>
        <v>44</v>
      </c>
      <c r="B50" s="28" t="s">
        <v>80</v>
      </c>
      <c r="C50" s="26" t="s">
        <v>11</v>
      </c>
      <c r="D50" s="283">
        <v>3</v>
      </c>
      <c r="E50" s="213">
        <v>0</v>
      </c>
      <c r="F50" s="211">
        <f t="shared" si="19"/>
        <v>0</v>
      </c>
      <c r="G50" s="230">
        <f t="shared" si="20"/>
        <v>0</v>
      </c>
    </row>
    <row r="51" spans="1:8" s="24" customFormat="1" ht="17.25" customHeight="1" x14ac:dyDescent="0.2">
      <c r="A51" s="278">
        <f>IF(D51="","",MAX($A$2:A50)+1)</f>
        <v>45</v>
      </c>
      <c r="B51" s="28" t="s">
        <v>81</v>
      </c>
      <c r="C51" s="26" t="s">
        <v>11</v>
      </c>
      <c r="D51" s="283">
        <v>3</v>
      </c>
      <c r="E51" s="213">
        <v>0</v>
      </c>
      <c r="F51" s="211">
        <f t="shared" si="19"/>
        <v>0</v>
      </c>
      <c r="G51" s="230">
        <f t="shared" si="20"/>
        <v>0</v>
      </c>
    </row>
    <row r="52" spans="1:8" s="24" customFormat="1" ht="15.75" x14ac:dyDescent="0.2">
      <c r="A52" s="278" t="str">
        <f>IF(D52="","",MAX($A$2:A51)+1)</f>
        <v/>
      </c>
      <c r="B52" s="30" t="s">
        <v>380</v>
      </c>
      <c r="C52" s="31"/>
      <c r="D52" s="284"/>
      <c r="E52" s="215"/>
      <c r="F52" s="166"/>
      <c r="G52" s="230"/>
    </row>
    <row r="53" spans="1:8" s="24" customFormat="1" ht="45" x14ac:dyDescent="0.2">
      <c r="A53" s="278" t="str">
        <f>IF(D53="","",MAX($A$2:A52)+1)</f>
        <v/>
      </c>
      <c r="B53" s="28" t="s">
        <v>395</v>
      </c>
      <c r="C53" s="26"/>
      <c r="D53" s="284"/>
      <c r="E53" s="215"/>
      <c r="F53" s="166"/>
      <c r="G53" s="230"/>
    </row>
    <row r="54" spans="1:8" s="24" customFormat="1" ht="30.75" thickBot="1" x14ac:dyDescent="0.25">
      <c r="A54" s="278" t="str">
        <f>IF(D54="","",MAX($A$2:A53)+1)</f>
        <v/>
      </c>
      <c r="B54" s="231" t="s">
        <v>396</v>
      </c>
      <c r="C54" s="232"/>
      <c r="D54" s="285"/>
      <c r="E54" s="233"/>
      <c r="F54" s="234"/>
      <c r="G54" s="235"/>
    </row>
    <row r="55" spans="1:8" s="24" customFormat="1" ht="16.5" thickBot="1" x14ac:dyDescent="0.25">
      <c r="A55" s="172"/>
      <c r="B55" s="222"/>
      <c r="C55" s="174"/>
      <c r="D55" s="286"/>
      <c r="E55" s="238" t="s">
        <v>63</v>
      </c>
      <c r="F55" s="237"/>
      <c r="G55" s="236">
        <f>SUM(G3:G54)</f>
        <v>0</v>
      </c>
    </row>
    <row r="56" spans="1:8" s="24" customFormat="1" ht="15" x14ac:dyDescent="0.2">
      <c r="A56" s="117"/>
      <c r="B56" s="118"/>
      <c r="C56" s="119"/>
      <c r="D56" s="287"/>
      <c r="E56" s="120"/>
      <c r="F56" s="120"/>
      <c r="G56" s="121"/>
      <c r="H56" s="122"/>
    </row>
    <row r="57" spans="1:8" s="24" customFormat="1" ht="15" x14ac:dyDescent="0.2">
      <c r="A57" s="117"/>
      <c r="B57" s="123"/>
      <c r="C57" s="119"/>
      <c r="D57" s="287"/>
      <c r="E57" s="120"/>
      <c r="F57" s="120"/>
      <c r="G57" s="121"/>
      <c r="H57" s="122"/>
    </row>
    <row r="58" spans="1:8" s="24" customFormat="1" ht="15.75" x14ac:dyDescent="0.2">
      <c r="A58" s="124"/>
      <c r="B58" s="125"/>
      <c r="C58" s="126"/>
      <c r="D58" s="287"/>
      <c r="E58" s="120"/>
      <c r="F58" s="120"/>
      <c r="G58" s="121"/>
      <c r="H58" s="122"/>
    </row>
    <row r="59" spans="1:8" s="24" customFormat="1" ht="15" x14ac:dyDescent="0.2">
      <c r="A59" s="117"/>
      <c r="B59" s="127"/>
      <c r="C59" s="126"/>
      <c r="D59" s="287"/>
      <c r="E59" s="120"/>
      <c r="F59" s="120"/>
      <c r="G59" s="121"/>
      <c r="H59" s="122"/>
    </row>
    <row r="60" spans="1:8" s="24" customFormat="1" ht="15" x14ac:dyDescent="0.2">
      <c r="A60" s="117"/>
      <c r="B60" s="127"/>
      <c r="C60" s="126"/>
      <c r="D60" s="287"/>
      <c r="E60" s="120"/>
      <c r="F60" s="120"/>
      <c r="G60" s="121"/>
      <c r="H60" s="122"/>
    </row>
    <row r="61" spans="1:8" s="24" customFormat="1" ht="15" x14ac:dyDescent="0.2">
      <c r="A61" s="117"/>
      <c r="B61" s="127"/>
      <c r="C61" s="126"/>
      <c r="D61" s="287"/>
      <c r="E61" s="120"/>
      <c r="F61" s="120"/>
      <c r="G61" s="121"/>
      <c r="H61" s="122"/>
    </row>
    <row r="62" spans="1:8" s="24" customFormat="1" ht="15" x14ac:dyDescent="0.2">
      <c r="A62" s="117"/>
      <c r="B62" s="127"/>
      <c r="C62" s="126"/>
      <c r="D62" s="287"/>
      <c r="E62" s="120"/>
      <c r="F62" s="120"/>
      <c r="G62" s="121"/>
      <c r="H62" s="122"/>
    </row>
    <row r="63" spans="1:8" s="24" customFormat="1" ht="15" x14ac:dyDescent="0.2">
      <c r="A63" s="117"/>
      <c r="B63" s="127"/>
      <c r="C63" s="126"/>
      <c r="D63" s="287"/>
      <c r="E63" s="120"/>
      <c r="F63" s="120"/>
      <c r="G63" s="121"/>
      <c r="H63" s="122"/>
    </row>
    <row r="64" spans="1:8" s="24" customFormat="1" ht="15" x14ac:dyDescent="0.2">
      <c r="A64" s="117"/>
      <c r="B64" s="127"/>
      <c r="C64" s="126"/>
      <c r="D64" s="287"/>
      <c r="E64" s="120"/>
      <c r="F64" s="120"/>
      <c r="G64" s="121"/>
      <c r="H64" s="122"/>
    </row>
    <row r="65" spans="1:8" s="24" customFormat="1" ht="15" x14ac:dyDescent="0.2">
      <c r="A65" s="117"/>
      <c r="B65" s="127"/>
      <c r="C65" s="126"/>
      <c r="D65" s="287"/>
      <c r="E65" s="120"/>
      <c r="F65" s="120"/>
      <c r="G65" s="121"/>
      <c r="H65" s="122"/>
    </row>
    <row r="66" spans="1:8" s="24" customFormat="1" ht="15" x14ac:dyDescent="0.2">
      <c r="A66" s="117"/>
      <c r="B66" s="127"/>
      <c r="C66" s="126"/>
      <c r="D66" s="287"/>
      <c r="E66" s="120"/>
      <c r="F66" s="120"/>
      <c r="G66" s="121"/>
      <c r="H66" s="122"/>
    </row>
    <row r="67" spans="1:8" s="24" customFormat="1" ht="15" x14ac:dyDescent="0.2">
      <c r="A67" s="117"/>
      <c r="B67" s="123"/>
      <c r="C67" s="119"/>
      <c r="D67" s="287"/>
      <c r="E67" s="120"/>
      <c r="F67" s="120"/>
      <c r="G67" s="121"/>
      <c r="H67" s="122"/>
    </row>
    <row r="68" spans="1:8" s="24" customFormat="1" ht="15" x14ac:dyDescent="0.2">
      <c r="A68" s="117"/>
      <c r="B68" s="118"/>
      <c r="C68" s="126"/>
      <c r="D68" s="287"/>
      <c r="E68" s="120"/>
      <c r="F68" s="120"/>
      <c r="G68" s="121"/>
      <c r="H68" s="122"/>
    </row>
    <row r="69" spans="1:8" s="24" customFormat="1" ht="15" x14ac:dyDescent="0.2">
      <c r="A69" s="128"/>
      <c r="B69" s="129"/>
      <c r="C69" s="126"/>
      <c r="D69" s="287"/>
      <c r="E69" s="120"/>
      <c r="F69" s="120"/>
      <c r="G69" s="121"/>
      <c r="H69" s="122"/>
    </row>
    <row r="70" spans="1:8" s="24" customFormat="1" ht="15" x14ac:dyDescent="0.2">
      <c r="A70" s="117"/>
      <c r="B70" s="123"/>
      <c r="C70" s="126"/>
      <c r="D70" s="287"/>
      <c r="E70" s="120"/>
      <c r="F70" s="120"/>
      <c r="G70" s="121"/>
      <c r="H70" s="122"/>
    </row>
    <row r="71" spans="1:8" s="24" customFormat="1" ht="15" x14ac:dyDescent="0.2">
      <c r="A71" s="117"/>
      <c r="B71" s="123"/>
      <c r="C71" s="126"/>
      <c r="D71" s="287"/>
      <c r="E71" s="120"/>
      <c r="F71" s="120"/>
      <c r="G71" s="121"/>
      <c r="H71" s="122"/>
    </row>
    <row r="72" spans="1:8" s="24" customFormat="1" ht="15" x14ac:dyDescent="0.2">
      <c r="A72" s="117"/>
      <c r="B72" s="118"/>
      <c r="C72" s="126"/>
      <c r="D72" s="287"/>
      <c r="E72" s="120"/>
      <c r="F72" s="120"/>
      <c r="G72" s="121"/>
      <c r="H72" s="122"/>
    </row>
    <row r="73" spans="1:8" s="24" customFormat="1" ht="15" x14ac:dyDescent="0.2">
      <c r="A73" s="117"/>
      <c r="B73" s="123"/>
      <c r="C73" s="119"/>
      <c r="D73" s="287"/>
      <c r="E73" s="120"/>
      <c r="F73" s="120"/>
      <c r="G73" s="121"/>
      <c r="H73" s="122"/>
    </row>
    <row r="74" spans="1:8" s="24" customFormat="1" ht="15" x14ac:dyDescent="0.2">
      <c r="A74" s="117"/>
      <c r="B74" s="123"/>
      <c r="C74" s="126"/>
      <c r="D74" s="287"/>
      <c r="E74" s="120"/>
      <c r="F74" s="120"/>
      <c r="G74" s="121"/>
      <c r="H74" s="122"/>
    </row>
    <row r="75" spans="1:8" s="24" customFormat="1" ht="15" x14ac:dyDescent="0.2">
      <c r="A75" s="117"/>
      <c r="B75" s="123"/>
      <c r="C75" s="126"/>
      <c r="D75" s="287"/>
      <c r="E75" s="120"/>
      <c r="F75" s="120"/>
      <c r="G75" s="121"/>
      <c r="H75" s="122"/>
    </row>
    <row r="76" spans="1:8" s="24" customFormat="1" ht="15" x14ac:dyDescent="0.2">
      <c r="A76" s="117"/>
      <c r="B76" s="130"/>
      <c r="C76" s="126"/>
      <c r="D76" s="287"/>
      <c r="E76" s="120"/>
      <c r="F76" s="120"/>
      <c r="G76" s="121"/>
      <c r="H76" s="122"/>
    </row>
    <row r="77" spans="1:8" s="24" customFormat="1" ht="15" x14ac:dyDescent="0.2">
      <c r="A77" s="117"/>
      <c r="B77" s="123"/>
      <c r="C77" s="119"/>
      <c r="D77" s="287"/>
      <c r="E77" s="120"/>
      <c r="F77" s="120"/>
      <c r="G77" s="121"/>
      <c r="H77" s="122"/>
    </row>
    <row r="78" spans="1:8" s="24" customFormat="1" ht="15" x14ac:dyDescent="0.2">
      <c r="A78" s="117"/>
      <c r="B78" s="123"/>
      <c r="C78" s="126"/>
      <c r="D78" s="287"/>
      <c r="E78" s="120"/>
      <c r="F78" s="120"/>
      <c r="G78" s="121"/>
      <c r="H78" s="122"/>
    </row>
    <row r="79" spans="1:8" s="24" customFormat="1" ht="15" x14ac:dyDescent="0.2">
      <c r="A79" s="117"/>
      <c r="B79" s="123"/>
      <c r="C79" s="126"/>
      <c r="D79" s="287"/>
      <c r="E79" s="120"/>
      <c r="F79" s="120"/>
      <c r="G79" s="121"/>
      <c r="H79" s="122"/>
    </row>
    <row r="80" spans="1:8" s="24" customFormat="1" ht="15" x14ac:dyDescent="0.2">
      <c r="A80" s="117"/>
      <c r="B80" s="118"/>
      <c r="C80" s="126"/>
      <c r="D80" s="287"/>
      <c r="E80" s="120"/>
      <c r="F80" s="120"/>
      <c r="G80" s="121"/>
      <c r="H80" s="122"/>
    </row>
    <row r="81" spans="1:8" s="24" customFormat="1" ht="15" x14ac:dyDescent="0.2">
      <c r="A81" s="117"/>
      <c r="B81" s="123"/>
      <c r="C81" s="119"/>
      <c r="D81" s="287"/>
      <c r="E81" s="120"/>
      <c r="F81" s="120"/>
      <c r="G81" s="121"/>
      <c r="H81" s="122"/>
    </row>
    <row r="82" spans="1:8" s="24" customFormat="1" ht="15" x14ac:dyDescent="0.2">
      <c r="A82" s="117"/>
      <c r="B82" s="131"/>
      <c r="C82" s="126"/>
      <c r="D82" s="287"/>
      <c r="E82" s="120"/>
      <c r="F82" s="120"/>
      <c r="G82" s="121"/>
      <c r="H82" s="122"/>
    </row>
    <row r="83" spans="1:8" s="24" customFormat="1" ht="15" x14ac:dyDescent="0.2">
      <c r="A83" s="117"/>
      <c r="B83" s="123"/>
      <c r="C83" s="126"/>
      <c r="D83" s="287"/>
      <c r="E83" s="120"/>
      <c r="F83" s="120"/>
      <c r="G83" s="121"/>
      <c r="H83" s="122"/>
    </row>
    <row r="84" spans="1:8" s="24" customFormat="1" ht="15" x14ac:dyDescent="0.2">
      <c r="A84" s="117"/>
      <c r="B84" s="118"/>
      <c r="C84" s="126"/>
      <c r="D84" s="287"/>
      <c r="E84" s="120"/>
      <c r="F84" s="120"/>
      <c r="G84" s="121"/>
      <c r="H84" s="122"/>
    </row>
    <row r="85" spans="1:8" s="24" customFormat="1" ht="15" x14ac:dyDescent="0.2">
      <c r="A85" s="117"/>
      <c r="B85" s="118"/>
      <c r="C85" s="126"/>
      <c r="D85" s="287"/>
      <c r="E85" s="120"/>
      <c r="F85" s="120"/>
      <c r="G85" s="121"/>
      <c r="H85" s="122"/>
    </row>
    <row r="86" spans="1:8" s="24" customFormat="1" ht="15" x14ac:dyDescent="0.2">
      <c r="A86" s="117"/>
      <c r="B86" s="118"/>
      <c r="C86" s="126"/>
      <c r="D86" s="287"/>
      <c r="E86" s="120"/>
      <c r="F86" s="120"/>
      <c r="G86" s="121"/>
      <c r="H86" s="122"/>
    </row>
    <row r="87" spans="1:8" s="24" customFormat="1" ht="15" x14ac:dyDescent="0.2">
      <c r="A87" s="117"/>
      <c r="B87" s="123"/>
      <c r="C87" s="119"/>
      <c r="D87" s="287"/>
      <c r="E87" s="120"/>
      <c r="F87" s="120"/>
      <c r="G87" s="121"/>
      <c r="H87" s="122"/>
    </row>
    <row r="88" spans="1:8" s="24" customFormat="1" ht="15" x14ac:dyDescent="0.2">
      <c r="A88" s="117"/>
      <c r="B88" s="123"/>
      <c r="C88" s="126"/>
      <c r="D88" s="287"/>
      <c r="E88" s="120"/>
      <c r="F88" s="120"/>
      <c r="G88" s="121"/>
      <c r="H88" s="122"/>
    </row>
    <row r="89" spans="1:8" s="24" customFormat="1" ht="15" x14ac:dyDescent="0.2">
      <c r="A89" s="117"/>
      <c r="B89" s="129"/>
      <c r="C89" s="126"/>
      <c r="D89" s="287"/>
      <c r="E89" s="120"/>
      <c r="F89" s="120"/>
      <c r="G89" s="121"/>
      <c r="H89" s="122"/>
    </row>
    <row r="90" spans="1:8" s="24" customFormat="1" ht="15" x14ac:dyDescent="0.2">
      <c r="A90" s="117"/>
      <c r="B90" s="123"/>
      <c r="C90" s="126"/>
      <c r="D90" s="287"/>
      <c r="E90" s="120"/>
      <c r="F90" s="120"/>
      <c r="G90" s="121"/>
      <c r="H90" s="122"/>
    </row>
    <row r="91" spans="1:8" s="24" customFormat="1" ht="15" x14ac:dyDescent="0.2">
      <c r="A91" s="117"/>
      <c r="B91" s="123"/>
      <c r="C91" s="126"/>
      <c r="D91" s="287"/>
      <c r="E91" s="120"/>
      <c r="F91" s="120"/>
      <c r="G91" s="121"/>
      <c r="H91" s="122"/>
    </row>
    <row r="92" spans="1:8" s="24" customFormat="1" ht="18.75" customHeight="1" x14ac:dyDescent="0.25">
      <c r="A92" s="328"/>
      <c r="B92" s="328"/>
      <c r="C92" s="328"/>
      <c r="D92" s="328"/>
      <c r="E92" s="328"/>
      <c r="F92" s="328"/>
      <c r="G92" s="132"/>
      <c r="H92" s="122"/>
    </row>
    <row r="93" spans="1:8" s="24" customFormat="1" ht="15" x14ac:dyDescent="0.2">
      <c r="A93" s="117"/>
      <c r="B93" s="123"/>
      <c r="C93" s="119"/>
      <c r="D93" s="287"/>
      <c r="E93" s="120"/>
      <c r="F93" s="120"/>
      <c r="G93" s="121"/>
      <c r="H93" s="122"/>
    </row>
    <row r="94" spans="1:8" s="24" customFormat="1" ht="15.75" x14ac:dyDescent="0.2">
      <c r="A94" s="124"/>
      <c r="B94" s="125"/>
      <c r="C94" s="119"/>
      <c r="D94" s="287"/>
      <c r="E94" s="120"/>
      <c r="F94" s="120"/>
      <c r="G94" s="121"/>
      <c r="H94" s="122"/>
    </row>
    <row r="95" spans="1:8" s="24" customFormat="1" ht="15" x14ac:dyDescent="0.2">
      <c r="A95" s="133"/>
      <c r="B95" s="134"/>
      <c r="C95" s="119"/>
      <c r="D95" s="287"/>
      <c r="E95" s="120"/>
      <c r="F95" s="120"/>
      <c r="G95" s="121"/>
      <c r="H95" s="122"/>
    </row>
    <row r="96" spans="1:8" s="24" customFormat="1" ht="15" x14ac:dyDescent="0.2">
      <c r="A96" s="133"/>
      <c r="B96" s="135"/>
      <c r="C96" s="136"/>
      <c r="D96" s="287"/>
      <c r="E96" s="120"/>
      <c r="F96" s="120"/>
      <c r="G96" s="121"/>
      <c r="H96" s="122"/>
    </row>
    <row r="97" spans="1:8" s="24" customFormat="1" ht="15" x14ac:dyDescent="0.2">
      <c r="A97" s="133"/>
      <c r="B97" s="137"/>
      <c r="C97" s="136"/>
      <c r="D97" s="287"/>
      <c r="E97" s="120"/>
      <c r="F97" s="120"/>
      <c r="G97" s="121"/>
      <c r="H97" s="122"/>
    </row>
    <row r="98" spans="1:8" s="24" customFormat="1" ht="15" x14ac:dyDescent="0.2">
      <c r="A98" s="133"/>
      <c r="B98" s="138"/>
      <c r="C98" s="136"/>
      <c r="D98" s="287"/>
      <c r="E98" s="120"/>
      <c r="F98" s="120"/>
      <c r="G98" s="121"/>
      <c r="H98" s="122"/>
    </row>
    <row r="99" spans="1:8" s="24" customFormat="1" ht="15" x14ac:dyDescent="0.2">
      <c r="A99" s="133"/>
      <c r="B99" s="138"/>
      <c r="C99" s="136"/>
      <c r="D99" s="287"/>
      <c r="E99" s="120"/>
      <c r="F99" s="120"/>
      <c r="G99" s="121"/>
      <c r="H99" s="122"/>
    </row>
    <row r="100" spans="1:8" s="24" customFormat="1" ht="15" x14ac:dyDescent="0.2">
      <c r="A100" s="133"/>
      <c r="B100" s="139"/>
      <c r="C100" s="136"/>
      <c r="D100" s="287"/>
      <c r="E100" s="120"/>
      <c r="F100" s="120"/>
      <c r="G100" s="121"/>
      <c r="H100" s="122"/>
    </row>
    <row r="101" spans="1:8" s="24" customFormat="1" ht="15" x14ac:dyDescent="0.2">
      <c r="A101" s="133"/>
      <c r="B101" s="139"/>
      <c r="C101" s="136"/>
      <c r="D101" s="287"/>
      <c r="E101" s="120"/>
      <c r="F101" s="120"/>
      <c r="G101" s="121"/>
      <c r="H101" s="122"/>
    </row>
    <row r="102" spans="1:8" s="24" customFormat="1" ht="15" x14ac:dyDescent="0.2">
      <c r="A102" s="133"/>
      <c r="B102" s="139"/>
      <c r="C102" s="136"/>
      <c r="D102" s="287"/>
      <c r="E102" s="120"/>
      <c r="F102" s="120"/>
      <c r="G102" s="121"/>
      <c r="H102" s="122"/>
    </row>
    <row r="103" spans="1:8" s="24" customFormat="1" ht="15" x14ac:dyDescent="0.2">
      <c r="A103" s="133"/>
      <c r="B103" s="139"/>
      <c r="C103" s="136"/>
      <c r="D103" s="287"/>
      <c r="E103" s="120"/>
      <c r="F103" s="120"/>
      <c r="G103" s="121"/>
      <c r="H103" s="122"/>
    </row>
    <row r="104" spans="1:8" s="24" customFormat="1" ht="15" x14ac:dyDescent="0.2">
      <c r="A104" s="133"/>
      <c r="B104" s="134"/>
      <c r="C104" s="136"/>
      <c r="D104" s="287"/>
      <c r="E104" s="120"/>
      <c r="F104" s="120"/>
      <c r="G104" s="121"/>
      <c r="H104" s="122"/>
    </row>
    <row r="105" spans="1:8" s="24" customFormat="1" ht="15" x14ac:dyDescent="0.2">
      <c r="A105" s="133"/>
      <c r="B105" s="134"/>
      <c r="C105" s="136"/>
      <c r="D105" s="287"/>
      <c r="E105" s="120"/>
      <c r="F105" s="120"/>
      <c r="G105" s="121"/>
      <c r="H105" s="122"/>
    </row>
    <row r="106" spans="1:8" s="24" customFormat="1" ht="15" x14ac:dyDescent="0.2">
      <c r="A106" s="133"/>
      <c r="B106" s="135"/>
      <c r="C106" s="136"/>
      <c r="D106" s="287"/>
      <c r="E106" s="120"/>
      <c r="F106" s="120"/>
      <c r="G106" s="121"/>
      <c r="H106" s="122"/>
    </row>
    <row r="107" spans="1:8" s="24" customFormat="1" ht="15" x14ac:dyDescent="0.2">
      <c r="A107" s="133"/>
      <c r="B107" s="139"/>
      <c r="C107" s="136"/>
      <c r="D107" s="287"/>
      <c r="E107" s="120"/>
      <c r="F107" s="120"/>
      <c r="G107" s="121"/>
      <c r="H107" s="122"/>
    </row>
    <row r="108" spans="1:8" s="24" customFormat="1" ht="15" x14ac:dyDescent="0.2">
      <c r="A108" s="133"/>
      <c r="B108" s="134"/>
      <c r="C108" s="136"/>
      <c r="D108" s="287"/>
      <c r="E108" s="120"/>
      <c r="F108" s="120"/>
      <c r="G108" s="121"/>
      <c r="H108" s="122"/>
    </row>
    <row r="109" spans="1:8" s="24" customFormat="1" ht="15" x14ac:dyDescent="0.2">
      <c r="A109" s="133"/>
      <c r="B109" s="137"/>
      <c r="C109" s="136"/>
      <c r="D109" s="287"/>
      <c r="E109" s="120"/>
      <c r="F109" s="120"/>
      <c r="G109" s="121"/>
      <c r="H109" s="122"/>
    </row>
    <row r="110" spans="1:8" s="24" customFormat="1" ht="15" x14ac:dyDescent="0.2">
      <c r="A110" s="140"/>
      <c r="B110" s="131"/>
      <c r="C110" s="141"/>
      <c r="D110" s="287"/>
      <c r="E110" s="120"/>
      <c r="F110" s="120"/>
      <c r="G110" s="121"/>
      <c r="H110" s="122"/>
    </row>
    <row r="111" spans="1:8" s="24" customFormat="1" ht="15" x14ac:dyDescent="0.2">
      <c r="A111" s="140"/>
      <c r="B111" s="131"/>
      <c r="C111" s="141"/>
      <c r="D111" s="287"/>
      <c r="E111" s="120"/>
      <c r="F111" s="120"/>
      <c r="G111" s="121"/>
      <c r="H111" s="122"/>
    </row>
    <row r="112" spans="1:8" s="24" customFormat="1" ht="15" x14ac:dyDescent="0.2">
      <c r="A112" s="140"/>
      <c r="B112" s="131"/>
      <c r="C112" s="141"/>
      <c r="D112" s="287"/>
      <c r="E112" s="120"/>
      <c r="F112" s="120"/>
      <c r="G112" s="121"/>
      <c r="H112" s="122"/>
    </row>
    <row r="113" spans="1:8" s="24" customFormat="1" ht="15" x14ac:dyDescent="0.2">
      <c r="A113" s="140"/>
      <c r="B113" s="131"/>
      <c r="C113" s="141"/>
      <c r="D113" s="287"/>
      <c r="E113" s="120"/>
      <c r="F113" s="120"/>
      <c r="G113" s="121"/>
      <c r="H113" s="122"/>
    </row>
    <row r="114" spans="1:8" s="24" customFormat="1" ht="15" x14ac:dyDescent="0.2">
      <c r="A114" s="140"/>
      <c r="B114" s="131"/>
      <c r="C114" s="141"/>
      <c r="D114" s="287"/>
      <c r="E114" s="120"/>
      <c r="F114" s="120"/>
      <c r="G114" s="121"/>
      <c r="H114" s="122"/>
    </row>
    <row r="115" spans="1:8" s="24" customFormat="1" ht="15" x14ac:dyDescent="0.2">
      <c r="A115" s="133"/>
      <c r="B115" s="123"/>
      <c r="C115" s="119"/>
      <c r="D115" s="287"/>
      <c r="E115" s="120"/>
      <c r="F115" s="120"/>
      <c r="G115" s="121"/>
      <c r="H115" s="122"/>
    </row>
    <row r="116" spans="1:8" s="24" customFormat="1" ht="15" x14ac:dyDescent="0.2">
      <c r="A116" s="133"/>
      <c r="B116" s="135"/>
      <c r="C116" s="136"/>
      <c r="D116" s="287"/>
      <c r="E116" s="120"/>
      <c r="F116" s="120"/>
      <c r="G116" s="121"/>
      <c r="H116" s="122"/>
    </row>
    <row r="117" spans="1:8" s="24" customFormat="1" ht="15" x14ac:dyDescent="0.2">
      <c r="A117" s="133"/>
      <c r="B117" s="137"/>
      <c r="C117" s="136"/>
      <c r="D117" s="287"/>
      <c r="E117" s="120"/>
      <c r="F117" s="120"/>
      <c r="G117" s="121"/>
      <c r="H117" s="122"/>
    </row>
    <row r="118" spans="1:8" s="24" customFormat="1" ht="15" x14ac:dyDescent="0.2">
      <c r="A118" s="133"/>
      <c r="B118" s="134"/>
      <c r="C118" s="136"/>
      <c r="D118" s="287"/>
      <c r="E118" s="120"/>
      <c r="F118" s="120"/>
      <c r="G118" s="121"/>
      <c r="H118" s="122"/>
    </row>
    <row r="119" spans="1:8" s="24" customFormat="1" ht="15" x14ac:dyDescent="0.2">
      <c r="A119" s="133"/>
      <c r="B119" s="134"/>
      <c r="C119" s="136"/>
      <c r="D119" s="287"/>
      <c r="E119" s="120"/>
      <c r="F119" s="120"/>
      <c r="G119" s="121"/>
      <c r="H119" s="122"/>
    </row>
    <row r="120" spans="1:8" s="24" customFormat="1" ht="15" x14ac:dyDescent="0.2">
      <c r="A120" s="133"/>
      <c r="B120" s="135"/>
      <c r="C120" s="136"/>
      <c r="D120" s="287"/>
      <c r="E120" s="120"/>
      <c r="F120" s="120"/>
      <c r="G120" s="121"/>
      <c r="H120" s="122"/>
    </row>
    <row r="121" spans="1:8" s="24" customFormat="1" ht="15" x14ac:dyDescent="0.2">
      <c r="A121" s="117"/>
      <c r="B121" s="123"/>
      <c r="C121" s="119"/>
      <c r="D121" s="287"/>
      <c r="E121" s="120"/>
      <c r="F121" s="120"/>
      <c r="G121" s="121"/>
      <c r="H121" s="122"/>
    </row>
    <row r="122" spans="1:8" s="24" customFormat="1" ht="18.75" customHeight="1" x14ac:dyDescent="0.25">
      <c r="A122" s="328"/>
      <c r="B122" s="328"/>
      <c r="C122" s="328"/>
      <c r="D122" s="328"/>
      <c r="E122" s="328"/>
      <c r="F122" s="328"/>
      <c r="G122" s="132"/>
      <c r="H122" s="122"/>
    </row>
    <row r="123" spans="1:8" s="24" customFormat="1" ht="15" x14ac:dyDescent="0.2">
      <c r="A123" s="117"/>
      <c r="B123" s="123"/>
      <c r="C123" s="119"/>
      <c r="D123" s="287"/>
      <c r="E123" s="120"/>
      <c r="F123" s="120"/>
      <c r="G123" s="121"/>
      <c r="H123" s="122"/>
    </row>
    <row r="124" spans="1:8" s="24" customFormat="1" ht="15.75" x14ac:dyDescent="0.2">
      <c r="A124" s="124"/>
      <c r="B124" s="125"/>
      <c r="C124" s="119"/>
      <c r="D124" s="287"/>
      <c r="E124" s="120"/>
      <c r="F124" s="120"/>
      <c r="G124" s="121"/>
      <c r="H124" s="122"/>
    </row>
    <row r="125" spans="1:8" s="24" customFormat="1" ht="15" x14ac:dyDescent="0.2">
      <c r="A125" s="117"/>
      <c r="B125" s="123"/>
      <c r="C125" s="119"/>
      <c r="D125" s="287"/>
      <c r="E125" s="120"/>
      <c r="F125" s="120"/>
      <c r="G125" s="121"/>
      <c r="H125" s="122"/>
    </row>
    <row r="126" spans="1:8" s="24" customFormat="1" ht="15" x14ac:dyDescent="0.2">
      <c r="A126" s="133"/>
      <c r="B126" s="138"/>
      <c r="C126" s="142"/>
      <c r="D126" s="287"/>
      <c r="E126" s="120"/>
      <c r="F126" s="120"/>
      <c r="G126" s="121"/>
      <c r="H126" s="122"/>
    </row>
    <row r="127" spans="1:8" s="24" customFormat="1" ht="15" x14ac:dyDescent="0.2">
      <c r="A127" s="133"/>
      <c r="B127" s="138"/>
      <c r="C127" s="142"/>
      <c r="D127" s="287"/>
      <c r="E127" s="120"/>
      <c r="F127" s="120"/>
      <c r="G127" s="121"/>
      <c r="H127" s="122"/>
    </row>
    <row r="128" spans="1:8" s="24" customFormat="1" ht="15" x14ac:dyDescent="0.2">
      <c r="A128" s="133"/>
      <c r="B128" s="138"/>
      <c r="C128" s="142"/>
      <c r="D128" s="287"/>
      <c r="E128" s="120"/>
      <c r="F128" s="120"/>
      <c r="G128" s="121"/>
      <c r="H128" s="122"/>
    </row>
    <row r="129" spans="1:8" s="24" customFormat="1" ht="15" x14ac:dyDescent="0.2">
      <c r="A129" s="133"/>
      <c r="B129" s="138"/>
      <c r="C129" s="142"/>
      <c r="D129" s="287"/>
      <c r="E129" s="120"/>
      <c r="F129" s="120"/>
      <c r="G129" s="121"/>
      <c r="H129" s="122"/>
    </row>
    <row r="130" spans="1:8" s="24" customFormat="1" ht="15" x14ac:dyDescent="0.2">
      <c r="A130" s="143"/>
      <c r="B130" s="134"/>
      <c r="C130" s="142"/>
      <c r="D130" s="287"/>
      <c r="E130" s="120"/>
      <c r="F130" s="120"/>
      <c r="G130" s="121"/>
      <c r="H130" s="122"/>
    </row>
    <row r="131" spans="1:8" s="24" customFormat="1" ht="15" x14ac:dyDescent="0.2">
      <c r="A131" s="117"/>
      <c r="B131" s="134"/>
      <c r="C131" s="119"/>
      <c r="D131" s="287"/>
      <c r="E131" s="120"/>
      <c r="F131" s="120"/>
      <c r="G131" s="121"/>
      <c r="H131" s="122"/>
    </row>
    <row r="132" spans="1:8" s="24" customFormat="1" ht="15" x14ac:dyDescent="0.2">
      <c r="A132" s="143"/>
      <c r="B132" s="144"/>
      <c r="C132" s="142"/>
      <c r="D132" s="287"/>
      <c r="E132" s="120"/>
      <c r="F132" s="120"/>
      <c r="G132" s="121"/>
      <c r="H132" s="122"/>
    </row>
    <row r="133" spans="1:8" s="24" customFormat="1" ht="15" x14ac:dyDescent="0.2">
      <c r="A133" s="143"/>
      <c r="B133" s="137"/>
      <c r="C133" s="142"/>
      <c r="D133" s="287"/>
      <c r="E133" s="120"/>
      <c r="F133" s="120"/>
      <c r="G133" s="121"/>
      <c r="H133" s="122"/>
    </row>
    <row r="134" spans="1:8" s="24" customFormat="1" ht="15" x14ac:dyDescent="0.2">
      <c r="A134" s="133"/>
      <c r="B134" s="145"/>
      <c r="C134" s="142"/>
      <c r="D134" s="287"/>
      <c r="E134" s="120"/>
      <c r="F134" s="120"/>
      <c r="G134" s="121"/>
      <c r="H134" s="122"/>
    </row>
    <row r="135" spans="1:8" s="24" customFormat="1" ht="15" x14ac:dyDescent="0.2">
      <c r="A135" s="133"/>
      <c r="B135" s="145"/>
      <c r="C135" s="142"/>
      <c r="D135" s="287"/>
      <c r="E135" s="120"/>
      <c r="F135" s="120"/>
      <c r="G135" s="121"/>
      <c r="H135" s="122"/>
    </row>
    <row r="136" spans="1:8" s="24" customFormat="1" ht="15" x14ac:dyDescent="0.2">
      <c r="A136" s="143"/>
      <c r="B136" s="145"/>
      <c r="C136" s="142"/>
      <c r="D136" s="287"/>
      <c r="E136" s="120"/>
      <c r="F136" s="120"/>
      <c r="G136" s="121"/>
      <c r="H136" s="122"/>
    </row>
    <row r="137" spans="1:8" s="24" customFormat="1" ht="15" x14ac:dyDescent="0.2">
      <c r="A137" s="117"/>
      <c r="B137" s="134"/>
      <c r="C137" s="119"/>
      <c r="D137" s="287"/>
      <c r="E137" s="120"/>
      <c r="F137" s="120"/>
      <c r="G137" s="121"/>
      <c r="H137" s="122"/>
    </row>
    <row r="138" spans="1:8" s="24" customFormat="1" ht="15" x14ac:dyDescent="0.2">
      <c r="A138" s="143"/>
      <c r="B138" s="144"/>
      <c r="C138" s="119"/>
      <c r="D138" s="287"/>
      <c r="E138" s="120"/>
      <c r="F138" s="120"/>
      <c r="G138" s="121"/>
      <c r="H138" s="122"/>
    </row>
    <row r="139" spans="1:8" s="24" customFormat="1" ht="15" x14ac:dyDescent="0.2">
      <c r="A139" s="117"/>
      <c r="B139" s="134"/>
      <c r="C139" s="119"/>
      <c r="D139" s="287"/>
      <c r="E139" s="120"/>
      <c r="F139" s="120"/>
      <c r="G139" s="121"/>
      <c r="H139" s="122"/>
    </row>
    <row r="140" spans="1:8" s="24" customFormat="1" ht="15" x14ac:dyDescent="0.2">
      <c r="A140" s="143"/>
      <c r="B140" s="145"/>
      <c r="C140" s="146"/>
      <c r="D140" s="287"/>
      <c r="E140" s="120"/>
      <c r="F140" s="120"/>
      <c r="G140" s="121"/>
      <c r="H140" s="122"/>
    </row>
    <row r="141" spans="1:8" s="24" customFormat="1" ht="15" x14ac:dyDescent="0.2">
      <c r="A141" s="143"/>
      <c r="B141" s="145"/>
      <c r="C141" s="146"/>
      <c r="D141" s="287"/>
      <c r="E141" s="120"/>
      <c r="F141" s="120"/>
      <c r="G141" s="121"/>
      <c r="H141" s="122"/>
    </row>
    <row r="142" spans="1:8" s="24" customFormat="1" ht="15" x14ac:dyDescent="0.2">
      <c r="A142" s="143"/>
      <c r="B142" s="145"/>
      <c r="C142" s="142"/>
      <c r="D142" s="287"/>
      <c r="E142" s="120"/>
      <c r="F142" s="120"/>
      <c r="G142" s="121"/>
      <c r="H142" s="122"/>
    </row>
    <row r="143" spans="1:8" s="24" customFormat="1" ht="15" x14ac:dyDescent="0.2">
      <c r="A143" s="143"/>
      <c r="B143" s="145"/>
      <c r="C143" s="142"/>
      <c r="D143" s="287"/>
      <c r="E143" s="120"/>
      <c r="F143" s="120"/>
      <c r="G143" s="121"/>
      <c r="H143" s="122"/>
    </row>
    <row r="144" spans="1:8" s="24" customFormat="1" ht="15" x14ac:dyDescent="0.2">
      <c r="A144" s="143"/>
      <c r="B144" s="145"/>
      <c r="C144" s="142"/>
      <c r="D144" s="287"/>
      <c r="E144" s="120"/>
      <c r="F144" s="120"/>
      <c r="G144" s="121"/>
      <c r="H144" s="122"/>
    </row>
    <row r="145" spans="1:8" s="24" customFormat="1" ht="15" x14ac:dyDescent="0.2">
      <c r="A145" s="143"/>
      <c r="B145" s="145"/>
      <c r="C145" s="142"/>
      <c r="D145" s="287"/>
      <c r="E145" s="120"/>
      <c r="F145" s="120"/>
      <c r="G145" s="121"/>
      <c r="H145" s="122"/>
    </row>
    <row r="146" spans="1:8" s="24" customFormat="1" ht="15" x14ac:dyDescent="0.2">
      <c r="A146" s="143"/>
      <c r="B146" s="145"/>
      <c r="C146" s="142"/>
      <c r="D146" s="287"/>
      <c r="E146" s="120"/>
      <c r="F146" s="120"/>
      <c r="G146" s="121"/>
      <c r="H146" s="122"/>
    </row>
    <row r="147" spans="1:8" s="24" customFormat="1" ht="15" x14ac:dyDescent="0.2">
      <c r="A147" s="143"/>
      <c r="B147" s="145"/>
      <c r="C147" s="142"/>
      <c r="D147" s="287"/>
      <c r="E147" s="120"/>
      <c r="F147" s="120"/>
      <c r="G147" s="121"/>
      <c r="H147" s="122"/>
    </row>
    <row r="148" spans="1:8" s="24" customFormat="1" ht="15" x14ac:dyDescent="0.2">
      <c r="A148" s="143"/>
      <c r="B148" s="145"/>
      <c r="C148" s="142"/>
      <c r="D148" s="287"/>
      <c r="E148" s="120"/>
      <c r="F148" s="120"/>
      <c r="G148" s="121"/>
      <c r="H148" s="122"/>
    </row>
    <row r="149" spans="1:8" s="24" customFormat="1" ht="15" x14ac:dyDescent="0.2">
      <c r="A149" s="143"/>
      <c r="B149" s="145"/>
      <c r="C149" s="142"/>
      <c r="D149" s="287"/>
      <c r="E149" s="120"/>
      <c r="F149" s="120"/>
      <c r="G149" s="121"/>
      <c r="H149" s="122"/>
    </row>
    <row r="150" spans="1:8" s="24" customFormat="1" ht="15" x14ac:dyDescent="0.2">
      <c r="A150" s="133"/>
      <c r="B150" s="145"/>
      <c r="C150" s="142"/>
      <c r="D150" s="287"/>
      <c r="E150" s="120"/>
      <c r="F150" s="120"/>
      <c r="G150" s="121"/>
      <c r="H150" s="122"/>
    </row>
    <row r="151" spans="1:8" s="24" customFormat="1" ht="15" x14ac:dyDescent="0.2">
      <c r="A151" s="133"/>
      <c r="B151" s="145"/>
      <c r="C151" s="142"/>
      <c r="D151" s="287"/>
      <c r="E151" s="120"/>
      <c r="F151" s="120"/>
      <c r="G151" s="121"/>
      <c r="H151" s="122"/>
    </row>
    <row r="152" spans="1:8" s="24" customFormat="1" ht="15" x14ac:dyDescent="0.2">
      <c r="A152" s="133"/>
      <c r="B152" s="134"/>
      <c r="C152" s="142"/>
      <c r="D152" s="287"/>
      <c r="E152" s="120"/>
      <c r="F152" s="120"/>
      <c r="G152" s="121"/>
      <c r="H152" s="122"/>
    </row>
    <row r="153" spans="1:8" s="24" customFormat="1" ht="15" x14ac:dyDescent="0.2">
      <c r="A153" s="133"/>
      <c r="B153" s="134"/>
      <c r="C153" s="142"/>
      <c r="D153" s="287"/>
      <c r="E153" s="120"/>
      <c r="F153" s="120"/>
      <c r="G153" s="121"/>
      <c r="H153" s="122"/>
    </row>
    <row r="154" spans="1:8" s="24" customFormat="1" ht="15" x14ac:dyDescent="0.2">
      <c r="A154" s="133"/>
      <c r="B154" s="134"/>
      <c r="C154" s="142"/>
      <c r="D154" s="287"/>
      <c r="E154" s="120"/>
      <c r="F154" s="120"/>
      <c r="G154" s="121"/>
      <c r="H154" s="122"/>
    </row>
    <row r="155" spans="1:8" s="24" customFormat="1" ht="15" x14ac:dyDescent="0.2">
      <c r="A155" s="133"/>
      <c r="B155" s="134"/>
      <c r="C155" s="142"/>
      <c r="D155" s="287"/>
      <c r="E155" s="120"/>
      <c r="F155" s="120"/>
      <c r="G155" s="121"/>
      <c r="H155" s="122"/>
    </row>
    <row r="156" spans="1:8" s="24" customFormat="1" ht="15" x14ac:dyDescent="0.2">
      <c r="A156" s="133"/>
      <c r="B156" s="134"/>
      <c r="C156" s="142"/>
      <c r="D156" s="287"/>
      <c r="E156" s="120"/>
      <c r="F156" s="120"/>
      <c r="G156" s="121"/>
      <c r="H156" s="122"/>
    </row>
    <row r="157" spans="1:8" s="24" customFormat="1" ht="15" x14ac:dyDescent="0.2">
      <c r="A157" s="133"/>
      <c r="B157" s="134"/>
      <c r="C157" s="142"/>
      <c r="D157" s="287"/>
      <c r="E157" s="120"/>
      <c r="F157" s="120"/>
      <c r="G157" s="121"/>
      <c r="H157" s="122"/>
    </row>
    <row r="158" spans="1:8" s="24" customFormat="1" ht="15" x14ac:dyDescent="0.2">
      <c r="A158" s="133"/>
      <c r="B158" s="134"/>
      <c r="C158" s="142"/>
      <c r="D158" s="287"/>
      <c r="E158" s="120"/>
      <c r="F158" s="120"/>
      <c r="G158" s="121"/>
      <c r="H158" s="122"/>
    </row>
    <row r="159" spans="1:8" s="24" customFormat="1" ht="15" x14ac:dyDescent="0.2">
      <c r="A159" s="133"/>
      <c r="B159" s="134"/>
      <c r="C159" s="142"/>
      <c r="D159" s="287"/>
      <c r="E159" s="120"/>
      <c r="F159" s="120"/>
      <c r="G159" s="121"/>
      <c r="H159" s="122"/>
    </row>
    <row r="160" spans="1:8" s="24" customFormat="1" ht="18.75" customHeight="1" x14ac:dyDescent="0.25">
      <c r="A160" s="328"/>
      <c r="B160" s="328"/>
      <c r="C160" s="328"/>
      <c r="D160" s="328"/>
      <c r="E160" s="328"/>
      <c r="F160" s="328"/>
      <c r="G160" s="132"/>
      <c r="H160" s="122"/>
    </row>
    <row r="161" spans="1:8" s="24" customFormat="1" ht="18.75" customHeight="1" x14ac:dyDescent="0.25">
      <c r="A161" s="147"/>
      <c r="B161" s="148"/>
      <c r="C161" s="149"/>
      <c r="D161" s="288"/>
      <c r="E161" s="150"/>
      <c r="F161" s="150"/>
      <c r="G161" s="132"/>
      <c r="H161" s="122"/>
    </row>
    <row r="162" spans="1:8" s="24" customFormat="1" ht="18.75" customHeight="1" x14ac:dyDescent="0.25">
      <c r="A162" s="147"/>
      <c r="B162" s="148"/>
      <c r="C162" s="149"/>
      <c r="D162" s="288"/>
      <c r="E162" s="150"/>
      <c r="F162" s="150"/>
      <c r="G162" s="132"/>
      <c r="H162" s="122"/>
    </row>
    <row r="163" spans="1:8" s="24" customFormat="1" ht="18.75" customHeight="1" x14ac:dyDescent="0.25">
      <c r="A163" s="329"/>
      <c r="B163" s="329"/>
      <c r="C163" s="329"/>
      <c r="D163" s="329"/>
      <c r="E163" s="329"/>
      <c r="F163" s="329"/>
      <c r="G163" s="151"/>
      <c r="H163" s="122"/>
    </row>
    <row r="164" spans="1:8" s="24" customFormat="1" ht="15" x14ac:dyDescent="0.2">
      <c r="A164" s="152"/>
      <c r="B164" s="153"/>
      <c r="C164" s="154"/>
      <c r="D164" s="287"/>
      <c r="E164" s="120"/>
      <c r="F164" s="120"/>
      <c r="G164" s="121"/>
      <c r="H164" s="122"/>
    </row>
    <row r="165" spans="1:8" s="24" customFormat="1" ht="15" x14ac:dyDescent="0.2">
      <c r="A165" s="330"/>
      <c r="B165" s="330"/>
      <c r="C165" s="330"/>
      <c r="D165" s="330"/>
      <c r="E165" s="330"/>
      <c r="F165" s="330"/>
      <c r="G165" s="330"/>
    </row>
    <row r="166" spans="1:8" s="24" customFormat="1" ht="15.75" x14ac:dyDescent="0.25">
      <c r="A166" s="327"/>
      <c r="B166" s="327"/>
      <c r="C166" s="327"/>
      <c r="D166" s="327"/>
      <c r="E166" s="327"/>
      <c r="F166" s="327"/>
      <c r="G166" s="132"/>
    </row>
    <row r="167" spans="1:8" s="24" customFormat="1" ht="15" x14ac:dyDescent="0.2">
      <c r="A167" s="155"/>
      <c r="B167" s="153"/>
      <c r="C167" s="154"/>
      <c r="D167" s="287"/>
      <c r="E167" s="120"/>
      <c r="F167" s="120"/>
      <c r="G167" s="121"/>
    </row>
    <row r="168" spans="1:8" s="24" customFormat="1" ht="15" x14ac:dyDescent="0.2">
      <c r="A168" s="155"/>
      <c r="B168" s="153"/>
      <c r="C168" s="154"/>
      <c r="D168" s="287"/>
      <c r="E168" s="120"/>
      <c r="F168" s="120"/>
      <c r="G168" s="121"/>
    </row>
    <row r="169" spans="1:8" s="24" customFormat="1" ht="15" x14ac:dyDescent="0.2">
      <c r="A169" s="155"/>
      <c r="B169" s="153"/>
      <c r="C169" s="154"/>
      <c r="D169" s="287"/>
      <c r="E169" s="120"/>
      <c r="F169" s="120"/>
      <c r="G169" s="121"/>
    </row>
    <row r="170" spans="1:8" s="24" customFormat="1" ht="15" x14ac:dyDescent="0.2">
      <c r="A170" s="155"/>
      <c r="B170" s="153"/>
      <c r="C170" s="154"/>
      <c r="D170" s="287"/>
      <c r="E170" s="120"/>
      <c r="F170" s="120"/>
      <c r="G170" s="121"/>
    </row>
    <row r="171" spans="1:8" s="24" customFormat="1" ht="15" x14ac:dyDescent="0.2">
      <c r="A171" s="155"/>
      <c r="B171" s="153"/>
      <c r="C171" s="154"/>
      <c r="D171" s="287"/>
      <c r="E171" s="120"/>
      <c r="F171" s="120"/>
      <c r="G171" s="121"/>
    </row>
    <row r="172" spans="1:8" s="24" customFormat="1" ht="15" x14ac:dyDescent="0.2">
      <c r="A172" s="155"/>
      <c r="B172" s="153"/>
      <c r="C172" s="154"/>
      <c r="D172" s="287"/>
      <c r="E172" s="120"/>
      <c r="F172" s="120"/>
      <c r="G172" s="121"/>
    </row>
    <row r="173" spans="1:8" s="24" customFormat="1" ht="15" x14ac:dyDescent="0.2">
      <c r="A173" s="155"/>
      <c r="B173" s="153"/>
      <c r="C173" s="154"/>
      <c r="D173" s="287"/>
      <c r="E173" s="120"/>
      <c r="F173" s="120"/>
      <c r="G173" s="121"/>
    </row>
    <row r="174" spans="1:8" s="24" customFormat="1" ht="15" x14ac:dyDescent="0.2">
      <c r="A174" s="155"/>
      <c r="B174" s="153"/>
      <c r="C174" s="154"/>
      <c r="D174" s="287"/>
      <c r="E174" s="120"/>
      <c r="F174" s="120"/>
      <c r="G174" s="121"/>
    </row>
    <row r="175" spans="1:8" s="24" customFormat="1" ht="15" x14ac:dyDescent="0.2">
      <c r="A175" s="155"/>
      <c r="B175" s="153"/>
      <c r="C175" s="154"/>
      <c r="D175" s="287"/>
      <c r="E175" s="120"/>
      <c r="F175" s="120"/>
      <c r="G175" s="121"/>
    </row>
    <row r="176" spans="1:8" s="24" customFormat="1" ht="15" x14ac:dyDescent="0.2">
      <c r="A176" s="155"/>
      <c r="B176" s="153"/>
      <c r="C176" s="154"/>
      <c r="D176" s="287"/>
      <c r="E176" s="120"/>
      <c r="F176" s="120"/>
      <c r="G176" s="121"/>
    </row>
    <row r="177" spans="1:7" s="24" customFormat="1" ht="15" x14ac:dyDescent="0.2">
      <c r="A177" s="155"/>
      <c r="B177" s="153"/>
      <c r="C177" s="154"/>
      <c r="D177" s="287"/>
      <c r="E177" s="120"/>
      <c r="F177" s="120"/>
      <c r="G177" s="121"/>
    </row>
    <row r="178" spans="1:7" s="24" customFormat="1" ht="15" x14ac:dyDescent="0.2">
      <c r="A178" s="155"/>
      <c r="B178" s="153"/>
      <c r="C178" s="154"/>
      <c r="D178" s="287"/>
      <c r="E178" s="120"/>
      <c r="F178" s="120"/>
      <c r="G178" s="121"/>
    </row>
    <row r="179" spans="1:7" s="24" customFormat="1" ht="15" x14ac:dyDescent="0.2">
      <c r="A179" s="155"/>
      <c r="B179" s="153"/>
      <c r="C179" s="154"/>
      <c r="D179" s="287"/>
      <c r="E179" s="120"/>
      <c r="F179" s="120"/>
      <c r="G179" s="121"/>
    </row>
    <row r="180" spans="1:7" s="24" customFormat="1" ht="15" x14ac:dyDescent="0.2">
      <c r="A180" s="155"/>
      <c r="B180" s="153"/>
      <c r="C180" s="154"/>
      <c r="D180" s="287"/>
      <c r="E180" s="120"/>
      <c r="F180" s="120"/>
      <c r="G180" s="121"/>
    </row>
    <row r="181" spans="1:7" s="24" customFormat="1" ht="15" x14ac:dyDescent="0.2">
      <c r="A181" s="155"/>
      <c r="B181" s="153"/>
      <c r="C181" s="154"/>
      <c r="D181" s="287"/>
      <c r="E181" s="120"/>
      <c r="F181" s="120"/>
      <c r="G181" s="121"/>
    </row>
    <row r="182" spans="1:7" s="24" customFormat="1" ht="15" x14ac:dyDescent="0.2">
      <c r="A182" s="155"/>
      <c r="B182" s="153"/>
      <c r="C182" s="154"/>
      <c r="D182" s="287"/>
      <c r="E182" s="120"/>
      <c r="F182" s="120"/>
      <c r="G182" s="121"/>
    </row>
    <row r="183" spans="1:7" s="24" customFormat="1" ht="15" x14ac:dyDescent="0.2">
      <c r="A183" s="155"/>
      <c r="B183" s="153"/>
      <c r="C183" s="154"/>
      <c r="D183" s="287"/>
      <c r="E183" s="120"/>
      <c r="F183" s="120"/>
      <c r="G183" s="121"/>
    </row>
    <row r="184" spans="1:7" s="24" customFormat="1" ht="15" x14ac:dyDescent="0.2">
      <c r="A184" s="155"/>
      <c r="B184" s="153"/>
      <c r="C184" s="154"/>
      <c r="D184" s="287"/>
      <c r="E184" s="120"/>
      <c r="F184" s="120"/>
      <c r="G184" s="121"/>
    </row>
    <row r="185" spans="1:7" s="24" customFormat="1" ht="15" x14ac:dyDescent="0.2">
      <c r="A185" s="155"/>
      <c r="B185" s="153"/>
      <c r="C185" s="154"/>
      <c r="D185" s="287"/>
      <c r="E185" s="120"/>
      <c r="F185" s="120"/>
      <c r="G185" s="121"/>
    </row>
    <row r="186" spans="1:7" s="24" customFormat="1" ht="15" x14ac:dyDescent="0.2">
      <c r="A186" s="155"/>
      <c r="B186" s="153"/>
      <c r="C186" s="154"/>
      <c r="D186" s="287"/>
      <c r="E186" s="120"/>
      <c r="F186" s="120"/>
      <c r="G186" s="121"/>
    </row>
    <row r="187" spans="1:7" s="24" customFormat="1" ht="15" x14ac:dyDescent="0.2">
      <c r="A187" s="155"/>
      <c r="B187" s="153"/>
      <c r="C187" s="154"/>
      <c r="D187" s="287"/>
      <c r="E187" s="120"/>
      <c r="F187" s="120"/>
      <c r="G187" s="121"/>
    </row>
    <row r="188" spans="1:7" s="24" customFormat="1" ht="15" x14ac:dyDescent="0.2">
      <c r="A188" s="155"/>
      <c r="B188" s="153"/>
      <c r="C188" s="154"/>
      <c r="D188" s="287"/>
      <c r="E188" s="120"/>
      <c r="F188" s="120"/>
      <c r="G188" s="121"/>
    </row>
    <row r="189" spans="1:7" s="24" customFormat="1" ht="15" x14ac:dyDescent="0.2">
      <c r="A189" s="155"/>
      <c r="B189" s="153"/>
      <c r="C189" s="154"/>
      <c r="D189" s="287"/>
      <c r="E189" s="120"/>
      <c r="F189" s="120"/>
      <c r="G189" s="121"/>
    </row>
    <row r="190" spans="1:7" s="24" customFormat="1" ht="15" x14ac:dyDescent="0.2">
      <c r="A190" s="155"/>
      <c r="B190" s="153"/>
      <c r="C190" s="154"/>
      <c r="D190" s="287"/>
      <c r="E190" s="120"/>
      <c r="F190" s="120"/>
      <c r="G190" s="121"/>
    </row>
    <row r="191" spans="1:7" s="24" customFormat="1" ht="15" x14ac:dyDescent="0.2">
      <c r="A191" s="155"/>
      <c r="B191" s="153"/>
      <c r="C191" s="154"/>
      <c r="D191" s="287"/>
      <c r="E191" s="120"/>
      <c r="F191" s="120"/>
      <c r="G191" s="121"/>
    </row>
    <row r="192" spans="1:7" s="24" customFormat="1" ht="15" x14ac:dyDescent="0.2">
      <c r="A192" s="155"/>
      <c r="B192" s="153"/>
      <c r="C192" s="154"/>
      <c r="D192" s="287"/>
      <c r="E192" s="120"/>
      <c r="F192" s="120"/>
      <c r="G192" s="121"/>
    </row>
    <row r="193" spans="1:7" s="24" customFormat="1" ht="15" x14ac:dyDescent="0.2">
      <c r="A193" s="155"/>
      <c r="B193" s="153"/>
      <c r="C193" s="154"/>
      <c r="D193" s="287"/>
      <c r="E193" s="120"/>
      <c r="F193" s="120"/>
      <c r="G193" s="121"/>
    </row>
    <row r="194" spans="1:7" s="24" customFormat="1" ht="15" x14ac:dyDescent="0.2">
      <c r="A194" s="155"/>
      <c r="B194" s="153"/>
      <c r="C194" s="154"/>
      <c r="D194" s="287"/>
      <c r="E194" s="120"/>
      <c r="F194" s="120"/>
      <c r="G194" s="121"/>
    </row>
    <row r="195" spans="1:7" s="24" customFormat="1" ht="15" x14ac:dyDescent="0.2">
      <c r="A195" s="155"/>
      <c r="B195" s="153"/>
      <c r="C195" s="154"/>
      <c r="D195" s="287"/>
      <c r="E195" s="120"/>
      <c r="F195" s="120"/>
      <c r="G195" s="121"/>
    </row>
    <row r="196" spans="1:7" s="24" customFormat="1" ht="15" x14ac:dyDescent="0.2">
      <c r="A196" s="155"/>
      <c r="B196" s="153"/>
      <c r="C196" s="154"/>
      <c r="D196" s="287"/>
      <c r="E196" s="120"/>
      <c r="F196" s="120"/>
      <c r="G196" s="121"/>
    </row>
    <row r="197" spans="1:7" s="24" customFormat="1" ht="15" x14ac:dyDescent="0.2">
      <c r="A197" s="155"/>
      <c r="B197" s="153"/>
      <c r="C197" s="154"/>
      <c r="D197" s="287"/>
      <c r="E197" s="120"/>
      <c r="F197" s="120"/>
      <c r="G197" s="121"/>
    </row>
    <row r="198" spans="1:7" s="24" customFormat="1" ht="15" x14ac:dyDescent="0.2">
      <c r="A198" s="155"/>
      <c r="B198" s="153"/>
      <c r="C198" s="154"/>
      <c r="D198" s="287"/>
      <c r="E198" s="120"/>
      <c r="F198" s="120"/>
      <c r="G198" s="121"/>
    </row>
    <row r="199" spans="1:7" s="24" customFormat="1" ht="15" x14ac:dyDescent="0.2">
      <c r="A199" s="155"/>
      <c r="B199" s="153"/>
      <c r="C199" s="154"/>
      <c r="D199" s="287"/>
      <c r="E199" s="120"/>
      <c r="F199" s="120"/>
      <c r="G199" s="121"/>
    </row>
    <row r="200" spans="1:7" s="24" customFormat="1" ht="15" x14ac:dyDescent="0.2">
      <c r="A200" s="155"/>
      <c r="B200" s="153"/>
      <c r="C200" s="154"/>
      <c r="D200" s="287"/>
      <c r="E200" s="120"/>
      <c r="F200" s="120"/>
      <c r="G200" s="121"/>
    </row>
    <row r="201" spans="1:7" s="24" customFormat="1" ht="15" x14ac:dyDescent="0.2">
      <c r="A201" s="155"/>
      <c r="B201" s="153"/>
      <c r="C201" s="154"/>
      <c r="D201" s="287"/>
      <c r="E201" s="120"/>
      <c r="F201" s="120"/>
      <c r="G201" s="121"/>
    </row>
    <row r="202" spans="1:7" s="24" customFormat="1" ht="15" x14ac:dyDescent="0.2">
      <c r="A202" s="155"/>
      <c r="B202" s="153"/>
      <c r="C202" s="154"/>
      <c r="D202" s="287"/>
      <c r="E202" s="120"/>
      <c r="F202" s="120"/>
      <c r="G202" s="121"/>
    </row>
    <row r="203" spans="1:7" s="24" customFormat="1" ht="15" x14ac:dyDescent="0.2">
      <c r="A203" s="155"/>
      <c r="B203" s="153"/>
      <c r="C203" s="154"/>
      <c r="D203" s="287"/>
      <c r="E203" s="120"/>
      <c r="F203" s="120"/>
      <c r="G203" s="121"/>
    </row>
    <row r="204" spans="1:7" s="24" customFormat="1" ht="15" x14ac:dyDescent="0.2">
      <c r="A204" s="155"/>
      <c r="B204" s="153"/>
      <c r="C204" s="154"/>
      <c r="D204" s="287"/>
      <c r="E204" s="120"/>
      <c r="F204" s="120"/>
      <c r="G204" s="121"/>
    </row>
    <row r="205" spans="1:7" s="24" customFormat="1" ht="15" x14ac:dyDescent="0.2">
      <c r="A205" s="155"/>
      <c r="B205" s="153"/>
      <c r="C205" s="154"/>
      <c r="D205" s="287"/>
      <c r="E205" s="120"/>
      <c r="F205" s="120"/>
      <c r="G205" s="121"/>
    </row>
    <row r="206" spans="1:7" s="24" customFormat="1" ht="15" x14ac:dyDescent="0.2">
      <c r="A206" s="155"/>
      <c r="B206" s="153"/>
      <c r="C206" s="154"/>
      <c r="D206" s="287"/>
      <c r="E206" s="120"/>
      <c r="F206" s="120"/>
      <c r="G206" s="121"/>
    </row>
    <row r="207" spans="1:7" s="24" customFormat="1" ht="15" x14ac:dyDescent="0.2">
      <c r="A207" s="155"/>
      <c r="B207" s="153"/>
      <c r="C207" s="154"/>
      <c r="D207" s="287"/>
      <c r="E207" s="120"/>
      <c r="F207" s="120"/>
      <c r="G207" s="121"/>
    </row>
    <row r="208" spans="1:7" s="24" customFormat="1" ht="15" x14ac:dyDescent="0.2">
      <c r="A208" s="155"/>
      <c r="B208" s="153"/>
      <c r="C208" s="154"/>
      <c r="D208" s="287"/>
      <c r="E208" s="120"/>
      <c r="F208" s="120"/>
      <c r="G208" s="121"/>
    </row>
    <row r="209" spans="1:7" s="24" customFormat="1" ht="15" x14ac:dyDescent="0.2">
      <c r="A209" s="155"/>
      <c r="B209" s="153"/>
      <c r="C209" s="154"/>
      <c r="D209" s="287"/>
      <c r="E209" s="120"/>
      <c r="F209" s="120"/>
      <c r="G209" s="121"/>
    </row>
    <row r="210" spans="1:7" s="24" customFormat="1" ht="15" x14ac:dyDescent="0.2">
      <c r="A210" s="155"/>
      <c r="B210" s="153"/>
      <c r="C210" s="154"/>
      <c r="D210" s="287"/>
      <c r="E210" s="120"/>
      <c r="F210" s="120"/>
      <c r="G210" s="121"/>
    </row>
    <row r="211" spans="1:7" s="24" customFormat="1" ht="15" x14ac:dyDescent="0.2">
      <c r="A211" s="155"/>
      <c r="B211" s="153"/>
      <c r="C211" s="154"/>
      <c r="D211" s="287"/>
      <c r="E211" s="120"/>
      <c r="F211" s="120"/>
      <c r="G211" s="121"/>
    </row>
    <row r="212" spans="1:7" s="24" customFormat="1" ht="15" x14ac:dyDescent="0.2">
      <c r="A212" s="155"/>
      <c r="B212" s="153"/>
      <c r="C212" s="154"/>
      <c r="D212" s="287"/>
      <c r="E212" s="120"/>
      <c r="F212" s="120"/>
      <c r="G212" s="121"/>
    </row>
    <row r="213" spans="1:7" s="24" customFormat="1" ht="15" x14ac:dyDescent="0.2">
      <c r="A213" s="155"/>
      <c r="B213" s="153"/>
      <c r="C213" s="154"/>
      <c r="D213" s="287"/>
      <c r="E213" s="120"/>
      <c r="F213" s="120"/>
      <c r="G213" s="121"/>
    </row>
    <row r="214" spans="1:7" s="24" customFormat="1" ht="15" x14ac:dyDescent="0.2">
      <c r="A214" s="155"/>
      <c r="B214" s="153"/>
      <c r="C214" s="154"/>
      <c r="D214" s="287"/>
      <c r="E214" s="120"/>
      <c r="F214" s="120"/>
      <c r="G214" s="121"/>
    </row>
    <row r="215" spans="1:7" s="24" customFormat="1" ht="15" x14ac:dyDescent="0.2">
      <c r="A215" s="155"/>
      <c r="B215" s="153"/>
      <c r="C215" s="154"/>
      <c r="D215" s="287"/>
      <c r="E215" s="120"/>
      <c r="F215" s="120"/>
      <c r="G215" s="121"/>
    </row>
    <row r="216" spans="1:7" s="24" customFormat="1" ht="15" x14ac:dyDescent="0.2">
      <c r="A216" s="155"/>
      <c r="B216" s="153"/>
      <c r="C216" s="154"/>
      <c r="D216" s="287"/>
      <c r="E216" s="120"/>
      <c r="F216" s="120"/>
      <c r="G216" s="121"/>
    </row>
    <row r="217" spans="1:7" s="24" customFormat="1" ht="15" x14ac:dyDescent="0.2">
      <c r="A217" s="155"/>
      <c r="B217" s="153"/>
      <c r="C217" s="154"/>
      <c r="D217" s="287"/>
      <c r="E217" s="120"/>
      <c r="F217" s="120"/>
      <c r="G217" s="121"/>
    </row>
    <row r="218" spans="1:7" s="24" customFormat="1" ht="15" x14ac:dyDescent="0.2">
      <c r="A218" s="155"/>
      <c r="B218" s="153"/>
      <c r="C218" s="154"/>
      <c r="D218" s="287"/>
      <c r="E218" s="120"/>
      <c r="F218" s="120"/>
      <c r="G218" s="121"/>
    </row>
    <row r="219" spans="1:7" s="24" customFormat="1" ht="15" x14ac:dyDescent="0.2">
      <c r="A219" s="155"/>
      <c r="B219" s="153"/>
      <c r="C219" s="154"/>
      <c r="D219" s="287"/>
      <c r="E219" s="120"/>
      <c r="F219" s="120"/>
      <c r="G219" s="121"/>
    </row>
    <row r="220" spans="1:7" s="24" customFormat="1" ht="15" x14ac:dyDescent="0.2">
      <c r="A220" s="155"/>
      <c r="B220" s="153"/>
      <c r="C220" s="154"/>
      <c r="D220" s="287"/>
      <c r="E220" s="120"/>
      <c r="F220" s="120"/>
      <c r="G220" s="121"/>
    </row>
    <row r="221" spans="1:7" s="24" customFormat="1" ht="15" x14ac:dyDescent="0.2">
      <c r="A221" s="155"/>
      <c r="B221" s="153"/>
      <c r="C221" s="154"/>
      <c r="D221" s="287"/>
      <c r="E221" s="120"/>
      <c r="F221" s="120"/>
      <c r="G221" s="121"/>
    </row>
    <row r="222" spans="1:7" s="24" customFormat="1" ht="15" x14ac:dyDescent="0.2">
      <c r="A222" s="155"/>
      <c r="B222" s="153"/>
      <c r="C222" s="154"/>
      <c r="D222" s="287"/>
      <c r="E222" s="120"/>
      <c r="F222" s="120"/>
      <c r="G222" s="121"/>
    </row>
    <row r="223" spans="1:7" s="24" customFormat="1" ht="15" x14ac:dyDescent="0.2">
      <c r="A223" s="155"/>
      <c r="B223" s="153"/>
      <c r="C223" s="154"/>
      <c r="D223" s="287"/>
      <c r="E223" s="120"/>
      <c r="F223" s="120"/>
      <c r="G223" s="121"/>
    </row>
    <row r="224" spans="1:7" s="24" customFormat="1" ht="15" x14ac:dyDescent="0.2">
      <c r="A224" s="155"/>
      <c r="B224" s="153"/>
      <c r="C224" s="154"/>
      <c r="D224" s="287"/>
      <c r="E224" s="120"/>
      <c r="F224" s="120"/>
      <c r="G224" s="121"/>
    </row>
    <row r="225" spans="1:7" s="24" customFormat="1" ht="15" x14ac:dyDescent="0.2">
      <c r="A225" s="155"/>
      <c r="B225" s="153"/>
      <c r="C225" s="154"/>
      <c r="D225" s="287"/>
      <c r="E225" s="120"/>
      <c r="F225" s="120"/>
      <c r="G225" s="121"/>
    </row>
    <row r="226" spans="1:7" s="24" customFormat="1" ht="15" x14ac:dyDescent="0.2">
      <c r="A226" s="155"/>
      <c r="B226" s="153"/>
      <c r="C226" s="154"/>
      <c r="D226" s="287"/>
      <c r="E226" s="120"/>
      <c r="F226" s="120"/>
      <c r="G226" s="121"/>
    </row>
    <row r="227" spans="1:7" s="24" customFormat="1" ht="15" x14ac:dyDescent="0.2">
      <c r="A227" s="155"/>
      <c r="B227" s="153"/>
      <c r="C227" s="154"/>
      <c r="D227" s="287"/>
      <c r="E227" s="120"/>
      <c r="F227" s="120"/>
      <c r="G227" s="121"/>
    </row>
    <row r="228" spans="1:7" s="24" customFormat="1" ht="15" x14ac:dyDescent="0.2">
      <c r="A228" s="155"/>
      <c r="B228" s="153"/>
      <c r="C228" s="154"/>
      <c r="D228" s="287"/>
      <c r="E228" s="120"/>
      <c r="F228" s="120"/>
      <c r="G228" s="121"/>
    </row>
    <row r="229" spans="1:7" s="24" customFormat="1" ht="15" x14ac:dyDescent="0.2">
      <c r="A229" s="155"/>
      <c r="B229" s="153"/>
      <c r="C229" s="154"/>
      <c r="D229" s="287"/>
      <c r="E229" s="120"/>
      <c r="F229" s="120"/>
      <c r="G229" s="121"/>
    </row>
    <row r="230" spans="1:7" s="24" customFormat="1" ht="15" x14ac:dyDescent="0.2">
      <c r="A230" s="155"/>
      <c r="B230" s="153"/>
      <c r="C230" s="154"/>
      <c r="D230" s="287"/>
      <c r="E230" s="120"/>
      <c r="F230" s="120"/>
      <c r="G230" s="121"/>
    </row>
    <row r="231" spans="1:7" s="24" customFormat="1" ht="15" x14ac:dyDescent="0.2">
      <c r="A231" s="155"/>
      <c r="B231" s="153"/>
      <c r="C231" s="154"/>
      <c r="D231" s="287"/>
      <c r="E231" s="120"/>
      <c r="F231" s="120"/>
      <c r="G231" s="121"/>
    </row>
    <row r="232" spans="1:7" s="24" customFormat="1" ht="15" x14ac:dyDescent="0.2">
      <c r="A232" s="155"/>
      <c r="B232" s="153"/>
      <c r="C232" s="154"/>
      <c r="D232" s="287"/>
      <c r="E232" s="120"/>
      <c r="F232" s="120"/>
      <c r="G232" s="121"/>
    </row>
    <row r="233" spans="1:7" s="24" customFormat="1" ht="15" x14ac:dyDescent="0.2">
      <c r="A233" s="155"/>
      <c r="B233" s="153"/>
      <c r="C233" s="154"/>
      <c r="D233" s="287"/>
      <c r="E233" s="120"/>
      <c r="F233" s="120"/>
      <c r="G233" s="121"/>
    </row>
    <row r="234" spans="1:7" s="24" customFormat="1" ht="15" x14ac:dyDescent="0.2">
      <c r="A234" s="155"/>
      <c r="B234" s="153"/>
      <c r="C234" s="154"/>
      <c r="D234" s="287"/>
      <c r="E234" s="120"/>
      <c r="F234" s="120"/>
      <c r="G234" s="121"/>
    </row>
    <row r="235" spans="1:7" s="24" customFormat="1" ht="15" x14ac:dyDescent="0.2">
      <c r="A235" s="155"/>
      <c r="B235" s="153"/>
      <c r="C235" s="154"/>
      <c r="D235" s="287"/>
      <c r="E235" s="120"/>
      <c r="F235" s="120"/>
      <c r="G235" s="121"/>
    </row>
    <row r="236" spans="1:7" s="24" customFormat="1" ht="15" x14ac:dyDescent="0.2">
      <c r="A236" s="155"/>
      <c r="B236" s="153"/>
      <c r="C236" s="154"/>
      <c r="D236" s="287"/>
      <c r="E236" s="120"/>
      <c r="F236" s="120"/>
      <c r="G236" s="121"/>
    </row>
    <row r="237" spans="1:7" s="24" customFormat="1" ht="15" x14ac:dyDescent="0.2">
      <c r="A237" s="155"/>
      <c r="B237" s="153"/>
      <c r="C237" s="154"/>
      <c r="D237" s="287"/>
      <c r="E237" s="120"/>
      <c r="F237" s="120"/>
      <c r="G237" s="121"/>
    </row>
    <row r="238" spans="1:7" s="24" customFormat="1" ht="15" x14ac:dyDescent="0.2">
      <c r="A238" s="155"/>
      <c r="B238" s="153"/>
      <c r="C238" s="154"/>
      <c r="D238" s="287"/>
      <c r="E238" s="120"/>
      <c r="F238" s="120"/>
      <c r="G238" s="121"/>
    </row>
    <row r="239" spans="1:7" s="24" customFormat="1" ht="15" x14ac:dyDescent="0.2">
      <c r="A239" s="155"/>
      <c r="B239" s="153"/>
      <c r="C239" s="154"/>
      <c r="D239" s="287"/>
      <c r="E239" s="120"/>
      <c r="F239" s="120"/>
      <c r="G239" s="121"/>
    </row>
    <row r="240" spans="1:7" s="24" customFormat="1" ht="15" x14ac:dyDescent="0.2">
      <c r="A240" s="155"/>
      <c r="B240" s="153"/>
      <c r="C240" s="154"/>
      <c r="D240" s="287"/>
      <c r="E240" s="120"/>
      <c r="F240" s="120"/>
      <c r="G240" s="121"/>
    </row>
    <row r="241" spans="1:7" s="24" customFormat="1" ht="15" x14ac:dyDescent="0.2">
      <c r="A241" s="155"/>
      <c r="B241" s="153"/>
      <c r="C241" s="154"/>
      <c r="D241" s="287"/>
      <c r="E241" s="120"/>
      <c r="F241" s="120"/>
      <c r="G241" s="121"/>
    </row>
    <row r="242" spans="1:7" s="24" customFormat="1" ht="15" x14ac:dyDescent="0.2">
      <c r="A242" s="155"/>
      <c r="B242" s="153"/>
      <c r="C242" s="154"/>
      <c r="D242" s="287"/>
      <c r="E242" s="120"/>
      <c r="F242" s="120"/>
      <c r="G242" s="121"/>
    </row>
    <row r="243" spans="1:7" s="24" customFormat="1" ht="15" x14ac:dyDescent="0.2">
      <c r="A243" s="155"/>
      <c r="B243" s="153"/>
      <c r="C243" s="154"/>
      <c r="D243" s="287"/>
      <c r="E243" s="120"/>
      <c r="F243" s="120"/>
      <c r="G243" s="121"/>
    </row>
    <row r="244" spans="1:7" s="24" customFormat="1" ht="15" x14ac:dyDescent="0.2">
      <c r="A244" s="155"/>
      <c r="B244" s="153"/>
      <c r="C244" s="154"/>
      <c r="D244" s="287"/>
      <c r="E244" s="120"/>
      <c r="F244" s="120"/>
      <c r="G244" s="121"/>
    </row>
    <row r="245" spans="1:7" s="24" customFormat="1" ht="15" x14ac:dyDescent="0.2">
      <c r="A245" s="155"/>
      <c r="B245" s="153"/>
      <c r="C245" s="154"/>
      <c r="D245" s="287"/>
      <c r="E245" s="120"/>
      <c r="F245" s="120"/>
      <c r="G245" s="121"/>
    </row>
    <row r="246" spans="1:7" s="24" customFormat="1" ht="15" x14ac:dyDescent="0.2">
      <c r="A246" s="155"/>
      <c r="B246" s="153"/>
      <c r="C246" s="154"/>
      <c r="D246" s="287"/>
      <c r="E246" s="120"/>
      <c r="F246" s="120"/>
      <c r="G246" s="121"/>
    </row>
    <row r="247" spans="1:7" s="24" customFormat="1" ht="15" x14ac:dyDescent="0.2">
      <c r="A247" s="155"/>
      <c r="B247" s="153"/>
      <c r="C247" s="154"/>
      <c r="D247" s="287"/>
      <c r="E247" s="120"/>
      <c r="F247" s="120"/>
      <c r="G247" s="121"/>
    </row>
    <row r="248" spans="1:7" s="24" customFormat="1" ht="15" x14ac:dyDescent="0.2">
      <c r="A248" s="155"/>
      <c r="B248" s="153"/>
      <c r="C248" s="154"/>
      <c r="D248" s="287"/>
      <c r="E248" s="120"/>
      <c r="F248" s="120"/>
      <c r="G248" s="121"/>
    </row>
    <row r="249" spans="1:7" s="24" customFormat="1" ht="15" x14ac:dyDescent="0.2">
      <c r="A249" s="155"/>
      <c r="B249" s="153"/>
      <c r="C249" s="154"/>
      <c r="D249" s="287"/>
      <c r="E249" s="120"/>
      <c r="F249" s="120"/>
      <c r="G249" s="121"/>
    </row>
    <row r="250" spans="1:7" s="24" customFormat="1" ht="15" x14ac:dyDescent="0.2">
      <c r="A250" s="155"/>
      <c r="B250" s="153"/>
      <c r="C250" s="154"/>
      <c r="D250" s="287"/>
      <c r="E250" s="120"/>
      <c r="F250" s="120"/>
      <c r="G250" s="121"/>
    </row>
    <row r="251" spans="1:7" s="24" customFormat="1" ht="15" x14ac:dyDescent="0.2">
      <c r="A251" s="155"/>
      <c r="B251" s="153"/>
      <c r="C251" s="154"/>
      <c r="D251" s="287"/>
      <c r="E251" s="120"/>
      <c r="F251" s="120"/>
      <c r="G251" s="121"/>
    </row>
    <row r="252" spans="1:7" s="24" customFormat="1" ht="15" x14ac:dyDescent="0.2">
      <c r="A252" s="155"/>
      <c r="B252" s="153"/>
      <c r="C252" s="154"/>
      <c r="D252" s="287"/>
      <c r="E252" s="120"/>
      <c r="F252" s="120"/>
      <c r="G252" s="121"/>
    </row>
    <row r="253" spans="1:7" s="24" customFormat="1" ht="15" x14ac:dyDescent="0.2">
      <c r="A253" s="155"/>
      <c r="B253" s="153"/>
      <c r="C253" s="154"/>
      <c r="D253" s="287"/>
      <c r="E253" s="120"/>
      <c r="F253" s="120"/>
      <c r="G253" s="121"/>
    </row>
    <row r="254" spans="1:7" s="24" customFormat="1" ht="15" x14ac:dyDescent="0.2">
      <c r="A254" s="155"/>
      <c r="B254" s="153"/>
      <c r="C254" s="154"/>
      <c r="D254" s="287"/>
      <c r="E254" s="120"/>
      <c r="F254" s="120"/>
      <c r="G254" s="121"/>
    </row>
    <row r="255" spans="1:7" s="24" customFormat="1" ht="15" x14ac:dyDescent="0.2">
      <c r="A255" s="155"/>
      <c r="B255" s="153"/>
      <c r="C255" s="154"/>
      <c r="D255" s="287"/>
      <c r="E255" s="120"/>
      <c r="F255" s="120"/>
      <c r="G255" s="121"/>
    </row>
    <row r="256" spans="1:7" s="24" customFormat="1" ht="15" x14ac:dyDescent="0.2">
      <c r="A256" s="155"/>
      <c r="B256" s="153"/>
      <c r="C256" s="154"/>
      <c r="D256" s="287"/>
      <c r="E256" s="120"/>
      <c r="F256" s="120"/>
      <c r="G256" s="121"/>
    </row>
    <row r="257" spans="1:7" s="24" customFormat="1" ht="15" x14ac:dyDescent="0.2">
      <c r="A257" s="155"/>
      <c r="B257" s="153"/>
      <c r="C257" s="154"/>
      <c r="D257" s="287"/>
      <c r="E257" s="120"/>
      <c r="F257" s="120"/>
      <c r="G257" s="121"/>
    </row>
    <row r="258" spans="1:7" s="24" customFormat="1" ht="15" x14ac:dyDescent="0.2">
      <c r="A258" s="155"/>
      <c r="B258" s="153"/>
      <c r="C258" s="154"/>
      <c r="D258" s="287"/>
      <c r="E258" s="120"/>
      <c r="F258" s="120"/>
      <c r="G258" s="121"/>
    </row>
    <row r="259" spans="1:7" s="24" customFormat="1" ht="15" x14ac:dyDescent="0.2">
      <c r="A259" s="155"/>
      <c r="B259" s="153"/>
      <c r="C259" s="154"/>
      <c r="D259" s="287"/>
      <c r="E259" s="120"/>
      <c r="F259" s="120"/>
      <c r="G259" s="121"/>
    </row>
    <row r="260" spans="1:7" s="24" customFormat="1" ht="15" x14ac:dyDescent="0.2">
      <c r="A260" s="155"/>
      <c r="B260" s="153"/>
      <c r="C260" s="154"/>
      <c r="D260" s="287"/>
      <c r="E260" s="120"/>
      <c r="F260" s="120"/>
      <c r="G260" s="121"/>
    </row>
    <row r="261" spans="1:7" s="24" customFormat="1" ht="15" x14ac:dyDescent="0.2">
      <c r="A261" s="155"/>
      <c r="B261" s="153"/>
      <c r="C261" s="154"/>
      <c r="D261" s="287"/>
      <c r="E261" s="120"/>
      <c r="F261" s="120"/>
      <c r="G261" s="121"/>
    </row>
    <row r="262" spans="1:7" s="24" customFormat="1" ht="15" x14ac:dyDescent="0.2">
      <c r="A262" s="155"/>
      <c r="B262" s="153"/>
      <c r="C262" s="154"/>
      <c r="D262" s="287"/>
      <c r="E262" s="120"/>
      <c r="F262" s="120"/>
      <c r="G262" s="121"/>
    </row>
    <row r="263" spans="1:7" s="24" customFormat="1" ht="15" x14ac:dyDescent="0.2">
      <c r="A263" s="155"/>
      <c r="B263" s="153"/>
      <c r="C263" s="154"/>
      <c r="D263" s="287"/>
      <c r="E263" s="120"/>
      <c r="F263" s="120"/>
      <c r="G263" s="121"/>
    </row>
    <row r="264" spans="1:7" s="24" customFormat="1" ht="15" x14ac:dyDescent="0.2">
      <c r="A264" s="155"/>
      <c r="B264" s="153"/>
      <c r="C264" s="154"/>
      <c r="D264" s="287"/>
      <c r="E264" s="120"/>
      <c r="F264" s="120"/>
      <c r="G264" s="121"/>
    </row>
    <row r="265" spans="1:7" s="24" customFormat="1" ht="15" x14ac:dyDescent="0.2">
      <c r="A265" s="155"/>
      <c r="B265" s="153"/>
      <c r="C265" s="154"/>
      <c r="D265" s="287"/>
      <c r="E265" s="120"/>
      <c r="F265" s="120"/>
      <c r="G265" s="121"/>
    </row>
    <row r="266" spans="1:7" s="24" customFormat="1" ht="15" x14ac:dyDescent="0.2">
      <c r="A266" s="155"/>
      <c r="B266" s="153"/>
      <c r="C266" s="154"/>
      <c r="D266" s="287"/>
      <c r="E266" s="120"/>
      <c r="F266" s="120"/>
      <c r="G266" s="121"/>
    </row>
    <row r="267" spans="1:7" s="24" customFormat="1" ht="15" x14ac:dyDescent="0.2">
      <c r="A267" s="155"/>
      <c r="B267" s="153"/>
      <c r="C267" s="154"/>
      <c r="D267" s="287"/>
      <c r="E267" s="120"/>
      <c r="F267" s="120"/>
      <c r="G267" s="121"/>
    </row>
    <row r="268" spans="1:7" s="24" customFormat="1" ht="15" x14ac:dyDescent="0.2">
      <c r="A268" s="155"/>
      <c r="B268" s="153"/>
      <c r="C268" s="154"/>
      <c r="D268" s="287"/>
      <c r="E268" s="120"/>
      <c r="F268" s="120"/>
      <c r="G268" s="121"/>
    </row>
    <row r="269" spans="1:7" s="24" customFormat="1" ht="15" x14ac:dyDescent="0.2">
      <c r="A269" s="155"/>
      <c r="B269" s="153"/>
      <c r="C269" s="154"/>
      <c r="D269" s="287"/>
      <c r="E269" s="120"/>
      <c r="F269" s="120"/>
      <c r="G269" s="121"/>
    </row>
    <row r="270" spans="1:7" s="24" customFormat="1" ht="15" x14ac:dyDescent="0.2">
      <c r="A270" s="155"/>
      <c r="B270" s="153"/>
      <c r="C270" s="154"/>
      <c r="D270" s="287"/>
      <c r="E270" s="120"/>
      <c r="F270" s="120"/>
      <c r="G270" s="121"/>
    </row>
    <row r="271" spans="1:7" s="24" customFormat="1" ht="15" x14ac:dyDescent="0.2">
      <c r="A271" s="155"/>
      <c r="B271" s="153"/>
      <c r="C271" s="154"/>
      <c r="D271" s="287"/>
      <c r="E271" s="120"/>
      <c r="F271" s="120"/>
      <c r="G271" s="121"/>
    </row>
    <row r="272" spans="1:7" s="24" customFormat="1" ht="15" x14ac:dyDescent="0.2">
      <c r="A272" s="155"/>
      <c r="B272" s="153"/>
      <c r="C272" s="154"/>
      <c r="D272" s="287"/>
      <c r="E272" s="120"/>
      <c r="F272" s="120"/>
      <c r="G272" s="121"/>
    </row>
    <row r="273" spans="1:7" s="24" customFormat="1" ht="15" x14ac:dyDescent="0.2">
      <c r="A273" s="155"/>
      <c r="B273" s="153"/>
      <c r="C273" s="154"/>
      <c r="D273" s="287"/>
      <c r="E273" s="120"/>
      <c r="F273" s="120"/>
      <c r="G273" s="121"/>
    </row>
    <row r="274" spans="1:7" s="24" customFormat="1" ht="15" x14ac:dyDescent="0.2">
      <c r="A274" s="155"/>
      <c r="B274" s="153"/>
      <c r="C274" s="154"/>
      <c r="D274" s="287"/>
      <c r="E274" s="120"/>
      <c r="F274" s="120"/>
      <c r="G274" s="121"/>
    </row>
    <row r="275" spans="1:7" s="24" customFormat="1" ht="15" x14ac:dyDescent="0.2">
      <c r="A275" s="155"/>
      <c r="B275" s="153"/>
      <c r="C275" s="154"/>
      <c r="D275" s="287"/>
      <c r="E275" s="120"/>
      <c r="F275" s="120"/>
      <c r="G275" s="121"/>
    </row>
    <row r="276" spans="1:7" s="24" customFormat="1" ht="15" x14ac:dyDescent="0.2">
      <c r="A276" s="155"/>
      <c r="B276" s="153"/>
      <c r="C276" s="154"/>
      <c r="D276" s="287"/>
      <c r="E276" s="120"/>
      <c r="F276" s="120"/>
      <c r="G276" s="121"/>
    </row>
    <row r="277" spans="1:7" s="24" customFormat="1" ht="15" x14ac:dyDescent="0.2">
      <c r="A277" s="155"/>
      <c r="B277" s="153"/>
      <c r="C277" s="154"/>
      <c r="D277" s="287"/>
      <c r="E277" s="120"/>
      <c r="F277" s="120"/>
      <c r="G277" s="121"/>
    </row>
    <row r="278" spans="1:7" s="24" customFormat="1" ht="15" x14ac:dyDescent="0.2">
      <c r="A278" s="155"/>
      <c r="B278" s="153"/>
      <c r="C278" s="154"/>
      <c r="D278" s="287"/>
      <c r="E278" s="120"/>
      <c r="F278" s="120"/>
      <c r="G278" s="121"/>
    </row>
    <row r="279" spans="1:7" s="24" customFormat="1" ht="15" x14ac:dyDescent="0.2">
      <c r="A279" s="155"/>
      <c r="B279" s="153"/>
      <c r="C279" s="154"/>
      <c r="D279" s="287"/>
      <c r="E279" s="120"/>
      <c r="F279" s="120"/>
      <c r="G279" s="121"/>
    </row>
    <row r="280" spans="1:7" s="24" customFormat="1" ht="15" x14ac:dyDescent="0.2">
      <c r="A280" s="155"/>
      <c r="B280" s="153"/>
      <c r="C280" s="154"/>
      <c r="D280" s="287"/>
      <c r="E280" s="120"/>
      <c r="F280" s="120"/>
      <c r="G280" s="121"/>
    </row>
    <row r="281" spans="1:7" s="24" customFormat="1" ht="15" x14ac:dyDescent="0.2">
      <c r="A281" s="155"/>
      <c r="B281" s="153"/>
      <c r="C281" s="154"/>
      <c r="D281" s="287"/>
      <c r="E281" s="120"/>
      <c r="F281" s="120"/>
      <c r="G281" s="121"/>
    </row>
    <row r="282" spans="1:7" s="24" customFormat="1" ht="15" x14ac:dyDescent="0.2">
      <c r="A282" s="155"/>
      <c r="B282" s="153"/>
      <c r="C282" s="154"/>
      <c r="D282" s="287"/>
      <c r="E282" s="120"/>
      <c r="F282" s="120"/>
      <c r="G282" s="121"/>
    </row>
    <row r="283" spans="1:7" s="24" customFormat="1" ht="15" x14ac:dyDescent="0.2">
      <c r="A283" s="155"/>
      <c r="B283" s="153"/>
      <c r="C283" s="154"/>
      <c r="D283" s="287"/>
      <c r="E283" s="120"/>
      <c r="F283" s="120"/>
      <c r="G283" s="121"/>
    </row>
    <row r="284" spans="1:7" s="24" customFormat="1" ht="15" x14ac:dyDescent="0.2">
      <c r="A284" s="155"/>
      <c r="B284" s="153"/>
      <c r="C284" s="154"/>
      <c r="D284" s="287"/>
      <c r="E284" s="120"/>
      <c r="F284" s="120"/>
      <c r="G284" s="121"/>
    </row>
    <row r="285" spans="1:7" s="24" customFormat="1" ht="15" x14ac:dyDescent="0.2">
      <c r="A285" s="155"/>
      <c r="B285" s="153"/>
      <c r="C285" s="154"/>
      <c r="D285" s="287"/>
      <c r="E285" s="120"/>
      <c r="F285" s="120"/>
      <c r="G285" s="121"/>
    </row>
    <row r="286" spans="1:7" s="24" customFormat="1" ht="15" x14ac:dyDescent="0.2">
      <c r="A286" s="155"/>
      <c r="B286" s="153"/>
      <c r="C286" s="154"/>
      <c r="D286" s="287"/>
      <c r="E286" s="120"/>
      <c r="F286" s="120"/>
      <c r="G286" s="121"/>
    </row>
    <row r="287" spans="1:7" s="24" customFormat="1" ht="15" x14ac:dyDescent="0.2">
      <c r="A287" s="155"/>
      <c r="B287" s="153"/>
      <c r="C287" s="154"/>
      <c r="D287" s="287"/>
      <c r="E287" s="120"/>
      <c r="F287" s="120"/>
      <c r="G287" s="121"/>
    </row>
    <row r="288" spans="1:7" s="24" customFormat="1" ht="15" x14ac:dyDescent="0.2">
      <c r="A288" s="155"/>
      <c r="B288" s="153"/>
      <c r="C288" s="154"/>
      <c r="D288" s="287"/>
      <c r="E288" s="120"/>
      <c r="F288" s="120"/>
      <c r="G288" s="121"/>
    </row>
    <row r="289" spans="1:7" s="24" customFormat="1" ht="15" x14ac:dyDescent="0.2">
      <c r="A289" s="155"/>
      <c r="B289" s="153"/>
      <c r="C289" s="154"/>
      <c r="D289" s="287"/>
      <c r="E289" s="120"/>
      <c r="F289" s="120"/>
      <c r="G289" s="121"/>
    </row>
    <row r="290" spans="1:7" s="24" customFormat="1" ht="15" x14ac:dyDescent="0.2">
      <c r="A290" s="155"/>
      <c r="B290" s="153"/>
      <c r="C290" s="154"/>
      <c r="D290" s="287"/>
      <c r="E290" s="120"/>
      <c r="F290" s="120"/>
      <c r="G290" s="121"/>
    </row>
    <row r="291" spans="1:7" s="24" customFormat="1" ht="15" x14ac:dyDescent="0.2">
      <c r="A291" s="155"/>
      <c r="B291" s="153"/>
      <c r="C291" s="154"/>
      <c r="D291" s="287"/>
      <c r="E291" s="120"/>
      <c r="F291" s="120"/>
      <c r="G291" s="121"/>
    </row>
    <row r="292" spans="1:7" s="24" customFormat="1" ht="15" x14ac:dyDescent="0.2">
      <c r="A292" s="155"/>
      <c r="B292" s="153"/>
      <c r="C292" s="154"/>
      <c r="D292" s="287"/>
      <c r="E292" s="120"/>
      <c r="F292" s="120"/>
      <c r="G292" s="121"/>
    </row>
    <row r="293" spans="1:7" s="24" customFormat="1" ht="15" x14ac:dyDescent="0.2">
      <c r="A293" s="155"/>
      <c r="B293" s="153"/>
      <c r="C293" s="154"/>
      <c r="D293" s="287"/>
      <c r="E293" s="120"/>
      <c r="F293" s="120"/>
      <c r="G293" s="121"/>
    </row>
    <row r="294" spans="1:7" s="24" customFormat="1" ht="15" x14ac:dyDescent="0.2">
      <c r="A294" s="155"/>
      <c r="B294" s="153"/>
      <c r="C294" s="154"/>
      <c r="D294" s="287"/>
      <c r="E294" s="120"/>
      <c r="F294" s="120"/>
      <c r="G294" s="121"/>
    </row>
    <row r="295" spans="1:7" s="24" customFormat="1" ht="15" x14ac:dyDescent="0.2">
      <c r="A295" s="155"/>
      <c r="B295" s="153"/>
      <c r="C295" s="154"/>
      <c r="D295" s="287"/>
      <c r="E295" s="120"/>
      <c r="F295" s="120"/>
      <c r="G295" s="121"/>
    </row>
    <row r="296" spans="1:7" s="24" customFormat="1" ht="15" x14ac:dyDescent="0.2">
      <c r="A296" s="155"/>
      <c r="B296" s="153"/>
      <c r="C296" s="154"/>
      <c r="D296" s="287"/>
      <c r="E296" s="120"/>
      <c r="F296" s="120"/>
      <c r="G296" s="121"/>
    </row>
    <row r="297" spans="1:7" s="24" customFormat="1" ht="15" x14ac:dyDescent="0.2">
      <c r="A297" s="155"/>
      <c r="B297" s="153"/>
      <c r="C297" s="154"/>
      <c r="D297" s="287"/>
      <c r="E297" s="120"/>
      <c r="F297" s="120"/>
      <c r="G297" s="121"/>
    </row>
    <row r="298" spans="1:7" s="24" customFormat="1" ht="15" x14ac:dyDescent="0.2">
      <c r="A298" s="155"/>
      <c r="B298" s="153"/>
      <c r="C298" s="154"/>
      <c r="D298" s="287"/>
      <c r="E298" s="120"/>
      <c r="F298" s="120"/>
      <c r="G298" s="121"/>
    </row>
    <row r="299" spans="1:7" s="24" customFormat="1" ht="15" x14ac:dyDescent="0.2">
      <c r="A299" s="155"/>
      <c r="B299" s="153"/>
      <c r="C299" s="154"/>
      <c r="D299" s="287"/>
      <c r="E299" s="120"/>
      <c r="F299" s="120"/>
      <c r="G299" s="121"/>
    </row>
    <row r="300" spans="1:7" s="24" customFormat="1" ht="15" x14ac:dyDescent="0.2">
      <c r="A300" s="155"/>
      <c r="B300" s="153"/>
      <c r="C300" s="154"/>
      <c r="D300" s="287"/>
      <c r="E300" s="120"/>
      <c r="F300" s="120"/>
      <c r="G300" s="121"/>
    </row>
    <row r="301" spans="1:7" s="24" customFormat="1" ht="15" x14ac:dyDescent="0.2">
      <c r="A301" s="155"/>
      <c r="B301" s="153"/>
      <c r="C301" s="154"/>
      <c r="D301" s="287"/>
      <c r="E301" s="120"/>
      <c r="F301" s="120"/>
      <c r="G301" s="121"/>
    </row>
    <row r="302" spans="1:7" s="24" customFormat="1" ht="15" x14ac:dyDescent="0.2">
      <c r="A302" s="155"/>
      <c r="B302" s="153"/>
      <c r="C302" s="154"/>
      <c r="D302" s="287"/>
      <c r="E302" s="120"/>
      <c r="F302" s="120"/>
      <c r="G302" s="121"/>
    </row>
    <row r="303" spans="1:7" s="24" customFormat="1" ht="15" x14ac:dyDescent="0.2">
      <c r="A303" s="155"/>
      <c r="B303" s="153"/>
      <c r="C303" s="154"/>
      <c r="D303" s="287"/>
      <c r="E303" s="120"/>
      <c r="F303" s="120"/>
      <c r="G303" s="121"/>
    </row>
    <row r="304" spans="1:7" s="24" customFormat="1" ht="15" x14ac:dyDescent="0.2">
      <c r="A304" s="155"/>
      <c r="B304" s="153"/>
      <c r="C304" s="154"/>
      <c r="D304" s="287"/>
      <c r="E304" s="120"/>
      <c r="F304" s="120"/>
      <c r="G304" s="121"/>
    </row>
    <row r="305" spans="1:7" s="24" customFormat="1" ht="15" x14ac:dyDescent="0.2">
      <c r="A305" s="155"/>
      <c r="B305" s="153"/>
      <c r="C305" s="154"/>
      <c r="D305" s="287"/>
      <c r="E305" s="120"/>
      <c r="F305" s="120"/>
      <c r="G305" s="121"/>
    </row>
    <row r="306" spans="1:7" s="24" customFormat="1" ht="15" x14ac:dyDescent="0.2">
      <c r="A306" s="155"/>
      <c r="B306" s="153"/>
      <c r="C306" s="154"/>
      <c r="D306" s="287"/>
      <c r="E306" s="120"/>
      <c r="F306" s="120"/>
      <c r="G306" s="121"/>
    </row>
    <row r="307" spans="1:7" s="24" customFormat="1" ht="15" x14ac:dyDescent="0.2">
      <c r="A307" s="155"/>
      <c r="B307" s="153"/>
      <c r="C307" s="154"/>
      <c r="D307" s="287"/>
      <c r="E307" s="120"/>
      <c r="F307" s="120"/>
      <c r="G307" s="121"/>
    </row>
    <row r="308" spans="1:7" s="24" customFormat="1" ht="15" x14ac:dyDescent="0.2">
      <c r="A308" s="155"/>
      <c r="B308" s="153"/>
      <c r="C308" s="154"/>
      <c r="D308" s="287"/>
      <c r="E308" s="120"/>
      <c r="F308" s="120"/>
      <c r="G308" s="121"/>
    </row>
    <row r="309" spans="1:7" s="24" customFormat="1" ht="15" x14ac:dyDescent="0.2">
      <c r="A309" s="155"/>
      <c r="B309" s="153"/>
      <c r="C309" s="154"/>
      <c r="D309" s="287"/>
      <c r="E309" s="120"/>
      <c r="F309" s="120"/>
      <c r="G309" s="121"/>
    </row>
    <row r="310" spans="1:7" s="24" customFormat="1" ht="15" x14ac:dyDescent="0.2">
      <c r="A310" s="155"/>
      <c r="B310" s="153"/>
      <c r="C310" s="154"/>
      <c r="D310" s="287"/>
      <c r="E310" s="120"/>
      <c r="F310" s="120"/>
      <c r="G310" s="121"/>
    </row>
    <row r="311" spans="1:7" s="24" customFormat="1" ht="15" x14ac:dyDescent="0.2">
      <c r="A311" s="155"/>
      <c r="B311" s="153"/>
      <c r="C311" s="154"/>
      <c r="D311" s="287"/>
      <c r="E311" s="120"/>
      <c r="F311" s="120"/>
      <c r="G311" s="121"/>
    </row>
    <row r="312" spans="1:7" s="24" customFormat="1" ht="15" x14ac:dyDescent="0.2">
      <c r="A312" s="155"/>
      <c r="B312" s="153"/>
      <c r="C312" s="154"/>
      <c r="D312" s="287"/>
      <c r="E312" s="120"/>
      <c r="F312" s="120"/>
      <c r="G312" s="121"/>
    </row>
    <row r="313" spans="1:7" s="24" customFormat="1" ht="15" x14ac:dyDescent="0.2">
      <c r="A313" s="155"/>
      <c r="B313" s="153"/>
      <c r="C313" s="154"/>
      <c r="D313" s="287"/>
      <c r="E313" s="120"/>
      <c r="F313" s="120"/>
      <c r="G313" s="121"/>
    </row>
    <row r="314" spans="1:7" s="24" customFormat="1" ht="15" x14ac:dyDescent="0.2">
      <c r="A314" s="155"/>
      <c r="B314" s="153"/>
      <c r="C314" s="154"/>
      <c r="D314" s="287"/>
      <c r="E314" s="120"/>
      <c r="F314" s="120"/>
      <c r="G314" s="121"/>
    </row>
    <row r="315" spans="1:7" s="24" customFormat="1" ht="15" x14ac:dyDescent="0.2">
      <c r="A315" s="155"/>
      <c r="B315" s="153"/>
      <c r="C315" s="154"/>
      <c r="D315" s="287"/>
      <c r="E315" s="120"/>
      <c r="F315" s="120"/>
      <c r="G315" s="121"/>
    </row>
    <row r="316" spans="1:7" s="24" customFormat="1" ht="15" x14ac:dyDescent="0.2">
      <c r="A316" s="155"/>
      <c r="B316" s="153"/>
      <c r="C316" s="154"/>
      <c r="D316" s="287"/>
      <c r="E316" s="120"/>
      <c r="F316" s="120"/>
      <c r="G316" s="121"/>
    </row>
    <row r="317" spans="1:7" s="24" customFormat="1" ht="15" x14ac:dyDescent="0.2">
      <c r="A317" s="155"/>
      <c r="B317" s="153"/>
      <c r="C317" s="154"/>
      <c r="D317" s="287"/>
      <c r="E317" s="120"/>
      <c r="F317" s="120"/>
      <c r="G317" s="121"/>
    </row>
    <row r="318" spans="1:7" s="24" customFormat="1" ht="15" x14ac:dyDescent="0.2">
      <c r="A318" s="155"/>
      <c r="B318" s="153"/>
      <c r="C318" s="154"/>
      <c r="D318" s="287"/>
      <c r="E318" s="120"/>
      <c r="F318" s="120"/>
      <c r="G318" s="121"/>
    </row>
    <row r="319" spans="1:7" s="24" customFormat="1" ht="15" x14ac:dyDescent="0.2">
      <c r="A319" s="155"/>
      <c r="B319" s="153"/>
      <c r="C319" s="154"/>
      <c r="D319" s="287"/>
      <c r="E319" s="120"/>
      <c r="F319" s="120"/>
      <c r="G319" s="121"/>
    </row>
    <row r="320" spans="1:7" s="24" customFormat="1" ht="15" x14ac:dyDescent="0.2">
      <c r="A320" s="155"/>
      <c r="B320" s="153"/>
      <c r="C320" s="154"/>
      <c r="D320" s="287"/>
      <c r="E320" s="120"/>
      <c r="F320" s="120"/>
      <c r="G320" s="121"/>
    </row>
    <row r="321" spans="1:7" s="24" customFormat="1" ht="15" x14ac:dyDescent="0.2">
      <c r="A321" s="155"/>
      <c r="B321" s="153"/>
      <c r="C321" s="154"/>
      <c r="D321" s="287"/>
      <c r="E321" s="120"/>
      <c r="F321" s="120"/>
      <c r="G321" s="121"/>
    </row>
    <row r="322" spans="1:7" s="24" customFormat="1" ht="15" x14ac:dyDescent="0.2">
      <c r="A322" s="155"/>
      <c r="B322" s="153"/>
      <c r="C322" s="154"/>
      <c r="D322" s="287"/>
      <c r="E322" s="120"/>
      <c r="F322" s="120"/>
      <c r="G322" s="121"/>
    </row>
    <row r="323" spans="1:7" s="24" customFormat="1" ht="15" x14ac:dyDescent="0.2">
      <c r="A323" s="155"/>
      <c r="B323" s="153"/>
      <c r="C323" s="154"/>
      <c r="D323" s="287"/>
      <c r="E323" s="120"/>
      <c r="F323" s="120"/>
      <c r="G323" s="121"/>
    </row>
    <row r="324" spans="1:7" s="24" customFormat="1" ht="15" x14ac:dyDescent="0.2">
      <c r="A324" s="155"/>
      <c r="B324" s="153"/>
      <c r="C324" s="154"/>
      <c r="D324" s="287"/>
      <c r="E324" s="120"/>
      <c r="F324" s="120"/>
      <c r="G324" s="121"/>
    </row>
    <row r="325" spans="1:7" s="24" customFormat="1" ht="15" x14ac:dyDescent="0.2">
      <c r="A325" s="155"/>
      <c r="B325" s="153"/>
      <c r="C325" s="154"/>
      <c r="D325" s="287"/>
      <c r="E325" s="120"/>
      <c r="F325" s="120"/>
      <c r="G325" s="121"/>
    </row>
    <row r="326" spans="1:7" s="24" customFormat="1" ht="15" x14ac:dyDescent="0.2">
      <c r="A326" s="155"/>
      <c r="B326" s="153"/>
      <c r="C326" s="154"/>
      <c r="D326" s="287"/>
      <c r="E326" s="120"/>
      <c r="F326" s="120"/>
      <c r="G326" s="121"/>
    </row>
    <row r="327" spans="1:7" s="24" customFormat="1" ht="15" x14ac:dyDescent="0.2">
      <c r="A327" s="155"/>
      <c r="B327" s="153"/>
      <c r="C327" s="154"/>
      <c r="D327" s="287"/>
      <c r="E327" s="120"/>
      <c r="F327" s="120"/>
      <c r="G327" s="121"/>
    </row>
    <row r="328" spans="1:7" s="24" customFormat="1" ht="15" x14ac:dyDescent="0.2">
      <c r="A328" s="155"/>
      <c r="B328" s="153"/>
      <c r="C328" s="154"/>
      <c r="D328" s="287"/>
      <c r="E328" s="120"/>
      <c r="F328" s="120"/>
      <c r="G328" s="121"/>
    </row>
    <row r="329" spans="1:7" s="24" customFormat="1" ht="15" x14ac:dyDescent="0.2">
      <c r="A329" s="155"/>
      <c r="B329" s="153"/>
      <c r="C329" s="154"/>
      <c r="D329" s="287"/>
      <c r="E329" s="120"/>
      <c r="F329" s="120"/>
      <c r="G329" s="121"/>
    </row>
    <row r="330" spans="1:7" s="24" customFormat="1" ht="15" x14ac:dyDescent="0.2">
      <c r="A330" s="155"/>
      <c r="B330" s="153"/>
      <c r="C330" s="154"/>
      <c r="D330" s="287"/>
      <c r="E330" s="120"/>
      <c r="F330" s="120"/>
      <c r="G330" s="121"/>
    </row>
    <row r="331" spans="1:7" s="24" customFormat="1" ht="15" x14ac:dyDescent="0.2">
      <c r="A331" s="155"/>
      <c r="B331" s="153"/>
      <c r="C331" s="154"/>
      <c r="D331" s="287"/>
      <c r="E331" s="120"/>
      <c r="F331" s="120"/>
      <c r="G331" s="121"/>
    </row>
    <row r="332" spans="1:7" s="24" customFormat="1" ht="15" x14ac:dyDescent="0.2">
      <c r="A332" s="155"/>
      <c r="B332" s="153"/>
      <c r="C332" s="154"/>
      <c r="D332" s="287"/>
      <c r="E332" s="120"/>
      <c r="F332" s="120"/>
      <c r="G332" s="121"/>
    </row>
    <row r="333" spans="1:7" s="24" customFormat="1" ht="15" x14ac:dyDescent="0.2">
      <c r="A333" s="155"/>
      <c r="B333" s="153"/>
      <c r="C333" s="154"/>
      <c r="D333" s="287"/>
      <c r="E333" s="120"/>
      <c r="F333" s="120"/>
      <c r="G333" s="121"/>
    </row>
    <row r="334" spans="1:7" s="24" customFormat="1" ht="15" x14ac:dyDescent="0.2">
      <c r="A334" s="155"/>
      <c r="B334" s="153"/>
      <c r="C334" s="154"/>
      <c r="D334" s="287"/>
      <c r="E334" s="120"/>
      <c r="F334" s="120"/>
      <c r="G334" s="121"/>
    </row>
    <row r="335" spans="1:7" s="24" customFormat="1" ht="15" x14ac:dyDescent="0.2">
      <c r="A335" s="155"/>
      <c r="B335" s="153"/>
      <c r="C335" s="154"/>
      <c r="D335" s="287"/>
      <c r="E335" s="120"/>
      <c r="F335" s="120"/>
      <c r="G335" s="121"/>
    </row>
    <row r="336" spans="1:7" s="24" customFormat="1" ht="15" x14ac:dyDescent="0.2">
      <c r="A336" s="155"/>
      <c r="B336" s="153"/>
      <c r="C336" s="154"/>
      <c r="D336" s="287"/>
      <c r="E336" s="120"/>
      <c r="F336" s="120"/>
      <c r="G336" s="121"/>
    </row>
    <row r="337" spans="1:7" s="24" customFormat="1" ht="15" x14ac:dyDescent="0.2">
      <c r="A337" s="155"/>
      <c r="B337" s="153"/>
      <c r="C337" s="154"/>
      <c r="D337" s="287"/>
      <c r="E337" s="120"/>
      <c r="F337" s="120"/>
      <c r="G337" s="121"/>
    </row>
    <row r="338" spans="1:7" s="24" customFormat="1" ht="15" x14ac:dyDescent="0.2">
      <c r="A338" s="155"/>
      <c r="B338" s="153"/>
      <c r="C338" s="154"/>
      <c r="D338" s="287"/>
      <c r="E338" s="120"/>
      <c r="F338" s="120"/>
      <c r="G338" s="121"/>
    </row>
    <row r="339" spans="1:7" s="24" customFormat="1" ht="15" x14ac:dyDescent="0.2">
      <c r="A339" s="155"/>
      <c r="B339" s="153"/>
      <c r="C339" s="154"/>
      <c r="D339" s="287"/>
      <c r="E339" s="120"/>
      <c r="F339" s="120"/>
      <c r="G339" s="121"/>
    </row>
    <row r="340" spans="1:7" s="24" customFormat="1" ht="15" x14ac:dyDescent="0.2">
      <c r="A340" s="155"/>
      <c r="B340" s="153"/>
      <c r="C340" s="154"/>
      <c r="D340" s="287"/>
      <c r="E340" s="120"/>
      <c r="F340" s="120"/>
      <c r="G340" s="121"/>
    </row>
    <row r="341" spans="1:7" s="24" customFormat="1" ht="15" x14ac:dyDescent="0.2">
      <c r="A341" s="155"/>
      <c r="B341" s="153"/>
      <c r="C341" s="154"/>
      <c r="D341" s="287"/>
      <c r="E341" s="120"/>
      <c r="F341" s="120"/>
      <c r="G341" s="121"/>
    </row>
    <row r="342" spans="1:7" s="24" customFormat="1" ht="15" x14ac:dyDescent="0.2">
      <c r="A342" s="155"/>
      <c r="B342" s="153"/>
      <c r="C342" s="154"/>
      <c r="D342" s="287"/>
      <c r="E342" s="120"/>
      <c r="F342" s="120"/>
      <c r="G342" s="121"/>
    </row>
    <row r="343" spans="1:7" s="24" customFormat="1" ht="15" x14ac:dyDescent="0.2">
      <c r="A343" s="155"/>
      <c r="B343" s="153"/>
      <c r="C343" s="154"/>
      <c r="D343" s="287"/>
      <c r="E343" s="120"/>
      <c r="F343" s="120"/>
      <c r="G343" s="121"/>
    </row>
    <row r="344" spans="1:7" s="24" customFormat="1" ht="15" x14ac:dyDescent="0.2">
      <c r="A344" s="155"/>
      <c r="B344" s="153"/>
      <c r="C344" s="154"/>
      <c r="D344" s="287"/>
      <c r="E344" s="120"/>
      <c r="F344" s="120"/>
      <c r="G344" s="121"/>
    </row>
    <row r="345" spans="1:7" s="24" customFormat="1" ht="15" x14ac:dyDescent="0.2">
      <c r="A345" s="155"/>
      <c r="B345" s="153"/>
      <c r="C345" s="154"/>
      <c r="D345" s="287"/>
      <c r="E345" s="120"/>
      <c r="F345" s="120"/>
      <c r="G345" s="121"/>
    </row>
    <row r="346" spans="1:7" s="24" customFormat="1" ht="15" x14ac:dyDescent="0.2">
      <c r="A346" s="155"/>
      <c r="B346" s="153"/>
      <c r="C346" s="154"/>
      <c r="D346" s="287"/>
      <c r="E346" s="120"/>
      <c r="F346" s="120"/>
      <c r="G346" s="121"/>
    </row>
    <row r="347" spans="1:7" s="24" customFormat="1" ht="15" x14ac:dyDescent="0.2">
      <c r="A347" s="155"/>
      <c r="B347" s="153"/>
      <c r="C347" s="154"/>
      <c r="D347" s="287"/>
      <c r="E347" s="120"/>
      <c r="F347" s="120"/>
      <c r="G347" s="121"/>
    </row>
    <row r="348" spans="1:7" s="24" customFormat="1" ht="15" x14ac:dyDescent="0.2">
      <c r="A348" s="155"/>
      <c r="B348" s="153"/>
      <c r="C348" s="154"/>
      <c r="D348" s="287"/>
      <c r="E348" s="120"/>
      <c r="F348" s="120"/>
      <c r="G348" s="121"/>
    </row>
    <row r="349" spans="1:7" s="24" customFormat="1" ht="15" x14ac:dyDescent="0.2">
      <c r="A349" s="155"/>
      <c r="B349" s="153"/>
      <c r="C349" s="154"/>
      <c r="D349" s="287"/>
      <c r="E349" s="120"/>
      <c r="F349" s="120"/>
      <c r="G349" s="121"/>
    </row>
    <row r="350" spans="1:7" s="24" customFormat="1" ht="15" x14ac:dyDescent="0.2">
      <c r="A350" s="155"/>
      <c r="B350" s="153"/>
      <c r="C350" s="154"/>
      <c r="D350" s="287"/>
      <c r="E350" s="120"/>
      <c r="F350" s="120"/>
      <c r="G350" s="121"/>
    </row>
    <row r="351" spans="1:7" s="24" customFormat="1" ht="15" x14ac:dyDescent="0.2">
      <c r="A351" s="155"/>
      <c r="B351" s="153"/>
      <c r="C351" s="154"/>
      <c r="D351" s="287"/>
      <c r="E351" s="120"/>
      <c r="F351" s="120"/>
      <c r="G351" s="121"/>
    </row>
    <row r="352" spans="1:7" s="24" customFormat="1" ht="15" x14ac:dyDescent="0.2">
      <c r="A352" s="155"/>
      <c r="B352" s="153"/>
      <c r="C352" s="154"/>
      <c r="D352" s="287"/>
      <c r="E352" s="120"/>
      <c r="F352" s="120"/>
      <c r="G352" s="121"/>
    </row>
    <row r="353" spans="1:7" s="24" customFormat="1" ht="15" x14ac:dyDescent="0.2">
      <c r="A353" s="155"/>
      <c r="B353" s="153"/>
      <c r="C353" s="154"/>
      <c r="D353" s="287"/>
      <c r="E353" s="120"/>
      <c r="F353" s="120"/>
      <c r="G353" s="121"/>
    </row>
    <row r="354" spans="1:7" s="24" customFormat="1" ht="15" x14ac:dyDescent="0.2">
      <c r="A354" s="155"/>
      <c r="B354" s="153"/>
      <c r="C354" s="154"/>
      <c r="D354" s="287"/>
      <c r="E354" s="120"/>
      <c r="F354" s="120"/>
      <c r="G354" s="121"/>
    </row>
    <row r="355" spans="1:7" s="24" customFormat="1" ht="15" x14ac:dyDescent="0.2">
      <c r="A355" s="155"/>
      <c r="B355" s="153"/>
      <c r="C355" s="154"/>
      <c r="D355" s="287"/>
      <c r="E355" s="120"/>
      <c r="F355" s="120"/>
      <c r="G355" s="121"/>
    </row>
    <row r="356" spans="1:7" s="24" customFormat="1" ht="15" x14ac:dyDescent="0.2">
      <c r="A356" s="155"/>
      <c r="B356" s="153"/>
      <c r="C356" s="154"/>
      <c r="D356" s="287"/>
      <c r="E356" s="120"/>
      <c r="F356" s="120"/>
      <c r="G356" s="121"/>
    </row>
    <row r="357" spans="1:7" s="24" customFormat="1" ht="15" x14ac:dyDescent="0.2">
      <c r="A357" s="155"/>
      <c r="B357" s="153"/>
      <c r="C357" s="154"/>
      <c r="D357" s="287"/>
      <c r="E357" s="120"/>
      <c r="F357" s="120"/>
      <c r="G357" s="121"/>
    </row>
    <row r="358" spans="1:7" s="24" customFormat="1" ht="15" x14ac:dyDescent="0.2">
      <c r="A358" s="155"/>
      <c r="B358" s="153"/>
      <c r="C358" s="154"/>
      <c r="D358" s="287"/>
      <c r="E358" s="120"/>
      <c r="F358" s="120"/>
      <c r="G358" s="121"/>
    </row>
    <row r="359" spans="1:7" s="24" customFormat="1" ht="15" x14ac:dyDescent="0.2">
      <c r="A359" s="155"/>
      <c r="B359" s="153"/>
      <c r="C359" s="154"/>
      <c r="D359" s="287"/>
      <c r="E359" s="120"/>
      <c r="F359" s="120"/>
      <c r="G359" s="121"/>
    </row>
    <row r="360" spans="1:7" s="24" customFormat="1" ht="15" x14ac:dyDescent="0.2">
      <c r="A360" s="155"/>
      <c r="B360" s="153"/>
      <c r="C360" s="154"/>
      <c r="D360" s="287"/>
      <c r="E360" s="120"/>
      <c r="F360" s="120"/>
      <c r="G360" s="121"/>
    </row>
    <row r="361" spans="1:7" s="24" customFormat="1" ht="15" x14ac:dyDescent="0.2">
      <c r="A361" s="155"/>
      <c r="B361" s="153"/>
      <c r="C361" s="154"/>
      <c r="D361" s="287"/>
      <c r="E361" s="120"/>
      <c r="F361" s="120"/>
      <c r="G361" s="121"/>
    </row>
    <row r="362" spans="1:7" s="24" customFormat="1" ht="15" x14ac:dyDescent="0.2">
      <c r="A362" s="155"/>
      <c r="B362" s="153"/>
      <c r="C362" s="154"/>
      <c r="D362" s="287"/>
      <c r="E362" s="120"/>
      <c r="F362" s="120"/>
      <c r="G362" s="121"/>
    </row>
    <row r="363" spans="1:7" s="24" customFormat="1" ht="15" x14ac:dyDescent="0.2">
      <c r="A363" s="155"/>
      <c r="B363" s="153"/>
      <c r="C363" s="154"/>
      <c r="D363" s="287"/>
      <c r="E363" s="120"/>
      <c r="F363" s="120"/>
      <c r="G363" s="121"/>
    </row>
    <row r="364" spans="1:7" s="24" customFormat="1" ht="15" x14ac:dyDescent="0.2">
      <c r="A364" s="155"/>
      <c r="B364" s="153"/>
      <c r="C364" s="154"/>
      <c r="D364" s="287"/>
      <c r="E364" s="120"/>
      <c r="F364" s="120"/>
      <c r="G364" s="121"/>
    </row>
    <row r="365" spans="1:7" s="24" customFormat="1" ht="15" x14ac:dyDescent="0.2">
      <c r="A365" s="155"/>
      <c r="B365" s="153"/>
      <c r="C365" s="154"/>
      <c r="D365" s="287"/>
      <c r="E365" s="120"/>
      <c r="F365" s="120"/>
      <c r="G365" s="121"/>
    </row>
    <row r="366" spans="1:7" s="24" customFormat="1" ht="15" x14ac:dyDescent="0.2">
      <c r="A366" s="155"/>
      <c r="B366" s="153"/>
      <c r="C366" s="154"/>
      <c r="D366" s="287"/>
      <c r="E366" s="120"/>
      <c r="F366" s="120"/>
      <c r="G366" s="121"/>
    </row>
    <row r="367" spans="1:7" s="24" customFormat="1" ht="15" x14ac:dyDescent="0.2">
      <c r="A367" s="155"/>
      <c r="B367" s="153"/>
      <c r="C367" s="154"/>
      <c r="D367" s="287"/>
      <c r="E367" s="120"/>
      <c r="F367" s="120"/>
      <c r="G367" s="121"/>
    </row>
    <row r="368" spans="1:7" s="24" customFormat="1" ht="15" x14ac:dyDescent="0.2">
      <c r="A368" s="155"/>
      <c r="B368" s="153"/>
      <c r="C368" s="154"/>
      <c r="D368" s="287"/>
      <c r="E368" s="120"/>
      <c r="F368" s="120"/>
      <c r="G368" s="121"/>
    </row>
    <row r="369" spans="1:7" s="24" customFormat="1" ht="15" x14ac:dyDescent="0.2">
      <c r="A369" s="155"/>
      <c r="B369" s="153"/>
      <c r="C369" s="154"/>
      <c r="D369" s="287"/>
      <c r="E369" s="120"/>
      <c r="F369" s="120"/>
      <c r="G369" s="121"/>
    </row>
    <row r="370" spans="1:7" s="24" customFormat="1" ht="15" x14ac:dyDescent="0.2">
      <c r="A370" s="155"/>
      <c r="B370" s="153"/>
      <c r="C370" s="154"/>
      <c r="D370" s="287"/>
      <c r="E370" s="120"/>
      <c r="F370" s="120"/>
      <c r="G370" s="121"/>
    </row>
    <row r="371" spans="1:7" s="24" customFormat="1" ht="15" x14ac:dyDescent="0.2">
      <c r="A371" s="155"/>
      <c r="B371" s="153"/>
      <c r="C371" s="154"/>
      <c r="D371" s="287"/>
      <c r="E371" s="120"/>
      <c r="F371" s="120"/>
      <c r="G371" s="121"/>
    </row>
    <row r="372" spans="1:7" s="24" customFormat="1" ht="15" x14ac:dyDescent="0.2">
      <c r="A372" s="155"/>
      <c r="B372" s="153"/>
      <c r="C372" s="154"/>
      <c r="D372" s="287"/>
      <c r="E372" s="120"/>
      <c r="F372" s="120"/>
      <c r="G372" s="121"/>
    </row>
    <row r="373" spans="1:7" s="24" customFormat="1" ht="15" x14ac:dyDescent="0.2">
      <c r="A373" s="155"/>
      <c r="B373" s="153"/>
      <c r="C373" s="154"/>
      <c r="D373" s="287"/>
      <c r="E373" s="120"/>
      <c r="F373" s="120"/>
      <c r="G373" s="121"/>
    </row>
    <row r="374" spans="1:7" s="24" customFormat="1" ht="15" x14ac:dyDescent="0.2">
      <c r="A374" s="155"/>
      <c r="B374" s="153"/>
      <c r="C374" s="154"/>
      <c r="D374" s="287"/>
      <c r="E374" s="120"/>
      <c r="F374" s="120"/>
      <c r="G374" s="121"/>
    </row>
    <row r="375" spans="1:7" s="24" customFormat="1" ht="15" x14ac:dyDescent="0.2">
      <c r="A375" s="155"/>
      <c r="B375" s="153"/>
      <c r="C375" s="154"/>
      <c r="D375" s="287"/>
      <c r="E375" s="120"/>
      <c r="F375" s="120"/>
      <c r="G375" s="121"/>
    </row>
    <row r="376" spans="1:7" s="24" customFormat="1" ht="15" x14ac:dyDescent="0.2">
      <c r="A376" s="155"/>
      <c r="B376" s="153"/>
      <c r="C376" s="154"/>
      <c r="D376" s="287"/>
      <c r="E376" s="120"/>
      <c r="F376" s="120"/>
      <c r="G376" s="121"/>
    </row>
    <row r="377" spans="1:7" s="24" customFormat="1" ht="15" x14ac:dyDescent="0.2">
      <c r="A377" s="155"/>
      <c r="B377" s="153"/>
      <c r="C377" s="154"/>
      <c r="D377" s="287"/>
      <c r="E377" s="120"/>
      <c r="F377" s="120"/>
      <c r="G377" s="121"/>
    </row>
    <row r="378" spans="1:7" s="24" customFormat="1" ht="15" x14ac:dyDescent="0.2">
      <c r="A378" s="155"/>
      <c r="B378" s="153"/>
      <c r="C378" s="154"/>
      <c r="D378" s="287"/>
      <c r="E378" s="120"/>
      <c r="F378" s="120"/>
      <c r="G378" s="121"/>
    </row>
    <row r="379" spans="1:7" s="24" customFormat="1" ht="15" x14ac:dyDescent="0.2">
      <c r="A379" s="155"/>
      <c r="B379" s="153"/>
      <c r="C379" s="154"/>
      <c r="D379" s="287"/>
      <c r="E379" s="120"/>
      <c r="F379" s="120"/>
      <c r="G379" s="121"/>
    </row>
    <row r="380" spans="1:7" s="24" customFormat="1" ht="15" x14ac:dyDescent="0.2">
      <c r="A380" s="155"/>
      <c r="B380" s="153"/>
      <c r="C380" s="154"/>
      <c r="D380" s="287"/>
      <c r="E380" s="120"/>
      <c r="F380" s="120"/>
      <c r="G380" s="121"/>
    </row>
    <row r="381" spans="1:7" s="24" customFormat="1" ht="15" x14ac:dyDescent="0.2">
      <c r="A381" s="155"/>
      <c r="B381" s="153"/>
      <c r="C381" s="154"/>
      <c r="D381" s="287"/>
      <c r="E381" s="120"/>
      <c r="F381" s="120"/>
      <c r="G381" s="121"/>
    </row>
    <row r="382" spans="1:7" s="24" customFormat="1" ht="15" x14ac:dyDescent="0.2">
      <c r="A382" s="155"/>
      <c r="B382" s="153"/>
      <c r="C382" s="154"/>
      <c r="D382" s="287"/>
      <c r="E382" s="120"/>
      <c r="F382" s="120"/>
      <c r="G382" s="121"/>
    </row>
    <row r="383" spans="1:7" s="24" customFormat="1" ht="15" x14ac:dyDescent="0.2">
      <c r="A383" s="155"/>
      <c r="B383" s="153"/>
      <c r="C383" s="154"/>
      <c r="D383" s="287"/>
      <c r="E383" s="120"/>
      <c r="F383" s="120"/>
      <c r="G383" s="121"/>
    </row>
    <row r="384" spans="1:7" s="24" customFormat="1" ht="15" x14ac:dyDescent="0.2">
      <c r="A384" s="155"/>
      <c r="B384" s="153"/>
      <c r="C384" s="154"/>
      <c r="D384" s="287"/>
      <c r="E384" s="120"/>
      <c r="F384" s="120"/>
      <c r="G384" s="121"/>
    </row>
    <row r="385" spans="1:7" s="24" customFormat="1" ht="15" x14ac:dyDescent="0.2">
      <c r="A385" s="155"/>
      <c r="B385" s="153"/>
      <c r="C385" s="154"/>
      <c r="D385" s="287"/>
      <c r="E385" s="120"/>
      <c r="F385" s="120"/>
      <c r="G385" s="121"/>
    </row>
    <row r="386" spans="1:7" s="24" customFormat="1" ht="15" x14ac:dyDescent="0.2">
      <c r="A386" s="155"/>
      <c r="B386" s="153"/>
      <c r="C386" s="154"/>
      <c r="D386" s="287"/>
      <c r="E386" s="120"/>
      <c r="F386" s="120"/>
      <c r="G386" s="121"/>
    </row>
    <row r="387" spans="1:7" s="24" customFormat="1" ht="15" x14ac:dyDescent="0.2">
      <c r="A387" s="155"/>
      <c r="B387" s="153"/>
      <c r="C387" s="154"/>
      <c r="D387" s="287"/>
      <c r="E387" s="120"/>
      <c r="F387" s="120"/>
      <c r="G387" s="121"/>
    </row>
    <row r="388" spans="1:7" s="24" customFormat="1" ht="15" x14ac:dyDescent="0.2">
      <c r="A388" s="155"/>
      <c r="B388" s="153"/>
      <c r="C388" s="154"/>
      <c r="D388" s="287"/>
      <c r="E388" s="120"/>
      <c r="F388" s="120"/>
      <c r="G388" s="121"/>
    </row>
    <row r="389" spans="1:7" s="24" customFormat="1" ht="15" x14ac:dyDescent="0.2">
      <c r="A389" s="155"/>
      <c r="B389" s="153"/>
      <c r="C389" s="154"/>
      <c r="D389" s="287"/>
      <c r="E389" s="120"/>
      <c r="F389" s="120"/>
      <c r="G389" s="121"/>
    </row>
    <row r="390" spans="1:7" s="24" customFormat="1" ht="15" x14ac:dyDescent="0.2">
      <c r="A390" s="155"/>
      <c r="B390" s="153"/>
      <c r="C390" s="154"/>
      <c r="D390" s="287"/>
      <c r="E390" s="120"/>
      <c r="F390" s="120"/>
      <c r="G390" s="121"/>
    </row>
    <row r="391" spans="1:7" s="24" customFormat="1" ht="15" x14ac:dyDescent="0.2">
      <c r="A391" s="155"/>
      <c r="B391" s="153"/>
      <c r="C391" s="154"/>
      <c r="D391" s="287"/>
      <c r="E391" s="120"/>
      <c r="F391" s="120"/>
      <c r="G391" s="121"/>
    </row>
    <row r="392" spans="1:7" s="24" customFormat="1" ht="15" x14ac:dyDescent="0.2">
      <c r="A392" s="155"/>
      <c r="B392" s="153"/>
      <c r="C392" s="154"/>
      <c r="D392" s="287"/>
      <c r="E392" s="120"/>
      <c r="F392" s="120"/>
      <c r="G392" s="121"/>
    </row>
    <row r="393" spans="1:7" s="24" customFormat="1" ht="15" x14ac:dyDescent="0.2">
      <c r="A393" s="155"/>
      <c r="B393" s="153"/>
      <c r="C393" s="154"/>
      <c r="D393" s="287"/>
      <c r="E393" s="120"/>
      <c r="F393" s="120"/>
      <c r="G393" s="121"/>
    </row>
    <row r="394" spans="1:7" s="24" customFormat="1" ht="15" x14ac:dyDescent="0.2">
      <c r="A394" s="155"/>
      <c r="B394" s="153"/>
      <c r="C394" s="154"/>
      <c r="D394" s="287"/>
      <c r="E394" s="120"/>
      <c r="F394" s="120"/>
      <c r="G394" s="121"/>
    </row>
    <row r="395" spans="1:7" s="24" customFormat="1" ht="15" x14ac:dyDescent="0.2">
      <c r="A395" s="155"/>
      <c r="B395" s="153"/>
      <c r="C395" s="154"/>
      <c r="D395" s="287"/>
      <c r="E395" s="120"/>
      <c r="F395" s="120"/>
      <c r="G395" s="121"/>
    </row>
    <row r="396" spans="1:7" s="24" customFormat="1" ht="15" x14ac:dyDescent="0.2">
      <c r="A396" s="155"/>
      <c r="B396" s="153"/>
      <c r="C396" s="154"/>
      <c r="D396" s="287"/>
      <c r="E396" s="120"/>
      <c r="F396" s="120"/>
      <c r="G396" s="121"/>
    </row>
    <row r="397" spans="1:7" s="24" customFormat="1" ht="15" x14ac:dyDescent="0.2">
      <c r="A397" s="155"/>
      <c r="B397" s="153"/>
      <c r="C397" s="154"/>
      <c r="D397" s="287"/>
      <c r="E397" s="120"/>
      <c r="F397" s="120"/>
      <c r="G397" s="121"/>
    </row>
    <row r="398" spans="1:7" s="24" customFormat="1" ht="15" x14ac:dyDescent="0.2">
      <c r="A398" s="155"/>
      <c r="B398" s="153"/>
      <c r="C398" s="154"/>
      <c r="D398" s="287"/>
      <c r="E398" s="120"/>
      <c r="F398" s="120"/>
      <c r="G398" s="121"/>
    </row>
    <row r="399" spans="1:7" s="24" customFormat="1" ht="15" x14ac:dyDescent="0.2">
      <c r="A399" s="155"/>
      <c r="B399" s="153"/>
      <c r="C399" s="154"/>
      <c r="D399" s="287"/>
      <c r="E399" s="120"/>
      <c r="F399" s="120"/>
      <c r="G399" s="121"/>
    </row>
    <row r="400" spans="1:7" s="24" customFormat="1" ht="15" x14ac:dyDescent="0.2">
      <c r="A400" s="155"/>
      <c r="B400" s="153"/>
      <c r="C400" s="154"/>
      <c r="D400" s="287"/>
      <c r="E400" s="120"/>
      <c r="F400" s="120"/>
      <c r="G400" s="121"/>
    </row>
    <row r="401" spans="1:7" s="24" customFormat="1" ht="15" x14ac:dyDescent="0.2">
      <c r="A401" s="155"/>
      <c r="B401" s="153"/>
      <c r="C401" s="154"/>
      <c r="D401" s="287"/>
      <c r="E401" s="120"/>
      <c r="F401" s="120"/>
      <c r="G401" s="121"/>
    </row>
    <row r="402" spans="1:7" s="24" customFormat="1" ht="15" x14ac:dyDescent="0.2">
      <c r="A402" s="155"/>
      <c r="B402" s="153"/>
      <c r="C402" s="154"/>
      <c r="D402" s="287"/>
      <c r="E402" s="120"/>
      <c r="F402" s="120"/>
      <c r="G402" s="121"/>
    </row>
    <row r="403" spans="1:7" s="24" customFormat="1" ht="15" x14ac:dyDescent="0.2">
      <c r="A403" s="155"/>
      <c r="B403" s="153"/>
      <c r="C403" s="154"/>
      <c r="D403" s="287"/>
      <c r="E403" s="120"/>
      <c r="F403" s="120"/>
      <c r="G403" s="121"/>
    </row>
    <row r="404" spans="1:7" s="24" customFormat="1" ht="15" x14ac:dyDescent="0.2">
      <c r="A404" s="155"/>
      <c r="B404" s="153"/>
      <c r="C404" s="154"/>
      <c r="D404" s="287"/>
      <c r="E404" s="120"/>
      <c r="F404" s="120"/>
      <c r="G404" s="121"/>
    </row>
    <row r="405" spans="1:7" s="24" customFormat="1" ht="15" x14ac:dyDescent="0.2">
      <c r="A405" s="155"/>
      <c r="B405" s="153"/>
      <c r="C405" s="154"/>
      <c r="D405" s="287"/>
      <c r="E405" s="120"/>
      <c r="F405" s="120"/>
      <c r="G405" s="121"/>
    </row>
    <row r="406" spans="1:7" s="24" customFormat="1" ht="15" x14ac:dyDescent="0.2">
      <c r="A406" s="155"/>
      <c r="B406" s="153"/>
      <c r="C406" s="154"/>
      <c r="D406" s="287"/>
      <c r="E406" s="120"/>
      <c r="F406" s="120"/>
      <c r="G406" s="121"/>
    </row>
    <row r="407" spans="1:7" s="24" customFormat="1" ht="15" x14ac:dyDescent="0.2">
      <c r="A407" s="155"/>
      <c r="B407" s="153"/>
      <c r="C407" s="154"/>
      <c r="D407" s="287"/>
      <c r="E407" s="120"/>
      <c r="F407" s="120"/>
      <c r="G407" s="121"/>
    </row>
    <row r="408" spans="1:7" s="24" customFormat="1" ht="15" x14ac:dyDescent="0.2">
      <c r="A408" s="155"/>
      <c r="B408" s="153"/>
      <c r="C408" s="154"/>
      <c r="D408" s="287"/>
      <c r="E408" s="120"/>
      <c r="F408" s="120"/>
      <c r="G408" s="121"/>
    </row>
    <row r="409" spans="1:7" s="24" customFormat="1" ht="15" x14ac:dyDescent="0.2">
      <c r="A409" s="155"/>
      <c r="B409" s="153"/>
      <c r="C409" s="154"/>
      <c r="D409" s="287"/>
      <c r="E409" s="120"/>
      <c r="F409" s="120"/>
      <c r="G409" s="121"/>
    </row>
    <row r="410" spans="1:7" s="24" customFormat="1" ht="15" x14ac:dyDescent="0.2">
      <c r="A410" s="155"/>
      <c r="B410" s="153"/>
      <c r="C410" s="154"/>
      <c r="D410" s="287"/>
      <c r="E410" s="120"/>
      <c r="F410" s="120"/>
      <c r="G410" s="121"/>
    </row>
    <row r="411" spans="1:7" s="24" customFormat="1" ht="15" x14ac:dyDescent="0.2">
      <c r="A411" s="155"/>
      <c r="B411" s="153"/>
      <c r="C411" s="154"/>
      <c r="D411" s="287"/>
      <c r="E411" s="120"/>
      <c r="F411" s="120"/>
      <c r="G411" s="121"/>
    </row>
    <row r="412" spans="1:7" s="24" customFormat="1" ht="15" x14ac:dyDescent="0.2">
      <c r="A412" s="155"/>
      <c r="B412" s="153"/>
      <c r="C412" s="154"/>
      <c r="D412" s="287"/>
      <c r="E412" s="120"/>
      <c r="F412" s="120"/>
      <c r="G412" s="121"/>
    </row>
    <row r="413" spans="1:7" s="24" customFormat="1" ht="15" x14ac:dyDescent="0.2">
      <c r="A413" s="155"/>
      <c r="B413" s="153"/>
      <c r="C413" s="154"/>
      <c r="D413" s="287"/>
      <c r="E413" s="120"/>
      <c r="F413" s="120"/>
      <c r="G413" s="121"/>
    </row>
    <row r="414" spans="1:7" s="24" customFormat="1" ht="15" x14ac:dyDescent="0.2">
      <c r="A414" s="155"/>
      <c r="B414" s="153"/>
      <c r="C414" s="154"/>
      <c r="D414" s="287"/>
      <c r="E414" s="120"/>
      <c r="F414" s="120"/>
      <c r="G414" s="121"/>
    </row>
    <row r="415" spans="1:7" s="24" customFormat="1" ht="15" x14ac:dyDescent="0.2">
      <c r="A415" s="155"/>
      <c r="B415" s="153"/>
      <c r="C415" s="154"/>
      <c r="D415" s="287"/>
      <c r="E415" s="120"/>
      <c r="F415" s="120"/>
      <c r="G415" s="121"/>
    </row>
    <row r="416" spans="1:7" s="24" customFormat="1" ht="15" x14ac:dyDescent="0.2">
      <c r="A416" s="155"/>
      <c r="B416" s="153"/>
      <c r="C416" s="154"/>
      <c r="D416" s="287"/>
      <c r="E416" s="120"/>
      <c r="F416" s="120"/>
      <c r="G416" s="121"/>
    </row>
    <row r="417" spans="1:7" s="24" customFormat="1" ht="15" x14ac:dyDescent="0.2">
      <c r="A417" s="155"/>
      <c r="B417" s="153"/>
      <c r="C417" s="154"/>
      <c r="D417" s="287"/>
      <c r="E417" s="120"/>
      <c r="F417" s="120"/>
      <c r="G417" s="121"/>
    </row>
    <row r="418" spans="1:7" s="24" customFormat="1" ht="15" x14ac:dyDescent="0.2">
      <c r="A418" s="155"/>
      <c r="B418" s="153"/>
      <c r="C418" s="154"/>
      <c r="D418" s="287"/>
      <c r="E418" s="120"/>
      <c r="F418" s="120"/>
      <c r="G418" s="121"/>
    </row>
    <row r="419" spans="1:7" s="24" customFormat="1" ht="15" x14ac:dyDescent="0.2">
      <c r="A419" s="155"/>
      <c r="B419" s="153"/>
      <c r="C419" s="154"/>
      <c r="D419" s="287"/>
      <c r="E419" s="120"/>
      <c r="F419" s="120"/>
      <c r="G419" s="121"/>
    </row>
    <row r="420" spans="1:7" s="24" customFormat="1" ht="15" x14ac:dyDescent="0.2">
      <c r="A420" s="155"/>
      <c r="B420" s="153"/>
      <c r="C420" s="154"/>
      <c r="D420" s="287"/>
      <c r="E420" s="120"/>
      <c r="F420" s="120"/>
      <c r="G420" s="121"/>
    </row>
    <row r="421" spans="1:7" s="24" customFormat="1" ht="15" x14ac:dyDescent="0.2">
      <c r="A421" s="155"/>
      <c r="B421" s="153"/>
      <c r="C421" s="154"/>
      <c r="D421" s="287"/>
      <c r="E421" s="120"/>
      <c r="F421" s="120"/>
      <c r="G421" s="121"/>
    </row>
    <row r="422" spans="1:7" s="24" customFormat="1" ht="15" x14ac:dyDescent="0.2">
      <c r="A422" s="155"/>
      <c r="B422" s="153"/>
      <c r="C422" s="154"/>
      <c r="D422" s="287"/>
      <c r="E422" s="120"/>
      <c r="F422" s="120"/>
      <c r="G422" s="121"/>
    </row>
    <row r="423" spans="1:7" s="24" customFormat="1" ht="15" x14ac:dyDescent="0.2">
      <c r="A423" s="155"/>
      <c r="B423" s="153"/>
      <c r="C423" s="154"/>
      <c r="D423" s="287"/>
      <c r="E423" s="120"/>
      <c r="F423" s="120"/>
      <c r="G423" s="121"/>
    </row>
    <row r="424" spans="1:7" s="24" customFormat="1" ht="15" x14ac:dyDescent="0.2">
      <c r="A424" s="155"/>
      <c r="B424" s="153"/>
      <c r="C424" s="154"/>
      <c r="D424" s="287"/>
      <c r="E424" s="120"/>
      <c r="F424" s="120"/>
      <c r="G424" s="121"/>
    </row>
    <row r="425" spans="1:7" s="24" customFormat="1" ht="15" x14ac:dyDescent="0.2">
      <c r="A425" s="155"/>
      <c r="B425" s="153"/>
      <c r="C425" s="154"/>
      <c r="D425" s="287"/>
      <c r="E425" s="120"/>
      <c r="F425" s="120"/>
      <c r="G425" s="121"/>
    </row>
    <row r="426" spans="1:7" s="24" customFormat="1" ht="15" x14ac:dyDescent="0.2">
      <c r="A426" s="155"/>
      <c r="B426" s="153"/>
      <c r="C426" s="154"/>
      <c r="D426" s="287"/>
      <c r="E426" s="120"/>
      <c r="F426" s="120"/>
      <c r="G426" s="121"/>
    </row>
    <row r="427" spans="1:7" s="24" customFormat="1" ht="15" x14ac:dyDescent="0.2">
      <c r="A427" s="155"/>
      <c r="B427" s="153"/>
      <c r="C427" s="154"/>
      <c r="D427" s="287"/>
      <c r="E427" s="120"/>
      <c r="F427" s="120"/>
      <c r="G427" s="121"/>
    </row>
    <row r="428" spans="1:7" s="24" customFormat="1" ht="15" x14ac:dyDescent="0.2">
      <c r="A428" s="155"/>
      <c r="B428" s="153"/>
      <c r="C428" s="154"/>
      <c r="D428" s="287"/>
      <c r="E428" s="120"/>
      <c r="F428" s="120"/>
      <c r="G428" s="121"/>
    </row>
    <row r="429" spans="1:7" s="24" customFormat="1" ht="15" x14ac:dyDescent="0.2">
      <c r="A429" s="155"/>
      <c r="B429" s="153"/>
      <c r="C429" s="154"/>
      <c r="D429" s="287"/>
      <c r="E429" s="120"/>
      <c r="F429" s="120"/>
      <c r="G429" s="121"/>
    </row>
    <row r="430" spans="1:7" s="24" customFormat="1" ht="15" x14ac:dyDescent="0.2">
      <c r="A430" s="155"/>
      <c r="B430" s="153"/>
      <c r="C430" s="154"/>
      <c r="D430" s="287"/>
      <c r="E430" s="120"/>
      <c r="F430" s="120"/>
      <c r="G430" s="121"/>
    </row>
    <row r="431" spans="1:7" s="24" customFormat="1" ht="15" x14ac:dyDescent="0.2">
      <c r="A431" s="155"/>
      <c r="B431" s="153"/>
      <c r="C431" s="154"/>
      <c r="D431" s="287"/>
      <c r="E431" s="120"/>
      <c r="F431" s="120"/>
      <c r="G431" s="121"/>
    </row>
    <row r="432" spans="1:7" s="24" customFormat="1" ht="15" x14ac:dyDescent="0.2">
      <c r="A432" s="155"/>
      <c r="B432" s="153"/>
      <c r="C432" s="154"/>
      <c r="D432" s="287"/>
      <c r="E432" s="120"/>
      <c r="F432" s="120"/>
      <c r="G432" s="121"/>
    </row>
    <row r="433" spans="1:7" s="24" customFormat="1" ht="15" x14ac:dyDescent="0.2">
      <c r="A433" s="155"/>
      <c r="B433" s="153"/>
      <c r="C433" s="154"/>
      <c r="D433" s="287"/>
      <c r="E433" s="120"/>
      <c r="F433" s="120"/>
      <c r="G433" s="121"/>
    </row>
    <row r="434" spans="1:7" s="24" customFormat="1" ht="15" x14ac:dyDescent="0.2">
      <c r="A434" s="155"/>
      <c r="B434" s="153"/>
      <c r="C434" s="154"/>
      <c r="D434" s="287"/>
      <c r="E434" s="120"/>
      <c r="F434" s="120"/>
      <c r="G434" s="121"/>
    </row>
    <row r="435" spans="1:7" s="24" customFormat="1" ht="15" x14ac:dyDescent="0.2">
      <c r="A435" s="155"/>
      <c r="B435" s="153"/>
      <c r="C435" s="154"/>
      <c r="D435" s="287"/>
      <c r="E435" s="120"/>
      <c r="F435" s="120"/>
      <c r="G435" s="121"/>
    </row>
    <row r="436" spans="1:7" s="24" customFormat="1" ht="15" x14ac:dyDescent="0.2">
      <c r="A436" s="155"/>
      <c r="B436" s="153"/>
      <c r="C436" s="154"/>
      <c r="D436" s="287"/>
      <c r="E436" s="120"/>
      <c r="F436" s="120"/>
      <c r="G436" s="121"/>
    </row>
    <row r="437" spans="1:7" s="24" customFormat="1" ht="15" x14ac:dyDescent="0.2">
      <c r="A437" s="155"/>
      <c r="B437" s="153"/>
      <c r="C437" s="154"/>
      <c r="D437" s="287"/>
      <c r="E437" s="120"/>
      <c r="F437" s="120"/>
      <c r="G437" s="121"/>
    </row>
    <row r="438" spans="1:7" s="24" customFormat="1" ht="15" x14ac:dyDescent="0.2">
      <c r="A438" s="155"/>
      <c r="B438" s="153"/>
      <c r="C438" s="154"/>
      <c r="D438" s="287"/>
      <c r="E438" s="120"/>
      <c r="F438" s="120"/>
      <c r="G438" s="121"/>
    </row>
    <row r="439" spans="1:7" s="24" customFormat="1" ht="15" x14ac:dyDescent="0.2">
      <c r="A439" s="155"/>
      <c r="B439" s="153"/>
      <c r="C439" s="154"/>
      <c r="D439" s="287"/>
      <c r="E439" s="120"/>
      <c r="F439" s="120"/>
      <c r="G439" s="121"/>
    </row>
    <row r="440" spans="1:7" s="24" customFormat="1" ht="15" x14ac:dyDescent="0.2">
      <c r="A440" s="155"/>
      <c r="B440" s="153"/>
      <c r="C440" s="154"/>
      <c r="D440" s="287"/>
      <c r="E440" s="120"/>
      <c r="F440" s="120"/>
      <c r="G440" s="121"/>
    </row>
    <row r="441" spans="1:7" s="24" customFormat="1" ht="15" x14ac:dyDescent="0.2">
      <c r="A441" s="155"/>
      <c r="B441" s="153"/>
      <c r="C441" s="154"/>
      <c r="D441" s="287"/>
      <c r="E441" s="120"/>
      <c r="F441" s="120"/>
      <c r="G441" s="121"/>
    </row>
    <row r="442" spans="1:7" s="24" customFormat="1" ht="15" x14ac:dyDescent="0.2">
      <c r="A442" s="155"/>
      <c r="B442" s="153"/>
      <c r="C442" s="154"/>
      <c r="D442" s="287"/>
      <c r="E442" s="120"/>
      <c r="F442" s="120"/>
      <c r="G442" s="121"/>
    </row>
    <row r="443" spans="1:7" s="24" customFormat="1" ht="15" x14ac:dyDescent="0.2">
      <c r="A443" s="155"/>
      <c r="B443" s="153"/>
      <c r="C443" s="154"/>
      <c r="D443" s="287"/>
      <c r="E443" s="120"/>
      <c r="F443" s="120"/>
      <c r="G443" s="121"/>
    </row>
    <row r="444" spans="1:7" s="24" customFormat="1" ht="15" x14ac:dyDescent="0.2">
      <c r="A444" s="155"/>
      <c r="B444" s="153"/>
      <c r="C444" s="154"/>
      <c r="D444" s="287"/>
      <c r="E444" s="120"/>
      <c r="F444" s="120"/>
      <c r="G444" s="121"/>
    </row>
    <row r="445" spans="1:7" s="24" customFormat="1" ht="15" x14ac:dyDescent="0.2">
      <c r="A445" s="155"/>
      <c r="B445" s="153"/>
      <c r="C445" s="154"/>
      <c r="D445" s="287"/>
      <c r="E445" s="120"/>
      <c r="F445" s="120"/>
      <c r="G445" s="121"/>
    </row>
    <row r="446" spans="1:7" s="24" customFormat="1" ht="15" x14ac:dyDescent="0.2">
      <c r="A446" s="155"/>
      <c r="B446" s="153"/>
      <c r="C446" s="154"/>
      <c r="D446" s="287"/>
      <c r="E446" s="120"/>
      <c r="F446" s="120"/>
      <c r="G446" s="121"/>
    </row>
    <row r="447" spans="1:7" s="24" customFormat="1" ht="15" x14ac:dyDescent="0.2">
      <c r="A447" s="155"/>
      <c r="B447" s="153"/>
      <c r="C447" s="154"/>
      <c r="D447" s="287"/>
      <c r="E447" s="120"/>
      <c r="F447" s="120"/>
      <c r="G447" s="121"/>
    </row>
    <row r="448" spans="1:7" s="24" customFormat="1" ht="15" x14ac:dyDescent="0.2">
      <c r="A448" s="155"/>
      <c r="B448" s="153"/>
      <c r="C448" s="154"/>
      <c r="D448" s="287"/>
      <c r="E448" s="120"/>
      <c r="F448" s="120"/>
      <c r="G448" s="121"/>
    </row>
    <row r="449" spans="1:7" s="24" customFormat="1" ht="15" x14ac:dyDescent="0.2">
      <c r="A449" s="155"/>
      <c r="B449" s="153"/>
      <c r="C449" s="154"/>
      <c r="D449" s="287"/>
      <c r="E449" s="120"/>
      <c r="F449" s="120"/>
      <c r="G449" s="121"/>
    </row>
    <row r="450" spans="1:7" s="24" customFormat="1" ht="15" x14ac:dyDescent="0.2">
      <c r="A450" s="155"/>
      <c r="B450" s="153"/>
      <c r="C450" s="154"/>
      <c r="D450" s="287"/>
      <c r="E450" s="120"/>
      <c r="F450" s="120"/>
      <c r="G450" s="121"/>
    </row>
    <row r="451" spans="1:7" s="24" customFormat="1" ht="15" x14ac:dyDescent="0.2">
      <c r="A451" s="155"/>
      <c r="B451" s="153"/>
      <c r="C451" s="154"/>
      <c r="D451" s="287"/>
      <c r="E451" s="120"/>
      <c r="F451" s="120"/>
      <c r="G451" s="121"/>
    </row>
    <row r="452" spans="1:7" s="24" customFormat="1" ht="15" x14ac:dyDescent="0.2">
      <c r="A452" s="155"/>
      <c r="B452" s="153"/>
      <c r="C452" s="154"/>
      <c r="D452" s="287"/>
      <c r="E452" s="120"/>
      <c r="F452" s="120"/>
      <c r="G452" s="121"/>
    </row>
    <row r="453" spans="1:7" s="24" customFormat="1" ht="15" x14ac:dyDescent="0.2">
      <c r="A453" s="155"/>
      <c r="B453" s="153"/>
      <c r="C453" s="154"/>
      <c r="D453" s="287"/>
      <c r="E453" s="120"/>
      <c r="F453" s="120"/>
      <c r="G453" s="121"/>
    </row>
    <row r="454" spans="1:7" s="24" customFormat="1" ht="15" x14ac:dyDescent="0.2">
      <c r="A454" s="155"/>
      <c r="B454" s="153"/>
      <c r="C454" s="154"/>
      <c r="D454" s="287"/>
      <c r="E454" s="120"/>
      <c r="F454" s="120"/>
      <c r="G454" s="121"/>
    </row>
    <row r="455" spans="1:7" s="24" customFormat="1" ht="15" x14ac:dyDescent="0.2">
      <c r="A455" s="155"/>
      <c r="B455" s="153"/>
      <c r="C455" s="154"/>
      <c r="D455" s="287"/>
      <c r="E455" s="120"/>
      <c r="F455" s="120"/>
      <c r="G455" s="121"/>
    </row>
    <row r="456" spans="1:7" s="24" customFormat="1" ht="15" x14ac:dyDescent="0.2">
      <c r="A456" s="155"/>
      <c r="B456" s="153"/>
      <c r="C456" s="154"/>
      <c r="D456" s="287"/>
      <c r="E456" s="120"/>
      <c r="F456" s="120"/>
      <c r="G456" s="121"/>
    </row>
    <row r="457" spans="1:7" s="24" customFormat="1" ht="15" x14ac:dyDescent="0.2">
      <c r="A457" s="155"/>
      <c r="B457" s="153"/>
      <c r="C457" s="154"/>
      <c r="D457" s="287"/>
      <c r="E457" s="120"/>
      <c r="F457" s="120"/>
      <c r="G457" s="121"/>
    </row>
    <row r="458" spans="1:7" s="24" customFormat="1" ht="15" x14ac:dyDescent="0.2">
      <c r="A458" s="155"/>
      <c r="B458" s="153"/>
      <c r="C458" s="154"/>
      <c r="D458" s="287"/>
      <c r="E458" s="120"/>
      <c r="F458" s="120"/>
      <c r="G458" s="121"/>
    </row>
    <row r="459" spans="1:7" s="24" customFormat="1" ht="15" x14ac:dyDescent="0.2">
      <c r="A459" s="155"/>
      <c r="B459" s="153"/>
      <c r="C459" s="154"/>
      <c r="D459" s="287"/>
      <c r="E459" s="120"/>
      <c r="F459" s="120"/>
      <c r="G459" s="121"/>
    </row>
    <row r="460" spans="1:7" s="24" customFormat="1" ht="15" x14ac:dyDescent="0.2">
      <c r="A460" s="155"/>
      <c r="B460" s="153"/>
      <c r="C460" s="154"/>
      <c r="D460" s="287"/>
      <c r="E460" s="120"/>
      <c r="F460" s="120"/>
      <c r="G460" s="121"/>
    </row>
    <row r="461" spans="1:7" s="24" customFormat="1" ht="15" x14ac:dyDescent="0.2">
      <c r="A461" s="155"/>
      <c r="B461" s="153"/>
      <c r="C461" s="154"/>
      <c r="D461" s="287"/>
      <c r="E461" s="120"/>
      <c r="F461" s="120"/>
      <c r="G461" s="121"/>
    </row>
    <row r="462" spans="1:7" s="24" customFormat="1" ht="15" x14ac:dyDescent="0.2">
      <c r="A462" s="155"/>
      <c r="B462" s="153"/>
      <c r="C462" s="154"/>
      <c r="D462" s="287"/>
      <c r="E462" s="120"/>
      <c r="F462" s="120"/>
      <c r="G462" s="121"/>
    </row>
    <row r="463" spans="1:7" s="24" customFormat="1" ht="15" x14ac:dyDescent="0.2">
      <c r="A463" s="155"/>
      <c r="B463" s="153"/>
      <c r="C463" s="154"/>
      <c r="D463" s="287"/>
      <c r="E463" s="120"/>
      <c r="F463" s="120"/>
      <c r="G463" s="121"/>
    </row>
    <row r="464" spans="1:7" s="24" customFormat="1" ht="15" x14ac:dyDescent="0.2">
      <c r="A464" s="155"/>
      <c r="B464" s="153"/>
      <c r="C464" s="154"/>
      <c r="D464" s="287"/>
      <c r="E464" s="120"/>
      <c r="F464" s="120"/>
      <c r="G464" s="121"/>
    </row>
    <row r="465" spans="1:7" s="24" customFormat="1" ht="15" x14ac:dyDescent="0.2">
      <c r="A465" s="155"/>
      <c r="B465" s="153"/>
      <c r="C465" s="154"/>
      <c r="D465" s="287"/>
      <c r="E465" s="120"/>
      <c r="F465" s="120"/>
      <c r="G465" s="121"/>
    </row>
    <row r="466" spans="1:7" s="24" customFormat="1" ht="15" x14ac:dyDescent="0.2">
      <c r="A466" s="155"/>
      <c r="B466" s="153"/>
      <c r="C466" s="154"/>
      <c r="D466" s="287"/>
      <c r="E466" s="120"/>
      <c r="F466" s="120"/>
      <c r="G466" s="121"/>
    </row>
    <row r="467" spans="1:7" s="24" customFormat="1" ht="15" x14ac:dyDescent="0.2">
      <c r="A467" s="155"/>
      <c r="B467" s="153"/>
      <c r="C467" s="154"/>
      <c r="D467" s="287"/>
      <c r="E467" s="120"/>
      <c r="F467" s="120"/>
      <c r="G467" s="121"/>
    </row>
    <row r="468" spans="1:7" x14ac:dyDescent="0.2">
      <c r="A468" s="15"/>
      <c r="B468" s="14"/>
      <c r="C468" s="40"/>
      <c r="D468" s="289"/>
      <c r="E468" s="38"/>
      <c r="F468" s="38"/>
      <c r="G468" s="39"/>
    </row>
    <row r="469" spans="1:7" x14ac:dyDescent="0.2">
      <c r="A469" s="15"/>
      <c r="B469" s="14"/>
      <c r="C469" s="40"/>
      <c r="D469" s="289"/>
      <c r="E469" s="38"/>
      <c r="F469" s="38"/>
      <c r="G469" s="39"/>
    </row>
    <row r="470" spans="1:7" x14ac:dyDescent="0.2">
      <c r="A470" s="15"/>
      <c r="B470" s="14"/>
      <c r="C470" s="40"/>
      <c r="D470" s="289"/>
      <c r="E470" s="38"/>
      <c r="F470" s="38"/>
      <c r="G470" s="39"/>
    </row>
    <row r="471" spans="1:7" x14ac:dyDescent="0.2">
      <c r="A471" s="15"/>
      <c r="B471" s="14"/>
      <c r="C471" s="40"/>
      <c r="D471" s="289"/>
      <c r="E471" s="38"/>
      <c r="F471" s="38"/>
      <c r="G471" s="39"/>
    </row>
    <row r="472" spans="1:7" x14ac:dyDescent="0.2">
      <c r="A472" s="15"/>
      <c r="B472" s="14"/>
      <c r="C472" s="40"/>
      <c r="D472" s="289"/>
      <c r="E472" s="38"/>
      <c r="F472" s="38"/>
      <c r="G472" s="39"/>
    </row>
    <row r="473" spans="1:7" x14ac:dyDescent="0.2">
      <c r="A473" s="15"/>
      <c r="B473" s="14"/>
      <c r="C473" s="40"/>
      <c r="D473" s="289"/>
      <c r="E473" s="38"/>
      <c r="F473" s="38"/>
      <c r="G473" s="39"/>
    </row>
    <row r="474" spans="1:7" x14ac:dyDescent="0.2">
      <c r="A474" s="15"/>
      <c r="B474" s="14"/>
      <c r="C474" s="40"/>
      <c r="D474" s="289"/>
      <c r="E474" s="38"/>
      <c r="F474" s="38"/>
      <c r="G474" s="39"/>
    </row>
    <row r="475" spans="1:7" x14ac:dyDescent="0.2">
      <c r="A475" s="15"/>
      <c r="B475" s="14"/>
      <c r="C475" s="40"/>
      <c r="D475" s="289"/>
      <c r="E475" s="38"/>
      <c r="F475" s="38"/>
      <c r="G475" s="39"/>
    </row>
    <row r="476" spans="1:7" x14ac:dyDescent="0.2">
      <c r="A476" s="15"/>
      <c r="B476" s="14"/>
      <c r="C476" s="40"/>
      <c r="D476" s="289"/>
      <c r="E476" s="38"/>
      <c r="F476" s="38"/>
      <c r="G476" s="39"/>
    </row>
    <row r="477" spans="1:7" x14ac:dyDescent="0.2">
      <c r="A477" s="15"/>
      <c r="B477" s="14"/>
      <c r="C477" s="40"/>
      <c r="D477" s="289"/>
      <c r="E477" s="38"/>
      <c r="F477" s="38"/>
      <c r="G477" s="39"/>
    </row>
    <row r="478" spans="1:7" x14ac:dyDescent="0.2">
      <c r="A478" s="15"/>
      <c r="B478" s="14"/>
      <c r="C478" s="40"/>
      <c r="D478" s="289"/>
      <c r="E478" s="38"/>
      <c r="F478" s="38"/>
      <c r="G478" s="39"/>
    </row>
    <row r="479" spans="1:7" x14ac:dyDescent="0.2">
      <c r="A479" s="15"/>
      <c r="B479" s="14"/>
      <c r="C479" s="40"/>
      <c r="D479" s="289"/>
      <c r="E479" s="38"/>
      <c r="F479" s="38"/>
      <c r="G479" s="39"/>
    </row>
    <row r="480" spans="1:7" x14ac:dyDescent="0.2">
      <c r="A480" s="15"/>
      <c r="B480" s="14"/>
      <c r="C480" s="40"/>
      <c r="D480" s="289"/>
      <c r="E480" s="38"/>
      <c r="F480" s="38"/>
      <c r="G480" s="39"/>
    </row>
    <row r="481" spans="1:7" x14ac:dyDescent="0.2">
      <c r="A481" s="15"/>
      <c r="B481" s="14"/>
      <c r="C481" s="40"/>
      <c r="D481" s="289"/>
      <c r="E481" s="38"/>
      <c r="F481" s="38"/>
      <c r="G481" s="39"/>
    </row>
    <row r="482" spans="1:7" x14ac:dyDescent="0.2">
      <c r="A482" s="15"/>
      <c r="B482" s="14"/>
      <c r="C482" s="40"/>
      <c r="D482" s="289"/>
      <c r="E482" s="38"/>
      <c r="F482" s="38"/>
      <c r="G482" s="39"/>
    </row>
    <row r="483" spans="1:7" x14ac:dyDescent="0.2">
      <c r="A483" s="15"/>
      <c r="B483" s="14"/>
      <c r="C483" s="40"/>
      <c r="D483" s="289"/>
      <c r="E483" s="38"/>
      <c r="F483" s="38"/>
      <c r="G483" s="39"/>
    </row>
    <row r="484" spans="1:7" x14ac:dyDescent="0.2">
      <c r="A484" s="15"/>
      <c r="B484" s="14"/>
      <c r="C484" s="40"/>
      <c r="D484" s="289"/>
      <c r="E484" s="38"/>
      <c r="F484" s="38"/>
      <c r="G484" s="39"/>
    </row>
    <row r="485" spans="1:7" x14ac:dyDescent="0.2">
      <c r="A485" s="15"/>
      <c r="B485" s="14"/>
      <c r="C485" s="40"/>
      <c r="D485" s="289"/>
      <c r="E485" s="38"/>
      <c r="F485" s="38"/>
      <c r="G485" s="39"/>
    </row>
    <row r="486" spans="1:7" x14ac:dyDescent="0.2">
      <c r="A486" s="15"/>
      <c r="B486" s="14"/>
      <c r="C486" s="40"/>
      <c r="D486" s="289"/>
      <c r="E486" s="38"/>
      <c r="F486" s="38"/>
      <c r="G486" s="39"/>
    </row>
    <row r="487" spans="1:7" x14ac:dyDescent="0.2">
      <c r="A487" s="15"/>
      <c r="B487" s="14"/>
      <c r="C487" s="40"/>
      <c r="D487" s="289"/>
      <c r="E487" s="38"/>
      <c r="F487" s="38"/>
      <c r="G487" s="39"/>
    </row>
    <row r="488" spans="1:7" x14ac:dyDescent="0.2">
      <c r="A488" s="15"/>
      <c r="B488" s="14"/>
      <c r="C488" s="40"/>
      <c r="D488" s="289"/>
      <c r="E488" s="38"/>
      <c r="F488" s="38"/>
      <c r="G488" s="39"/>
    </row>
    <row r="489" spans="1:7" x14ac:dyDescent="0.2">
      <c r="A489" s="15"/>
      <c r="B489" s="14"/>
      <c r="C489" s="40"/>
      <c r="D489" s="289"/>
      <c r="E489" s="38"/>
      <c r="F489" s="38"/>
      <c r="G489" s="39"/>
    </row>
    <row r="490" spans="1:7" x14ac:dyDescent="0.2">
      <c r="A490" s="15"/>
      <c r="B490" s="14"/>
      <c r="C490" s="40"/>
      <c r="D490" s="289"/>
      <c r="E490" s="38"/>
      <c r="F490" s="38"/>
      <c r="G490" s="39"/>
    </row>
    <row r="491" spans="1:7" x14ac:dyDescent="0.2">
      <c r="A491" s="15"/>
      <c r="B491" s="14"/>
      <c r="C491" s="40"/>
      <c r="D491" s="289"/>
      <c r="E491" s="38"/>
      <c r="F491" s="38"/>
      <c r="G491" s="39"/>
    </row>
    <row r="492" spans="1:7" x14ac:dyDescent="0.2">
      <c r="A492" s="15"/>
      <c r="B492" s="14"/>
      <c r="C492" s="40"/>
      <c r="D492" s="289"/>
      <c r="E492" s="38"/>
      <c r="F492" s="38"/>
      <c r="G492" s="39"/>
    </row>
    <row r="493" spans="1:7" x14ac:dyDescent="0.2">
      <c r="A493" s="15"/>
      <c r="B493" s="14"/>
      <c r="C493" s="40"/>
      <c r="D493" s="289"/>
      <c r="E493" s="38"/>
      <c r="F493" s="38"/>
      <c r="G493" s="39"/>
    </row>
    <row r="494" spans="1:7" x14ac:dyDescent="0.2">
      <c r="A494" s="15"/>
      <c r="B494" s="14"/>
      <c r="C494" s="40"/>
      <c r="D494" s="289"/>
      <c r="E494" s="38"/>
      <c r="F494" s="38"/>
      <c r="G494" s="39"/>
    </row>
    <row r="495" spans="1:7" x14ac:dyDescent="0.2">
      <c r="A495" s="15"/>
      <c r="B495" s="14"/>
      <c r="C495" s="40"/>
      <c r="D495" s="289"/>
      <c r="E495" s="38"/>
      <c r="F495" s="38"/>
      <c r="G495" s="39"/>
    </row>
    <row r="496" spans="1:7" x14ac:dyDescent="0.2">
      <c r="A496" s="15"/>
      <c r="B496" s="14"/>
      <c r="C496" s="40"/>
      <c r="D496" s="289"/>
      <c r="E496" s="38"/>
      <c r="F496" s="38"/>
      <c r="G496" s="39"/>
    </row>
    <row r="497" spans="1:7" x14ac:dyDescent="0.2">
      <c r="A497" s="15"/>
      <c r="B497" s="14"/>
      <c r="C497" s="40"/>
      <c r="D497" s="289"/>
      <c r="E497" s="38"/>
      <c r="F497" s="38"/>
      <c r="G497" s="39"/>
    </row>
    <row r="498" spans="1:7" x14ac:dyDescent="0.2">
      <c r="A498" s="15"/>
      <c r="B498" s="14"/>
      <c r="C498" s="40"/>
      <c r="D498" s="289"/>
      <c r="E498" s="38"/>
      <c r="F498" s="38"/>
      <c r="G498" s="39"/>
    </row>
    <row r="499" spans="1:7" x14ac:dyDescent="0.2">
      <c r="A499" s="15"/>
      <c r="B499" s="14"/>
      <c r="C499" s="40"/>
      <c r="D499" s="289"/>
      <c r="E499" s="38"/>
      <c r="F499" s="38"/>
      <c r="G499" s="39"/>
    </row>
    <row r="500" spans="1:7" x14ac:dyDescent="0.2">
      <c r="A500" s="15"/>
      <c r="B500" s="14"/>
      <c r="C500" s="40"/>
      <c r="D500" s="289"/>
      <c r="E500" s="38"/>
      <c r="F500" s="38"/>
      <c r="G500" s="39"/>
    </row>
    <row r="501" spans="1:7" x14ac:dyDescent="0.2">
      <c r="A501" s="15"/>
      <c r="B501" s="14"/>
      <c r="C501" s="40"/>
      <c r="D501" s="289"/>
      <c r="E501" s="38"/>
      <c r="F501" s="38"/>
      <c r="G501" s="39"/>
    </row>
    <row r="502" spans="1:7" x14ac:dyDescent="0.2">
      <c r="A502" s="15"/>
      <c r="B502" s="14"/>
      <c r="C502" s="40"/>
      <c r="D502" s="289"/>
      <c r="E502" s="38"/>
      <c r="F502" s="38"/>
      <c r="G502" s="39"/>
    </row>
    <row r="503" spans="1:7" x14ac:dyDescent="0.2">
      <c r="A503" s="15"/>
      <c r="B503" s="14"/>
      <c r="C503" s="40"/>
      <c r="D503" s="289"/>
      <c r="E503" s="38"/>
      <c r="F503" s="38"/>
      <c r="G503" s="39"/>
    </row>
    <row r="504" spans="1:7" x14ac:dyDescent="0.2">
      <c r="A504" s="15"/>
      <c r="B504" s="14"/>
      <c r="C504" s="40"/>
      <c r="D504" s="289"/>
      <c r="E504" s="38"/>
      <c r="F504" s="38"/>
      <c r="G504" s="39"/>
    </row>
    <row r="505" spans="1:7" x14ac:dyDescent="0.2">
      <c r="A505" s="15"/>
      <c r="B505" s="14"/>
      <c r="C505" s="40"/>
      <c r="D505" s="289"/>
      <c r="E505" s="38"/>
      <c r="F505" s="38"/>
      <c r="G505" s="39"/>
    </row>
    <row r="506" spans="1:7" x14ac:dyDescent="0.2">
      <c r="A506" s="15"/>
      <c r="B506" s="14"/>
      <c r="C506" s="40"/>
      <c r="D506" s="289"/>
      <c r="E506" s="38"/>
      <c r="F506" s="38"/>
      <c r="G506" s="39"/>
    </row>
    <row r="507" spans="1:7" x14ac:dyDescent="0.2">
      <c r="A507" s="15"/>
      <c r="B507" s="14"/>
      <c r="C507" s="40"/>
      <c r="D507" s="289"/>
      <c r="E507" s="38"/>
      <c r="F507" s="38"/>
      <c r="G507" s="39"/>
    </row>
    <row r="508" spans="1:7" x14ac:dyDescent="0.2">
      <c r="A508" s="15"/>
      <c r="B508" s="14"/>
      <c r="C508" s="40"/>
      <c r="D508" s="289"/>
      <c r="E508" s="38"/>
      <c r="F508" s="38"/>
      <c r="G508" s="39"/>
    </row>
    <row r="509" spans="1:7" x14ac:dyDescent="0.2">
      <c r="A509" s="15"/>
      <c r="B509" s="14"/>
      <c r="C509" s="40"/>
      <c r="D509" s="289"/>
      <c r="E509" s="38"/>
      <c r="F509" s="38"/>
      <c r="G509" s="39"/>
    </row>
    <row r="510" spans="1:7" x14ac:dyDescent="0.2">
      <c r="A510" s="15"/>
      <c r="B510" s="14"/>
      <c r="C510" s="40"/>
      <c r="D510" s="289"/>
      <c r="E510" s="38"/>
      <c r="F510" s="38"/>
      <c r="G510" s="39"/>
    </row>
    <row r="511" spans="1:7" x14ac:dyDescent="0.2">
      <c r="A511" s="15"/>
      <c r="B511" s="14"/>
      <c r="C511" s="40"/>
      <c r="D511" s="289"/>
      <c r="E511" s="38"/>
      <c r="F511" s="38"/>
      <c r="G511" s="39"/>
    </row>
    <row r="512" spans="1:7" x14ac:dyDescent="0.2">
      <c r="A512" s="15"/>
      <c r="B512" s="14"/>
      <c r="C512" s="40"/>
      <c r="D512" s="289"/>
      <c r="E512" s="38"/>
      <c r="F512" s="38"/>
      <c r="G512" s="39"/>
    </row>
    <row r="513" spans="1:7" x14ac:dyDescent="0.2">
      <c r="A513" s="15"/>
      <c r="B513" s="14"/>
      <c r="C513" s="40"/>
      <c r="D513" s="289"/>
      <c r="E513" s="38"/>
      <c r="F513" s="38"/>
      <c r="G513" s="39"/>
    </row>
    <row r="514" spans="1:7" x14ac:dyDescent="0.2">
      <c r="A514" s="15"/>
      <c r="B514" s="14"/>
      <c r="C514" s="40"/>
      <c r="D514" s="289"/>
      <c r="E514" s="38"/>
      <c r="F514" s="38"/>
      <c r="G514" s="39"/>
    </row>
    <row r="515" spans="1:7" x14ac:dyDescent="0.2">
      <c r="A515" s="15"/>
      <c r="B515" s="14"/>
      <c r="C515" s="40"/>
      <c r="D515" s="289"/>
      <c r="E515" s="38"/>
      <c r="F515" s="38"/>
      <c r="G515" s="39"/>
    </row>
    <row r="516" spans="1:7" x14ac:dyDescent="0.2">
      <c r="A516" s="15"/>
      <c r="B516" s="14"/>
      <c r="C516" s="40"/>
      <c r="D516" s="289"/>
      <c r="E516" s="38"/>
      <c r="F516" s="38"/>
      <c r="G516" s="39"/>
    </row>
    <row r="517" spans="1:7" x14ac:dyDescent="0.2">
      <c r="A517" s="15"/>
      <c r="B517" s="14"/>
      <c r="C517" s="40"/>
      <c r="D517" s="289"/>
      <c r="E517" s="38"/>
      <c r="F517" s="38"/>
      <c r="G517" s="39"/>
    </row>
    <row r="518" spans="1:7" x14ac:dyDescent="0.2">
      <c r="A518" s="15"/>
      <c r="B518" s="14"/>
      <c r="C518" s="40"/>
      <c r="D518" s="289"/>
      <c r="E518" s="38"/>
      <c r="F518" s="38"/>
      <c r="G518" s="39"/>
    </row>
    <row r="519" spans="1:7" x14ac:dyDescent="0.2">
      <c r="A519" s="15"/>
      <c r="B519" s="14"/>
      <c r="C519" s="40"/>
      <c r="D519" s="289"/>
      <c r="E519" s="38"/>
      <c r="F519" s="38"/>
      <c r="G519" s="39"/>
    </row>
    <row r="520" spans="1:7" x14ac:dyDescent="0.2">
      <c r="A520" s="15"/>
      <c r="B520" s="14"/>
      <c r="C520" s="40"/>
      <c r="D520" s="289"/>
      <c r="E520" s="38"/>
      <c r="F520" s="38"/>
      <c r="G520" s="39"/>
    </row>
    <row r="521" spans="1:7" x14ac:dyDescent="0.2">
      <c r="A521" s="15"/>
      <c r="B521" s="14"/>
      <c r="C521" s="40"/>
      <c r="D521" s="289"/>
      <c r="E521" s="38"/>
      <c r="F521" s="38"/>
      <c r="G521" s="39"/>
    </row>
    <row r="522" spans="1:7" x14ac:dyDescent="0.2">
      <c r="A522" s="15"/>
      <c r="B522" s="14"/>
      <c r="C522" s="40"/>
      <c r="D522" s="289"/>
      <c r="E522" s="38"/>
      <c r="F522" s="38"/>
      <c r="G522" s="39"/>
    </row>
    <row r="523" spans="1:7" x14ac:dyDescent="0.2">
      <c r="A523" s="15"/>
      <c r="B523" s="14"/>
      <c r="C523" s="40"/>
      <c r="D523" s="289"/>
      <c r="E523" s="38"/>
      <c r="F523" s="38"/>
      <c r="G523" s="39"/>
    </row>
    <row r="524" spans="1:7" x14ac:dyDescent="0.2">
      <c r="A524" s="15"/>
      <c r="B524" s="14"/>
      <c r="C524" s="40"/>
      <c r="D524" s="289"/>
      <c r="E524" s="38"/>
      <c r="F524" s="38"/>
      <c r="G524" s="39"/>
    </row>
    <row r="525" spans="1:7" x14ac:dyDescent="0.2">
      <c r="A525" s="15"/>
      <c r="B525" s="14"/>
      <c r="C525" s="40"/>
      <c r="D525" s="289"/>
      <c r="E525" s="38"/>
      <c r="F525" s="38"/>
      <c r="G525" s="39"/>
    </row>
    <row r="526" spans="1:7" x14ac:dyDescent="0.2">
      <c r="A526" s="15"/>
      <c r="B526" s="14"/>
      <c r="C526" s="40"/>
      <c r="D526" s="289"/>
      <c r="E526" s="38"/>
      <c r="F526" s="38"/>
      <c r="G526" s="39"/>
    </row>
    <row r="527" spans="1:7" x14ac:dyDescent="0.2">
      <c r="A527" s="15"/>
      <c r="B527" s="14"/>
      <c r="C527" s="40"/>
      <c r="D527" s="289"/>
      <c r="E527" s="38"/>
      <c r="F527" s="38"/>
      <c r="G527" s="39"/>
    </row>
    <row r="528" spans="1:7" x14ac:dyDescent="0.2">
      <c r="A528" s="15"/>
      <c r="B528" s="14"/>
      <c r="C528" s="40"/>
      <c r="D528" s="289"/>
      <c r="E528" s="38"/>
      <c r="F528" s="38"/>
      <c r="G528" s="39"/>
    </row>
    <row r="529" spans="1:7" x14ac:dyDescent="0.2">
      <c r="A529" s="15"/>
      <c r="B529" s="14"/>
      <c r="C529" s="40"/>
      <c r="D529" s="289"/>
      <c r="E529" s="38"/>
      <c r="F529" s="38"/>
      <c r="G529" s="39"/>
    </row>
    <row r="530" spans="1:7" x14ac:dyDescent="0.2">
      <c r="A530" s="15"/>
      <c r="B530" s="14"/>
      <c r="C530" s="40"/>
      <c r="D530" s="289"/>
      <c r="E530" s="38"/>
      <c r="F530" s="38"/>
      <c r="G530" s="39"/>
    </row>
    <row r="531" spans="1:7" x14ac:dyDescent="0.2">
      <c r="A531" s="15"/>
      <c r="B531" s="14"/>
      <c r="C531" s="40"/>
      <c r="D531" s="289"/>
      <c r="E531" s="38"/>
      <c r="F531" s="38"/>
      <c r="G531" s="39"/>
    </row>
    <row r="532" spans="1:7" x14ac:dyDescent="0.2">
      <c r="A532" s="15"/>
      <c r="B532" s="14"/>
      <c r="C532" s="40"/>
      <c r="D532" s="289"/>
      <c r="E532" s="38"/>
      <c r="F532" s="38"/>
      <c r="G532" s="39"/>
    </row>
    <row r="533" spans="1:7" x14ac:dyDescent="0.2">
      <c r="A533" s="15"/>
      <c r="B533" s="14"/>
      <c r="C533" s="40"/>
      <c r="D533" s="289"/>
      <c r="E533" s="38"/>
      <c r="F533" s="38"/>
      <c r="G533" s="39"/>
    </row>
    <row r="534" spans="1:7" x14ac:dyDescent="0.2">
      <c r="A534" s="15"/>
      <c r="B534" s="14"/>
      <c r="C534" s="40"/>
      <c r="D534" s="289"/>
      <c r="E534" s="38"/>
      <c r="F534" s="38"/>
      <c r="G534" s="39"/>
    </row>
    <row r="535" spans="1:7" x14ac:dyDescent="0.2">
      <c r="A535" s="15"/>
      <c r="B535" s="14"/>
      <c r="C535" s="40"/>
      <c r="D535" s="289"/>
      <c r="E535" s="38"/>
      <c r="F535" s="38"/>
      <c r="G535" s="39"/>
    </row>
    <row r="536" spans="1:7" x14ac:dyDescent="0.2">
      <c r="A536" s="15"/>
      <c r="B536" s="14"/>
      <c r="C536" s="40"/>
      <c r="D536" s="289"/>
      <c r="E536" s="38"/>
      <c r="F536" s="38"/>
      <c r="G536" s="39"/>
    </row>
    <row r="537" spans="1:7" x14ac:dyDescent="0.2">
      <c r="A537" s="15"/>
      <c r="B537" s="14"/>
      <c r="C537" s="40"/>
      <c r="D537" s="289"/>
      <c r="E537" s="38"/>
      <c r="F537" s="38"/>
      <c r="G537" s="39"/>
    </row>
    <row r="538" spans="1:7" x14ac:dyDescent="0.2">
      <c r="A538" s="15"/>
      <c r="B538" s="14"/>
      <c r="C538" s="40"/>
      <c r="D538" s="289"/>
      <c r="E538" s="38"/>
      <c r="F538" s="38"/>
      <c r="G538" s="39"/>
    </row>
    <row r="539" spans="1:7" x14ac:dyDescent="0.2">
      <c r="A539" s="15"/>
      <c r="B539" s="14"/>
      <c r="C539" s="40"/>
      <c r="D539" s="289"/>
      <c r="E539" s="38"/>
      <c r="F539" s="38"/>
      <c r="G539" s="39"/>
    </row>
    <row r="540" spans="1:7" x14ac:dyDescent="0.2">
      <c r="A540" s="15"/>
      <c r="B540" s="14"/>
      <c r="C540" s="40"/>
      <c r="D540" s="289"/>
      <c r="E540" s="38"/>
      <c r="F540" s="38"/>
      <c r="G540" s="39"/>
    </row>
    <row r="541" spans="1:7" x14ac:dyDescent="0.2">
      <c r="A541" s="15"/>
      <c r="B541" s="14"/>
      <c r="C541" s="40"/>
      <c r="D541" s="289"/>
      <c r="E541" s="38"/>
      <c r="F541" s="38"/>
      <c r="G541" s="39"/>
    </row>
    <row r="542" spans="1:7" x14ac:dyDescent="0.2">
      <c r="A542" s="15"/>
      <c r="B542" s="14"/>
      <c r="C542" s="40"/>
      <c r="D542" s="289"/>
      <c r="E542" s="38"/>
      <c r="F542" s="38"/>
      <c r="G542" s="39"/>
    </row>
    <row r="543" spans="1:7" x14ac:dyDescent="0.2">
      <c r="A543" s="15"/>
      <c r="B543" s="14"/>
      <c r="C543" s="40"/>
      <c r="D543" s="289"/>
      <c r="E543" s="38"/>
      <c r="F543" s="38"/>
      <c r="G543" s="39"/>
    </row>
    <row r="544" spans="1:7" x14ac:dyDescent="0.2">
      <c r="A544" s="15"/>
      <c r="B544" s="14"/>
      <c r="C544" s="40"/>
      <c r="D544" s="289"/>
      <c r="E544" s="38"/>
      <c r="F544" s="38"/>
      <c r="G544" s="39"/>
    </row>
    <row r="545" spans="1:7" x14ac:dyDescent="0.2">
      <c r="A545" s="15"/>
      <c r="B545" s="14"/>
      <c r="C545" s="40"/>
      <c r="D545" s="289"/>
      <c r="E545" s="38"/>
      <c r="F545" s="38"/>
      <c r="G545" s="39"/>
    </row>
    <row r="546" spans="1:7" x14ac:dyDescent="0.2">
      <c r="A546" s="15"/>
      <c r="B546" s="14"/>
      <c r="C546" s="40"/>
      <c r="D546" s="289"/>
      <c r="E546" s="38"/>
      <c r="F546" s="38"/>
      <c r="G546" s="39"/>
    </row>
    <row r="547" spans="1:7" x14ac:dyDescent="0.2">
      <c r="A547" s="15"/>
      <c r="B547" s="14"/>
      <c r="C547" s="40"/>
      <c r="D547" s="289"/>
      <c r="E547" s="38"/>
      <c r="F547" s="38"/>
      <c r="G547" s="39"/>
    </row>
    <row r="548" spans="1:7" x14ac:dyDescent="0.2">
      <c r="A548" s="15"/>
      <c r="B548" s="14"/>
      <c r="C548" s="40"/>
      <c r="D548" s="289"/>
      <c r="E548" s="38"/>
      <c r="F548" s="38"/>
      <c r="G548" s="39"/>
    </row>
    <row r="549" spans="1:7" x14ac:dyDescent="0.2">
      <c r="A549" s="15"/>
      <c r="B549" s="14"/>
      <c r="C549" s="40"/>
      <c r="D549" s="289"/>
      <c r="E549" s="38"/>
      <c r="F549" s="38"/>
      <c r="G549" s="39"/>
    </row>
    <row r="550" spans="1:7" x14ac:dyDescent="0.2">
      <c r="A550" s="15"/>
      <c r="B550" s="14"/>
      <c r="C550" s="40"/>
      <c r="D550" s="289"/>
      <c r="E550" s="38"/>
      <c r="F550" s="38"/>
      <c r="G550" s="39"/>
    </row>
    <row r="551" spans="1:7" x14ac:dyDescent="0.2">
      <c r="A551" s="15"/>
      <c r="B551" s="14"/>
      <c r="C551" s="40"/>
      <c r="D551" s="289"/>
      <c r="E551" s="38"/>
      <c r="F551" s="38"/>
      <c r="G551" s="39"/>
    </row>
    <row r="552" spans="1:7" x14ac:dyDescent="0.2">
      <c r="A552" s="15"/>
      <c r="B552" s="14"/>
      <c r="C552" s="40"/>
      <c r="D552" s="289"/>
      <c r="E552" s="38"/>
      <c r="F552" s="38"/>
      <c r="G552" s="39"/>
    </row>
    <row r="553" spans="1:7" x14ac:dyDescent="0.2">
      <c r="A553" s="15"/>
      <c r="B553" s="14"/>
      <c r="C553" s="40"/>
      <c r="D553" s="289"/>
      <c r="E553" s="38"/>
      <c r="F553" s="38"/>
      <c r="G553" s="39"/>
    </row>
    <row r="554" spans="1:7" x14ac:dyDescent="0.2">
      <c r="A554" s="15"/>
      <c r="B554" s="14"/>
      <c r="C554" s="40"/>
      <c r="D554" s="289"/>
      <c r="E554" s="38"/>
      <c r="F554" s="38"/>
      <c r="G554" s="39"/>
    </row>
    <row r="555" spans="1:7" x14ac:dyDescent="0.2">
      <c r="A555" s="15"/>
      <c r="B555" s="14"/>
      <c r="C555" s="40"/>
      <c r="D555" s="289"/>
      <c r="E555" s="38"/>
      <c r="F555" s="38"/>
      <c r="G555" s="39"/>
    </row>
    <row r="556" spans="1:7" x14ac:dyDescent="0.2">
      <c r="A556" s="15"/>
      <c r="B556" s="14"/>
      <c r="C556" s="40"/>
      <c r="D556" s="289"/>
      <c r="E556" s="38"/>
      <c r="F556" s="38"/>
      <c r="G556" s="39"/>
    </row>
    <row r="557" spans="1:7" x14ac:dyDescent="0.2">
      <c r="A557" s="15"/>
      <c r="B557" s="14"/>
      <c r="C557" s="40"/>
      <c r="D557" s="289"/>
      <c r="E557" s="38"/>
      <c r="F557" s="38"/>
      <c r="G557" s="39"/>
    </row>
    <row r="558" spans="1:7" x14ac:dyDescent="0.2">
      <c r="A558" s="15"/>
      <c r="B558" s="14"/>
      <c r="C558" s="40"/>
      <c r="D558" s="289"/>
      <c r="E558" s="38"/>
      <c r="F558" s="38"/>
      <c r="G558" s="39"/>
    </row>
    <row r="559" spans="1:7" x14ac:dyDescent="0.2">
      <c r="A559" s="15"/>
      <c r="B559" s="14"/>
      <c r="C559" s="40"/>
      <c r="D559" s="289"/>
      <c r="E559" s="38"/>
      <c r="F559" s="38"/>
      <c r="G559" s="39"/>
    </row>
    <row r="560" spans="1:7" x14ac:dyDescent="0.2">
      <c r="A560" s="15"/>
      <c r="B560" s="14"/>
      <c r="C560" s="40"/>
      <c r="D560" s="289"/>
      <c r="E560" s="38"/>
      <c r="F560" s="38"/>
      <c r="G560" s="39"/>
    </row>
    <row r="561" spans="1:7" x14ac:dyDescent="0.2">
      <c r="A561" s="15"/>
      <c r="B561" s="14"/>
      <c r="C561" s="40"/>
      <c r="D561" s="289"/>
      <c r="E561" s="38"/>
      <c r="F561" s="38"/>
      <c r="G561" s="39"/>
    </row>
    <row r="562" spans="1:7" x14ac:dyDescent="0.2">
      <c r="A562" s="15"/>
      <c r="B562" s="14"/>
      <c r="C562" s="40"/>
      <c r="D562" s="289"/>
      <c r="E562" s="38"/>
      <c r="F562" s="38"/>
      <c r="G562" s="39"/>
    </row>
    <row r="563" spans="1:7" x14ac:dyDescent="0.2">
      <c r="A563" s="15"/>
      <c r="B563" s="14"/>
      <c r="C563" s="40"/>
      <c r="D563" s="289"/>
      <c r="E563" s="38"/>
      <c r="F563" s="38"/>
      <c r="G563" s="39"/>
    </row>
    <row r="564" spans="1:7" x14ac:dyDescent="0.2">
      <c r="A564" s="15"/>
      <c r="B564" s="14"/>
      <c r="C564" s="40"/>
      <c r="D564" s="289"/>
      <c r="E564" s="38"/>
      <c r="F564" s="38"/>
      <c r="G564" s="39"/>
    </row>
    <row r="565" spans="1:7" x14ac:dyDescent="0.2">
      <c r="A565" s="15"/>
      <c r="B565" s="14"/>
      <c r="C565" s="40"/>
      <c r="D565" s="289"/>
      <c r="E565" s="38"/>
      <c r="F565" s="38"/>
      <c r="G565" s="39"/>
    </row>
    <row r="566" spans="1:7" x14ac:dyDescent="0.2">
      <c r="A566" s="15"/>
      <c r="B566" s="14"/>
      <c r="C566" s="40"/>
      <c r="D566" s="289"/>
      <c r="E566" s="38"/>
      <c r="F566" s="38"/>
      <c r="G566" s="39"/>
    </row>
    <row r="567" spans="1:7" x14ac:dyDescent="0.2">
      <c r="A567" s="15"/>
      <c r="B567" s="14"/>
      <c r="C567" s="40"/>
      <c r="D567" s="289"/>
      <c r="E567" s="38"/>
      <c r="F567" s="38"/>
      <c r="G567" s="39"/>
    </row>
    <row r="568" spans="1:7" x14ac:dyDescent="0.2">
      <c r="A568" s="15"/>
      <c r="B568" s="14"/>
      <c r="C568" s="40"/>
      <c r="D568" s="289"/>
      <c r="E568" s="38"/>
      <c r="F568" s="38"/>
      <c r="G568" s="39"/>
    </row>
    <row r="569" spans="1:7" x14ac:dyDescent="0.2">
      <c r="A569" s="15"/>
      <c r="B569" s="14"/>
      <c r="C569" s="40"/>
      <c r="D569" s="289"/>
      <c r="E569" s="38"/>
      <c r="F569" s="38"/>
      <c r="G569" s="39"/>
    </row>
    <row r="570" spans="1:7" x14ac:dyDescent="0.2">
      <c r="A570" s="15"/>
      <c r="B570" s="14"/>
      <c r="C570" s="40"/>
      <c r="D570" s="289"/>
      <c r="E570" s="38"/>
      <c r="F570" s="38"/>
      <c r="G570" s="39"/>
    </row>
    <row r="571" spans="1:7" x14ac:dyDescent="0.2">
      <c r="A571" s="15"/>
      <c r="B571" s="14"/>
      <c r="C571" s="40"/>
      <c r="D571" s="289"/>
      <c r="E571" s="38"/>
      <c r="F571" s="38"/>
      <c r="G571" s="39"/>
    </row>
    <row r="572" spans="1:7" x14ac:dyDescent="0.2">
      <c r="A572" s="15"/>
      <c r="B572" s="14"/>
      <c r="C572" s="40"/>
      <c r="D572" s="289"/>
      <c r="E572" s="38"/>
      <c r="F572" s="38"/>
      <c r="G572" s="39"/>
    </row>
    <row r="573" spans="1:7" x14ac:dyDescent="0.2">
      <c r="A573" s="15"/>
      <c r="B573" s="14"/>
      <c r="C573" s="40"/>
      <c r="D573" s="289"/>
      <c r="E573" s="38"/>
      <c r="F573" s="38"/>
      <c r="G573" s="39"/>
    </row>
    <row r="574" spans="1:7" x14ac:dyDescent="0.2">
      <c r="A574" s="15"/>
      <c r="B574" s="14"/>
      <c r="C574" s="40"/>
      <c r="D574" s="289"/>
      <c r="E574" s="38"/>
      <c r="F574" s="38"/>
      <c r="G574" s="39"/>
    </row>
    <row r="575" spans="1:7" x14ac:dyDescent="0.2">
      <c r="A575" s="15"/>
      <c r="B575" s="14"/>
      <c r="C575" s="40"/>
      <c r="D575" s="289"/>
      <c r="E575" s="38"/>
      <c r="F575" s="38"/>
      <c r="G575" s="39"/>
    </row>
    <row r="576" spans="1:7" x14ac:dyDescent="0.2">
      <c r="A576" s="15"/>
      <c r="B576" s="14"/>
      <c r="C576" s="40"/>
      <c r="D576" s="289"/>
      <c r="E576" s="38"/>
      <c r="F576" s="38"/>
      <c r="G576" s="39"/>
    </row>
    <row r="577" spans="1:7" x14ac:dyDescent="0.2">
      <c r="A577" s="15"/>
      <c r="B577" s="14"/>
      <c r="C577" s="40"/>
      <c r="D577" s="289"/>
      <c r="E577" s="38"/>
      <c r="F577" s="38"/>
      <c r="G577" s="39"/>
    </row>
    <row r="578" spans="1:7" x14ac:dyDescent="0.2">
      <c r="A578" s="15"/>
      <c r="B578" s="14"/>
      <c r="C578" s="40"/>
      <c r="D578" s="289"/>
      <c r="E578" s="38"/>
      <c r="F578" s="38"/>
      <c r="G578" s="39"/>
    </row>
    <row r="579" spans="1:7" x14ac:dyDescent="0.2">
      <c r="A579" s="15"/>
      <c r="B579" s="14"/>
      <c r="C579" s="40"/>
      <c r="D579" s="289"/>
      <c r="E579" s="38"/>
      <c r="F579" s="38"/>
      <c r="G579" s="39"/>
    </row>
    <row r="580" spans="1:7" x14ac:dyDescent="0.2">
      <c r="A580" s="15"/>
      <c r="B580" s="14"/>
      <c r="C580" s="40"/>
      <c r="D580" s="289"/>
      <c r="E580" s="38"/>
      <c r="F580" s="38"/>
      <c r="G580" s="39"/>
    </row>
    <row r="581" spans="1:7" x14ac:dyDescent="0.2">
      <c r="A581" s="15"/>
      <c r="B581" s="14"/>
      <c r="C581" s="40"/>
      <c r="D581" s="289"/>
      <c r="E581" s="38"/>
      <c r="F581" s="38"/>
      <c r="G581" s="39"/>
    </row>
    <row r="582" spans="1:7" x14ac:dyDescent="0.2">
      <c r="A582" s="15"/>
      <c r="B582" s="14"/>
      <c r="C582" s="40"/>
      <c r="D582" s="289"/>
      <c r="E582" s="38"/>
      <c r="F582" s="38"/>
      <c r="G582" s="39"/>
    </row>
    <row r="583" spans="1:7" x14ac:dyDescent="0.2">
      <c r="A583" s="15"/>
      <c r="B583" s="14"/>
      <c r="C583" s="40"/>
      <c r="D583" s="289"/>
      <c r="E583" s="38"/>
      <c r="F583" s="38"/>
      <c r="G583" s="39"/>
    </row>
    <row r="584" spans="1:7" x14ac:dyDescent="0.2">
      <c r="A584" s="15"/>
      <c r="B584" s="14"/>
      <c r="C584" s="40"/>
      <c r="D584" s="289"/>
      <c r="E584" s="38"/>
      <c r="F584" s="38"/>
      <c r="G584" s="39"/>
    </row>
    <row r="585" spans="1:7" x14ac:dyDescent="0.2">
      <c r="A585" s="15"/>
      <c r="B585" s="14"/>
      <c r="C585" s="40"/>
      <c r="D585" s="289"/>
      <c r="E585" s="38"/>
      <c r="F585" s="38"/>
      <c r="G585" s="39"/>
    </row>
    <row r="586" spans="1:7" x14ac:dyDescent="0.2">
      <c r="A586" s="15"/>
      <c r="B586" s="14"/>
      <c r="C586" s="40"/>
      <c r="D586" s="289"/>
      <c r="E586" s="38"/>
      <c r="F586" s="38"/>
      <c r="G586" s="39"/>
    </row>
    <row r="587" spans="1:7" x14ac:dyDescent="0.2">
      <c r="A587" s="15"/>
      <c r="B587" s="14"/>
      <c r="C587" s="40"/>
      <c r="D587" s="289"/>
      <c r="E587" s="38"/>
      <c r="F587" s="38"/>
      <c r="G587" s="39"/>
    </row>
    <row r="588" spans="1:7" x14ac:dyDescent="0.2">
      <c r="A588" s="15"/>
      <c r="B588" s="14"/>
      <c r="C588" s="40"/>
      <c r="D588" s="289"/>
      <c r="E588" s="38"/>
      <c r="F588" s="38"/>
      <c r="G588" s="39"/>
    </row>
    <row r="589" spans="1:7" x14ac:dyDescent="0.2">
      <c r="A589" s="15"/>
      <c r="B589" s="14"/>
      <c r="C589" s="40"/>
      <c r="D589" s="289"/>
      <c r="E589" s="38"/>
      <c r="F589" s="38"/>
      <c r="G589" s="39"/>
    </row>
    <row r="590" spans="1:7" x14ac:dyDescent="0.2">
      <c r="A590" s="15"/>
      <c r="B590" s="14"/>
      <c r="C590" s="40"/>
      <c r="D590" s="289"/>
      <c r="E590" s="38"/>
      <c r="F590" s="38"/>
      <c r="G590" s="39"/>
    </row>
    <row r="591" spans="1:7" x14ac:dyDescent="0.2">
      <c r="A591" s="15"/>
      <c r="B591" s="14"/>
      <c r="C591" s="40"/>
      <c r="D591" s="289"/>
      <c r="E591" s="38"/>
      <c r="F591" s="38"/>
      <c r="G591" s="39"/>
    </row>
    <row r="592" spans="1:7" x14ac:dyDescent="0.2">
      <c r="A592" s="15"/>
      <c r="B592" s="14"/>
      <c r="C592" s="40"/>
      <c r="D592" s="289"/>
      <c r="E592" s="38"/>
      <c r="F592" s="38"/>
      <c r="G592" s="39"/>
    </row>
    <row r="593" spans="1:7" x14ac:dyDescent="0.2">
      <c r="A593" s="15"/>
      <c r="B593" s="14"/>
      <c r="C593" s="40"/>
      <c r="D593" s="289"/>
      <c r="E593" s="38"/>
      <c r="F593" s="38"/>
      <c r="G593" s="39"/>
    </row>
    <row r="594" spans="1:7" x14ac:dyDescent="0.2">
      <c r="A594" s="15"/>
      <c r="B594" s="14"/>
      <c r="C594" s="40"/>
      <c r="D594" s="289"/>
      <c r="E594" s="38"/>
      <c r="F594" s="38"/>
      <c r="G594" s="39"/>
    </row>
    <row r="595" spans="1:7" x14ac:dyDescent="0.2">
      <c r="A595" s="15"/>
      <c r="B595" s="14"/>
      <c r="C595" s="40"/>
      <c r="D595" s="289"/>
      <c r="E595" s="38"/>
      <c r="F595" s="38"/>
      <c r="G595" s="39"/>
    </row>
    <row r="596" spans="1:7" x14ac:dyDescent="0.2">
      <c r="A596" s="15"/>
      <c r="B596" s="14"/>
      <c r="C596" s="40"/>
      <c r="D596" s="289"/>
      <c r="E596" s="38"/>
      <c r="F596" s="38"/>
      <c r="G596" s="39"/>
    </row>
    <row r="597" spans="1:7" x14ac:dyDescent="0.2">
      <c r="A597" s="15"/>
      <c r="B597" s="14"/>
      <c r="C597" s="40"/>
      <c r="D597" s="289"/>
      <c r="E597" s="38"/>
      <c r="F597" s="38"/>
      <c r="G597" s="39"/>
    </row>
    <row r="598" spans="1:7" x14ac:dyDescent="0.2">
      <c r="A598" s="15"/>
      <c r="B598" s="14"/>
      <c r="C598" s="40"/>
      <c r="D598" s="289"/>
      <c r="E598" s="38"/>
      <c r="F598" s="38"/>
      <c r="G598" s="39"/>
    </row>
    <row r="599" spans="1:7" x14ac:dyDescent="0.2">
      <c r="A599" s="15"/>
      <c r="B599" s="14"/>
      <c r="C599" s="40"/>
      <c r="D599" s="289"/>
      <c r="E599" s="38"/>
      <c r="F599" s="38"/>
      <c r="G599" s="39"/>
    </row>
    <row r="600" spans="1:7" x14ac:dyDescent="0.2">
      <c r="A600" s="15"/>
      <c r="B600" s="14"/>
      <c r="C600" s="40"/>
      <c r="D600" s="289"/>
      <c r="E600" s="38"/>
      <c r="F600" s="38"/>
      <c r="G600" s="39"/>
    </row>
    <row r="601" spans="1:7" x14ac:dyDescent="0.2">
      <c r="A601" s="15"/>
      <c r="B601" s="14"/>
      <c r="C601" s="40"/>
      <c r="D601" s="289"/>
      <c r="E601" s="38"/>
      <c r="F601" s="38"/>
      <c r="G601" s="39"/>
    </row>
    <row r="602" spans="1:7" x14ac:dyDescent="0.2">
      <c r="A602" s="15"/>
      <c r="B602" s="14"/>
      <c r="C602" s="40"/>
      <c r="D602" s="289"/>
      <c r="E602" s="38"/>
      <c r="F602" s="38"/>
      <c r="G602" s="39"/>
    </row>
    <row r="603" spans="1:7" x14ac:dyDescent="0.2">
      <c r="A603" s="15"/>
      <c r="B603" s="14"/>
      <c r="C603" s="40"/>
      <c r="D603" s="289"/>
      <c r="E603" s="38"/>
      <c r="F603" s="38"/>
      <c r="G603" s="39"/>
    </row>
    <row r="604" spans="1:7" x14ac:dyDescent="0.2">
      <c r="A604" s="15"/>
      <c r="B604" s="14"/>
      <c r="C604" s="40"/>
      <c r="D604" s="289"/>
      <c r="E604" s="38"/>
      <c r="F604" s="38"/>
      <c r="G604" s="39"/>
    </row>
    <row r="605" spans="1:7" x14ac:dyDescent="0.2">
      <c r="A605" s="15"/>
      <c r="B605" s="14"/>
      <c r="C605" s="40"/>
      <c r="D605" s="289"/>
      <c r="E605" s="38"/>
      <c r="F605" s="38"/>
      <c r="G605" s="39"/>
    </row>
    <row r="606" spans="1:7" x14ac:dyDescent="0.2">
      <c r="A606" s="15"/>
      <c r="B606" s="14"/>
      <c r="C606" s="40"/>
      <c r="D606" s="289"/>
      <c r="E606" s="38"/>
      <c r="F606" s="38"/>
      <c r="G606" s="39"/>
    </row>
    <row r="607" spans="1:7" x14ac:dyDescent="0.2">
      <c r="A607" s="15"/>
      <c r="B607" s="14"/>
      <c r="C607" s="40"/>
      <c r="D607" s="289"/>
      <c r="E607" s="38"/>
      <c r="F607" s="38"/>
      <c r="G607" s="39"/>
    </row>
    <row r="608" spans="1:7" x14ac:dyDescent="0.2">
      <c r="A608" s="15"/>
      <c r="B608" s="14"/>
      <c r="C608" s="40"/>
      <c r="D608" s="289"/>
      <c r="E608" s="38"/>
      <c r="F608" s="38"/>
      <c r="G608" s="39"/>
    </row>
    <row r="609" spans="1:7" x14ac:dyDescent="0.2">
      <c r="A609" s="15"/>
      <c r="B609" s="14"/>
      <c r="C609" s="40"/>
      <c r="D609" s="289"/>
      <c r="E609" s="38"/>
      <c r="F609" s="38"/>
      <c r="G609" s="39"/>
    </row>
    <row r="610" spans="1:7" x14ac:dyDescent="0.2">
      <c r="A610" s="15"/>
      <c r="B610" s="14"/>
      <c r="C610" s="40"/>
      <c r="D610" s="289"/>
      <c r="E610" s="38"/>
      <c r="F610" s="38"/>
      <c r="G610" s="39"/>
    </row>
    <row r="611" spans="1:7" x14ac:dyDescent="0.2">
      <c r="A611" s="15"/>
      <c r="B611" s="14"/>
      <c r="C611" s="40"/>
      <c r="D611" s="289"/>
      <c r="E611" s="38"/>
      <c r="F611" s="38"/>
      <c r="G611" s="39"/>
    </row>
    <row r="612" spans="1:7" x14ac:dyDescent="0.2">
      <c r="A612" s="15"/>
      <c r="B612" s="14"/>
      <c r="C612" s="40"/>
      <c r="D612" s="289"/>
      <c r="E612" s="38"/>
      <c r="F612" s="38"/>
      <c r="G612" s="39"/>
    </row>
    <row r="613" spans="1:7" x14ac:dyDescent="0.2">
      <c r="A613" s="15"/>
      <c r="B613" s="14"/>
      <c r="C613" s="40"/>
      <c r="D613" s="289"/>
      <c r="E613" s="38"/>
      <c r="F613" s="38"/>
      <c r="G613" s="39"/>
    </row>
    <row r="614" spans="1:7" x14ac:dyDescent="0.2">
      <c r="A614" s="15"/>
      <c r="B614" s="14"/>
      <c r="C614" s="40"/>
      <c r="D614" s="289"/>
      <c r="E614" s="38"/>
      <c r="F614" s="38"/>
      <c r="G614" s="39"/>
    </row>
    <row r="615" spans="1:7" x14ac:dyDescent="0.2">
      <c r="A615" s="15"/>
      <c r="B615" s="14"/>
      <c r="C615" s="40"/>
      <c r="D615" s="289"/>
      <c r="E615" s="38"/>
      <c r="F615" s="38"/>
      <c r="G615" s="39"/>
    </row>
    <row r="616" spans="1:7" x14ac:dyDescent="0.2">
      <c r="A616" s="15"/>
      <c r="B616" s="14"/>
      <c r="C616" s="40"/>
      <c r="D616" s="289"/>
      <c r="E616" s="38"/>
      <c r="F616" s="38"/>
      <c r="G616" s="39"/>
    </row>
    <row r="617" spans="1:7" x14ac:dyDescent="0.2">
      <c r="A617" s="15"/>
      <c r="B617" s="14"/>
      <c r="C617" s="40"/>
      <c r="D617" s="289"/>
      <c r="E617" s="38"/>
      <c r="F617" s="38"/>
      <c r="G617" s="39"/>
    </row>
    <row r="618" spans="1:7" x14ac:dyDescent="0.2">
      <c r="A618" s="15"/>
      <c r="B618" s="14"/>
      <c r="C618" s="40"/>
      <c r="D618" s="289"/>
      <c r="E618" s="38"/>
      <c r="F618" s="38"/>
      <c r="G618" s="39"/>
    </row>
    <row r="619" spans="1:7" x14ac:dyDescent="0.2">
      <c r="A619" s="15"/>
      <c r="B619" s="14"/>
      <c r="C619" s="40"/>
      <c r="D619" s="289"/>
      <c r="E619" s="38"/>
      <c r="F619" s="38"/>
      <c r="G619" s="39"/>
    </row>
    <row r="620" spans="1:7" x14ac:dyDescent="0.2">
      <c r="A620" s="15"/>
      <c r="B620" s="14"/>
      <c r="C620" s="40"/>
      <c r="D620" s="289"/>
      <c r="E620" s="38"/>
      <c r="F620" s="38"/>
      <c r="G620" s="39"/>
    </row>
    <row r="621" spans="1:7" x14ac:dyDescent="0.2">
      <c r="A621" s="15"/>
      <c r="B621" s="14"/>
      <c r="C621" s="40"/>
      <c r="D621" s="289"/>
      <c r="E621" s="38"/>
      <c r="F621" s="38"/>
      <c r="G621" s="39"/>
    </row>
    <row r="622" spans="1:7" x14ac:dyDescent="0.2">
      <c r="A622" s="15"/>
      <c r="B622" s="14"/>
      <c r="C622" s="40"/>
      <c r="D622" s="289"/>
      <c r="E622" s="38"/>
      <c r="F622" s="38"/>
      <c r="G622" s="39"/>
    </row>
    <row r="623" spans="1:7" x14ac:dyDescent="0.2">
      <c r="A623" s="15"/>
      <c r="B623" s="14"/>
      <c r="C623" s="40"/>
      <c r="D623" s="289"/>
      <c r="E623" s="38"/>
      <c r="F623" s="38"/>
      <c r="G623" s="39"/>
    </row>
    <row r="624" spans="1:7" x14ac:dyDescent="0.2">
      <c r="A624" s="15"/>
      <c r="B624" s="14"/>
      <c r="C624" s="40"/>
      <c r="D624" s="289"/>
      <c r="E624" s="38"/>
      <c r="F624" s="38"/>
      <c r="G624" s="39"/>
    </row>
    <row r="625" spans="1:7" x14ac:dyDescent="0.2">
      <c r="A625" s="15"/>
      <c r="B625" s="14"/>
      <c r="C625" s="40"/>
      <c r="D625" s="289"/>
      <c r="E625" s="38"/>
      <c r="F625" s="38"/>
      <c r="G625" s="39"/>
    </row>
    <row r="626" spans="1:7" x14ac:dyDescent="0.2">
      <c r="A626" s="15"/>
      <c r="B626" s="14"/>
      <c r="C626" s="40"/>
      <c r="D626" s="289"/>
      <c r="E626" s="38"/>
      <c r="F626" s="38"/>
      <c r="G626" s="39"/>
    </row>
    <row r="627" spans="1:7" x14ac:dyDescent="0.2">
      <c r="A627" s="15"/>
      <c r="B627" s="14"/>
      <c r="C627" s="40"/>
      <c r="D627" s="289"/>
      <c r="E627" s="38"/>
      <c r="F627" s="38"/>
      <c r="G627" s="39"/>
    </row>
    <row r="628" spans="1:7" x14ac:dyDescent="0.2">
      <c r="A628" s="15"/>
      <c r="B628" s="14"/>
      <c r="C628" s="40"/>
      <c r="D628" s="289"/>
      <c r="E628" s="38"/>
      <c r="F628" s="38"/>
      <c r="G628" s="39"/>
    </row>
    <row r="629" spans="1:7" x14ac:dyDescent="0.2">
      <c r="A629" s="15"/>
      <c r="B629" s="14"/>
      <c r="C629" s="40"/>
      <c r="D629" s="289"/>
      <c r="E629" s="38"/>
      <c r="F629" s="38"/>
      <c r="G629" s="39"/>
    </row>
    <row r="630" spans="1:7" x14ac:dyDescent="0.2">
      <c r="A630" s="15"/>
      <c r="B630" s="14"/>
      <c r="C630" s="40"/>
      <c r="D630" s="289"/>
      <c r="E630" s="38"/>
      <c r="F630" s="38"/>
      <c r="G630" s="39"/>
    </row>
    <row r="631" spans="1:7" x14ac:dyDescent="0.2">
      <c r="A631" s="15"/>
      <c r="B631" s="14"/>
      <c r="C631" s="40"/>
      <c r="D631" s="289"/>
      <c r="E631" s="38"/>
      <c r="F631" s="38"/>
      <c r="G631" s="39"/>
    </row>
    <row r="632" spans="1:7" x14ac:dyDescent="0.2">
      <c r="A632" s="15"/>
      <c r="B632" s="14"/>
      <c r="C632" s="40"/>
      <c r="D632" s="289"/>
      <c r="E632" s="38"/>
      <c r="F632" s="38"/>
      <c r="G632" s="39"/>
    </row>
    <row r="633" spans="1:7" x14ac:dyDescent="0.2">
      <c r="A633" s="15"/>
      <c r="B633" s="14"/>
      <c r="C633" s="40"/>
      <c r="D633" s="289"/>
      <c r="E633" s="38"/>
      <c r="F633" s="38"/>
      <c r="G633" s="39"/>
    </row>
    <row r="634" spans="1:7" x14ac:dyDescent="0.2">
      <c r="A634" s="15"/>
      <c r="B634" s="14"/>
      <c r="C634" s="40"/>
      <c r="D634" s="289"/>
      <c r="E634" s="38"/>
      <c r="F634" s="38"/>
      <c r="G634" s="39"/>
    </row>
    <row r="635" spans="1:7" x14ac:dyDescent="0.2">
      <c r="A635" s="15"/>
      <c r="B635" s="14"/>
      <c r="C635" s="40"/>
      <c r="D635" s="289"/>
      <c r="E635" s="38"/>
      <c r="F635" s="38"/>
      <c r="G635" s="39"/>
    </row>
    <row r="636" spans="1:7" x14ac:dyDescent="0.2">
      <c r="A636" s="15"/>
      <c r="B636" s="14"/>
      <c r="C636" s="40"/>
      <c r="D636" s="289"/>
      <c r="E636" s="38"/>
      <c r="F636" s="38"/>
      <c r="G636" s="39"/>
    </row>
    <row r="637" spans="1:7" x14ac:dyDescent="0.2">
      <c r="A637" s="15"/>
      <c r="B637" s="14"/>
      <c r="C637" s="40"/>
      <c r="D637" s="289"/>
      <c r="E637" s="38"/>
      <c r="F637" s="38"/>
      <c r="G637" s="39"/>
    </row>
    <row r="638" spans="1:7" x14ac:dyDescent="0.2">
      <c r="A638" s="15"/>
      <c r="B638" s="14"/>
      <c r="C638" s="40"/>
      <c r="D638" s="289"/>
      <c r="E638" s="38"/>
      <c r="F638" s="38"/>
      <c r="G638" s="39"/>
    </row>
    <row r="639" spans="1:7" x14ac:dyDescent="0.2">
      <c r="A639" s="15"/>
      <c r="B639" s="14"/>
      <c r="C639" s="40"/>
      <c r="D639" s="289"/>
      <c r="E639" s="38"/>
      <c r="F639" s="38"/>
      <c r="G639" s="39"/>
    </row>
    <row r="640" spans="1:7" x14ac:dyDescent="0.2">
      <c r="A640" s="15"/>
      <c r="B640" s="14"/>
      <c r="C640" s="40"/>
      <c r="D640" s="289"/>
      <c r="E640" s="38"/>
      <c r="F640" s="38"/>
      <c r="G640" s="39"/>
    </row>
    <row r="641" spans="1:7" x14ac:dyDescent="0.2">
      <c r="A641" s="15"/>
      <c r="B641" s="14"/>
      <c r="C641" s="40"/>
      <c r="D641" s="289"/>
      <c r="E641" s="38"/>
      <c r="F641" s="38"/>
      <c r="G641" s="39"/>
    </row>
    <row r="642" spans="1:7" x14ac:dyDescent="0.2">
      <c r="A642" s="15"/>
      <c r="B642" s="14"/>
      <c r="C642" s="40"/>
      <c r="D642" s="289"/>
      <c r="E642" s="38"/>
      <c r="F642" s="38"/>
      <c r="G642" s="39"/>
    </row>
    <row r="643" spans="1:7" x14ac:dyDescent="0.2">
      <c r="A643" s="15"/>
      <c r="B643" s="14"/>
      <c r="C643" s="40"/>
      <c r="D643" s="289"/>
      <c r="E643" s="38"/>
      <c r="F643" s="38"/>
      <c r="G643" s="39"/>
    </row>
    <row r="644" spans="1:7" x14ac:dyDescent="0.2">
      <c r="A644" s="15"/>
      <c r="B644" s="14"/>
      <c r="C644" s="40"/>
      <c r="D644" s="289"/>
      <c r="E644" s="38"/>
      <c r="F644" s="38"/>
      <c r="G644" s="39"/>
    </row>
    <row r="645" spans="1:7" x14ac:dyDescent="0.2">
      <c r="A645" s="15"/>
      <c r="B645" s="14"/>
      <c r="C645" s="40"/>
      <c r="D645" s="289"/>
      <c r="E645" s="38"/>
      <c r="F645" s="38"/>
      <c r="G645" s="39"/>
    </row>
    <row r="646" spans="1:7" x14ac:dyDescent="0.2">
      <c r="A646" s="15"/>
      <c r="B646" s="14"/>
      <c r="C646" s="40"/>
      <c r="D646" s="289"/>
      <c r="E646" s="38"/>
      <c r="F646" s="38"/>
      <c r="G646" s="39"/>
    </row>
    <row r="647" spans="1:7" x14ac:dyDescent="0.2">
      <c r="A647" s="15"/>
      <c r="B647" s="14"/>
      <c r="C647" s="40"/>
      <c r="D647" s="289"/>
      <c r="E647" s="38"/>
      <c r="F647" s="38"/>
      <c r="G647" s="39"/>
    </row>
    <row r="648" spans="1:7" x14ac:dyDescent="0.2">
      <c r="A648" s="15"/>
      <c r="B648" s="14"/>
      <c r="C648" s="40"/>
      <c r="D648" s="289"/>
      <c r="E648" s="38"/>
      <c r="F648" s="38"/>
      <c r="G648" s="39"/>
    </row>
    <row r="649" spans="1:7" x14ac:dyDescent="0.2">
      <c r="A649" s="15"/>
      <c r="B649" s="14"/>
      <c r="C649" s="40"/>
      <c r="D649" s="289"/>
      <c r="E649" s="38"/>
      <c r="F649" s="38"/>
      <c r="G649" s="39"/>
    </row>
    <row r="650" spans="1:7" x14ac:dyDescent="0.2">
      <c r="A650" s="15"/>
      <c r="B650" s="14"/>
      <c r="C650" s="40"/>
      <c r="D650" s="289"/>
      <c r="E650" s="38"/>
      <c r="F650" s="38"/>
      <c r="G650" s="39"/>
    </row>
    <row r="651" spans="1:7" x14ac:dyDescent="0.2">
      <c r="A651" s="15"/>
      <c r="B651" s="14"/>
      <c r="C651" s="40"/>
      <c r="D651" s="289"/>
      <c r="E651" s="38"/>
      <c r="F651" s="38"/>
      <c r="G651" s="39"/>
    </row>
    <row r="652" spans="1:7" x14ac:dyDescent="0.2">
      <c r="A652" s="15"/>
      <c r="B652" s="14"/>
      <c r="C652" s="40"/>
      <c r="D652" s="289"/>
      <c r="E652" s="38"/>
      <c r="F652" s="38"/>
      <c r="G652" s="39"/>
    </row>
    <row r="653" spans="1:7" x14ac:dyDescent="0.2">
      <c r="A653" s="15"/>
      <c r="B653" s="14"/>
      <c r="C653" s="40"/>
      <c r="D653" s="289"/>
      <c r="E653" s="38"/>
      <c r="F653" s="38"/>
      <c r="G653" s="39"/>
    </row>
    <row r="654" spans="1:7" x14ac:dyDescent="0.2">
      <c r="A654" s="15"/>
      <c r="B654" s="14"/>
      <c r="C654" s="40"/>
      <c r="D654" s="289"/>
      <c r="E654" s="38"/>
      <c r="F654" s="38"/>
      <c r="G654" s="39"/>
    </row>
    <row r="655" spans="1:7" x14ac:dyDescent="0.2">
      <c r="A655" s="15"/>
      <c r="B655" s="14"/>
      <c r="C655" s="40"/>
      <c r="D655" s="289"/>
      <c r="E655" s="38"/>
      <c r="F655" s="38"/>
      <c r="G655" s="39"/>
    </row>
    <row r="656" spans="1:7" x14ac:dyDescent="0.2">
      <c r="A656" s="15"/>
      <c r="B656" s="14"/>
      <c r="C656" s="40"/>
      <c r="D656" s="289"/>
      <c r="E656" s="38"/>
      <c r="F656" s="38"/>
      <c r="G656" s="39"/>
    </row>
    <row r="657" spans="1:7" x14ac:dyDescent="0.2">
      <c r="A657" s="15"/>
      <c r="B657" s="14"/>
      <c r="C657" s="40"/>
      <c r="D657" s="289"/>
      <c r="E657" s="38"/>
      <c r="F657" s="38"/>
      <c r="G657" s="39"/>
    </row>
    <row r="658" spans="1:7" x14ac:dyDescent="0.2">
      <c r="A658" s="15"/>
      <c r="B658" s="14"/>
      <c r="C658" s="40"/>
      <c r="D658" s="289"/>
      <c r="E658" s="38"/>
      <c r="F658" s="38"/>
      <c r="G658" s="39"/>
    </row>
    <row r="659" spans="1:7" x14ac:dyDescent="0.2">
      <c r="A659" s="15"/>
      <c r="B659" s="14"/>
      <c r="C659" s="40"/>
      <c r="D659" s="289"/>
      <c r="E659" s="38"/>
      <c r="F659" s="38"/>
      <c r="G659" s="39"/>
    </row>
    <row r="660" spans="1:7" x14ac:dyDescent="0.2">
      <c r="A660" s="15"/>
      <c r="B660" s="14"/>
      <c r="C660" s="40"/>
      <c r="D660" s="289"/>
      <c r="E660" s="38"/>
      <c r="F660" s="38"/>
      <c r="G660" s="39"/>
    </row>
    <row r="661" spans="1:7" x14ac:dyDescent="0.2">
      <c r="A661" s="15"/>
      <c r="B661" s="14"/>
      <c r="C661" s="40"/>
      <c r="D661" s="289"/>
      <c r="E661" s="38"/>
      <c r="F661" s="38"/>
      <c r="G661" s="39"/>
    </row>
    <row r="662" spans="1:7" x14ac:dyDescent="0.2">
      <c r="A662" s="15"/>
      <c r="B662" s="14"/>
      <c r="C662" s="40"/>
      <c r="D662" s="289"/>
      <c r="E662" s="38"/>
      <c r="F662" s="38"/>
      <c r="G662" s="39"/>
    </row>
    <row r="663" spans="1:7" x14ac:dyDescent="0.2">
      <c r="A663" s="15"/>
      <c r="B663" s="14"/>
      <c r="C663" s="40"/>
      <c r="D663" s="289"/>
      <c r="E663" s="38"/>
      <c r="F663" s="38"/>
      <c r="G663" s="39"/>
    </row>
    <row r="664" spans="1:7" x14ac:dyDescent="0.2">
      <c r="A664" s="15"/>
      <c r="B664" s="14"/>
      <c r="C664" s="40"/>
      <c r="D664" s="289"/>
      <c r="E664" s="38"/>
      <c r="F664" s="38"/>
      <c r="G664" s="39"/>
    </row>
    <row r="665" spans="1:7" x14ac:dyDescent="0.2">
      <c r="A665" s="15"/>
      <c r="B665" s="14"/>
      <c r="C665" s="40"/>
      <c r="D665" s="289"/>
      <c r="E665" s="38"/>
      <c r="F665" s="38"/>
      <c r="G665" s="39"/>
    </row>
    <row r="666" spans="1:7" x14ac:dyDescent="0.2">
      <c r="A666" s="15"/>
      <c r="B666" s="14"/>
      <c r="C666" s="40"/>
      <c r="D666" s="289"/>
      <c r="E666" s="38"/>
      <c r="F666" s="38"/>
      <c r="G666" s="39"/>
    </row>
    <row r="667" spans="1:7" x14ac:dyDescent="0.2">
      <c r="A667" s="15"/>
      <c r="B667" s="14"/>
      <c r="C667" s="40"/>
      <c r="D667" s="289"/>
      <c r="E667" s="38"/>
      <c r="F667" s="38"/>
      <c r="G667" s="39"/>
    </row>
    <row r="668" spans="1:7" x14ac:dyDescent="0.2">
      <c r="A668" s="15"/>
      <c r="B668" s="14"/>
      <c r="C668" s="40"/>
      <c r="D668" s="289"/>
      <c r="E668" s="38"/>
      <c r="F668" s="38"/>
      <c r="G668" s="39"/>
    </row>
    <row r="669" spans="1:7" x14ac:dyDescent="0.2">
      <c r="A669" s="15"/>
      <c r="B669" s="14"/>
      <c r="C669" s="40"/>
      <c r="D669" s="289"/>
      <c r="E669" s="38"/>
      <c r="F669" s="38"/>
      <c r="G669" s="39"/>
    </row>
    <row r="670" spans="1:7" x14ac:dyDescent="0.2">
      <c r="A670" s="15"/>
      <c r="B670" s="14"/>
      <c r="C670" s="40"/>
      <c r="D670" s="289"/>
      <c r="E670" s="38"/>
      <c r="F670" s="38"/>
      <c r="G670" s="39"/>
    </row>
    <row r="671" spans="1:7" x14ac:dyDescent="0.2">
      <c r="A671" s="15"/>
      <c r="B671" s="14"/>
      <c r="C671" s="40"/>
      <c r="D671" s="289"/>
      <c r="E671" s="38"/>
      <c r="F671" s="38"/>
      <c r="G671" s="39"/>
    </row>
    <row r="672" spans="1:7" x14ac:dyDescent="0.2">
      <c r="A672" s="15"/>
      <c r="B672" s="14"/>
      <c r="C672" s="40"/>
      <c r="D672" s="289"/>
      <c r="E672" s="38"/>
      <c r="F672" s="38"/>
      <c r="G672" s="39"/>
    </row>
    <row r="673" spans="1:7" x14ac:dyDescent="0.2">
      <c r="A673" s="15"/>
      <c r="B673" s="14"/>
      <c r="C673" s="40"/>
      <c r="D673" s="289"/>
      <c r="E673" s="38"/>
      <c r="F673" s="38"/>
      <c r="G673" s="39"/>
    </row>
    <row r="674" spans="1:7" x14ac:dyDescent="0.2">
      <c r="A674" s="15"/>
      <c r="B674" s="14"/>
      <c r="C674" s="40"/>
      <c r="D674" s="289"/>
      <c r="E674" s="38"/>
      <c r="F674" s="38"/>
      <c r="G674" s="39"/>
    </row>
    <row r="675" spans="1:7" x14ac:dyDescent="0.2">
      <c r="A675" s="15"/>
      <c r="B675" s="14"/>
      <c r="C675" s="40"/>
      <c r="D675" s="289"/>
      <c r="E675" s="38"/>
      <c r="F675" s="38"/>
      <c r="G675" s="39"/>
    </row>
    <row r="676" spans="1:7" x14ac:dyDescent="0.2">
      <c r="A676" s="15"/>
      <c r="B676" s="14"/>
      <c r="C676" s="40"/>
      <c r="D676" s="289"/>
      <c r="E676" s="38"/>
      <c r="F676" s="38"/>
      <c r="G676" s="39"/>
    </row>
    <row r="677" spans="1:7" x14ac:dyDescent="0.2">
      <c r="A677" s="15"/>
      <c r="B677" s="14"/>
      <c r="C677" s="40"/>
      <c r="D677" s="289"/>
      <c r="E677" s="38"/>
      <c r="F677" s="38"/>
      <c r="G677" s="39"/>
    </row>
    <row r="678" spans="1:7" x14ac:dyDescent="0.2">
      <c r="A678" s="15"/>
      <c r="B678" s="14"/>
      <c r="C678" s="40"/>
      <c r="D678" s="289"/>
      <c r="E678" s="38"/>
      <c r="F678" s="38"/>
      <c r="G678" s="39"/>
    </row>
    <row r="679" spans="1:7" x14ac:dyDescent="0.2">
      <c r="A679" s="15"/>
      <c r="B679" s="14"/>
      <c r="C679" s="40"/>
      <c r="D679" s="289"/>
      <c r="E679" s="38"/>
      <c r="F679" s="38"/>
      <c r="G679" s="39"/>
    </row>
    <row r="680" spans="1:7" x14ac:dyDescent="0.2">
      <c r="A680" s="15"/>
      <c r="B680" s="14"/>
      <c r="C680" s="40"/>
      <c r="D680" s="289"/>
      <c r="E680" s="38"/>
      <c r="F680" s="38"/>
      <c r="G680" s="39"/>
    </row>
    <row r="681" spans="1:7" x14ac:dyDescent="0.2">
      <c r="A681" s="15"/>
      <c r="B681" s="14"/>
      <c r="C681" s="40"/>
      <c r="D681" s="289"/>
      <c r="E681" s="38"/>
      <c r="F681" s="38"/>
      <c r="G681" s="39"/>
    </row>
    <row r="682" spans="1:7" x14ac:dyDescent="0.2">
      <c r="A682" s="15"/>
      <c r="B682" s="14"/>
      <c r="C682" s="40"/>
      <c r="D682" s="289"/>
      <c r="E682" s="38"/>
      <c r="F682" s="38"/>
      <c r="G682" s="39"/>
    </row>
    <row r="683" spans="1:7" x14ac:dyDescent="0.2">
      <c r="A683" s="15"/>
      <c r="B683" s="14"/>
      <c r="C683" s="40"/>
      <c r="D683" s="289"/>
      <c r="E683" s="38"/>
      <c r="F683" s="38"/>
      <c r="G683" s="39"/>
    </row>
    <row r="684" spans="1:7" x14ac:dyDescent="0.2">
      <c r="A684" s="15"/>
      <c r="B684" s="14"/>
      <c r="C684" s="40"/>
      <c r="D684" s="289"/>
      <c r="E684" s="38"/>
      <c r="F684" s="38"/>
      <c r="G684" s="39"/>
    </row>
    <row r="685" spans="1:7" x14ac:dyDescent="0.2">
      <c r="A685" s="15"/>
      <c r="B685" s="14"/>
      <c r="C685" s="40"/>
      <c r="D685" s="289"/>
      <c r="E685" s="38"/>
      <c r="F685" s="38"/>
      <c r="G685" s="39"/>
    </row>
    <row r="686" spans="1:7" x14ac:dyDescent="0.2">
      <c r="A686" s="15"/>
      <c r="B686" s="14"/>
      <c r="C686" s="40"/>
      <c r="D686" s="289"/>
      <c r="E686" s="38"/>
      <c r="F686" s="38"/>
      <c r="G686" s="39"/>
    </row>
    <row r="687" spans="1:7" x14ac:dyDescent="0.2">
      <c r="A687" s="15"/>
      <c r="B687" s="14"/>
      <c r="C687" s="40"/>
      <c r="D687" s="289"/>
      <c r="E687" s="38"/>
      <c r="F687" s="38"/>
      <c r="G687" s="39"/>
    </row>
    <row r="688" spans="1:7" x14ac:dyDescent="0.2">
      <c r="A688" s="15"/>
      <c r="B688" s="14"/>
      <c r="C688" s="40"/>
      <c r="D688" s="289"/>
      <c r="E688" s="38"/>
      <c r="F688" s="38"/>
      <c r="G688" s="39"/>
    </row>
    <row r="689" spans="1:7" x14ac:dyDescent="0.2">
      <c r="A689" s="15"/>
      <c r="B689" s="14"/>
      <c r="C689" s="40"/>
      <c r="D689" s="289"/>
      <c r="E689" s="38"/>
      <c r="F689" s="38"/>
      <c r="G689" s="39"/>
    </row>
    <row r="690" spans="1:7" x14ac:dyDescent="0.2">
      <c r="A690" s="15"/>
      <c r="B690" s="14"/>
      <c r="C690" s="40"/>
      <c r="D690" s="289"/>
      <c r="E690" s="38"/>
      <c r="F690" s="38"/>
      <c r="G690" s="39"/>
    </row>
    <row r="691" spans="1:7" x14ac:dyDescent="0.2">
      <c r="A691" s="15"/>
      <c r="B691" s="14"/>
      <c r="C691" s="40"/>
      <c r="D691" s="289"/>
      <c r="E691" s="38"/>
      <c r="F691" s="38"/>
      <c r="G691" s="39"/>
    </row>
    <row r="692" spans="1:7" x14ac:dyDescent="0.2">
      <c r="A692" s="15"/>
      <c r="B692" s="14"/>
      <c r="C692" s="40"/>
      <c r="D692" s="289"/>
      <c r="E692" s="38"/>
      <c r="F692" s="38"/>
      <c r="G692" s="39"/>
    </row>
    <row r="693" spans="1:7" x14ac:dyDescent="0.2">
      <c r="A693" s="15"/>
      <c r="B693" s="14"/>
      <c r="C693" s="40"/>
      <c r="D693" s="289"/>
      <c r="E693" s="38"/>
      <c r="F693" s="38"/>
      <c r="G693" s="39"/>
    </row>
    <row r="694" spans="1:7" x14ac:dyDescent="0.2">
      <c r="A694" s="15"/>
      <c r="B694" s="14"/>
      <c r="C694" s="40"/>
      <c r="D694" s="289"/>
      <c r="E694" s="38"/>
      <c r="F694" s="38"/>
      <c r="G694" s="39"/>
    </row>
    <row r="695" spans="1:7" x14ac:dyDescent="0.2">
      <c r="A695" s="15"/>
      <c r="B695" s="14"/>
      <c r="C695" s="40"/>
      <c r="D695" s="289"/>
      <c r="E695" s="38"/>
      <c r="F695" s="38"/>
      <c r="G695" s="39"/>
    </row>
    <row r="696" spans="1:7" x14ac:dyDescent="0.2">
      <c r="A696" s="15"/>
      <c r="B696" s="14"/>
      <c r="C696" s="40"/>
      <c r="D696" s="289"/>
      <c r="E696" s="38"/>
      <c r="F696" s="38"/>
      <c r="G696" s="39"/>
    </row>
    <row r="697" spans="1:7" x14ac:dyDescent="0.2">
      <c r="A697" s="15"/>
      <c r="B697" s="14"/>
      <c r="C697" s="40"/>
      <c r="D697" s="289"/>
      <c r="E697" s="38"/>
      <c r="F697" s="38"/>
      <c r="G697" s="39"/>
    </row>
    <row r="698" spans="1:7" x14ac:dyDescent="0.2">
      <c r="A698" s="15"/>
      <c r="B698" s="14"/>
      <c r="C698" s="40"/>
      <c r="D698" s="289"/>
      <c r="E698" s="38"/>
      <c r="F698" s="38"/>
      <c r="G698" s="39"/>
    </row>
    <row r="699" spans="1:7" x14ac:dyDescent="0.2">
      <c r="A699" s="15"/>
      <c r="B699" s="14"/>
      <c r="C699" s="40"/>
      <c r="D699" s="289"/>
      <c r="E699" s="38"/>
      <c r="F699" s="38"/>
      <c r="G699" s="39"/>
    </row>
    <row r="700" spans="1:7" x14ac:dyDescent="0.2">
      <c r="A700" s="15"/>
      <c r="B700" s="14"/>
      <c r="C700" s="40"/>
      <c r="D700" s="289"/>
      <c r="E700" s="38"/>
      <c r="F700" s="38"/>
      <c r="G700" s="39"/>
    </row>
    <row r="701" spans="1:7" x14ac:dyDescent="0.2">
      <c r="A701" s="15"/>
      <c r="B701" s="14"/>
      <c r="C701" s="40"/>
      <c r="D701" s="289"/>
      <c r="E701" s="38"/>
      <c r="F701" s="38"/>
      <c r="G701" s="39"/>
    </row>
    <row r="702" spans="1:7" x14ac:dyDescent="0.2">
      <c r="A702" s="15"/>
      <c r="B702" s="14"/>
      <c r="C702" s="40"/>
      <c r="D702" s="289"/>
      <c r="E702" s="38"/>
      <c r="F702" s="38"/>
      <c r="G702" s="39"/>
    </row>
    <row r="703" spans="1:7" x14ac:dyDescent="0.2">
      <c r="A703" s="15"/>
      <c r="B703" s="14"/>
      <c r="C703" s="40"/>
      <c r="D703" s="289"/>
      <c r="E703" s="38"/>
      <c r="F703" s="38"/>
      <c r="G703" s="39"/>
    </row>
    <row r="704" spans="1:7" x14ac:dyDescent="0.2">
      <c r="A704" s="15"/>
      <c r="B704" s="14"/>
      <c r="C704" s="40"/>
      <c r="D704" s="289"/>
      <c r="E704" s="38"/>
      <c r="F704" s="38"/>
      <c r="G704" s="39"/>
    </row>
    <row r="705" spans="1:7" x14ac:dyDescent="0.2">
      <c r="A705" s="15"/>
      <c r="B705" s="14"/>
      <c r="C705" s="40"/>
      <c r="D705" s="289"/>
      <c r="E705" s="38"/>
      <c r="F705" s="38"/>
      <c r="G705" s="39"/>
    </row>
    <row r="706" spans="1:7" x14ac:dyDescent="0.2">
      <c r="A706" s="15"/>
      <c r="B706" s="14"/>
      <c r="C706" s="40"/>
      <c r="D706" s="289"/>
      <c r="E706" s="38"/>
      <c r="F706" s="38"/>
      <c r="G706" s="39"/>
    </row>
    <row r="707" spans="1:7" x14ac:dyDescent="0.2">
      <c r="A707" s="15"/>
      <c r="B707" s="14"/>
      <c r="C707" s="40"/>
      <c r="D707" s="289"/>
      <c r="E707" s="38"/>
      <c r="F707" s="38"/>
      <c r="G707" s="39"/>
    </row>
    <row r="708" spans="1:7" x14ac:dyDescent="0.2">
      <c r="A708" s="15"/>
      <c r="B708" s="14"/>
      <c r="C708" s="40"/>
      <c r="D708" s="289"/>
      <c r="E708" s="38"/>
      <c r="F708" s="38"/>
      <c r="G708" s="39"/>
    </row>
    <row r="709" spans="1:7" x14ac:dyDescent="0.2">
      <c r="A709" s="15"/>
      <c r="B709" s="14"/>
      <c r="C709" s="40"/>
      <c r="D709" s="289"/>
      <c r="E709" s="38"/>
      <c r="F709" s="38"/>
      <c r="G709" s="39"/>
    </row>
    <row r="710" spans="1:7" x14ac:dyDescent="0.2">
      <c r="A710" s="15"/>
      <c r="B710" s="14"/>
      <c r="C710" s="40"/>
      <c r="D710" s="289"/>
      <c r="E710" s="38"/>
      <c r="F710" s="38"/>
      <c r="G710" s="39"/>
    </row>
    <row r="711" spans="1:7" x14ac:dyDescent="0.2">
      <c r="A711" s="15"/>
      <c r="B711" s="14"/>
      <c r="C711" s="40"/>
      <c r="D711" s="289"/>
      <c r="E711" s="38"/>
      <c r="F711" s="38"/>
      <c r="G711" s="39"/>
    </row>
    <row r="712" spans="1:7" x14ac:dyDescent="0.2">
      <c r="A712" s="15"/>
      <c r="B712" s="14"/>
      <c r="C712" s="40"/>
      <c r="D712" s="289"/>
      <c r="E712" s="38"/>
      <c r="F712" s="38"/>
      <c r="G712" s="39"/>
    </row>
    <row r="713" spans="1:7" x14ac:dyDescent="0.2">
      <c r="A713" s="15"/>
      <c r="B713" s="14"/>
      <c r="C713" s="40"/>
      <c r="D713" s="289"/>
      <c r="E713" s="38"/>
      <c r="F713" s="38"/>
      <c r="G713" s="39"/>
    </row>
    <row r="714" spans="1:7" x14ac:dyDescent="0.2">
      <c r="A714" s="15"/>
      <c r="B714" s="14"/>
      <c r="C714" s="40"/>
      <c r="D714" s="289"/>
      <c r="E714" s="38"/>
      <c r="F714" s="38"/>
      <c r="G714" s="39"/>
    </row>
    <row r="715" spans="1:7" x14ac:dyDescent="0.2">
      <c r="A715" s="15"/>
      <c r="B715" s="14"/>
      <c r="C715" s="40"/>
      <c r="D715" s="289"/>
      <c r="E715" s="38"/>
      <c r="F715" s="38"/>
      <c r="G715" s="39"/>
    </row>
    <row r="716" spans="1:7" x14ac:dyDescent="0.2">
      <c r="A716" s="15"/>
      <c r="B716" s="14"/>
      <c r="C716" s="40"/>
      <c r="D716" s="289"/>
      <c r="E716" s="38"/>
      <c r="F716" s="38"/>
      <c r="G716" s="39"/>
    </row>
    <row r="717" spans="1:7" x14ac:dyDescent="0.2">
      <c r="A717" s="15"/>
      <c r="B717" s="14"/>
      <c r="C717" s="40"/>
      <c r="D717" s="289"/>
      <c r="E717" s="38"/>
      <c r="F717" s="38"/>
      <c r="G717" s="39"/>
    </row>
    <row r="718" spans="1:7" x14ac:dyDescent="0.2">
      <c r="A718" s="15"/>
      <c r="B718" s="14"/>
      <c r="C718" s="40"/>
      <c r="D718" s="289"/>
      <c r="E718" s="38"/>
      <c r="F718" s="38"/>
      <c r="G718" s="39"/>
    </row>
    <row r="719" spans="1:7" x14ac:dyDescent="0.2">
      <c r="A719" s="15"/>
      <c r="B719" s="14"/>
      <c r="C719" s="40"/>
      <c r="D719" s="289"/>
      <c r="E719" s="38"/>
      <c r="F719" s="38"/>
      <c r="G719" s="39"/>
    </row>
    <row r="720" spans="1:7" x14ac:dyDescent="0.2">
      <c r="A720" s="15"/>
      <c r="B720" s="14"/>
      <c r="C720" s="40"/>
      <c r="D720" s="289"/>
      <c r="E720" s="38"/>
      <c r="F720" s="38"/>
      <c r="G720" s="39"/>
    </row>
    <row r="721" spans="1:7" x14ac:dyDescent="0.2">
      <c r="A721" s="15"/>
      <c r="B721" s="14"/>
      <c r="C721" s="40"/>
      <c r="D721" s="289"/>
      <c r="E721" s="38"/>
      <c r="F721" s="38"/>
      <c r="G721" s="39"/>
    </row>
    <row r="722" spans="1:7" x14ac:dyDescent="0.2">
      <c r="A722" s="15"/>
      <c r="B722" s="14"/>
      <c r="C722" s="40"/>
      <c r="D722" s="289"/>
      <c r="E722" s="38"/>
      <c r="F722" s="38"/>
      <c r="G722" s="39"/>
    </row>
    <row r="723" spans="1:7" x14ac:dyDescent="0.2">
      <c r="A723" s="15"/>
      <c r="B723" s="14"/>
      <c r="C723" s="40"/>
      <c r="D723" s="289"/>
      <c r="E723" s="38"/>
      <c r="F723" s="38"/>
      <c r="G723" s="39"/>
    </row>
    <row r="724" spans="1:7" x14ac:dyDescent="0.2">
      <c r="A724" s="15"/>
      <c r="B724" s="14"/>
      <c r="C724" s="40"/>
      <c r="D724" s="289"/>
      <c r="E724" s="38"/>
      <c r="F724" s="38"/>
      <c r="G724" s="39"/>
    </row>
    <row r="725" spans="1:7" x14ac:dyDescent="0.2">
      <c r="A725" s="15"/>
      <c r="B725" s="14"/>
      <c r="C725" s="40"/>
      <c r="D725" s="289"/>
      <c r="E725" s="38"/>
      <c r="F725" s="38"/>
      <c r="G725" s="39"/>
    </row>
    <row r="726" spans="1:7" x14ac:dyDescent="0.2">
      <c r="A726" s="15"/>
      <c r="B726" s="14"/>
      <c r="C726" s="40"/>
      <c r="D726" s="289"/>
      <c r="E726" s="38"/>
      <c r="F726" s="38"/>
      <c r="G726" s="39"/>
    </row>
    <row r="727" spans="1:7" x14ac:dyDescent="0.2">
      <c r="A727" s="15"/>
      <c r="B727" s="14"/>
      <c r="C727" s="40"/>
      <c r="D727" s="289"/>
      <c r="E727" s="38"/>
      <c r="F727" s="38"/>
      <c r="G727" s="39"/>
    </row>
    <row r="728" spans="1:7" x14ac:dyDescent="0.2">
      <c r="A728" s="15"/>
      <c r="B728" s="14"/>
      <c r="C728" s="40"/>
      <c r="D728" s="289"/>
      <c r="E728" s="38"/>
      <c r="F728" s="38"/>
      <c r="G728" s="39"/>
    </row>
    <row r="729" spans="1:7" x14ac:dyDescent="0.2">
      <c r="A729" s="15"/>
      <c r="B729" s="14"/>
      <c r="C729" s="40"/>
      <c r="D729" s="289"/>
      <c r="E729" s="38"/>
      <c r="F729" s="38"/>
      <c r="G729" s="39"/>
    </row>
    <row r="730" spans="1:7" x14ac:dyDescent="0.2">
      <c r="A730" s="15"/>
      <c r="B730" s="14"/>
      <c r="C730" s="40"/>
      <c r="D730" s="289"/>
      <c r="E730" s="38"/>
      <c r="F730" s="38"/>
      <c r="G730" s="39"/>
    </row>
    <row r="731" spans="1:7" x14ac:dyDescent="0.2">
      <c r="A731" s="15"/>
      <c r="B731" s="14"/>
      <c r="C731" s="40"/>
      <c r="D731" s="289"/>
      <c r="E731" s="38"/>
      <c r="F731" s="38"/>
      <c r="G731" s="39"/>
    </row>
    <row r="732" spans="1:7" x14ac:dyDescent="0.2">
      <c r="A732" s="15"/>
      <c r="B732" s="14"/>
      <c r="C732" s="40"/>
      <c r="D732" s="289"/>
      <c r="E732" s="38"/>
      <c r="F732" s="38"/>
      <c r="G732" s="39"/>
    </row>
    <row r="733" spans="1:7" x14ac:dyDescent="0.2">
      <c r="A733" s="15"/>
      <c r="B733" s="14"/>
      <c r="C733" s="40"/>
      <c r="D733" s="289"/>
      <c r="E733" s="38"/>
      <c r="F733" s="38"/>
      <c r="G733" s="39"/>
    </row>
    <row r="734" spans="1:7" x14ac:dyDescent="0.2">
      <c r="A734" s="15"/>
      <c r="B734" s="14"/>
      <c r="C734" s="40"/>
      <c r="D734" s="289"/>
      <c r="E734" s="38"/>
      <c r="F734" s="38"/>
      <c r="G734" s="39"/>
    </row>
    <row r="735" spans="1:7" x14ac:dyDescent="0.2">
      <c r="A735" s="15"/>
      <c r="B735" s="14"/>
      <c r="C735" s="40"/>
      <c r="D735" s="289"/>
      <c r="E735" s="38"/>
      <c r="F735" s="38"/>
      <c r="G735" s="39"/>
    </row>
    <row r="736" spans="1:7" x14ac:dyDescent="0.2">
      <c r="A736" s="15"/>
      <c r="B736" s="14"/>
      <c r="C736" s="40"/>
      <c r="D736" s="289"/>
      <c r="E736" s="38"/>
      <c r="F736" s="38"/>
      <c r="G736" s="39"/>
    </row>
    <row r="737" spans="1:7" x14ac:dyDescent="0.2">
      <c r="A737" s="15"/>
      <c r="B737" s="14"/>
      <c r="C737" s="40"/>
      <c r="D737" s="289"/>
      <c r="E737" s="38"/>
      <c r="F737" s="38"/>
      <c r="G737" s="39"/>
    </row>
    <row r="738" spans="1:7" x14ac:dyDescent="0.2">
      <c r="A738" s="15"/>
      <c r="B738" s="14"/>
      <c r="C738" s="40"/>
      <c r="D738" s="289"/>
      <c r="E738" s="38"/>
      <c r="F738" s="38"/>
      <c r="G738" s="39"/>
    </row>
    <row r="739" spans="1:7" x14ac:dyDescent="0.2">
      <c r="A739" s="15"/>
      <c r="B739" s="14"/>
      <c r="C739" s="40"/>
      <c r="D739" s="289"/>
      <c r="E739" s="38"/>
      <c r="F739" s="38"/>
      <c r="G739" s="39"/>
    </row>
    <row r="740" spans="1:7" x14ac:dyDescent="0.2">
      <c r="A740" s="15"/>
      <c r="B740" s="14"/>
      <c r="C740" s="40"/>
      <c r="D740" s="289"/>
      <c r="E740" s="38"/>
      <c r="F740" s="38"/>
      <c r="G740" s="39"/>
    </row>
    <row r="741" spans="1:7" x14ac:dyDescent="0.2">
      <c r="A741" s="15"/>
      <c r="B741" s="14"/>
      <c r="C741" s="40"/>
      <c r="D741" s="289"/>
      <c r="E741" s="38"/>
      <c r="F741" s="38"/>
      <c r="G741" s="39"/>
    </row>
    <row r="742" spans="1:7" x14ac:dyDescent="0.2">
      <c r="A742" s="15"/>
      <c r="B742" s="14"/>
      <c r="C742" s="40"/>
      <c r="D742" s="289"/>
      <c r="E742" s="38"/>
      <c r="F742" s="38"/>
      <c r="G742" s="39"/>
    </row>
    <row r="743" spans="1:7" x14ac:dyDescent="0.2">
      <c r="A743" s="15"/>
      <c r="B743" s="14"/>
      <c r="C743" s="40"/>
      <c r="D743" s="289"/>
      <c r="E743" s="38"/>
      <c r="F743" s="38"/>
      <c r="G743" s="39"/>
    </row>
    <row r="744" spans="1:7" x14ac:dyDescent="0.2">
      <c r="A744" s="15"/>
      <c r="B744" s="14"/>
      <c r="C744" s="40"/>
      <c r="D744" s="289"/>
      <c r="E744" s="38"/>
      <c r="F744" s="38"/>
      <c r="G744" s="39"/>
    </row>
    <row r="745" spans="1:7" x14ac:dyDescent="0.2">
      <c r="A745" s="15"/>
      <c r="B745" s="14"/>
      <c r="C745" s="40"/>
      <c r="D745" s="289"/>
      <c r="E745" s="38"/>
      <c r="F745" s="38"/>
      <c r="G745" s="39"/>
    </row>
    <row r="746" spans="1:7" x14ac:dyDescent="0.2">
      <c r="A746" s="15"/>
      <c r="B746" s="14"/>
      <c r="C746" s="40"/>
      <c r="D746" s="289"/>
      <c r="E746" s="38"/>
      <c r="F746" s="38"/>
      <c r="G746" s="39"/>
    </row>
    <row r="747" spans="1:7" x14ac:dyDescent="0.2">
      <c r="A747" s="15"/>
      <c r="B747" s="14"/>
      <c r="C747" s="40"/>
      <c r="D747" s="289"/>
      <c r="E747" s="38"/>
      <c r="F747" s="38"/>
      <c r="G747" s="39"/>
    </row>
    <row r="748" spans="1:7" x14ac:dyDescent="0.2">
      <c r="A748" s="15"/>
      <c r="B748" s="14"/>
      <c r="C748" s="40"/>
      <c r="D748" s="289"/>
      <c r="E748" s="38"/>
      <c r="F748" s="38"/>
      <c r="G748" s="39"/>
    </row>
    <row r="749" spans="1:7" x14ac:dyDescent="0.2">
      <c r="A749" s="15"/>
      <c r="B749" s="14"/>
      <c r="C749" s="40"/>
      <c r="D749" s="289"/>
      <c r="E749" s="38"/>
      <c r="F749" s="38"/>
      <c r="G749" s="39"/>
    </row>
    <row r="750" spans="1:7" x14ac:dyDescent="0.2">
      <c r="A750" s="15"/>
      <c r="B750" s="14"/>
      <c r="C750" s="40"/>
      <c r="D750" s="289"/>
      <c r="E750" s="38"/>
      <c r="F750" s="38"/>
      <c r="G750" s="39"/>
    </row>
    <row r="751" spans="1:7" x14ac:dyDescent="0.2">
      <c r="A751" s="15"/>
      <c r="B751" s="14"/>
      <c r="C751" s="40"/>
      <c r="D751" s="289"/>
      <c r="E751" s="38"/>
      <c r="F751" s="38"/>
      <c r="G751" s="39"/>
    </row>
    <row r="752" spans="1:7" x14ac:dyDescent="0.2">
      <c r="A752" s="15"/>
      <c r="B752" s="14"/>
      <c r="C752" s="40"/>
      <c r="D752" s="289"/>
      <c r="E752" s="38"/>
      <c r="F752" s="38"/>
      <c r="G752" s="39"/>
    </row>
    <row r="753" spans="1:7" x14ac:dyDescent="0.2">
      <c r="A753" s="15"/>
      <c r="B753" s="14"/>
      <c r="C753" s="40"/>
      <c r="D753" s="289"/>
      <c r="E753" s="38"/>
      <c r="F753" s="38"/>
      <c r="G753" s="39"/>
    </row>
    <row r="754" spans="1:7" x14ac:dyDescent="0.2">
      <c r="A754" s="15"/>
      <c r="B754" s="14"/>
      <c r="C754" s="40"/>
      <c r="D754" s="289"/>
      <c r="E754" s="38"/>
      <c r="F754" s="38"/>
      <c r="G754" s="39"/>
    </row>
    <row r="755" spans="1:7" x14ac:dyDescent="0.2">
      <c r="A755" s="15"/>
      <c r="B755" s="14"/>
      <c r="C755" s="40"/>
      <c r="D755" s="289"/>
      <c r="E755" s="38"/>
      <c r="F755" s="38"/>
      <c r="G755" s="39"/>
    </row>
    <row r="756" spans="1:7" x14ac:dyDescent="0.2">
      <c r="A756" s="15"/>
      <c r="B756" s="14"/>
      <c r="C756" s="40"/>
      <c r="D756" s="289"/>
      <c r="E756" s="38"/>
      <c r="F756" s="38"/>
      <c r="G756" s="39"/>
    </row>
    <row r="757" spans="1:7" x14ac:dyDescent="0.2">
      <c r="A757" s="15"/>
      <c r="B757" s="14"/>
      <c r="C757" s="40"/>
      <c r="D757" s="289"/>
      <c r="E757" s="38"/>
      <c r="F757" s="38"/>
      <c r="G757" s="39"/>
    </row>
    <row r="758" spans="1:7" x14ac:dyDescent="0.2">
      <c r="A758" s="15"/>
      <c r="B758" s="14"/>
      <c r="C758" s="40"/>
      <c r="D758" s="289"/>
      <c r="E758" s="38"/>
      <c r="F758" s="38"/>
      <c r="G758" s="39"/>
    </row>
    <row r="759" spans="1:7" x14ac:dyDescent="0.2">
      <c r="A759" s="15"/>
      <c r="B759" s="14"/>
      <c r="C759" s="40"/>
      <c r="D759" s="289"/>
      <c r="E759" s="38"/>
      <c r="F759" s="38"/>
      <c r="G759" s="39"/>
    </row>
    <row r="760" spans="1:7" x14ac:dyDescent="0.2">
      <c r="A760" s="15"/>
      <c r="B760" s="14"/>
      <c r="C760" s="40"/>
      <c r="D760" s="289"/>
      <c r="E760" s="38"/>
      <c r="F760" s="38"/>
      <c r="G760" s="39"/>
    </row>
    <row r="761" spans="1:7" x14ac:dyDescent="0.2">
      <c r="A761" s="15"/>
      <c r="B761" s="14"/>
      <c r="C761" s="40"/>
      <c r="D761" s="289"/>
      <c r="E761" s="38"/>
      <c r="F761" s="38"/>
      <c r="G761" s="39"/>
    </row>
    <row r="762" spans="1:7" x14ac:dyDescent="0.2">
      <c r="A762" s="15"/>
      <c r="B762" s="14"/>
      <c r="C762" s="40"/>
      <c r="D762" s="289"/>
      <c r="E762" s="38"/>
      <c r="F762" s="38"/>
      <c r="G762" s="39"/>
    </row>
    <row r="763" spans="1:7" x14ac:dyDescent="0.2">
      <c r="A763" s="15"/>
      <c r="B763" s="14"/>
      <c r="C763" s="40"/>
      <c r="D763" s="289"/>
      <c r="E763" s="38"/>
      <c r="F763" s="38"/>
      <c r="G763" s="39"/>
    </row>
    <row r="764" spans="1:7" x14ac:dyDescent="0.2">
      <c r="A764" s="15"/>
      <c r="B764" s="14"/>
      <c r="C764" s="40"/>
      <c r="D764" s="289"/>
      <c r="E764" s="38"/>
      <c r="F764" s="38"/>
      <c r="G764" s="39"/>
    </row>
    <row r="765" spans="1:7" x14ac:dyDescent="0.2">
      <c r="A765" s="15"/>
      <c r="B765" s="14"/>
      <c r="C765" s="40"/>
      <c r="D765" s="289"/>
      <c r="E765" s="38"/>
      <c r="F765" s="38"/>
      <c r="G765" s="39"/>
    </row>
    <row r="766" spans="1:7" x14ac:dyDescent="0.2">
      <c r="A766" s="15"/>
      <c r="B766" s="14"/>
      <c r="C766" s="40"/>
      <c r="D766" s="289"/>
      <c r="E766" s="38"/>
      <c r="F766" s="38"/>
      <c r="G766" s="39"/>
    </row>
    <row r="767" spans="1:7" x14ac:dyDescent="0.2">
      <c r="A767" s="15"/>
      <c r="B767" s="14"/>
      <c r="C767" s="40"/>
      <c r="D767" s="289"/>
      <c r="E767" s="38"/>
      <c r="F767" s="38"/>
      <c r="G767" s="39"/>
    </row>
    <row r="768" spans="1:7" x14ac:dyDescent="0.2">
      <c r="A768" s="15"/>
      <c r="B768" s="14"/>
      <c r="C768" s="40"/>
      <c r="D768" s="289"/>
      <c r="E768" s="38"/>
      <c r="F768" s="38"/>
      <c r="G768" s="39"/>
    </row>
    <row r="769" spans="1:7" x14ac:dyDescent="0.2">
      <c r="A769" s="15"/>
      <c r="B769" s="14"/>
      <c r="C769" s="40"/>
      <c r="D769" s="289"/>
      <c r="E769" s="38"/>
      <c r="F769" s="38"/>
      <c r="G769" s="39"/>
    </row>
    <row r="770" spans="1:7" x14ac:dyDescent="0.2">
      <c r="A770" s="15"/>
      <c r="B770" s="14"/>
      <c r="C770" s="40"/>
      <c r="D770" s="289"/>
      <c r="E770" s="38"/>
      <c r="F770" s="38"/>
      <c r="G770" s="39"/>
    </row>
    <row r="771" spans="1:7" x14ac:dyDescent="0.2">
      <c r="A771" s="15"/>
      <c r="B771" s="14"/>
      <c r="C771" s="40"/>
      <c r="D771" s="289"/>
      <c r="E771" s="38"/>
      <c r="F771" s="38"/>
      <c r="G771" s="39"/>
    </row>
    <row r="772" spans="1:7" x14ac:dyDescent="0.2">
      <c r="A772" s="15"/>
      <c r="B772" s="14"/>
      <c r="C772" s="40"/>
      <c r="D772" s="289"/>
      <c r="E772" s="38"/>
      <c r="F772" s="38"/>
      <c r="G772" s="39"/>
    </row>
    <row r="773" spans="1:7" x14ac:dyDescent="0.2">
      <c r="A773" s="15"/>
      <c r="B773" s="14"/>
      <c r="C773" s="40"/>
      <c r="D773" s="289"/>
      <c r="E773" s="38"/>
      <c r="F773" s="38"/>
      <c r="G773" s="39"/>
    </row>
    <row r="774" spans="1:7" x14ac:dyDescent="0.2">
      <c r="A774" s="15"/>
      <c r="B774" s="14"/>
      <c r="C774" s="40"/>
      <c r="D774" s="289"/>
      <c r="E774" s="38"/>
      <c r="F774" s="38"/>
      <c r="G774" s="39"/>
    </row>
    <row r="775" spans="1:7" x14ac:dyDescent="0.2">
      <c r="A775" s="15"/>
      <c r="B775" s="14"/>
      <c r="C775" s="40"/>
      <c r="D775" s="289"/>
      <c r="E775" s="38"/>
      <c r="F775" s="38"/>
      <c r="G775" s="39"/>
    </row>
    <row r="776" spans="1:7" x14ac:dyDescent="0.2">
      <c r="A776" s="15"/>
      <c r="B776" s="14"/>
      <c r="C776" s="40"/>
      <c r="D776" s="289"/>
      <c r="E776" s="38"/>
      <c r="F776" s="38"/>
      <c r="G776" s="39"/>
    </row>
    <row r="777" spans="1:7" x14ac:dyDescent="0.2">
      <c r="A777" s="15"/>
      <c r="B777" s="14"/>
      <c r="C777" s="40"/>
      <c r="D777" s="289"/>
      <c r="E777" s="38"/>
      <c r="F777" s="38"/>
      <c r="G777" s="39"/>
    </row>
    <row r="778" spans="1:7" x14ac:dyDescent="0.2">
      <c r="A778" s="15"/>
      <c r="B778" s="14"/>
      <c r="C778" s="40"/>
      <c r="D778" s="289"/>
      <c r="E778" s="38"/>
      <c r="F778" s="38"/>
      <c r="G778" s="39"/>
    </row>
    <row r="779" spans="1:7" x14ac:dyDescent="0.2">
      <c r="A779" s="15"/>
      <c r="B779" s="14"/>
      <c r="C779" s="40"/>
      <c r="D779" s="289"/>
      <c r="E779" s="38"/>
      <c r="F779" s="38"/>
      <c r="G779" s="39"/>
    </row>
    <row r="780" spans="1:7" x14ac:dyDescent="0.2">
      <c r="A780" s="15"/>
      <c r="B780" s="14"/>
      <c r="C780" s="40"/>
      <c r="D780" s="289"/>
      <c r="E780" s="38"/>
      <c r="F780" s="38"/>
      <c r="G780" s="39"/>
    </row>
    <row r="781" spans="1:7" x14ac:dyDescent="0.2">
      <c r="A781" s="15"/>
      <c r="B781" s="14"/>
      <c r="C781" s="40"/>
      <c r="D781" s="289"/>
      <c r="E781" s="38"/>
      <c r="F781" s="38"/>
      <c r="G781" s="39"/>
    </row>
    <row r="782" spans="1:7" x14ac:dyDescent="0.2">
      <c r="A782" s="15"/>
      <c r="B782" s="14"/>
      <c r="C782" s="40"/>
      <c r="D782" s="289"/>
      <c r="E782" s="38"/>
      <c r="F782" s="38"/>
      <c r="G782" s="39"/>
    </row>
    <row r="783" spans="1:7" x14ac:dyDescent="0.2">
      <c r="A783" s="15"/>
      <c r="B783" s="14"/>
      <c r="C783" s="40"/>
      <c r="D783" s="289"/>
      <c r="E783" s="38"/>
      <c r="F783" s="38"/>
      <c r="G783" s="39"/>
    </row>
    <row r="784" spans="1:7" x14ac:dyDescent="0.2">
      <c r="A784" s="15"/>
      <c r="B784" s="14"/>
      <c r="C784" s="40"/>
      <c r="D784" s="289"/>
      <c r="E784" s="38"/>
      <c r="F784" s="38"/>
      <c r="G784" s="39"/>
    </row>
    <row r="785" spans="1:7" x14ac:dyDescent="0.2">
      <c r="A785" s="15"/>
      <c r="B785" s="14"/>
      <c r="C785" s="40"/>
      <c r="D785" s="289"/>
      <c r="E785" s="38"/>
      <c r="F785" s="38"/>
      <c r="G785" s="39"/>
    </row>
    <row r="786" spans="1:7" x14ac:dyDescent="0.2">
      <c r="A786" s="15"/>
      <c r="B786" s="14"/>
      <c r="C786" s="40"/>
      <c r="D786" s="289"/>
      <c r="E786" s="38"/>
      <c r="F786" s="38"/>
      <c r="G786" s="39"/>
    </row>
    <row r="787" spans="1:7" x14ac:dyDescent="0.2">
      <c r="A787" s="15"/>
      <c r="B787" s="14"/>
      <c r="C787" s="40"/>
      <c r="D787" s="289"/>
      <c r="E787" s="38"/>
      <c r="F787" s="38"/>
      <c r="G787" s="39"/>
    </row>
    <row r="788" spans="1:7" x14ac:dyDescent="0.2">
      <c r="A788" s="15"/>
      <c r="B788" s="14"/>
      <c r="C788" s="40"/>
      <c r="D788" s="289"/>
      <c r="E788" s="38"/>
      <c r="F788" s="38"/>
      <c r="G788" s="39"/>
    </row>
    <row r="789" spans="1:7" x14ac:dyDescent="0.2">
      <c r="A789" s="15"/>
      <c r="B789" s="14"/>
      <c r="C789" s="40"/>
      <c r="D789" s="289"/>
      <c r="E789" s="38"/>
      <c r="F789" s="38"/>
      <c r="G789" s="39"/>
    </row>
    <row r="790" spans="1:7" x14ac:dyDescent="0.2">
      <c r="A790" s="15"/>
      <c r="B790" s="14"/>
      <c r="C790" s="40"/>
      <c r="D790" s="289"/>
      <c r="E790" s="38"/>
      <c r="F790" s="38"/>
      <c r="G790" s="39"/>
    </row>
    <row r="791" spans="1:7" x14ac:dyDescent="0.2">
      <c r="A791" s="15"/>
      <c r="B791" s="14"/>
      <c r="C791" s="40"/>
      <c r="D791" s="289"/>
      <c r="E791" s="38"/>
      <c r="F791" s="38"/>
      <c r="G791" s="39"/>
    </row>
    <row r="792" spans="1:7" x14ac:dyDescent="0.2">
      <c r="A792" s="15"/>
      <c r="B792" s="14"/>
      <c r="C792" s="40"/>
      <c r="D792" s="289"/>
      <c r="E792" s="38"/>
      <c r="F792" s="38"/>
      <c r="G792" s="39"/>
    </row>
    <row r="793" spans="1:7" x14ac:dyDescent="0.2">
      <c r="A793" s="15"/>
      <c r="B793" s="14"/>
      <c r="C793" s="40"/>
      <c r="D793" s="289"/>
      <c r="E793" s="38"/>
      <c r="F793" s="38"/>
      <c r="G793" s="39"/>
    </row>
    <row r="794" spans="1:7" x14ac:dyDescent="0.2">
      <c r="A794" s="15"/>
      <c r="B794" s="14"/>
      <c r="C794" s="40"/>
      <c r="D794" s="289"/>
      <c r="E794" s="38"/>
      <c r="F794" s="38"/>
      <c r="G794" s="39"/>
    </row>
    <row r="795" spans="1:7" x14ac:dyDescent="0.2">
      <c r="A795" s="15"/>
      <c r="B795" s="14"/>
      <c r="C795" s="40"/>
      <c r="D795" s="289"/>
      <c r="E795" s="38"/>
      <c r="F795" s="38"/>
      <c r="G795" s="39"/>
    </row>
    <row r="796" spans="1:7" x14ac:dyDescent="0.2">
      <c r="A796" s="15"/>
      <c r="B796" s="14"/>
      <c r="C796" s="40"/>
      <c r="D796" s="289"/>
      <c r="E796" s="38"/>
      <c r="F796" s="38"/>
      <c r="G796" s="39"/>
    </row>
    <row r="797" spans="1:7" x14ac:dyDescent="0.2">
      <c r="A797" s="15"/>
      <c r="B797" s="14"/>
      <c r="C797" s="40"/>
      <c r="D797" s="289"/>
      <c r="E797" s="38"/>
      <c r="F797" s="38"/>
      <c r="G797" s="39"/>
    </row>
    <row r="798" spans="1:7" x14ac:dyDescent="0.2">
      <c r="A798" s="15"/>
      <c r="B798" s="14"/>
      <c r="C798" s="40"/>
      <c r="D798" s="289"/>
      <c r="E798" s="38"/>
      <c r="F798" s="38"/>
      <c r="G798" s="39"/>
    </row>
    <row r="799" spans="1:7" x14ac:dyDescent="0.2">
      <c r="A799" s="15"/>
      <c r="B799" s="14"/>
      <c r="C799" s="40"/>
      <c r="D799" s="289"/>
      <c r="E799" s="38"/>
      <c r="F799" s="38"/>
      <c r="G799" s="39"/>
    </row>
    <row r="800" spans="1:7" x14ac:dyDescent="0.2">
      <c r="A800" s="15"/>
      <c r="B800" s="14"/>
      <c r="C800" s="40"/>
      <c r="D800" s="289"/>
      <c r="E800" s="38"/>
      <c r="F800" s="38"/>
      <c r="G800" s="39"/>
    </row>
    <row r="801" spans="1:7" x14ac:dyDescent="0.2">
      <c r="A801" s="15"/>
      <c r="B801" s="14"/>
      <c r="C801" s="40"/>
      <c r="D801" s="289"/>
      <c r="E801" s="38"/>
      <c r="F801" s="38"/>
      <c r="G801" s="39"/>
    </row>
    <row r="802" spans="1:7" x14ac:dyDescent="0.2">
      <c r="A802" s="15"/>
      <c r="B802" s="14"/>
      <c r="C802" s="40"/>
      <c r="D802" s="289"/>
      <c r="E802" s="38"/>
      <c r="F802" s="38"/>
      <c r="G802" s="39"/>
    </row>
    <row r="803" spans="1:7" x14ac:dyDescent="0.2">
      <c r="A803" s="15"/>
      <c r="B803" s="14"/>
      <c r="C803" s="40"/>
      <c r="D803" s="289"/>
      <c r="E803" s="38"/>
      <c r="F803" s="38"/>
      <c r="G803" s="39"/>
    </row>
    <row r="804" spans="1:7" x14ac:dyDescent="0.2">
      <c r="A804" s="15"/>
      <c r="B804" s="14"/>
      <c r="C804" s="40"/>
      <c r="D804" s="289"/>
      <c r="E804" s="38"/>
      <c r="F804" s="38"/>
      <c r="G804" s="39"/>
    </row>
    <row r="805" spans="1:7" x14ac:dyDescent="0.2">
      <c r="A805" s="15"/>
      <c r="B805" s="14"/>
      <c r="C805" s="40"/>
      <c r="D805" s="289"/>
      <c r="E805" s="38"/>
      <c r="F805" s="38"/>
      <c r="G805" s="39"/>
    </row>
    <row r="806" spans="1:7" x14ac:dyDescent="0.2">
      <c r="A806" s="15"/>
      <c r="B806" s="14"/>
      <c r="C806" s="40"/>
      <c r="D806" s="289"/>
      <c r="E806" s="38"/>
      <c r="F806" s="38"/>
      <c r="G806" s="39"/>
    </row>
    <row r="807" spans="1:7" x14ac:dyDescent="0.2">
      <c r="A807" s="15"/>
      <c r="B807" s="14"/>
      <c r="C807" s="40"/>
      <c r="D807" s="289"/>
      <c r="E807" s="38"/>
      <c r="F807" s="38"/>
      <c r="G807" s="39"/>
    </row>
    <row r="808" spans="1:7" x14ac:dyDescent="0.2">
      <c r="A808" s="15"/>
      <c r="B808" s="14"/>
      <c r="C808" s="40"/>
      <c r="D808" s="289"/>
      <c r="E808" s="38"/>
      <c r="F808" s="38"/>
      <c r="G808" s="39"/>
    </row>
    <row r="809" spans="1:7" x14ac:dyDescent="0.2">
      <c r="A809" s="15"/>
      <c r="B809" s="14"/>
      <c r="C809" s="40"/>
      <c r="D809" s="289"/>
      <c r="E809" s="38"/>
      <c r="F809" s="38"/>
      <c r="G809" s="39"/>
    </row>
    <row r="810" spans="1:7" x14ac:dyDescent="0.2">
      <c r="A810" s="15"/>
      <c r="B810" s="14"/>
      <c r="C810" s="40"/>
      <c r="D810" s="289"/>
      <c r="E810" s="38"/>
      <c r="F810" s="38"/>
      <c r="G810" s="39"/>
    </row>
    <row r="811" spans="1:7" x14ac:dyDescent="0.2">
      <c r="A811" s="15"/>
      <c r="B811" s="14"/>
      <c r="C811" s="40"/>
      <c r="D811" s="289"/>
      <c r="E811" s="38"/>
      <c r="F811" s="38"/>
      <c r="G811" s="39"/>
    </row>
    <row r="812" spans="1:7" x14ac:dyDescent="0.2">
      <c r="A812" s="15"/>
      <c r="B812" s="14"/>
      <c r="C812" s="40"/>
      <c r="D812" s="289"/>
      <c r="E812" s="38"/>
      <c r="F812" s="38"/>
      <c r="G812" s="39"/>
    </row>
    <row r="813" spans="1:7" x14ac:dyDescent="0.2">
      <c r="A813" s="15"/>
      <c r="B813" s="14"/>
      <c r="C813" s="40"/>
      <c r="D813" s="289"/>
      <c r="E813" s="38"/>
      <c r="F813" s="38"/>
      <c r="G813" s="39"/>
    </row>
    <row r="814" spans="1:7" x14ac:dyDescent="0.2">
      <c r="A814" s="15"/>
      <c r="B814" s="14"/>
      <c r="C814" s="40"/>
      <c r="D814" s="289"/>
      <c r="E814" s="38"/>
      <c r="F814" s="38"/>
      <c r="G814" s="39"/>
    </row>
    <row r="815" spans="1:7" x14ac:dyDescent="0.2">
      <c r="A815" s="15"/>
      <c r="B815" s="14"/>
      <c r="C815" s="40"/>
      <c r="D815" s="289"/>
      <c r="E815" s="38"/>
      <c r="F815" s="38"/>
      <c r="G815" s="39"/>
    </row>
    <row r="816" spans="1:7" x14ac:dyDescent="0.2">
      <c r="A816" s="15"/>
      <c r="B816" s="14"/>
      <c r="C816" s="40"/>
      <c r="D816" s="289"/>
      <c r="E816" s="38"/>
      <c r="F816" s="38"/>
      <c r="G816" s="39"/>
    </row>
    <row r="817" spans="1:7" x14ac:dyDescent="0.2">
      <c r="A817" s="15"/>
      <c r="B817" s="14"/>
      <c r="C817" s="40"/>
      <c r="D817" s="289"/>
      <c r="E817" s="38"/>
      <c r="F817" s="38"/>
      <c r="G817" s="39"/>
    </row>
    <row r="818" spans="1:7" x14ac:dyDescent="0.2">
      <c r="A818" s="15"/>
      <c r="B818" s="14"/>
      <c r="C818" s="40"/>
      <c r="D818" s="289"/>
      <c r="E818" s="38"/>
      <c r="F818" s="38"/>
      <c r="G818" s="39"/>
    </row>
    <row r="819" spans="1:7" x14ac:dyDescent="0.2">
      <c r="A819" s="15"/>
      <c r="B819" s="14"/>
      <c r="C819" s="40"/>
      <c r="D819" s="289"/>
      <c r="E819" s="38"/>
      <c r="F819" s="38"/>
      <c r="G819" s="39"/>
    </row>
    <row r="820" spans="1:7" x14ac:dyDescent="0.2">
      <c r="A820" s="15"/>
      <c r="B820" s="14"/>
      <c r="C820" s="40"/>
      <c r="D820" s="289"/>
      <c r="E820" s="38"/>
      <c r="F820" s="38"/>
      <c r="G820" s="39"/>
    </row>
    <row r="821" spans="1:7" x14ac:dyDescent="0.2">
      <c r="A821" s="15"/>
      <c r="B821" s="14"/>
      <c r="C821" s="40"/>
      <c r="D821" s="289"/>
      <c r="E821" s="38"/>
      <c r="F821" s="38"/>
      <c r="G821" s="39"/>
    </row>
    <row r="822" spans="1:7" x14ac:dyDescent="0.2">
      <c r="A822" s="15"/>
      <c r="B822" s="14"/>
      <c r="C822" s="40"/>
      <c r="D822" s="289"/>
      <c r="E822" s="38"/>
      <c r="F822" s="38"/>
      <c r="G822" s="39"/>
    </row>
    <row r="823" spans="1:7" x14ac:dyDescent="0.2">
      <c r="A823" s="15"/>
      <c r="B823" s="14"/>
      <c r="C823" s="40"/>
      <c r="D823" s="289"/>
      <c r="E823" s="38"/>
      <c r="F823" s="38"/>
      <c r="G823" s="39"/>
    </row>
    <row r="824" spans="1:7" x14ac:dyDescent="0.2">
      <c r="A824" s="15"/>
      <c r="B824" s="14"/>
      <c r="C824" s="40"/>
      <c r="D824" s="289"/>
      <c r="E824" s="38"/>
      <c r="F824" s="38"/>
      <c r="G824" s="39"/>
    </row>
    <row r="825" spans="1:7" x14ac:dyDescent="0.2">
      <c r="A825" s="15"/>
      <c r="B825" s="14"/>
      <c r="C825" s="40"/>
      <c r="D825" s="289"/>
      <c r="E825" s="38"/>
      <c r="F825" s="38"/>
      <c r="G825" s="39"/>
    </row>
    <row r="826" spans="1:7" x14ac:dyDescent="0.2">
      <c r="A826" s="15"/>
      <c r="B826" s="14"/>
      <c r="C826" s="40"/>
      <c r="D826" s="289"/>
      <c r="E826" s="38"/>
      <c r="F826" s="38"/>
      <c r="G826" s="39"/>
    </row>
    <row r="827" spans="1:7" x14ac:dyDescent="0.2">
      <c r="A827" s="15"/>
      <c r="B827" s="14"/>
      <c r="C827" s="40"/>
      <c r="D827" s="289"/>
      <c r="E827" s="38"/>
      <c r="F827" s="38"/>
      <c r="G827" s="39"/>
    </row>
    <row r="828" spans="1:7" x14ac:dyDescent="0.2">
      <c r="A828" s="15"/>
      <c r="B828" s="14"/>
      <c r="C828" s="40"/>
      <c r="D828" s="289"/>
      <c r="E828" s="38"/>
      <c r="F828" s="38"/>
      <c r="G828" s="39"/>
    </row>
    <row r="829" spans="1:7" x14ac:dyDescent="0.2">
      <c r="A829" s="15"/>
      <c r="B829" s="14"/>
      <c r="C829" s="40"/>
      <c r="D829" s="289"/>
      <c r="E829" s="38"/>
      <c r="F829" s="38"/>
      <c r="G829" s="39"/>
    </row>
    <row r="830" spans="1:7" x14ac:dyDescent="0.2">
      <c r="A830" s="15"/>
      <c r="B830" s="14"/>
      <c r="C830" s="40"/>
      <c r="D830" s="289"/>
      <c r="E830" s="38"/>
      <c r="F830" s="38"/>
      <c r="G830" s="39"/>
    </row>
    <row r="831" spans="1:7" x14ac:dyDescent="0.2">
      <c r="A831" s="15"/>
      <c r="B831" s="14"/>
      <c r="C831" s="40"/>
      <c r="D831" s="289"/>
      <c r="E831" s="38"/>
      <c r="F831" s="38"/>
      <c r="G831" s="39"/>
    </row>
    <row r="832" spans="1:7" x14ac:dyDescent="0.2">
      <c r="A832" s="15"/>
      <c r="B832" s="14"/>
      <c r="C832" s="40"/>
      <c r="D832" s="289"/>
      <c r="E832" s="38"/>
      <c r="F832" s="38"/>
      <c r="G832" s="39"/>
    </row>
    <row r="833" spans="1:7" x14ac:dyDescent="0.2">
      <c r="A833" s="15"/>
      <c r="B833" s="14"/>
      <c r="C833" s="40"/>
      <c r="D833" s="289"/>
      <c r="E833" s="38"/>
      <c r="F833" s="38"/>
      <c r="G833" s="39"/>
    </row>
    <row r="834" spans="1:7" x14ac:dyDescent="0.2">
      <c r="A834" s="15"/>
      <c r="B834" s="14"/>
      <c r="C834" s="40"/>
      <c r="D834" s="289"/>
      <c r="E834" s="38"/>
      <c r="F834" s="38"/>
      <c r="G834" s="39"/>
    </row>
    <row r="835" spans="1:7" x14ac:dyDescent="0.2">
      <c r="A835" s="15"/>
      <c r="B835" s="14"/>
      <c r="C835" s="40"/>
      <c r="D835" s="289"/>
      <c r="E835" s="38"/>
      <c r="F835" s="38"/>
      <c r="G835" s="39"/>
    </row>
    <row r="836" spans="1:7" x14ac:dyDescent="0.2">
      <c r="A836" s="15"/>
      <c r="B836" s="14"/>
      <c r="C836" s="40"/>
      <c r="D836" s="289"/>
      <c r="E836" s="38"/>
      <c r="F836" s="38"/>
      <c r="G836" s="39"/>
    </row>
    <row r="837" spans="1:7" x14ac:dyDescent="0.2">
      <c r="A837" s="15"/>
      <c r="B837" s="14"/>
      <c r="C837" s="40"/>
      <c r="D837" s="289"/>
      <c r="E837" s="38"/>
      <c r="F837" s="38"/>
      <c r="G837" s="39"/>
    </row>
    <row r="838" spans="1:7" x14ac:dyDescent="0.2">
      <c r="A838" s="15"/>
      <c r="B838" s="14"/>
      <c r="C838" s="40"/>
      <c r="D838" s="289"/>
      <c r="E838" s="38"/>
      <c r="F838" s="38"/>
      <c r="G838" s="39"/>
    </row>
    <row r="839" spans="1:7" x14ac:dyDescent="0.2">
      <c r="A839" s="15"/>
      <c r="B839" s="14"/>
      <c r="C839" s="40"/>
      <c r="D839" s="289"/>
      <c r="E839" s="38"/>
      <c r="F839" s="38"/>
      <c r="G839" s="39"/>
    </row>
    <row r="840" spans="1:7" x14ac:dyDescent="0.2">
      <c r="A840" s="15"/>
      <c r="B840" s="14"/>
      <c r="C840" s="40"/>
      <c r="D840" s="289"/>
      <c r="E840" s="38"/>
      <c r="F840" s="38"/>
      <c r="G840" s="39"/>
    </row>
    <row r="841" spans="1:7" x14ac:dyDescent="0.2">
      <c r="A841" s="15"/>
      <c r="B841" s="14"/>
      <c r="C841" s="40"/>
      <c r="D841" s="289"/>
      <c r="E841" s="38"/>
      <c r="F841" s="38"/>
      <c r="G841" s="39"/>
    </row>
    <row r="842" spans="1:7" x14ac:dyDescent="0.2">
      <c r="A842" s="15"/>
      <c r="B842" s="14"/>
      <c r="C842" s="40"/>
      <c r="D842" s="289"/>
      <c r="E842" s="38"/>
      <c r="F842" s="38"/>
      <c r="G842" s="39"/>
    </row>
    <row r="843" spans="1:7" x14ac:dyDescent="0.2">
      <c r="A843" s="15"/>
      <c r="B843" s="14"/>
      <c r="C843" s="40"/>
      <c r="D843" s="289"/>
      <c r="E843" s="38"/>
      <c r="F843" s="38"/>
      <c r="G843" s="39"/>
    </row>
    <row r="844" spans="1:7" x14ac:dyDescent="0.2">
      <c r="A844" s="15"/>
      <c r="B844" s="14"/>
      <c r="C844" s="40"/>
      <c r="D844" s="289"/>
      <c r="E844" s="38"/>
      <c r="F844" s="38"/>
      <c r="G844" s="39"/>
    </row>
    <row r="845" spans="1:7" x14ac:dyDescent="0.2">
      <c r="A845" s="15"/>
      <c r="B845" s="14"/>
      <c r="C845" s="40"/>
      <c r="D845" s="289"/>
      <c r="E845" s="38"/>
      <c r="F845" s="38"/>
      <c r="G845" s="39"/>
    </row>
    <row r="846" spans="1:7" x14ac:dyDescent="0.2">
      <c r="A846" s="15"/>
      <c r="B846" s="14"/>
      <c r="C846" s="40"/>
      <c r="D846" s="289"/>
      <c r="E846" s="38"/>
      <c r="F846" s="38"/>
      <c r="G846" s="39"/>
    </row>
    <row r="847" spans="1:7" x14ac:dyDescent="0.2">
      <c r="A847" s="15"/>
      <c r="B847" s="14"/>
      <c r="C847" s="40"/>
      <c r="D847" s="289"/>
      <c r="E847" s="38"/>
      <c r="F847" s="38"/>
      <c r="G847" s="39"/>
    </row>
    <row r="848" spans="1:7" x14ac:dyDescent="0.2">
      <c r="A848" s="15"/>
      <c r="B848" s="14"/>
      <c r="C848" s="40"/>
      <c r="D848" s="289"/>
      <c r="E848" s="38"/>
      <c r="F848" s="38"/>
      <c r="G848" s="39"/>
    </row>
    <row r="849" spans="1:7" x14ac:dyDescent="0.2">
      <c r="A849" s="15"/>
      <c r="B849" s="14"/>
      <c r="C849" s="40"/>
      <c r="D849" s="289"/>
      <c r="E849" s="38"/>
      <c r="F849" s="38"/>
      <c r="G849" s="39"/>
    </row>
    <row r="850" spans="1:7" x14ac:dyDescent="0.2">
      <c r="A850" s="15"/>
      <c r="B850" s="14"/>
      <c r="C850" s="40"/>
      <c r="D850" s="289"/>
      <c r="E850" s="38"/>
      <c r="F850" s="38"/>
      <c r="G850" s="39"/>
    </row>
    <row r="851" spans="1:7" x14ac:dyDescent="0.2">
      <c r="A851" s="15"/>
      <c r="B851" s="14"/>
      <c r="C851" s="40"/>
      <c r="D851" s="289"/>
      <c r="E851" s="38"/>
      <c r="F851" s="38"/>
      <c r="G851" s="39"/>
    </row>
    <row r="852" spans="1:7" x14ac:dyDescent="0.2">
      <c r="A852" s="15"/>
      <c r="B852" s="14"/>
      <c r="C852" s="40"/>
      <c r="D852" s="289"/>
      <c r="E852" s="38"/>
      <c r="F852" s="38"/>
      <c r="G852" s="39"/>
    </row>
    <row r="853" spans="1:7" x14ac:dyDescent="0.2">
      <c r="A853" s="15"/>
      <c r="B853" s="14"/>
      <c r="C853" s="40"/>
      <c r="D853" s="289"/>
      <c r="E853" s="38"/>
      <c r="F853" s="38"/>
      <c r="G853" s="39"/>
    </row>
    <row r="854" spans="1:7" x14ac:dyDescent="0.2">
      <c r="A854" s="15"/>
      <c r="B854" s="14"/>
      <c r="C854" s="40"/>
      <c r="D854" s="289"/>
      <c r="E854" s="38"/>
      <c r="F854" s="38"/>
      <c r="G854" s="39"/>
    </row>
    <row r="855" spans="1:7" x14ac:dyDescent="0.2">
      <c r="A855" s="15"/>
      <c r="B855" s="14"/>
      <c r="C855" s="40"/>
      <c r="D855" s="289"/>
      <c r="E855" s="38"/>
      <c r="F855" s="38"/>
      <c r="G855" s="39"/>
    </row>
    <row r="856" spans="1:7" x14ac:dyDescent="0.2">
      <c r="A856" s="15"/>
      <c r="B856" s="14"/>
      <c r="C856" s="40"/>
      <c r="D856" s="289"/>
      <c r="E856" s="38"/>
      <c r="F856" s="38"/>
      <c r="G856" s="39"/>
    </row>
    <row r="857" spans="1:7" x14ac:dyDescent="0.2">
      <c r="A857" s="15"/>
      <c r="B857" s="14"/>
      <c r="C857" s="40"/>
      <c r="D857" s="289"/>
      <c r="E857" s="38"/>
      <c r="F857" s="38"/>
      <c r="G857" s="39"/>
    </row>
    <row r="858" spans="1:7" x14ac:dyDescent="0.2">
      <c r="A858" s="15"/>
      <c r="B858" s="14"/>
      <c r="C858" s="40"/>
      <c r="D858" s="289"/>
      <c r="E858" s="38"/>
      <c r="F858" s="38"/>
      <c r="G858" s="39"/>
    </row>
    <row r="859" spans="1:7" x14ac:dyDescent="0.2">
      <c r="A859" s="15"/>
      <c r="B859" s="14"/>
      <c r="C859" s="40"/>
      <c r="D859" s="289"/>
      <c r="E859" s="38"/>
      <c r="F859" s="38"/>
      <c r="G859" s="39"/>
    </row>
    <row r="860" spans="1:7" x14ac:dyDescent="0.2">
      <c r="A860" s="15"/>
      <c r="B860" s="14"/>
      <c r="C860" s="40"/>
      <c r="D860" s="289"/>
      <c r="E860" s="38"/>
      <c r="F860" s="38"/>
      <c r="G860" s="39"/>
    </row>
    <row r="861" spans="1:7" x14ac:dyDescent="0.2">
      <c r="A861" s="15"/>
      <c r="B861" s="14"/>
      <c r="C861" s="40"/>
      <c r="D861" s="289"/>
      <c r="E861" s="38"/>
      <c r="F861" s="38"/>
      <c r="G861" s="39"/>
    </row>
    <row r="862" spans="1:7" x14ac:dyDescent="0.2">
      <c r="A862" s="15"/>
      <c r="B862" s="14"/>
      <c r="C862" s="40"/>
      <c r="D862" s="289"/>
      <c r="E862" s="38"/>
      <c r="F862" s="38"/>
      <c r="G862" s="39"/>
    </row>
    <row r="863" spans="1:7" x14ac:dyDescent="0.2">
      <c r="A863" s="15"/>
      <c r="B863" s="14"/>
      <c r="C863" s="40"/>
      <c r="D863" s="289"/>
      <c r="E863" s="38"/>
      <c r="F863" s="38"/>
      <c r="G863" s="39"/>
    </row>
    <row r="864" spans="1:7" x14ac:dyDescent="0.2">
      <c r="A864" s="15"/>
      <c r="B864" s="14"/>
      <c r="C864" s="40"/>
      <c r="D864" s="289"/>
      <c r="E864" s="38"/>
      <c r="F864" s="38"/>
      <c r="G864" s="39"/>
    </row>
    <row r="865" spans="1:7" x14ac:dyDescent="0.2">
      <c r="A865" s="15"/>
      <c r="B865" s="14"/>
      <c r="C865" s="40"/>
      <c r="D865" s="289"/>
      <c r="E865" s="38"/>
      <c r="F865" s="38"/>
      <c r="G865" s="39"/>
    </row>
    <row r="866" spans="1:7" x14ac:dyDescent="0.2">
      <c r="A866" s="15"/>
      <c r="B866" s="14"/>
      <c r="C866" s="40"/>
      <c r="D866" s="289"/>
      <c r="E866" s="38"/>
      <c r="F866" s="38"/>
      <c r="G866" s="39"/>
    </row>
    <row r="867" spans="1:7" x14ac:dyDescent="0.2">
      <c r="A867" s="15"/>
      <c r="B867" s="14"/>
      <c r="C867" s="40"/>
      <c r="D867" s="289"/>
      <c r="E867" s="38"/>
      <c r="F867" s="38"/>
      <c r="G867" s="39"/>
    </row>
    <row r="868" spans="1:7" x14ac:dyDescent="0.2">
      <c r="A868" s="15"/>
      <c r="B868" s="14"/>
      <c r="C868" s="40"/>
      <c r="D868" s="289"/>
      <c r="E868" s="38"/>
      <c r="F868" s="38"/>
      <c r="G868" s="39"/>
    </row>
    <row r="869" spans="1:7" x14ac:dyDescent="0.2">
      <c r="A869" s="15"/>
      <c r="B869" s="14"/>
      <c r="C869" s="40"/>
      <c r="D869" s="289"/>
      <c r="E869" s="38"/>
      <c r="F869" s="38"/>
      <c r="G869" s="39"/>
    </row>
    <row r="870" spans="1:7" x14ac:dyDescent="0.2">
      <c r="A870" s="15"/>
      <c r="B870" s="14"/>
      <c r="C870" s="40"/>
      <c r="D870" s="289"/>
      <c r="E870" s="38"/>
      <c r="F870" s="38"/>
      <c r="G870" s="39"/>
    </row>
    <row r="871" spans="1:7" x14ac:dyDescent="0.2">
      <c r="A871" s="15"/>
      <c r="B871" s="14"/>
      <c r="C871" s="40"/>
      <c r="D871" s="289"/>
      <c r="E871" s="38"/>
      <c r="F871" s="38"/>
      <c r="G871" s="39"/>
    </row>
    <row r="872" spans="1:7" x14ac:dyDescent="0.2">
      <c r="A872" s="15"/>
      <c r="B872" s="14"/>
      <c r="C872" s="40"/>
      <c r="D872" s="289"/>
      <c r="E872" s="38"/>
      <c r="F872" s="38"/>
      <c r="G872" s="39"/>
    </row>
    <row r="873" spans="1:7" x14ac:dyDescent="0.2">
      <c r="A873" s="15"/>
      <c r="B873" s="14"/>
      <c r="C873" s="40"/>
      <c r="D873" s="289"/>
      <c r="E873" s="38"/>
      <c r="F873" s="38"/>
      <c r="G873" s="39"/>
    </row>
    <row r="874" spans="1:7" x14ac:dyDescent="0.2">
      <c r="A874" s="15"/>
      <c r="B874" s="14"/>
      <c r="C874" s="40"/>
      <c r="D874" s="289"/>
      <c r="E874" s="38"/>
      <c r="F874" s="38"/>
      <c r="G874" s="39"/>
    </row>
    <row r="875" spans="1:7" x14ac:dyDescent="0.2">
      <c r="A875" s="15"/>
      <c r="B875" s="14"/>
      <c r="C875" s="40"/>
      <c r="D875" s="289"/>
      <c r="E875" s="38"/>
      <c r="F875" s="38"/>
      <c r="G875" s="39"/>
    </row>
    <row r="876" spans="1:7" x14ac:dyDescent="0.2">
      <c r="A876" s="15"/>
      <c r="B876" s="14"/>
      <c r="C876" s="40"/>
      <c r="D876" s="289"/>
      <c r="E876" s="38"/>
      <c r="F876" s="38"/>
      <c r="G876" s="39"/>
    </row>
    <row r="877" spans="1:7" x14ac:dyDescent="0.2">
      <c r="A877" s="15"/>
      <c r="B877" s="14"/>
      <c r="C877" s="40"/>
      <c r="D877" s="289"/>
      <c r="E877" s="38"/>
      <c r="F877" s="38"/>
      <c r="G877" s="39"/>
    </row>
    <row r="878" spans="1:7" x14ac:dyDescent="0.2">
      <c r="A878" s="15"/>
      <c r="B878" s="14"/>
      <c r="C878" s="40"/>
      <c r="D878" s="289"/>
      <c r="E878" s="38"/>
      <c r="F878" s="38"/>
      <c r="G878" s="39"/>
    </row>
    <row r="879" spans="1:7" x14ac:dyDescent="0.2">
      <c r="A879" s="15"/>
      <c r="B879" s="14"/>
      <c r="C879" s="40"/>
      <c r="D879" s="289"/>
      <c r="E879" s="38"/>
      <c r="F879" s="38"/>
      <c r="G879" s="39"/>
    </row>
    <row r="880" spans="1:7" x14ac:dyDescent="0.2">
      <c r="A880" s="15"/>
      <c r="B880" s="14"/>
      <c r="C880" s="40"/>
      <c r="D880" s="289"/>
      <c r="E880" s="38"/>
      <c r="F880" s="38"/>
      <c r="G880" s="39"/>
    </row>
    <row r="881" spans="1:7" x14ac:dyDescent="0.2">
      <c r="A881" s="15"/>
      <c r="B881" s="14"/>
      <c r="C881" s="40"/>
      <c r="D881" s="289"/>
      <c r="E881" s="38"/>
      <c r="F881" s="38"/>
      <c r="G881" s="39"/>
    </row>
    <row r="882" spans="1:7" x14ac:dyDescent="0.2">
      <c r="A882" s="15"/>
      <c r="B882" s="14"/>
      <c r="C882" s="40"/>
      <c r="D882" s="289"/>
      <c r="E882" s="38"/>
      <c r="F882" s="38"/>
      <c r="G882" s="39"/>
    </row>
    <row r="883" spans="1:7" x14ac:dyDescent="0.2">
      <c r="A883" s="15"/>
      <c r="B883" s="14"/>
      <c r="C883" s="40"/>
      <c r="D883" s="289"/>
      <c r="E883" s="38"/>
      <c r="F883" s="38"/>
      <c r="G883" s="39"/>
    </row>
    <row r="884" spans="1:7" x14ac:dyDescent="0.2">
      <c r="A884" s="15"/>
      <c r="B884" s="14"/>
      <c r="C884" s="40"/>
      <c r="D884" s="289"/>
      <c r="E884" s="38"/>
      <c r="F884" s="38"/>
      <c r="G884" s="39"/>
    </row>
    <row r="885" spans="1:7" x14ac:dyDescent="0.2">
      <c r="A885" s="15"/>
      <c r="B885" s="14"/>
      <c r="C885" s="40"/>
      <c r="D885" s="289"/>
      <c r="E885" s="38"/>
      <c r="F885" s="38"/>
      <c r="G885" s="39"/>
    </row>
    <row r="886" spans="1:7" x14ac:dyDescent="0.2">
      <c r="A886" s="15"/>
      <c r="B886" s="14"/>
      <c r="C886" s="40"/>
      <c r="D886" s="289"/>
      <c r="E886" s="38"/>
      <c r="F886" s="38"/>
      <c r="G886" s="39"/>
    </row>
    <row r="887" spans="1:7" x14ac:dyDescent="0.2">
      <c r="A887" s="15"/>
      <c r="B887" s="14"/>
      <c r="C887" s="40"/>
      <c r="D887" s="289"/>
      <c r="E887" s="38"/>
      <c r="F887" s="38"/>
      <c r="G887" s="39"/>
    </row>
    <row r="888" spans="1:7" x14ac:dyDescent="0.2">
      <c r="A888" s="15"/>
      <c r="B888" s="14"/>
      <c r="C888" s="40"/>
      <c r="D888" s="289"/>
      <c r="E888" s="38"/>
      <c r="F888" s="38"/>
      <c r="G888" s="39"/>
    </row>
    <row r="889" spans="1:7" x14ac:dyDescent="0.2">
      <c r="A889" s="15"/>
      <c r="B889" s="14"/>
      <c r="C889" s="40"/>
      <c r="D889" s="289"/>
      <c r="E889" s="38"/>
      <c r="F889" s="38"/>
      <c r="G889" s="39"/>
    </row>
    <row r="890" spans="1:7" x14ac:dyDescent="0.2">
      <c r="A890" s="15"/>
      <c r="B890" s="14"/>
      <c r="C890" s="40"/>
      <c r="D890" s="289"/>
      <c r="E890" s="38"/>
      <c r="F890" s="38"/>
      <c r="G890" s="39"/>
    </row>
    <row r="891" spans="1:7" x14ac:dyDescent="0.2">
      <c r="A891" s="15"/>
      <c r="B891" s="14"/>
      <c r="C891" s="40"/>
      <c r="D891" s="289"/>
      <c r="E891" s="38"/>
      <c r="F891" s="38"/>
      <c r="G891" s="39"/>
    </row>
    <row r="892" spans="1:7" x14ac:dyDescent="0.2">
      <c r="A892" s="15"/>
      <c r="B892" s="14"/>
      <c r="C892" s="40"/>
      <c r="D892" s="289"/>
      <c r="E892" s="38"/>
      <c r="F892" s="38"/>
      <c r="G892" s="39"/>
    </row>
    <row r="893" spans="1:7" x14ac:dyDescent="0.2">
      <c r="A893" s="15"/>
      <c r="B893" s="14"/>
      <c r="C893" s="40"/>
      <c r="D893" s="289"/>
      <c r="E893" s="38"/>
      <c r="F893" s="38"/>
      <c r="G893" s="39"/>
    </row>
    <row r="894" spans="1:7" x14ac:dyDescent="0.2">
      <c r="A894" s="15"/>
      <c r="B894" s="14"/>
      <c r="C894" s="40"/>
      <c r="D894" s="289"/>
      <c r="E894" s="38"/>
      <c r="F894" s="38"/>
      <c r="G894" s="39"/>
    </row>
    <row r="895" spans="1:7" x14ac:dyDescent="0.2">
      <c r="A895" s="15"/>
      <c r="B895" s="14"/>
      <c r="C895" s="40"/>
      <c r="D895" s="289"/>
      <c r="E895" s="38"/>
      <c r="F895" s="38"/>
      <c r="G895" s="39"/>
    </row>
    <row r="896" spans="1:7" x14ac:dyDescent="0.2">
      <c r="A896" s="15"/>
      <c r="B896" s="14"/>
      <c r="C896" s="40"/>
      <c r="D896" s="289"/>
      <c r="E896" s="38"/>
      <c r="F896" s="38"/>
      <c r="G896" s="39"/>
    </row>
    <row r="897" spans="1:7" x14ac:dyDescent="0.2">
      <c r="A897" s="15"/>
      <c r="B897" s="14"/>
      <c r="C897" s="40"/>
      <c r="D897" s="289"/>
      <c r="E897" s="38"/>
      <c r="F897" s="38"/>
      <c r="G897" s="39"/>
    </row>
    <row r="898" spans="1:7" x14ac:dyDescent="0.2">
      <c r="A898" s="15"/>
      <c r="B898" s="14"/>
      <c r="C898" s="40"/>
      <c r="D898" s="289"/>
      <c r="E898" s="38"/>
      <c r="F898" s="38"/>
      <c r="G898" s="39"/>
    </row>
    <row r="899" spans="1:7" x14ac:dyDescent="0.2">
      <c r="A899" s="15"/>
      <c r="B899" s="14"/>
      <c r="C899" s="40"/>
      <c r="D899" s="289"/>
      <c r="E899" s="38"/>
      <c r="F899" s="38"/>
      <c r="G899" s="39"/>
    </row>
    <row r="900" spans="1:7" x14ac:dyDescent="0.2">
      <c r="A900" s="15"/>
      <c r="B900" s="14"/>
      <c r="C900" s="40"/>
      <c r="D900" s="289"/>
      <c r="E900" s="38"/>
      <c r="F900" s="38"/>
      <c r="G900" s="39"/>
    </row>
    <row r="901" spans="1:7" x14ac:dyDescent="0.2">
      <c r="A901" s="15"/>
      <c r="B901" s="14"/>
      <c r="C901" s="40"/>
      <c r="D901" s="289"/>
      <c r="E901" s="38"/>
      <c r="F901" s="38"/>
      <c r="G901" s="39"/>
    </row>
    <row r="902" spans="1:7" x14ac:dyDescent="0.2">
      <c r="A902" s="15"/>
      <c r="B902" s="14"/>
      <c r="C902" s="40"/>
      <c r="D902" s="289"/>
      <c r="E902" s="38"/>
      <c r="F902" s="38"/>
      <c r="G902" s="39"/>
    </row>
    <row r="903" spans="1:7" x14ac:dyDescent="0.2">
      <c r="A903" s="15"/>
      <c r="B903" s="14"/>
      <c r="C903" s="40"/>
      <c r="D903" s="289"/>
      <c r="E903" s="38"/>
      <c r="F903" s="38"/>
      <c r="G903" s="39"/>
    </row>
    <row r="904" spans="1:7" x14ac:dyDescent="0.2">
      <c r="A904" s="15"/>
      <c r="B904" s="14"/>
      <c r="C904" s="40"/>
      <c r="D904" s="289"/>
      <c r="E904" s="38"/>
      <c r="F904" s="38"/>
      <c r="G904" s="39"/>
    </row>
    <row r="905" spans="1:7" x14ac:dyDescent="0.2">
      <c r="A905" s="15"/>
      <c r="B905" s="14"/>
      <c r="C905" s="40"/>
      <c r="D905" s="289"/>
      <c r="E905" s="38"/>
      <c r="F905" s="38"/>
      <c r="G905" s="39"/>
    </row>
    <row r="906" spans="1:7" x14ac:dyDescent="0.2">
      <c r="A906" s="15"/>
      <c r="B906" s="14"/>
      <c r="C906" s="40"/>
      <c r="D906" s="289"/>
      <c r="E906" s="38"/>
      <c r="F906" s="38"/>
      <c r="G906" s="39"/>
    </row>
    <row r="907" spans="1:7" x14ac:dyDescent="0.2">
      <c r="A907" s="15"/>
      <c r="B907" s="14"/>
      <c r="C907" s="40"/>
      <c r="D907" s="289"/>
      <c r="E907" s="38"/>
      <c r="F907" s="38"/>
      <c r="G907" s="39"/>
    </row>
    <row r="908" spans="1:7" x14ac:dyDescent="0.2">
      <c r="A908" s="15"/>
      <c r="B908" s="14"/>
      <c r="C908" s="40"/>
      <c r="D908" s="289"/>
      <c r="E908" s="38"/>
      <c r="F908" s="38"/>
      <c r="G908" s="39"/>
    </row>
    <row r="909" spans="1:7" x14ac:dyDescent="0.2">
      <c r="A909" s="15"/>
      <c r="B909" s="14"/>
      <c r="C909" s="40"/>
      <c r="D909" s="289"/>
      <c r="E909" s="38"/>
      <c r="F909" s="38"/>
      <c r="G909" s="39"/>
    </row>
    <row r="910" spans="1:7" x14ac:dyDescent="0.2">
      <c r="A910" s="15"/>
      <c r="B910" s="14"/>
      <c r="C910" s="40"/>
      <c r="D910" s="289"/>
      <c r="E910" s="38"/>
      <c r="F910" s="38"/>
      <c r="G910" s="39"/>
    </row>
    <row r="911" spans="1:7" x14ac:dyDescent="0.2">
      <c r="A911" s="15"/>
      <c r="B911" s="14"/>
      <c r="C911" s="40"/>
      <c r="D911" s="289"/>
      <c r="E911" s="38"/>
      <c r="F911" s="38"/>
      <c r="G911" s="39"/>
    </row>
    <row r="912" spans="1:7" x14ac:dyDescent="0.2">
      <c r="A912" s="15"/>
      <c r="B912" s="14"/>
      <c r="C912" s="40"/>
      <c r="D912" s="289"/>
      <c r="E912" s="38"/>
      <c r="F912" s="38"/>
      <c r="G912" s="39"/>
    </row>
    <row r="913" spans="1:7" x14ac:dyDescent="0.2">
      <c r="A913" s="15"/>
      <c r="B913" s="14"/>
      <c r="C913" s="40"/>
      <c r="D913" s="289"/>
      <c r="E913" s="38"/>
      <c r="F913" s="38"/>
      <c r="G913" s="39"/>
    </row>
    <row r="914" spans="1:7" x14ac:dyDescent="0.2">
      <c r="A914" s="15"/>
      <c r="B914" s="14"/>
      <c r="C914" s="40"/>
      <c r="D914" s="289"/>
      <c r="E914" s="38"/>
      <c r="F914" s="38"/>
      <c r="G914" s="39"/>
    </row>
    <row r="915" spans="1:7" x14ac:dyDescent="0.2">
      <c r="A915" s="15"/>
      <c r="B915" s="14"/>
      <c r="C915" s="40"/>
      <c r="D915" s="289"/>
      <c r="E915" s="38"/>
      <c r="F915" s="38"/>
      <c r="G915" s="39"/>
    </row>
    <row r="916" spans="1:7" x14ac:dyDescent="0.2">
      <c r="A916" s="15"/>
      <c r="B916" s="14"/>
      <c r="C916" s="40"/>
      <c r="D916" s="289"/>
      <c r="E916" s="38"/>
      <c r="F916" s="38"/>
      <c r="G916" s="39"/>
    </row>
    <row r="917" spans="1:7" x14ac:dyDescent="0.2">
      <c r="A917" s="15"/>
      <c r="B917" s="14"/>
      <c r="C917" s="40"/>
      <c r="D917" s="289"/>
      <c r="E917" s="38"/>
      <c r="F917" s="38"/>
      <c r="G917" s="39"/>
    </row>
    <row r="918" spans="1:7" x14ac:dyDescent="0.2">
      <c r="A918" s="15"/>
      <c r="B918" s="14"/>
      <c r="C918" s="40"/>
      <c r="D918" s="289"/>
      <c r="E918" s="38"/>
      <c r="F918" s="38"/>
      <c r="G918" s="39"/>
    </row>
    <row r="919" spans="1:7" x14ac:dyDescent="0.2">
      <c r="A919" s="15"/>
      <c r="B919" s="14"/>
      <c r="C919" s="40"/>
      <c r="D919" s="289"/>
      <c r="E919" s="38"/>
      <c r="F919" s="38"/>
      <c r="G919" s="39"/>
    </row>
    <row r="920" spans="1:7" x14ac:dyDescent="0.2">
      <c r="A920" s="15"/>
      <c r="B920" s="14"/>
      <c r="C920" s="40"/>
      <c r="D920" s="289"/>
      <c r="E920" s="38"/>
      <c r="F920" s="38"/>
      <c r="G920" s="39"/>
    </row>
    <row r="921" spans="1:7" x14ac:dyDescent="0.2">
      <c r="A921" s="15"/>
      <c r="B921" s="14"/>
      <c r="C921" s="40"/>
      <c r="D921" s="289"/>
      <c r="E921" s="38"/>
      <c r="F921" s="38"/>
      <c r="G921" s="39"/>
    </row>
    <row r="922" spans="1:7" x14ac:dyDescent="0.2">
      <c r="A922" s="15"/>
      <c r="B922" s="14"/>
      <c r="C922" s="40"/>
      <c r="D922" s="289"/>
      <c r="E922" s="38"/>
      <c r="F922" s="38"/>
      <c r="G922" s="39"/>
    </row>
    <row r="923" spans="1:7" x14ac:dyDescent="0.2">
      <c r="A923" s="15"/>
      <c r="B923" s="14"/>
      <c r="C923" s="40"/>
      <c r="D923" s="289"/>
      <c r="E923" s="38"/>
      <c r="F923" s="38"/>
      <c r="G923" s="39"/>
    </row>
    <row r="924" spans="1:7" x14ac:dyDescent="0.2">
      <c r="A924" s="15"/>
      <c r="B924" s="14"/>
      <c r="C924" s="40"/>
      <c r="D924" s="289"/>
      <c r="E924" s="38"/>
      <c r="F924" s="38"/>
      <c r="G924" s="39"/>
    </row>
    <row r="925" spans="1:7" x14ac:dyDescent="0.2">
      <c r="A925" s="15"/>
      <c r="B925" s="14"/>
      <c r="C925" s="40"/>
      <c r="D925" s="289"/>
      <c r="E925" s="38"/>
      <c r="F925" s="38"/>
      <c r="G925" s="39"/>
    </row>
    <row r="926" spans="1:7" x14ac:dyDescent="0.2">
      <c r="A926" s="15"/>
      <c r="B926" s="14"/>
      <c r="C926" s="40"/>
      <c r="D926" s="289"/>
      <c r="E926" s="38"/>
      <c r="F926" s="38"/>
      <c r="G926" s="39"/>
    </row>
    <row r="927" spans="1:7" x14ac:dyDescent="0.2">
      <c r="A927" s="15"/>
      <c r="B927" s="14"/>
      <c r="C927" s="40"/>
      <c r="D927" s="289"/>
      <c r="E927" s="38"/>
      <c r="F927" s="38"/>
      <c r="G927" s="39"/>
    </row>
    <row r="928" spans="1:7" x14ac:dyDescent="0.2">
      <c r="A928" s="15"/>
      <c r="B928" s="14"/>
      <c r="C928" s="40"/>
      <c r="D928" s="289"/>
      <c r="E928" s="38"/>
      <c r="F928" s="38"/>
      <c r="G928" s="39"/>
    </row>
    <row r="929" spans="1:7" x14ac:dyDescent="0.2">
      <c r="A929" s="15"/>
      <c r="B929" s="14"/>
      <c r="C929" s="40"/>
      <c r="D929" s="289"/>
      <c r="E929" s="38"/>
      <c r="F929" s="38"/>
      <c r="G929" s="39"/>
    </row>
    <row r="930" spans="1:7" x14ac:dyDescent="0.2">
      <c r="A930" s="15"/>
      <c r="B930" s="14"/>
      <c r="C930" s="40"/>
      <c r="D930" s="289"/>
      <c r="E930" s="38"/>
      <c r="F930" s="38"/>
      <c r="G930" s="39"/>
    </row>
    <row r="931" spans="1:7" x14ac:dyDescent="0.2">
      <c r="A931" s="15"/>
      <c r="B931" s="14"/>
      <c r="C931" s="40"/>
      <c r="D931" s="289"/>
      <c r="E931" s="38"/>
      <c r="F931" s="38"/>
      <c r="G931" s="39"/>
    </row>
    <row r="932" spans="1:7" x14ac:dyDescent="0.2">
      <c r="A932" s="15"/>
      <c r="B932" s="14"/>
      <c r="C932" s="40"/>
      <c r="D932" s="289"/>
      <c r="E932" s="38"/>
      <c r="F932" s="38"/>
      <c r="G932" s="39"/>
    </row>
    <row r="933" spans="1:7" x14ac:dyDescent="0.2">
      <c r="A933" s="15"/>
      <c r="B933" s="14"/>
      <c r="C933" s="40"/>
      <c r="D933" s="289"/>
      <c r="E933" s="38"/>
      <c r="F933" s="38"/>
      <c r="G933" s="39"/>
    </row>
    <row r="934" spans="1:7" x14ac:dyDescent="0.2">
      <c r="A934" s="15"/>
      <c r="B934" s="14"/>
      <c r="C934" s="40"/>
      <c r="D934" s="289"/>
      <c r="E934" s="38"/>
      <c r="F934" s="38"/>
      <c r="G934" s="39"/>
    </row>
    <row r="935" spans="1:7" x14ac:dyDescent="0.2">
      <c r="A935" s="15"/>
      <c r="B935" s="14"/>
      <c r="C935" s="40"/>
      <c r="D935" s="289"/>
      <c r="E935" s="38"/>
      <c r="F935" s="38"/>
      <c r="G935" s="39"/>
    </row>
    <row r="936" spans="1:7" x14ac:dyDescent="0.2">
      <c r="A936" s="15"/>
      <c r="B936" s="14"/>
      <c r="C936" s="40"/>
      <c r="D936" s="289"/>
      <c r="E936" s="38"/>
      <c r="F936" s="38"/>
      <c r="G936" s="39"/>
    </row>
    <row r="937" spans="1:7" x14ac:dyDescent="0.2">
      <c r="A937" s="15"/>
      <c r="B937" s="14"/>
      <c r="C937" s="40"/>
      <c r="D937" s="289"/>
      <c r="E937" s="38"/>
      <c r="F937" s="38"/>
      <c r="G937" s="39"/>
    </row>
    <row r="938" spans="1:7" x14ac:dyDescent="0.2">
      <c r="A938" s="15"/>
      <c r="B938" s="14"/>
      <c r="C938" s="40"/>
      <c r="D938" s="289"/>
      <c r="E938" s="38"/>
      <c r="F938" s="38"/>
      <c r="G938" s="39"/>
    </row>
    <row r="939" spans="1:7" x14ac:dyDescent="0.2">
      <c r="A939" s="15"/>
      <c r="B939" s="14"/>
      <c r="C939" s="40"/>
      <c r="D939" s="289"/>
      <c r="E939" s="38"/>
      <c r="F939" s="38"/>
      <c r="G939" s="39"/>
    </row>
    <row r="940" spans="1:7" x14ac:dyDescent="0.2">
      <c r="A940" s="15"/>
      <c r="B940" s="14"/>
      <c r="C940" s="40"/>
      <c r="D940" s="289"/>
      <c r="E940" s="38"/>
      <c r="F940" s="38"/>
      <c r="G940" s="39"/>
    </row>
    <row r="941" spans="1:7" x14ac:dyDescent="0.2">
      <c r="A941" s="15"/>
      <c r="B941" s="14"/>
      <c r="C941" s="40"/>
      <c r="D941" s="289"/>
      <c r="E941" s="38"/>
      <c r="F941" s="38"/>
      <c r="G941" s="39"/>
    </row>
    <row r="942" spans="1:7" x14ac:dyDescent="0.2">
      <c r="A942" s="15"/>
      <c r="B942" s="14"/>
      <c r="C942" s="40"/>
      <c r="D942" s="289"/>
      <c r="E942" s="38"/>
      <c r="F942" s="38"/>
      <c r="G942" s="39"/>
    </row>
    <row r="943" spans="1:7" x14ac:dyDescent="0.2">
      <c r="A943" s="15"/>
      <c r="B943" s="14"/>
      <c r="C943" s="40"/>
      <c r="D943" s="289"/>
      <c r="E943" s="38"/>
      <c r="F943" s="38"/>
      <c r="G943" s="39"/>
    </row>
    <row r="944" spans="1:7" x14ac:dyDescent="0.2">
      <c r="A944" s="15"/>
      <c r="B944" s="14"/>
      <c r="C944" s="40"/>
      <c r="D944" s="289"/>
      <c r="E944" s="38"/>
      <c r="F944" s="38"/>
      <c r="G944" s="39"/>
    </row>
    <row r="945" spans="1:7" x14ac:dyDescent="0.2">
      <c r="A945" s="15"/>
      <c r="B945" s="14"/>
      <c r="C945" s="40"/>
      <c r="D945" s="289"/>
      <c r="E945" s="38"/>
      <c r="F945" s="38"/>
      <c r="G945" s="39"/>
    </row>
    <row r="946" spans="1:7" x14ac:dyDescent="0.2">
      <c r="A946" s="15"/>
      <c r="B946" s="14"/>
      <c r="C946" s="40"/>
      <c r="D946" s="289"/>
      <c r="E946" s="38"/>
      <c r="F946" s="38"/>
      <c r="G946" s="39"/>
    </row>
    <row r="947" spans="1:7" x14ac:dyDescent="0.2">
      <c r="A947" s="15"/>
      <c r="B947" s="14"/>
      <c r="C947" s="40"/>
      <c r="D947" s="289"/>
      <c r="E947" s="38"/>
      <c r="F947" s="38"/>
      <c r="G947" s="39"/>
    </row>
    <row r="948" spans="1:7" x14ac:dyDescent="0.2">
      <c r="A948" s="15"/>
      <c r="B948" s="14"/>
      <c r="C948" s="40"/>
      <c r="D948" s="289"/>
      <c r="E948" s="38"/>
      <c r="F948" s="38"/>
      <c r="G948" s="39"/>
    </row>
    <row r="949" spans="1:7" x14ac:dyDescent="0.2">
      <c r="A949" s="15"/>
      <c r="B949" s="14"/>
      <c r="C949" s="40"/>
      <c r="D949" s="289"/>
      <c r="E949" s="38"/>
      <c r="F949" s="38"/>
      <c r="G949" s="39"/>
    </row>
    <row r="950" spans="1:7" x14ac:dyDescent="0.2">
      <c r="A950" s="15"/>
      <c r="B950" s="14"/>
      <c r="C950" s="40"/>
      <c r="D950" s="289"/>
      <c r="E950" s="38"/>
      <c r="F950" s="38"/>
      <c r="G950" s="39"/>
    </row>
    <row r="951" spans="1:7" x14ac:dyDescent="0.2">
      <c r="A951" s="15"/>
      <c r="B951" s="14"/>
      <c r="C951" s="40"/>
      <c r="D951" s="289"/>
      <c r="E951" s="38"/>
      <c r="F951" s="38"/>
      <c r="G951" s="39"/>
    </row>
    <row r="952" spans="1:7" x14ac:dyDescent="0.2">
      <c r="A952" s="15"/>
      <c r="B952" s="14"/>
      <c r="C952" s="40"/>
      <c r="D952" s="289"/>
      <c r="E952" s="38"/>
      <c r="F952" s="38"/>
      <c r="G952" s="39"/>
    </row>
    <row r="953" spans="1:7" x14ac:dyDescent="0.2">
      <c r="A953" s="15"/>
      <c r="B953" s="14"/>
      <c r="C953" s="40"/>
      <c r="D953" s="289"/>
      <c r="E953" s="38"/>
      <c r="F953" s="38"/>
      <c r="G953" s="39"/>
    </row>
    <row r="954" spans="1:7" x14ac:dyDescent="0.2">
      <c r="A954" s="15"/>
      <c r="B954" s="14"/>
      <c r="C954" s="40"/>
      <c r="D954" s="289"/>
      <c r="E954" s="38"/>
      <c r="F954" s="38"/>
      <c r="G954" s="39"/>
    </row>
    <row r="955" spans="1:7" x14ac:dyDescent="0.2">
      <c r="A955" s="15"/>
      <c r="B955" s="14"/>
      <c r="C955" s="40"/>
      <c r="D955" s="289"/>
      <c r="E955" s="38"/>
      <c r="F955" s="38"/>
      <c r="G955" s="39"/>
    </row>
    <row r="956" spans="1:7" x14ac:dyDescent="0.2">
      <c r="A956" s="15"/>
      <c r="B956" s="14"/>
      <c r="C956" s="40"/>
      <c r="D956" s="289"/>
      <c r="E956" s="38"/>
      <c r="F956" s="38"/>
      <c r="G956" s="39"/>
    </row>
    <row r="957" spans="1:7" x14ac:dyDescent="0.2">
      <c r="A957" s="15"/>
      <c r="B957" s="14"/>
      <c r="C957" s="40"/>
      <c r="D957" s="289"/>
      <c r="E957" s="38"/>
      <c r="F957" s="38"/>
      <c r="G957" s="39"/>
    </row>
    <row r="958" spans="1:7" x14ac:dyDescent="0.2">
      <c r="A958" s="15"/>
      <c r="B958" s="14"/>
      <c r="C958" s="40"/>
      <c r="D958" s="289"/>
      <c r="E958" s="38"/>
      <c r="F958" s="38"/>
      <c r="G958" s="39"/>
    </row>
    <row r="959" spans="1:7" x14ac:dyDescent="0.2">
      <c r="A959" s="15"/>
      <c r="B959" s="14"/>
      <c r="C959" s="40"/>
      <c r="D959" s="289"/>
      <c r="E959" s="38"/>
      <c r="F959" s="38"/>
      <c r="G959" s="39"/>
    </row>
    <row r="960" spans="1:7" x14ac:dyDescent="0.2">
      <c r="A960" s="15"/>
      <c r="B960" s="14"/>
      <c r="C960" s="40"/>
      <c r="D960" s="289"/>
      <c r="E960" s="38"/>
      <c r="F960" s="38"/>
      <c r="G960" s="39"/>
    </row>
    <row r="961" spans="1:7" x14ac:dyDescent="0.2">
      <c r="A961" s="15"/>
      <c r="B961" s="14"/>
      <c r="C961" s="40"/>
      <c r="D961" s="289"/>
      <c r="E961" s="38"/>
      <c r="F961" s="38"/>
      <c r="G961" s="39"/>
    </row>
    <row r="962" spans="1:7" x14ac:dyDescent="0.2">
      <c r="A962" s="15"/>
      <c r="B962" s="14"/>
      <c r="C962" s="40"/>
      <c r="D962" s="289"/>
      <c r="E962" s="38"/>
      <c r="F962" s="38"/>
      <c r="G962" s="39"/>
    </row>
    <row r="963" spans="1:7" x14ac:dyDescent="0.2">
      <c r="A963" s="15"/>
      <c r="B963" s="14"/>
      <c r="C963" s="40"/>
      <c r="D963" s="289"/>
      <c r="E963" s="38"/>
      <c r="F963" s="38"/>
      <c r="G963" s="39"/>
    </row>
    <row r="964" spans="1:7" x14ac:dyDescent="0.2">
      <c r="A964" s="15"/>
      <c r="B964" s="14"/>
      <c r="C964" s="40"/>
      <c r="D964" s="289"/>
      <c r="E964" s="38"/>
      <c r="F964" s="38"/>
      <c r="G964" s="39"/>
    </row>
    <row r="965" spans="1:7" x14ac:dyDescent="0.2">
      <c r="A965" s="15"/>
      <c r="B965" s="14"/>
      <c r="C965" s="40"/>
      <c r="D965" s="289"/>
      <c r="E965" s="38"/>
      <c r="F965" s="38"/>
      <c r="G965" s="39"/>
    </row>
    <row r="966" spans="1:7" x14ac:dyDescent="0.2">
      <c r="A966" s="15"/>
      <c r="B966" s="14"/>
      <c r="C966" s="40"/>
      <c r="D966" s="289"/>
      <c r="E966" s="38"/>
      <c r="F966" s="38"/>
      <c r="G966" s="39"/>
    </row>
    <row r="967" spans="1:7" x14ac:dyDescent="0.2">
      <c r="A967" s="15"/>
      <c r="B967" s="14"/>
      <c r="C967" s="40"/>
      <c r="D967" s="289"/>
      <c r="E967" s="38"/>
      <c r="F967" s="38"/>
      <c r="G967" s="39"/>
    </row>
    <row r="968" spans="1:7" x14ac:dyDescent="0.2">
      <c r="A968" s="15"/>
      <c r="B968" s="14"/>
      <c r="C968" s="40"/>
      <c r="D968" s="289"/>
      <c r="E968" s="38"/>
      <c r="F968" s="38"/>
      <c r="G968" s="39"/>
    </row>
    <row r="969" spans="1:7" x14ac:dyDescent="0.2">
      <c r="A969" s="15"/>
      <c r="B969" s="14"/>
      <c r="C969" s="40"/>
      <c r="D969" s="289"/>
      <c r="E969" s="38"/>
      <c r="F969" s="38"/>
      <c r="G969" s="39"/>
    </row>
    <row r="970" spans="1:7" x14ac:dyDescent="0.2">
      <c r="A970" s="15"/>
      <c r="B970" s="14"/>
      <c r="C970" s="40"/>
      <c r="D970" s="289"/>
      <c r="E970" s="38"/>
      <c r="F970" s="38"/>
      <c r="G970" s="39"/>
    </row>
    <row r="971" spans="1:7" x14ac:dyDescent="0.2">
      <c r="A971" s="15"/>
      <c r="B971" s="14"/>
      <c r="C971" s="40"/>
      <c r="D971" s="289"/>
      <c r="E971" s="38"/>
      <c r="F971" s="38"/>
      <c r="G971" s="39"/>
    </row>
    <row r="972" spans="1:7" x14ac:dyDescent="0.2">
      <c r="A972" s="15"/>
      <c r="B972" s="14"/>
      <c r="C972" s="40"/>
      <c r="D972" s="289"/>
      <c r="E972" s="38"/>
      <c r="F972" s="38"/>
      <c r="G972" s="39"/>
    </row>
    <row r="973" spans="1:7" x14ac:dyDescent="0.2">
      <c r="A973" s="15"/>
      <c r="B973" s="14"/>
      <c r="C973" s="40"/>
      <c r="D973" s="289"/>
      <c r="E973" s="38"/>
      <c r="F973" s="38"/>
      <c r="G973" s="39"/>
    </row>
    <row r="974" spans="1:7" x14ac:dyDescent="0.2">
      <c r="A974" s="15"/>
      <c r="B974" s="14"/>
      <c r="C974" s="40"/>
      <c r="D974" s="289"/>
      <c r="E974" s="38"/>
      <c r="F974" s="38"/>
      <c r="G974" s="39"/>
    </row>
    <row r="975" spans="1:7" x14ac:dyDescent="0.2">
      <c r="A975" s="15"/>
      <c r="B975" s="14"/>
      <c r="C975" s="40"/>
      <c r="D975" s="289"/>
      <c r="E975" s="38"/>
      <c r="F975" s="38"/>
      <c r="G975" s="39"/>
    </row>
    <row r="976" spans="1:7" x14ac:dyDescent="0.2">
      <c r="A976" s="15"/>
      <c r="B976" s="14"/>
      <c r="C976" s="40"/>
      <c r="D976" s="289"/>
      <c r="E976" s="38"/>
      <c r="F976" s="38"/>
      <c r="G976" s="39"/>
    </row>
    <row r="977" spans="1:7" x14ac:dyDescent="0.2">
      <c r="A977" s="15"/>
      <c r="B977" s="14"/>
      <c r="C977" s="40"/>
      <c r="D977" s="289"/>
      <c r="E977" s="38"/>
      <c r="F977" s="38"/>
      <c r="G977" s="39"/>
    </row>
    <row r="978" spans="1:7" x14ac:dyDescent="0.2">
      <c r="A978" s="15"/>
      <c r="B978" s="14"/>
      <c r="C978" s="40"/>
      <c r="D978" s="289"/>
      <c r="E978" s="38"/>
      <c r="F978" s="38"/>
      <c r="G978" s="39"/>
    </row>
    <row r="979" spans="1:7" x14ac:dyDescent="0.2">
      <c r="A979" s="15"/>
      <c r="B979" s="14"/>
      <c r="C979" s="40"/>
      <c r="D979" s="289"/>
      <c r="E979" s="38"/>
      <c r="F979" s="38"/>
      <c r="G979" s="39"/>
    </row>
    <row r="980" spans="1:7" x14ac:dyDescent="0.2">
      <c r="A980" s="15"/>
      <c r="B980" s="14"/>
      <c r="C980" s="40"/>
      <c r="D980" s="289"/>
      <c r="E980" s="38"/>
      <c r="F980" s="38"/>
      <c r="G980" s="39"/>
    </row>
    <row r="981" spans="1:7" x14ac:dyDescent="0.2">
      <c r="A981" s="15"/>
      <c r="B981" s="14"/>
      <c r="C981" s="40"/>
      <c r="D981" s="289"/>
      <c r="E981" s="38"/>
      <c r="F981" s="38"/>
      <c r="G981" s="39"/>
    </row>
    <row r="982" spans="1:7" x14ac:dyDescent="0.2">
      <c r="A982" s="15"/>
      <c r="B982" s="14"/>
      <c r="C982" s="40"/>
      <c r="D982" s="289"/>
      <c r="E982" s="38"/>
      <c r="F982" s="38"/>
      <c r="G982" s="39"/>
    </row>
    <row r="983" spans="1:7" x14ac:dyDescent="0.2">
      <c r="A983" s="15"/>
      <c r="B983" s="14"/>
      <c r="C983" s="40"/>
      <c r="D983" s="289"/>
      <c r="E983" s="38"/>
      <c r="F983" s="38"/>
      <c r="G983" s="39"/>
    </row>
    <row r="984" spans="1:7" x14ac:dyDescent="0.2">
      <c r="A984" s="15"/>
      <c r="B984" s="14"/>
      <c r="C984" s="40"/>
      <c r="D984" s="289"/>
      <c r="E984" s="38"/>
      <c r="F984" s="38"/>
      <c r="G984" s="39"/>
    </row>
    <row r="985" spans="1:7" x14ac:dyDescent="0.2">
      <c r="A985" s="15"/>
      <c r="B985" s="14"/>
      <c r="C985" s="40"/>
      <c r="D985" s="289"/>
      <c r="E985" s="38"/>
      <c r="F985" s="38"/>
      <c r="G985" s="39"/>
    </row>
    <row r="986" spans="1:7" x14ac:dyDescent="0.2">
      <c r="A986" s="15"/>
      <c r="B986" s="14"/>
      <c r="C986" s="40"/>
      <c r="D986" s="289"/>
      <c r="E986" s="38"/>
      <c r="F986" s="38"/>
      <c r="G986" s="39"/>
    </row>
    <row r="987" spans="1:7" x14ac:dyDescent="0.2">
      <c r="A987" s="15"/>
      <c r="B987" s="14"/>
      <c r="C987" s="40"/>
      <c r="D987" s="289"/>
      <c r="E987" s="38"/>
      <c r="F987" s="38"/>
      <c r="G987" s="39"/>
    </row>
    <row r="988" spans="1:7" x14ac:dyDescent="0.2">
      <c r="A988" s="15"/>
      <c r="B988" s="14"/>
      <c r="C988" s="40"/>
      <c r="D988" s="289"/>
      <c r="E988" s="38"/>
      <c r="F988" s="38"/>
      <c r="G988" s="39"/>
    </row>
    <row r="989" spans="1:7" x14ac:dyDescent="0.2">
      <c r="A989" s="15"/>
      <c r="B989" s="14"/>
      <c r="C989" s="40"/>
      <c r="D989" s="289"/>
      <c r="E989" s="38"/>
      <c r="F989" s="38"/>
      <c r="G989" s="39"/>
    </row>
    <row r="990" spans="1:7" x14ac:dyDescent="0.2">
      <c r="A990" s="15"/>
      <c r="B990" s="14"/>
      <c r="C990" s="40"/>
      <c r="D990" s="289"/>
      <c r="E990" s="38"/>
      <c r="F990" s="38"/>
      <c r="G990" s="39"/>
    </row>
    <row r="991" spans="1:7" x14ac:dyDescent="0.2">
      <c r="A991" s="15"/>
      <c r="B991" s="14"/>
      <c r="C991" s="40"/>
      <c r="D991" s="289"/>
      <c r="E991" s="38"/>
      <c r="F991" s="38"/>
      <c r="G991" s="39"/>
    </row>
    <row r="992" spans="1:7" x14ac:dyDescent="0.2">
      <c r="A992" s="15"/>
      <c r="B992" s="14"/>
      <c r="C992" s="40"/>
      <c r="D992" s="289"/>
      <c r="E992" s="38"/>
      <c r="F992" s="38"/>
      <c r="G992" s="39"/>
    </row>
    <row r="993" spans="1:7" x14ac:dyDescent="0.2">
      <c r="A993" s="15"/>
      <c r="B993" s="14"/>
      <c r="C993" s="40"/>
      <c r="D993" s="289"/>
      <c r="E993" s="38"/>
      <c r="F993" s="38"/>
      <c r="G993" s="39"/>
    </row>
    <row r="994" spans="1:7" x14ac:dyDescent="0.2">
      <c r="A994" s="15"/>
      <c r="B994" s="14"/>
      <c r="C994" s="40"/>
      <c r="D994" s="289"/>
      <c r="E994" s="38"/>
      <c r="F994" s="38"/>
      <c r="G994" s="39"/>
    </row>
    <row r="995" spans="1:7" x14ac:dyDescent="0.2">
      <c r="A995" s="15"/>
      <c r="B995" s="14"/>
      <c r="C995" s="40"/>
      <c r="D995" s="289"/>
      <c r="E995" s="38"/>
      <c r="F995" s="38"/>
      <c r="G995" s="39"/>
    </row>
    <row r="996" spans="1:7" x14ac:dyDescent="0.2">
      <c r="A996" s="15"/>
      <c r="B996" s="14"/>
      <c r="C996" s="40"/>
      <c r="D996" s="289"/>
      <c r="E996" s="38"/>
      <c r="F996" s="38"/>
      <c r="G996" s="39"/>
    </row>
    <row r="997" spans="1:7" x14ac:dyDescent="0.2">
      <c r="A997" s="15"/>
      <c r="B997" s="14"/>
      <c r="C997" s="40"/>
      <c r="D997" s="289"/>
      <c r="E997" s="38"/>
      <c r="F997" s="38"/>
      <c r="G997" s="39"/>
    </row>
    <row r="998" spans="1:7" x14ac:dyDescent="0.2">
      <c r="A998" s="15"/>
      <c r="B998" s="14"/>
      <c r="C998" s="40"/>
      <c r="D998" s="289"/>
      <c r="E998" s="38"/>
      <c r="F998" s="38"/>
      <c r="G998" s="39"/>
    </row>
    <row r="999" spans="1:7" x14ac:dyDescent="0.2">
      <c r="A999" s="15"/>
      <c r="B999" s="14"/>
      <c r="C999" s="40"/>
      <c r="D999" s="289"/>
      <c r="E999" s="38"/>
      <c r="F999" s="38"/>
      <c r="G999" s="39"/>
    </row>
    <row r="1000" spans="1:7" x14ac:dyDescent="0.2">
      <c r="A1000" s="15"/>
      <c r="B1000" s="14"/>
      <c r="C1000" s="40"/>
      <c r="D1000" s="289"/>
      <c r="E1000" s="38"/>
      <c r="F1000" s="38"/>
      <c r="G1000" s="39"/>
    </row>
    <row r="1001" spans="1:7" x14ac:dyDescent="0.2">
      <c r="A1001" s="15"/>
      <c r="B1001" s="14"/>
      <c r="C1001" s="40"/>
      <c r="D1001" s="289"/>
      <c r="E1001" s="38"/>
      <c r="F1001" s="38"/>
      <c r="G1001" s="39"/>
    </row>
    <row r="1002" spans="1:7" x14ac:dyDescent="0.2">
      <c r="A1002" s="15"/>
      <c r="B1002" s="14"/>
      <c r="C1002" s="40"/>
      <c r="D1002" s="289"/>
      <c r="E1002" s="38"/>
      <c r="F1002" s="38"/>
      <c r="G1002" s="39"/>
    </row>
    <row r="1003" spans="1:7" x14ac:dyDescent="0.2">
      <c r="A1003" s="15"/>
      <c r="B1003" s="14"/>
      <c r="C1003" s="40"/>
      <c r="D1003" s="289"/>
      <c r="E1003" s="38"/>
      <c r="F1003" s="38"/>
      <c r="G1003" s="39"/>
    </row>
    <row r="1004" spans="1:7" x14ac:dyDescent="0.2">
      <c r="A1004" s="15"/>
      <c r="B1004" s="14"/>
      <c r="C1004" s="40"/>
      <c r="D1004" s="289"/>
      <c r="E1004" s="38"/>
      <c r="F1004" s="38"/>
      <c r="G1004" s="39"/>
    </row>
    <row r="1005" spans="1:7" x14ac:dyDescent="0.2">
      <c r="A1005" s="15"/>
      <c r="B1005" s="14"/>
      <c r="C1005" s="40"/>
      <c r="D1005" s="289"/>
      <c r="E1005" s="38"/>
      <c r="F1005" s="38"/>
      <c r="G1005" s="39"/>
    </row>
    <row r="1006" spans="1:7" x14ac:dyDescent="0.2">
      <c r="A1006" s="15"/>
      <c r="B1006" s="14"/>
      <c r="C1006" s="40"/>
      <c r="D1006" s="289"/>
      <c r="E1006" s="38"/>
      <c r="F1006" s="38"/>
      <c r="G1006" s="39"/>
    </row>
    <row r="1007" spans="1:7" x14ac:dyDescent="0.2">
      <c r="A1007" s="15"/>
      <c r="B1007" s="14"/>
      <c r="C1007" s="40"/>
      <c r="D1007" s="289"/>
      <c r="E1007" s="38"/>
      <c r="F1007" s="38"/>
      <c r="G1007" s="39"/>
    </row>
    <row r="1008" spans="1:7" x14ac:dyDescent="0.2">
      <c r="A1008" s="15"/>
      <c r="B1008" s="14"/>
      <c r="C1008" s="40"/>
      <c r="D1008" s="289"/>
      <c r="E1008" s="38"/>
      <c r="F1008" s="38"/>
      <c r="G1008" s="39"/>
    </row>
    <row r="1009" spans="1:7" x14ac:dyDescent="0.2">
      <c r="A1009" s="15"/>
      <c r="B1009" s="14"/>
      <c r="C1009" s="40"/>
      <c r="D1009" s="289"/>
      <c r="E1009" s="38"/>
      <c r="F1009" s="38"/>
      <c r="G1009" s="39"/>
    </row>
    <row r="1010" spans="1:7" x14ac:dyDescent="0.2">
      <c r="A1010" s="15"/>
      <c r="B1010" s="14"/>
      <c r="C1010" s="40"/>
      <c r="D1010" s="289"/>
      <c r="E1010" s="38"/>
      <c r="F1010" s="38"/>
      <c r="G1010" s="39"/>
    </row>
    <row r="1011" spans="1:7" x14ac:dyDescent="0.2">
      <c r="A1011" s="15"/>
      <c r="B1011" s="14"/>
      <c r="C1011" s="40"/>
      <c r="D1011" s="289"/>
      <c r="E1011" s="38"/>
      <c r="F1011" s="38"/>
      <c r="G1011" s="39"/>
    </row>
    <row r="1012" spans="1:7" x14ac:dyDescent="0.2">
      <c r="A1012" s="15"/>
      <c r="B1012" s="14"/>
      <c r="C1012" s="40"/>
      <c r="D1012" s="289"/>
      <c r="E1012" s="38"/>
      <c r="F1012" s="38"/>
      <c r="G1012" s="39"/>
    </row>
    <row r="1013" spans="1:7" x14ac:dyDescent="0.2">
      <c r="A1013" s="15"/>
      <c r="B1013" s="14"/>
      <c r="C1013" s="40"/>
      <c r="D1013" s="289"/>
      <c r="E1013" s="38"/>
      <c r="F1013" s="38"/>
      <c r="G1013" s="39"/>
    </row>
    <row r="1014" spans="1:7" x14ac:dyDescent="0.2">
      <c r="A1014" s="15"/>
      <c r="B1014" s="14"/>
      <c r="C1014" s="40"/>
      <c r="D1014" s="289"/>
      <c r="E1014" s="38"/>
      <c r="F1014" s="38"/>
      <c r="G1014" s="39"/>
    </row>
    <row r="1015" spans="1:7" x14ac:dyDescent="0.2">
      <c r="A1015" s="15"/>
      <c r="B1015" s="14"/>
      <c r="C1015" s="40"/>
      <c r="D1015" s="289"/>
      <c r="E1015" s="38"/>
      <c r="F1015" s="38"/>
      <c r="G1015" s="39"/>
    </row>
    <row r="1016" spans="1:7" x14ac:dyDescent="0.2">
      <c r="A1016" s="15"/>
      <c r="B1016" s="14"/>
      <c r="C1016" s="40"/>
      <c r="D1016" s="289"/>
      <c r="E1016" s="38"/>
      <c r="F1016" s="38"/>
      <c r="G1016" s="39"/>
    </row>
    <row r="1017" spans="1:7" x14ac:dyDescent="0.2">
      <c r="A1017" s="15"/>
      <c r="B1017" s="14"/>
      <c r="C1017" s="40"/>
      <c r="D1017" s="289"/>
      <c r="E1017" s="38"/>
      <c r="F1017" s="38"/>
      <c r="G1017" s="39"/>
    </row>
    <row r="1018" spans="1:7" x14ac:dyDescent="0.2">
      <c r="A1018" s="15"/>
      <c r="B1018" s="14"/>
      <c r="C1018" s="40"/>
      <c r="D1018" s="289"/>
      <c r="E1018" s="38"/>
      <c r="F1018" s="38"/>
      <c r="G1018" s="39"/>
    </row>
    <row r="1019" spans="1:7" x14ac:dyDescent="0.2">
      <c r="A1019" s="15"/>
      <c r="B1019" s="14"/>
      <c r="C1019" s="40"/>
      <c r="D1019" s="289"/>
      <c r="E1019" s="38"/>
      <c r="F1019" s="38"/>
      <c r="G1019" s="39"/>
    </row>
    <row r="1020" spans="1:7" x14ac:dyDescent="0.2">
      <c r="A1020" s="15"/>
      <c r="B1020" s="14"/>
      <c r="C1020" s="40"/>
      <c r="D1020" s="289"/>
      <c r="E1020" s="38"/>
      <c r="F1020" s="38"/>
      <c r="G1020" s="39"/>
    </row>
    <row r="1021" spans="1:7" x14ac:dyDescent="0.2">
      <c r="A1021" s="15"/>
      <c r="B1021" s="14"/>
      <c r="C1021" s="40"/>
      <c r="D1021" s="289"/>
      <c r="E1021" s="38"/>
      <c r="F1021" s="38"/>
      <c r="G1021" s="39"/>
    </row>
    <row r="1022" spans="1:7" x14ac:dyDescent="0.2">
      <c r="A1022" s="15"/>
      <c r="B1022" s="14"/>
      <c r="C1022" s="40"/>
      <c r="D1022" s="289"/>
      <c r="E1022" s="38"/>
      <c r="F1022" s="38"/>
      <c r="G1022" s="39"/>
    </row>
    <row r="1023" spans="1:7" x14ac:dyDescent="0.2">
      <c r="A1023" s="15"/>
      <c r="B1023" s="14"/>
      <c r="C1023" s="40"/>
      <c r="D1023" s="289"/>
      <c r="E1023" s="38"/>
      <c r="F1023" s="38"/>
      <c r="G1023" s="39"/>
    </row>
    <row r="1024" spans="1:7" x14ac:dyDescent="0.2">
      <c r="A1024" s="15"/>
      <c r="B1024" s="14"/>
      <c r="C1024" s="40"/>
      <c r="D1024" s="289"/>
      <c r="E1024" s="38"/>
      <c r="F1024" s="38"/>
      <c r="G1024" s="39"/>
    </row>
    <row r="1025" spans="1:7" x14ac:dyDescent="0.2">
      <c r="A1025" s="15"/>
      <c r="B1025" s="14"/>
      <c r="C1025" s="40"/>
      <c r="D1025" s="289"/>
      <c r="E1025" s="38"/>
      <c r="F1025" s="38"/>
      <c r="G1025" s="39"/>
    </row>
    <row r="1026" spans="1:7" x14ac:dyDescent="0.2">
      <c r="A1026" s="15"/>
      <c r="B1026" s="14"/>
      <c r="C1026" s="40"/>
      <c r="D1026" s="289"/>
      <c r="E1026" s="38"/>
      <c r="F1026" s="38"/>
      <c r="G1026" s="39"/>
    </row>
    <row r="1027" spans="1:7" x14ac:dyDescent="0.2">
      <c r="A1027" s="15"/>
      <c r="B1027" s="14"/>
      <c r="C1027" s="40"/>
      <c r="D1027" s="289"/>
      <c r="E1027" s="38"/>
      <c r="F1027" s="38"/>
      <c r="G1027" s="39"/>
    </row>
    <row r="1028" spans="1:7" x14ac:dyDescent="0.2">
      <c r="A1028" s="15"/>
      <c r="B1028" s="14"/>
      <c r="C1028" s="40"/>
      <c r="D1028" s="289"/>
      <c r="E1028" s="38"/>
      <c r="F1028" s="38"/>
      <c r="G1028" s="39"/>
    </row>
    <row r="1029" spans="1:7" x14ac:dyDescent="0.2">
      <c r="A1029" s="15"/>
      <c r="B1029" s="14"/>
      <c r="C1029" s="40"/>
      <c r="D1029" s="289"/>
      <c r="E1029" s="38"/>
      <c r="F1029" s="38"/>
      <c r="G1029" s="39"/>
    </row>
    <row r="1030" spans="1:7" x14ac:dyDescent="0.2">
      <c r="A1030" s="15"/>
      <c r="B1030" s="14"/>
      <c r="C1030" s="40"/>
      <c r="D1030" s="289"/>
      <c r="E1030" s="38"/>
      <c r="F1030" s="38"/>
      <c r="G1030" s="39"/>
    </row>
    <row r="1031" spans="1:7" x14ac:dyDescent="0.2">
      <c r="A1031" s="15"/>
      <c r="B1031" s="14"/>
      <c r="C1031" s="40"/>
      <c r="D1031" s="289"/>
      <c r="E1031" s="38"/>
      <c r="F1031" s="38"/>
      <c r="G1031" s="39"/>
    </row>
    <row r="1032" spans="1:7" x14ac:dyDescent="0.2">
      <c r="A1032" s="15"/>
      <c r="B1032" s="14"/>
      <c r="C1032" s="40"/>
      <c r="D1032" s="289"/>
      <c r="E1032" s="38"/>
      <c r="F1032" s="38"/>
      <c r="G1032" s="39"/>
    </row>
    <row r="1033" spans="1:7" x14ac:dyDescent="0.2">
      <c r="A1033" s="15"/>
      <c r="B1033" s="14"/>
      <c r="C1033" s="40"/>
      <c r="D1033" s="289"/>
      <c r="E1033" s="38"/>
      <c r="F1033" s="38"/>
      <c r="G1033" s="39"/>
    </row>
    <row r="1034" spans="1:7" x14ac:dyDescent="0.2">
      <c r="A1034" s="15"/>
      <c r="B1034" s="14"/>
      <c r="C1034" s="40"/>
      <c r="D1034" s="289"/>
      <c r="E1034" s="38"/>
      <c r="F1034" s="38"/>
      <c r="G1034" s="39"/>
    </row>
    <row r="1035" spans="1:7" x14ac:dyDescent="0.2">
      <c r="A1035" s="15"/>
      <c r="B1035" s="14"/>
      <c r="C1035" s="40"/>
      <c r="D1035" s="289"/>
      <c r="E1035" s="38"/>
      <c r="F1035" s="38"/>
      <c r="G1035" s="39"/>
    </row>
    <row r="1036" spans="1:7" x14ac:dyDescent="0.2">
      <c r="A1036" s="15"/>
      <c r="B1036" s="14"/>
      <c r="C1036" s="40"/>
      <c r="D1036" s="289"/>
      <c r="E1036" s="38"/>
      <c r="F1036" s="38"/>
      <c r="G1036" s="39"/>
    </row>
    <row r="1037" spans="1:7" x14ac:dyDescent="0.2">
      <c r="A1037" s="15"/>
      <c r="B1037" s="14"/>
      <c r="C1037" s="40"/>
      <c r="D1037" s="289"/>
      <c r="E1037" s="38"/>
      <c r="F1037" s="38"/>
      <c r="G1037" s="39"/>
    </row>
    <row r="1038" spans="1:7" x14ac:dyDescent="0.2">
      <c r="A1038" s="15"/>
      <c r="B1038" s="14"/>
      <c r="C1038" s="40"/>
      <c r="D1038" s="289"/>
      <c r="E1038" s="38"/>
      <c r="F1038" s="38"/>
      <c r="G1038" s="39"/>
    </row>
    <row r="1039" spans="1:7" x14ac:dyDescent="0.2">
      <c r="A1039" s="15"/>
      <c r="B1039" s="14"/>
      <c r="C1039" s="40"/>
      <c r="D1039" s="289"/>
      <c r="E1039" s="38"/>
      <c r="F1039" s="38"/>
      <c r="G1039" s="39"/>
    </row>
    <row r="1040" spans="1:7" x14ac:dyDescent="0.2">
      <c r="A1040" s="15"/>
      <c r="B1040" s="14"/>
      <c r="C1040" s="40"/>
      <c r="D1040" s="289"/>
      <c r="E1040" s="38"/>
      <c r="F1040" s="38"/>
      <c r="G1040" s="39"/>
    </row>
    <row r="1041" spans="1:7" x14ac:dyDescent="0.2">
      <c r="A1041" s="15"/>
      <c r="B1041" s="14"/>
      <c r="C1041" s="40"/>
      <c r="D1041" s="289"/>
      <c r="E1041" s="38"/>
      <c r="F1041" s="38"/>
      <c r="G1041" s="39"/>
    </row>
    <row r="1042" spans="1:7" x14ac:dyDescent="0.2">
      <c r="A1042" s="15"/>
      <c r="B1042" s="14"/>
      <c r="C1042" s="40"/>
      <c r="D1042" s="289"/>
      <c r="E1042" s="38"/>
      <c r="F1042" s="38"/>
      <c r="G1042" s="39"/>
    </row>
    <row r="1043" spans="1:7" x14ac:dyDescent="0.2">
      <c r="A1043" s="15"/>
      <c r="B1043" s="14"/>
      <c r="C1043" s="40"/>
      <c r="D1043" s="289"/>
      <c r="E1043" s="38"/>
      <c r="F1043" s="38"/>
      <c r="G1043" s="39"/>
    </row>
    <row r="1044" spans="1:7" x14ac:dyDescent="0.2">
      <c r="A1044" s="15"/>
      <c r="B1044" s="14"/>
      <c r="C1044" s="40"/>
      <c r="D1044" s="289"/>
      <c r="E1044" s="38"/>
      <c r="F1044" s="38"/>
      <c r="G1044" s="39"/>
    </row>
    <row r="1045" spans="1:7" x14ac:dyDescent="0.2">
      <c r="A1045" s="15"/>
      <c r="B1045" s="14"/>
      <c r="C1045" s="40"/>
      <c r="D1045" s="289"/>
      <c r="E1045" s="38"/>
      <c r="F1045" s="38"/>
      <c r="G1045" s="39"/>
    </row>
    <row r="1046" spans="1:7" x14ac:dyDescent="0.2">
      <c r="A1046" s="15"/>
      <c r="B1046" s="14"/>
      <c r="C1046" s="40"/>
      <c r="D1046" s="289"/>
      <c r="E1046" s="38"/>
      <c r="F1046" s="38"/>
      <c r="G1046" s="39"/>
    </row>
    <row r="1047" spans="1:7" x14ac:dyDescent="0.2">
      <c r="A1047" s="15"/>
      <c r="B1047" s="14"/>
      <c r="C1047" s="40"/>
      <c r="D1047" s="289"/>
      <c r="E1047" s="38"/>
      <c r="F1047" s="38"/>
      <c r="G1047" s="39"/>
    </row>
    <row r="1048" spans="1:7" x14ac:dyDescent="0.2">
      <c r="A1048" s="15"/>
      <c r="B1048" s="14"/>
      <c r="C1048" s="40"/>
      <c r="D1048" s="289"/>
      <c r="E1048" s="38"/>
      <c r="F1048" s="38"/>
      <c r="G1048" s="39"/>
    </row>
    <row r="1049" spans="1:7" x14ac:dyDescent="0.2">
      <c r="A1049" s="15"/>
      <c r="B1049" s="14"/>
      <c r="C1049" s="40"/>
      <c r="D1049" s="289"/>
      <c r="E1049" s="38"/>
      <c r="F1049" s="38"/>
      <c r="G1049" s="39"/>
    </row>
    <row r="1050" spans="1:7" x14ac:dyDescent="0.2">
      <c r="A1050" s="15"/>
      <c r="B1050" s="14"/>
      <c r="C1050" s="40"/>
      <c r="D1050" s="289"/>
      <c r="E1050" s="38"/>
      <c r="F1050" s="38"/>
      <c r="G1050" s="39"/>
    </row>
    <row r="1051" spans="1:7" x14ac:dyDescent="0.2">
      <c r="A1051" s="15"/>
      <c r="B1051" s="14"/>
      <c r="C1051" s="40"/>
      <c r="D1051" s="289"/>
      <c r="E1051" s="38"/>
      <c r="F1051" s="38"/>
      <c r="G1051" s="39"/>
    </row>
    <row r="1052" spans="1:7" x14ac:dyDescent="0.2">
      <c r="A1052" s="15"/>
      <c r="B1052" s="14"/>
      <c r="C1052" s="40"/>
      <c r="D1052" s="289"/>
      <c r="E1052" s="38"/>
      <c r="F1052" s="38"/>
      <c r="G1052" s="39"/>
    </row>
    <row r="1053" spans="1:7" x14ac:dyDescent="0.2">
      <c r="A1053" s="15"/>
      <c r="B1053" s="14"/>
      <c r="C1053" s="40"/>
      <c r="D1053" s="289"/>
      <c r="E1053" s="38"/>
      <c r="F1053" s="38"/>
      <c r="G1053" s="39"/>
    </row>
    <row r="1054" spans="1:7" x14ac:dyDescent="0.2">
      <c r="A1054" s="15"/>
      <c r="B1054" s="14"/>
      <c r="C1054" s="40"/>
      <c r="D1054" s="289"/>
      <c r="E1054" s="38"/>
      <c r="F1054" s="38"/>
      <c r="G1054" s="39"/>
    </row>
    <row r="1055" spans="1:7" x14ac:dyDescent="0.2">
      <c r="A1055" s="15"/>
      <c r="B1055" s="14"/>
      <c r="C1055" s="40"/>
      <c r="D1055" s="289"/>
      <c r="E1055" s="38"/>
      <c r="F1055" s="38"/>
      <c r="G1055" s="39"/>
    </row>
    <row r="1056" spans="1:7" x14ac:dyDescent="0.2">
      <c r="A1056" s="15"/>
      <c r="B1056" s="14"/>
      <c r="C1056" s="40"/>
      <c r="D1056" s="289"/>
      <c r="E1056" s="38"/>
      <c r="F1056" s="38"/>
      <c r="G1056" s="39"/>
    </row>
    <row r="1057" spans="1:7" x14ac:dyDescent="0.2">
      <c r="A1057" s="15"/>
      <c r="B1057" s="14"/>
      <c r="C1057" s="40"/>
      <c r="D1057" s="289"/>
      <c r="E1057" s="38"/>
      <c r="F1057" s="38"/>
      <c r="G1057" s="39"/>
    </row>
    <row r="1058" spans="1:7" x14ac:dyDescent="0.2">
      <c r="A1058" s="15"/>
      <c r="B1058" s="14"/>
      <c r="C1058" s="40"/>
      <c r="D1058" s="289"/>
      <c r="E1058" s="38"/>
      <c r="F1058" s="38"/>
      <c r="G1058" s="39"/>
    </row>
    <row r="1059" spans="1:7" x14ac:dyDescent="0.2">
      <c r="A1059" s="15"/>
      <c r="B1059" s="14"/>
      <c r="C1059" s="40"/>
      <c r="D1059" s="289"/>
      <c r="E1059" s="38"/>
      <c r="F1059" s="38"/>
      <c r="G1059" s="39"/>
    </row>
    <row r="1060" spans="1:7" x14ac:dyDescent="0.2">
      <c r="A1060" s="15"/>
      <c r="B1060" s="14"/>
      <c r="C1060" s="40"/>
      <c r="D1060" s="289"/>
      <c r="E1060" s="38"/>
      <c r="F1060" s="38"/>
      <c r="G1060" s="39"/>
    </row>
    <row r="1061" spans="1:7" x14ac:dyDescent="0.2">
      <c r="A1061" s="15"/>
      <c r="B1061" s="14"/>
      <c r="C1061" s="40"/>
      <c r="D1061" s="289"/>
      <c r="E1061" s="38"/>
      <c r="F1061" s="38"/>
      <c r="G1061" s="39"/>
    </row>
    <row r="1062" spans="1:7" x14ac:dyDescent="0.2">
      <c r="A1062" s="15"/>
      <c r="B1062" s="14"/>
      <c r="C1062" s="40"/>
      <c r="D1062" s="289"/>
      <c r="E1062" s="38"/>
      <c r="F1062" s="38"/>
      <c r="G1062" s="39"/>
    </row>
    <row r="1063" spans="1:7" x14ac:dyDescent="0.2">
      <c r="A1063" s="15"/>
      <c r="B1063" s="14"/>
      <c r="C1063" s="40"/>
      <c r="D1063" s="289"/>
      <c r="E1063" s="38"/>
      <c r="F1063" s="38"/>
      <c r="G1063" s="39"/>
    </row>
    <row r="1064" spans="1:7" x14ac:dyDescent="0.2">
      <c r="A1064" s="15"/>
      <c r="B1064" s="14"/>
      <c r="C1064" s="40"/>
      <c r="D1064" s="289"/>
      <c r="E1064" s="38"/>
      <c r="F1064" s="38"/>
      <c r="G1064" s="39"/>
    </row>
    <row r="1065" spans="1:7" x14ac:dyDescent="0.2">
      <c r="A1065" s="15"/>
      <c r="B1065" s="14"/>
      <c r="C1065" s="40"/>
      <c r="D1065" s="289"/>
      <c r="E1065" s="38"/>
      <c r="F1065" s="38"/>
      <c r="G1065" s="39"/>
    </row>
    <row r="1066" spans="1:7" x14ac:dyDescent="0.2">
      <c r="A1066" s="15"/>
      <c r="B1066" s="14"/>
      <c r="C1066" s="40"/>
      <c r="D1066" s="289"/>
      <c r="E1066" s="38"/>
      <c r="F1066" s="38"/>
      <c r="G1066" s="39"/>
    </row>
    <row r="1067" spans="1:7" x14ac:dyDescent="0.2">
      <c r="A1067" s="15"/>
      <c r="B1067" s="14"/>
      <c r="C1067" s="40"/>
      <c r="D1067" s="289"/>
      <c r="E1067" s="38"/>
      <c r="F1067" s="38"/>
      <c r="G1067" s="39"/>
    </row>
    <row r="1068" spans="1:7" x14ac:dyDescent="0.2">
      <c r="A1068" s="15"/>
      <c r="B1068" s="14"/>
      <c r="C1068" s="40"/>
      <c r="D1068" s="289"/>
      <c r="E1068" s="38"/>
      <c r="F1068" s="38"/>
      <c r="G1068" s="39"/>
    </row>
    <row r="1069" spans="1:7" x14ac:dyDescent="0.2">
      <c r="A1069" s="15"/>
      <c r="B1069" s="14"/>
      <c r="C1069" s="40"/>
      <c r="D1069" s="289"/>
      <c r="E1069" s="38"/>
      <c r="F1069" s="38"/>
      <c r="G1069" s="39"/>
    </row>
    <row r="1070" spans="1:7" x14ac:dyDescent="0.2">
      <c r="A1070" s="15"/>
      <c r="B1070" s="14"/>
      <c r="C1070" s="40"/>
      <c r="D1070" s="289"/>
      <c r="E1070" s="38"/>
      <c r="F1070" s="38"/>
      <c r="G1070" s="39"/>
    </row>
    <row r="1071" spans="1:7" x14ac:dyDescent="0.2">
      <c r="A1071" s="15"/>
      <c r="B1071" s="14"/>
      <c r="C1071" s="40"/>
      <c r="D1071" s="289"/>
      <c r="E1071" s="38"/>
      <c r="F1071" s="38"/>
      <c r="G1071" s="39"/>
    </row>
    <row r="1072" spans="1:7" x14ac:dyDescent="0.2">
      <c r="A1072" s="15"/>
      <c r="B1072" s="14"/>
      <c r="C1072" s="40"/>
      <c r="D1072" s="289"/>
      <c r="E1072" s="38"/>
      <c r="F1072" s="38"/>
      <c r="G1072" s="39"/>
    </row>
    <row r="1073" spans="1:7" x14ac:dyDescent="0.2">
      <c r="A1073" s="15"/>
      <c r="B1073" s="14"/>
      <c r="C1073" s="40"/>
      <c r="D1073" s="289"/>
      <c r="E1073" s="38"/>
      <c r="F1073" s="38"/>
      <c r="G1073" s="39"/>
    </row>
    <row r="1074" spans="1:7" x14ac:dyDescent="0.2">
      <c r="A1074" s="15"/>
      <c r="B1074" s="14"/>
      <c r="C1074" s="40"/>
      <c r="D1074" s="289"/>
      <c r="E1074" s="38"/>
      <c r="F1074" s="38"/>
      <c r="G1074" s="39"/>
    </row>
    <row r="1075" spans="1:7" x14ac:dyDescent="0.2">
      <c r="A1075" s="15"/>
      <c r="B1075" s="14"/>
      <c r="C1075" s="40"/>
      <c r="D1075" s="289"/>
      <c r="E1075" s="38"/>
      <c r="F1075" s="38"/>
      <c r="G1075" s="39"/>
    </row>
    <row r="1076" spans="1:7" x14ac:dyDescent="0.2">
      <c r="A1076" s="15"/>
      <c r="B1076" s="14"/>
      <c r="C1076" s="40"/>
      <c r="D1076" s="289"/>
      <c r="E1076" s="38"/>
      <c r="F1076" s="38"/>
      <c r="G1076" s="39"/>
    </row>
    <row r="1077" spans="1:7" x14ac:dyDescent="0.2">
      <c r="A1077" s="15"/>
      <c r="B1077" s="14"/>
      <c r="C1077" s="40"/>
      <c r="D1077" s="289"/>
      <c r="E1077" s="38"/>
      <c r="F1077" s="38"/>
      <c r="G1077" s="39"/>
    </row>
    <row r="1078" spans="1:7" x14ac:dyDescent="0.2">
      <c r="A1078" s="15"/>
      <c r="B1078" s="14"/>
      <c r="C1078" s="40"/>
      <c r="D1078" s="289"/>
      <c r="E1078" s="38"/>
      <c r="F1078" s="38"/>
      <c r="G1078" s="39"/>
    </row>
    <row r="1079" spans="1:7" x14ac:dyDescent="0.2">
      <c r="A1079" s="15"/>
      <c r="B1079" s="14"/>
      <c r="C1079" s="40"/>
      <c r="D1079" s="289"/>
      <c r="E1079" s="38"/>
      <c r="F1079" s="38"/>
      <c r="G1079" s="39"/>
    </row>
    <row r="1080" spans="1:7" x14ac:dyDescent="0.2">
      <c r="A1080" s="15"/>
      <c r="B1080" s="14"/>
      <c r="C1080" s="40"/>
      <c r="D1080" s="289"/>
      <c r="E1080" s="38"/>
      <c r="F1080" s="38"/>
      <c r="G1080" s="39"/>
    </row>
    <row r="1081" spans="1:7" x14ac:dyDescent="0.2">
      <c r="A1081" s="15"/>
      <c r="B1081" s="14"/>
      <c r="C1081" s="40"/>
      <c r="D1081" s="289"/>
      <c r="E1081" s="38"/>
      <c r="F1081" s="38"/>
      <c r="G1081" s="39"/>
    </row>
    <row r="1082" spans="1:7" x14ac:dyDescent="0.2">
      <c r="A1082" s="15"/>
      <c r="B1082" s="14"/>
      <c r="C1082" s="40"/>
      <c r="D1082" s="289"/>
      <c r="E1082" s="38"/>
      <c r="F1082" s="38"/>
      <c r="G1082" s="39"/>
    </row>
    <row r="1083" spans="1:7" x14ac:dyDescent="0.2">
      <c r="A1083" s="15"/>
      <c r="B1083" s="14"/>
      <c r="C1083" s="40"/>
      <c r="D1083" s="289"/>
      <c r="E1083" s="38"/>
      <c r="F1083" s="38"/>
      <c r="G1083" s="39"/>
    </row>
    <row r="1084" spans="1:7" x14ac:dyDescent="0.2">
      <c r="A1084" s="15"/>
      <c r="B1084" s="14"/>
      <c r="C1084" s="40"/>
      <c r="D1084" s="289"/>
      <c r="E1084" s="38"/>
      <c r="F1084" s="38"/>
      <c r="G1084" s="39"/>
    </row>
    <row r="1085" spans="1:7" x14ac:dyDescent="0.2">
      <c r="A1085" s="15"/>
      <c r="B1085" s="14"/>
      <c r="C1085" s="40"/>
      <c r="D1085" s="289"/>
      <c r="E1085" s="38"/>
      <c r="F1085" s="38"/>
      <c r="G1085" s="39"/>
    </row>
    <row r="1086" spans="1:7" x14ac:dyDescent="0.2">
      <c r="A1086" s="15"/>
      <c r="B1086" s="14"/>
      <c r="C1086" s="40"/>
      <c r="D1086" s="289"/>
      <c r="E1086" s="38"/>
      <c r="F1086" s="38"/>
      <c r="G1086" s="39"/>
    </row>
    <row r="1087" spans="1:7" x14ac:dyDescent="0.2">
      <c r="A1087" s="15"/>
      <c r="B1087" s="14"/>
      <c r="C1087" s="40"/>
      <c r="D1087" s="289"/>
      <c r="E1087" s="38"/>
      <c r="F1087" s="38"/>
      <c r="G1087" s="39"/>
    </row>
    <row r="1088" spans="1:7" x14ac:dyDescent="0.2">
      <c r="A1088" s="15"/>
      <c r="B1088" s="14"/>
      <c r="C1088" s="40"/>
      <c r="D1088" s="289"/>
      <c r="E1088" s="38"/>
      <c r="F1088" s="38"/>
      <c r="G1088" s="39"/>
    </row>
    <row r="1089" spans="1:7" x14ac:dyDescent="0.2">
      <c r="A1089" s="15"/>
      <c r="B1089" s="14"/>
      <c r="C1089" s="40"/>
      <c r="D1089" s="289"/>
      <c r="E1089" s="38"/>
      <c r="F1089" s="38"/>
      <c r="G1089" s="39"/>
    </row>
    <row r="1090" spans="1:7" x14ac:dyDescent="0.2">
      <c r="A1090" s="15"/>
      <c r="B1090" s="14"/>
      <c r="C1090" s="40"/>
      <c r="D1090" s="289"/>
      <c r="E1090" s="38"/>
      <c r="F1090" s="38"/>
      <c r="G1090" s="39"/>
    </row>
    <row r="1091" spans="1:7" x14ac:dyDescent="0.2">
      <c r="A1091" s="15"/>
      <c r="B1091" s="14"/>
      <c r="C1091" s="40"/>
      <c r="D1091" s="289"/>
      <c r="E1091" s="38"/>
      <c r="F1091" s="38"/>
      <c r="G1091" s="39"/>
    </row>
    <row r="1092" spans="1:7" x14ac:dyDescent="0.2">
      <c r="A1092" s="15"/>
      <c r="B1092" s="14"/>
      <c r="C1092" s="40"/>
      <c r="D1092" s="289"/>
      <c r="E1092" s="38"/>
      <c r="F1092" s="38"/>
      <c r="G1092" s="39"/>
    </row>
    <row r="1093" spans="1:7" x14ac:dyDescent="0.2">
      <c r="A1093" s="15"/>
      <c r="B1093" s="14"/>
      <c r="C1093" s="40"/>
      <c r="D1093" s="289"/>
      <c r="E1093" s="38"/>
      <c r="F1093" s="38"/>
      <c r="G1093" s="39"/>
    </row>
    <row r="1094" spans="1:7" x14ac:dyDescent="0.2">
      <c r="A1094" s="15"/>
      <c r="B1094" s="14"/>
      <c r="C1094" s="40"/>
      <c r="D1094" s="289"/>
      <c r="E1094" s="38"/>
      <c r="F1094" s="38"/>
      <c r="G1094" s="39"/>
    </row>
    <row r="1095" spans="1:7" x14ac:dyDescent="0.2">
      <c r="A1095" s="15"/>
      <c r="B1095" s="14"/>
      <c r="C1095" s="40"/>
      <c r="D1095" s="289"/>
      <c r="E1095" s="38"/>
      <c r="F1095" s="38"/>
      <c r="G1095" s="39"/>
    </row>
    <row r="1096" spans="1:7" x14ac:dyDescent="0.2">
      <c r="A1096" s="15"/>
      <c r="B1096" s="14"/>
      <c r="C1096" s="40"/>
      <c r="D1096" s="289"/>
      <c r="E1096" s="38"/>
      <c r="F1096" s="38"/>
      <c r="G1096" s="39"/>
    </row>
    <row r="1097" spans="1:7" x14ac:dyDescent="0.2">
      <c r="A1097" s="15"/>
      <c r="B1097" s="14"/>
      <c r="C1097" s="40"/>
      <c r="D1097" s="289"/>
      <c r="E1097" s="38"/>
      <c r="F1097" s="38"/>
      <c r="G1097" s="39"/>
    </row>
    <row r="1098" spans="1:7" x14ac:dyDescent="0.2">
      <c r="A1098" s="15"/>
      <c r="B1098" s="14"/>
      <c r="C1098" s="40"/>
      <c r="D1098" s="289"/>
      <c r="E1098" s="38"/>
      <c r="F1098" s="38"/>
      <c r="G1098" s="39"/>
    </row>
    <row r="1099" spans="1:7" x14ac:dyDescent="0.2">
      <c r="A1099" s="15"/>
      <c r="B1099" s="14"/>
      <c r="C1099" s="40"/>
      <c r="D1099" s="289"/>
      <c r="E1099" s="38"/>
      <c r="F1099" s="38"/>
      <c r="G1099" s="39"/>
    </row>
    <row r="1100" spans="1:7" x14ac:dyDescent="0.2">
      <c r="A1100" s="15"/>
      <c r="B1100" s="14"/>
      <c r="C1100" s="40"/>
      <c r="D1100" s="289"/>
      <c r="E1100" s="38"/>
      <c r="F1100" s="38"/>
      <c r="G1100" s="39"/>
    </row>
    <row r="1101" spans="1:7" x14ac:dyDescent="0.2">
      <c r="A1101" s="15"/>
      <c r="B1101" s="14"/>
      <c r="C1101" s="40"/>
      <c r="D1101" s="289"/>
      <c r="E1101" s="38"/>
      <c r="F1101" s="38"/>
      <c r="G1101" s="39"/>
    </row>
    <row r="1102" spans="1:7" x14ac:dyDescent="0.2">
      <c r="A1102" s="15"/>
      <c r="B1102" s="14"/>
      <c r="C1102" s="40"/>
      <c r="D1102" s="289"/>
      <c r="E1102" s="38"/>
      <c r="F1102" s="38"/>
      <c r="G1102" s="39"/>
    </row>
    <row r="1103" spans="1:7" x14ac:dyDescent="0.2">
      <c r="A1103" s="15"/>
      <c r="B1103" s="14"/>
      <c r="C1103" s="40"/>
      <c r="D1103" s="289"/>
      <c r="E1103" s="38"/>
      <c r="F1103" s="38"/>
      <c r="G1103" s="39"/>
    </row>
    <row r="1104" spans="1:7" x14ac:dyDescent="0.2">
      <c r="A1104" s="15"/>
      <c r="B1104" s="14"/>
      <c r="C1104" s="40"/>
      <c r="D1104" s="289"/>
      <c r="E1104" s="38"/>
      <c r="F1104" s="38"/>
      <c r="G1104" s="39"/>
    </row>
    <row r="1105" spans="1:7" x14ac:dyDescent="0.2">
      <c r="A1105" s="15"/>
      <c r="B1105" s="14"/>
      <c r="C1105" s="40"/>
      <c r="D1105" s="289"/>
      <c r="E1105" s="38"/>
      <c r="F1105" s="38"/>
      <c r="G1105" s="39"/>
    </row>
    <row r="1106" spans="1:7" x14ac:dyDescent="0.2">
      <c r="A1106" s="15"/>
      <c r="B1106" s="14"/>
      <c r="C1106" s="40"/>
      <c r="D1106" s="289"/>
      <c r="E1106" s="38"/>
      <c r="F1106" s="38"/>
      <c r="G1106" s="39"/>
    </row>
    <row r="1107" spans="1:7" x14ac:dyDescent="0.2">
      <c r="A1107" s="15"/>
      <c r="B1107" s="14"/>
      <c r="C1107" s="40"/>
      <c r="D1107" s="289"/>
      <c r="E1107" s="38"/>
      <c r="F1107" s="38"/>
      <c r="G1107" s="39"/>
    </row>
    <row r="1108" spans="1:7" x14ac:dyDescent="0.2">
      <c r="A1108" s="15"/>
      <c r="B1108" s="14"/>
      <c r="C1108" s="40"/>
      <c r="D1108" s="289"/>
      <c r="E1108" s="38"/>
      <c r="F1108" s="38"/>
      <c r="G1108" s="39"/>
    </row>
    <row r="1109" spans="1:7" x14ac:dyDescent="0.2">
      <c r="A1109" s="15"/>
      <c r="B1109" s="14"/>
      <c r="C1109" s="40"/>
      <c r="D1109" s="289"/>
      <c r="E1109" s="38"/>
      <c r="F1109" s="38"/>
      <c r="G1109" s="39"/>
    </row>
    <row r="1110" spans="1:7" x14ac:dyDescent="0.2">
      <c r="A1110" s="15"/>
      <c r="B1110" s="14"/>
      <c r="C1110" s="40"/>
      <c r="D1110" s="289"/>
      <c r="E1110" s="38"/>
      <c r="F1110" s="38"/>
      <c r="G1110" s="39"/>
    </row>
    <row r="1111" spans="1:7" x14ac:dyDescent="0.2">
      <c r="A1111" s="15"/>
      <c r="B1111" s="14"/>
      <c r="C1111" s="40"/>
      <c r="D1111" s="289"/>
      <c r="E1111" s="38"/>
      <c r="F1111" s="38"/>
      <c r="G1111" s="39"/>
    </row>
    <row r="1112" spans="1:7" x14ac:dyDescent="0.2">
      <c r="A1112" s="15"/>
      <c r="B1112" s="14"/>
      <c r="C1112" s="40"/>
      <c r="D1112" s="289"/>
      <c r="E1112" s="38"/>
      <c r="F1112" s="38"/>
      <c r="G1112" s="39"/>
    </row>
    <row r="1113" spans="1:7" x14ac:dyDescent="0.2">
      <c r="A1113" s="15"/>
      <c r="B1113" s="14"/>
      <c r="C1113" s="40"/>
      <c r="D1113" s="289"/>
      <c r="E1113" s="38"/>
      <c r="F1113" s="38"/>
      <c r="G1113" s="39"/>
    </row>
    <row r="1114" spans="1:7" x14ac:dyDescent="0.2">
      <c r="A1114" s="15"/>
      <c r="B1114" s="14"/>
      <c r="C1114" s="40"/>
      <c r="D1114" s="289"/>
      <c r="E1114" s="38"/>
      <c r="F1114" s="38"/>
      <c r="G1114" s="39"/>
    </row>
    <row r="1115" spans="1:7" x14ac:dyDescent="0.2">
      <c r="A1115" s="15"/>
      <c r="B1115" s="14"/>
      <c r="C1115" s="40"/>
      <c r="D1115" s="289"/>
      <c r="E1115" s="38"/>
      <c r="F1115" s="38"/>
      <c r="G1115" s="39"/>
    </row>
    <row r="1116" spans="1:7" x14ac:dyDescent="0.2">
      <c r="A1116" s="15"/>
      <c r="B1116" s="14"/>
      <c r="C1116" s="40"/>
      <c r="D1116" s="289"/>
      <c r="E1116" s="38"/>
      <c r="F1116" s="38"/>
      <c r="G1116" s="39"/>
    </row>
    <row r="1117" spans="1:7" x14ac:dyDescent="0.2">
      <c r="A1117" s="15"/>
      <c r="B1117" s="14"/>
      <c r="C1117" s="40"/>
      <c r="D1117" s="289"/>
      <c r="E1117" s="38"/>
      <c r="F1117" s="38"/>
      <c r="G1117" s="39"/>
    </row>
    <row r="1118" spans="1:7" x14ac:dyDescent="0.2">
      <c r="A1118" s="15"/>
      <c r="B1118" s="14"/>
      <c r="C1118" s="40"/>
      <c r="D1118" s="289"/>
      <c r="E1118" s="38"/>
      <c r="F1118" s="38"/>
      <c r="G1118" s="39"/>
    </row>
    <row r="1119" spans="1:7" x14ac:dyDescent="0.2">
      <c r="A1119" s="15"/>
      <c r="B1119" s="14"/>
      <c r="C1119" s="40"/>
      <c r="D1119" s="289"/>
      <c r="E1119" s="38"/>
      <c r="F1119" s="38"/>
      <c r="G1119" s="39"/>
    </row>
    <row r="1120" spans="1:7" x14ac:dyDescent="0.2">
      <c r="A1120" s="15"/>
      <c r="B1120" s="14"/>
      <c r="C1120" s="40"/>
      <c r="D1120" s="289"/>
      <c r="E1120" s="38"/>
      <c r="F1120" s="38"/>
      <c r="G1120" s="39"/>
    </row>
    <row r="1121" spans="1:7" x14ac:dyDescent="0.2">
      <c r="A1121" s="15"/>
      <c r="B1121" s="14"/>
      <c r="C1121" s="40"/>
      <c r="D1121" s="289"/>
      <c r="E1121" s="38"/>
      <c r="F1121" s="38"/>
      <c r="G1121" s="39"/>
    </row>
    <row r="1122" spans="1:7" x14ac:dyDescent="0.2">
      <c r="A1122" s="15"/>
      <c r="B1122" s="14"/>
      <c r="C1122" s="40"/>
      <c r="D1122" s="289"/>
      <c r="E1122" s="38"/>
      <c r="F1122" s="38"/>
      <c r="G1122" s="39"/>
    </row>
    <row r="1123" spans="1:7" x14ac:dyDescent="0.2">
      <c r="A1123" s="15"/>
      <c r="B1123" s="14"/>
      <c r="C1123" s="40"/>
      <c r="D1123" s="289"/>
      <c r="E1123" s="38"/>
      <c r="F1123" s="38"/>
      <c r="G1123" s="39"/>
    </row>
    <row r="1124" spans="1:7" x14ac:dyDescent="0.2">
      <c r="A1124" s="15"/>
      <c r="B1124" s="14"/>
      <c r="C1124" s="40"/>
      <c r="D1124" s="289"/>
      <c r="E1124" s="38"/>
      <c r="F1124" s="38"/>
      <c r="G1124" s="39"/>
    </row>
    <row r="1125" spans="1:7" x14ac:dyDescent="0.2">
      <c r="A1125" s="15"/>
      <c r="B1125" s="14"/>
      <c r="C1125" s="40"/>
      <c r="D1125" s="289"/>
      <c r="E1125" s="38"/>
      <c r="F1125" s="38"/>
      <c r="G1125" s="39"/>
    </row>
    <row r="1126" spans="1:7" x14ac:dyDescent="0.2">
      <c r="A1126" s="15"/>
      <c r="B1126" s="14"/>
      <c r="C1126" s="40"/>
      <c r="D1126" s="289"/>
      <c r="E1126" s="38"/>
      <c r="F1126" s="38"/>
      <c r="G1126" s="39"/>
    </row>
    <row r="1127" spans="1:7" x14ac:dyDescent="0.2">
      <c r="A1127" s="15"/>
      <c r="B1127" s="14"/>
      <c r="C1127" s="40"/>
      <c r="D1127" s="289"/>
      <c r="E1127" s="38"/>
      <c r="F1127" s="38"/>
      <c r="G1127" s="39"/>
    </row>
    <row r="1128" spans="1:7" x14ac:dyDescent="0.2">
      <c r="A1128" s="15"/>
      <c r="B1128" s="14"/>
      <c r="C1128" s="40"/>
      <c r="D1128" s="289"/>
      <c r="E1128" s="38"/>
      <c r="F1128" s="38"/>
      <c r="G1128" s="39"/>
    </row>
    <row r="1129" spans="1:7" x14ac:dyDescent="0.2">
      <c r="A1129" s="15"/>
      <c r="B1129" s="14"/>
      <c r="C1129" s="40"/>
      <c r="D1129" s="289"/>
      <c r="E1129" s="38"/>
      <c r="F1129" s="38"/>
      <c r="G1129" s="39"/>
    </row>
    <row r="1130" spans="1:7" x14ac:dyDescent="0.2">
      <c r="A1130" s="15"/>
      <c r="B1130" s="14"/>
      <c r="C1130" s="40"/>
      <c r="D1130" s="289"/>
      <c r="E1130" s="38"/>
      <c r="F1130" s="38"/>
      <c r="G1130" s="39"/>
    </row>
    <row r="1131" spans="1:7" x14ac:dyDescent="0.2">
      <c r="A1131" s="15"/>
      <c r="B1131" s="14"/>
      <c r="C1131" s="40"/>
      <c r="D1131" s="289"/>
      <c r="E1131" s="38"/>
      <c r="F1131" s="38"/>
      <c r="G1131" s="39"/>
    </row>
    <row r="1132" spans="1:7" x14ac:dyDescent="0.2">
      <c r="A1132" s="15"/>
      <c r="B1132" s="14"/>
      <c r="C1132" s="40"/>
      <c r="D1132" s="289"/>
      <c r="E1132" s="38"/>
      <c r="F1132" s="38"/>
      <c r="G1132" s="39"/>
    </row>
    <row r="1133" spans="1:7" x14ac:dyDescent="0.2">
      <c r="A1133" s="15"/>
      <c r="B1133" s="14"/>
      <c r="C1133" s="40"/>
      <c r="D1133" s="289"/>
      <c r="E1133" s="38"/>
      <c r="F1133" s="38"/>
      <c r="G1133" s="39"/>
    </row>
    <row r="1134" spans="1:7" x14ac:dyDescent="0.2">
      <c r="A1134" s="15"/>
      <c r="B1134" s="14"/>
      <c r="C1134" s="40"/>
      <c r="D1134" s="289"/>
      <c r="E1134" s="38"/>
      <c r="F1134" s="38"/>
      <c r="G1134" s="39"/>
    </row>
    <row r="1135" spans="1:7" x14ac:dyDescent="0.2">
      <c r="A1135" s="15"/>
      <c r="B1135" s="14"/>
      <c r="C1135" s="40"/>
      <c r="D1135" s="289"/>
      <c r="E1135" s="38"/>
      <c r="F1135" s="38"/>
      <c r="G1135" s="39"/>
    </row>
    <row r="1136" spans="1:7" x14ac:dyDescent="0.2">
      <c r="A1136" s="15"/>
      <c r="B1136" s="14"/>
      <c r="C1136" s="40"/>
      <c r="D1136" s="289"/>
      <c r="E1136" s="38"/>
      <c r="F1136" s="38"/>
      <c r="G1136" s="39"/>
    </row>
    <row r="1137" spans="1:7" x14ac:dyDescent="0.2">
      <c r="A1137" s="15"/>
      <c r="B1137" s="14"/>
      <c r="C1137" s="40"/>
      <c r="D1137" s="289"/>
      <c r="E1137" s="38"/>
      <c r="F1137" s="38"/>
      <c r="G1137" s="39"/>
    </row>
    <row r="1138" spans="1:7" x14ac:dyDescent="0.2">
      <c r="A1138" s="15"/>
      <c r="B1138" s="14"/>
      <c r="C1138" s="40"/>
      <c r="D1138" s="289"/>
      <c r="E1138" s="38"/>
      <c r="F1138" s="38"/>
      <c r="G1138" s="39"/>
    </row>
    <row r="1139" spans="1:7" x14ac:dyDescent="0.2">
      <c r="A1139" s="15"/>
      <c r="B1139" s="14"/>
      <c r="C1139" s="40"/>
      <c r="D1139" s="289"/>
      <c r="E1139" s="38"/>
      <c r="F1139" s="38"/>
      <c r="G1139" s="39"/>
    </row>
    <row r="1140" spans="1:7" x14ac:dyDescent="0.2">
      <c r="A1140" s="15"/>
      <c r="B1140" s="14"/>
      <c r="C1140" s="40"/>
      <c r="D1140" s="289"/>
      <c r="E1140" s="38"/>
      <c r="F1140" s="38"/>
      <c r="G1140" s="39"/>
    </row>
    <row r="1141" spans="1:7" x14ac:dyDescent="0.2">
      <c r="A1141" s="15"/>
      <c r="B1141" s="14"/>
      <c r="C1141" s="40"/>
      <c r="D1141" s="289"/>
      <c r="E1141" s="38"/>
      <c r="F1141" s="38"/>
      <c r="G1141" s="39"/>
    </row>
    <row r="1142" spans="1:7" x14ac:dyDescent="0.2">
      <c r="A1142" s="15"/>
      <c r="B1142" s="14"/>
      <c r="C1142" s="40"/>
      <c r="D1142" s="289"/>
      <c r="E1142" s="38"/>
      <c r="F1142" s="38"/>
      <c r="G1142" s="39"/>
    </row>
    <row r="1143" spans="1:7" x14ac:dyDescent="0.2">
      <c r="A1143" s="15"/>
      <c r="B1143" s="14"/>
      <c r="C1143" s="40"/>
      <c r="D1143" s="289"/>
      <c r="E1143" s="38"/>
      <c r="F1143" s="38"/>
      <c r="G1143" s="39"/>
    </row>
    <row r="1144" spans="1:7" x14ac:dyDescent="0.2">
      <c r="A1144" s="15"/>
      <c r="B1144" s="14"/>
      <c r="C1144" s="40"/>
      <c r="D1144" s="289"/>
      <c r="E1144" s="38"/>
      <c r="F1144" s="38"/>
      <c r="G1144" s="39"/>
    </row>
    <row r="1145" spans="1:7" x14ac:dyDescent="0.2">
      <c r="A1145" s="15"/>
      <c r="B1145" s="14"/>
      <c r="C1145" s="40"/>
      <c r="D1145" s="289"/>
      <c r="E1145" s="38"/>
      <c r="F1145" s="38"/>
      <c r="G1145" s="39"/>
    </row>
    <row r="1146" spans="1:7" x14ac:dyDescent="0.2">
      <c r="A1146" s="15"/>
      <c r="B1146" s="14"/>
      <c r="C1146" s="40"/>
      <c r="D1146" s="289"/>
      <c r="E1146" s="38"/>
      <c r="F1146" s="38"/>
      <c r="G1146" s="39"/>
    </row>
    <row r="1147" spans="1:7" x14ac:dyDescent="0.2">
      <c r="A1147" s="15"/>
      <c r="B1147" s="14"/>
      <c r="C1147" s="40"/>
      <c r="D1147" s="289"/>
      <c r="E1147" s="38"/>
      <c r="F1147" s="38"/>
      <c r="G1147" s="39"/>
    </row>
    <row r="1148" spans="1:7" x14ac:dyDescent="0.2">
      <c r="A1148" s="15"/>
      <c r="B1148" s="14"/>
      <c r="C1148" s="40"/>
      <c r="D1148" s="289"/>
      <c r="E1148" s="38"/>
      <c r="F1148" s="38"/>
      <c r="G1148" s="39"/>
    </row>
    <row r="1149" spans="1:7" x14ac:dyDescent="0.2">
      <c r="A1149" s="15"/>
      <c r="B1149" s="14"/>
      <c r="C1149" s="40"/>
      <c r="D1149" s="289"/>
      <c r="E1149" s="38"/>
      <c r="F1149" s="38"/>
      <c r="G1149" s="39"/>
    </row>
    <row r="1150" spans="1:7" x14ac:dyDescent="0.2">
      <c r="A1150" s="15"/>
      <c r="B1150" s="14"/>
      <c r="C1150" s="40"/>
      <c r="D1150" s="289"/>
      <c r="E1150" s="38"/>
      <c r="F1150" s="38"/>
      <c r="G1150" s="39"/>
    </row>
    <row r="1151" spans="1:7" x14ac:dyDescent="0.2">
      <c r="A1151" s="15"/>
      <c r="B1151" s="14"/>
      <c r="C1151" s="40"/>
      <c r="D1151" s="289"/>
      <c r="E1151" s="38"/>
      <c r="F1151" s="38"/>
      <c r="G1151" s="39"/>
    </row>
    <row r="1152" spans="1:7" x14ac:dyDescent="0.2">
      <c r="A1152" s="15"/>
      <c r="B1152" s="14"/>
      <c r="C1152" s="40"/>
      <c r="D1152" s="289"/>
      <c r="E1152" s="38"/>
      <c r="F1152" s="38"/>
      <c r="G1152" s="39"/>
    </row>
    <row r="1153" spans="1:7" x14ac:dyDescent="0.2">
      <c r="A1153" s="15"/>
      <c r="B1153" s="14"/>
      <c r="C1153" s="40"/>
      <c r="D1153" s="289"/>
      <c r="E1153" s="38"/>
      <c r="F1153" s="38"/>
      <c r="G1153" s="39"/>
    </row>
    <row r="1154" spans="1:7" x14ac:dyDescent="0.2">
      <c r="A1154" s="15"/>
      <c r="B1154" s="14"/>
      <c r="C1154" s="40"/>
      <c r="D1154" s="289"/>
      <c r="E1154" s="38"/>
      <c r="F1154" s="38"/>
      <c r="G1154" s="39"/>
    </row>
    <row r="1155" spans="1:7" x14ac:dyDescent="0.2">
      <c r="A1155" s="15"/>
      <c r="B1155" s="14"/>
      <c r="C1155" s="40"/>
      <c r="D1155" s="289"/>
      <c r="E1155" s="38"/>
      <c r="F1155" s="38"/>
      <c r="G1155" s="39"/>
    </row>
    <row r="1156" spans="1:7" x14ac:dyDescent="0.2">
      <c r="A1156" s="15"/>
      <c r="B1156" s="14"/>
      <c r="C1156" s="40"/>
      <c r="D1156" s="289"/>
      <c r="E1156" s="38"/>
      <c r="F1156" s="38"/>
      <c r="G1156" s="39"/>
    </row>
    <row r="1157" spans="1:7" x14ac:dyDescent="0.2">
      <c r="A1157" s="15"/>
      <c r="B1157" s="14"/>
      <c r="C1157" s="40"/>
      <c r="D1157" s="289"/>
      <c r="E1157" s="38"/>
      <c r="F1157" s="38"/>
      <c r="G1157" s="39"/>
    </row>
    <row r="1158" spans="1:7" x14ac:dyDescent="0.2">
      <c r="A1158" s="15"/>
      <c r="B1158" s="14"/>
      <c r="C1158" s="40"/>
      <c r="D1158" s="289"/>
      <c r="E1158" s="38"/>
      <c r="F1158" s="38"/>
      <c r="G1158" s="39"/>
    </row>
    <row r="1159" spans="1:7" x14ac:dyDescent="0.2">
      <c r="A1159" s="15"/>
      <c r="B1159" s="14"/>
      <c r="C1159" s="40"/>
      <c r="D1159" s="289"/>
      <c r="E1159" s="38"/>
      <c r="F1159" s="38"/>
      <c r="G1159" s="39"/>
    </row>
    <row r="1160" spans="1:7" x14ac:dyDescent="0.2">
      <c r="A1160" s="15"/>
      <c r="B1160" s="14"/>
      <c r="C1160" s="40"/>
      <c r="D1160" s="289"/>
      <c r="E1160" s="38"/>
      <c r="F1160" s="38"/>
      <c r="G1160" s="39"/>
    </row>
    <row r="1161" spans="1:7" x14ac:dyDescent="0.2">
      <c r="A1161" s="15"/>
      <c r="B1161" s="14"/>
      <c r="C1161" s="40"/>
      <c r="D1161" s="289"/>
      <c r="E1161" s="38"/>
      <c r="F1161" s="38"/>
      <c r="G1161" s="39"/>
    </row>
    <row r="1162" spans="1:7" x14ac:dyDescent="0.2">
      <c r="A1162" s="15"/>
      <c r="B1162" s="14"/>
      <c r="C1162" s="40"/>
      <c r="D1162" s="289"/>
      <c r="E1162" s="38"/>
      <c r="F1162" s="38"/>
      <c r="G1162" s="39"/>
    </row>
    <row r="1163" spans="1:7" x14ac:dyDescent="0.2">
      <c r="A1163" s="15"/>
      <c r="B1163" s="14"/>
      <c r="C1163" s="40"/>
      <c r="D1163" s="289"/>
      <c r="E1163" s="38"/>
      <c r="F1163" s="38"/>
      <c r="G1163" s="39"/>
    </row>
    <row r="1164" spans="1:7" x14ac:dyDescent="0.2">
      <c r="A1164" s="15"/>
      <c r="B1164" s="14"/>
      <c r="C1164" s="40"/>
      <c r="D1164" s="289"/>
      <c r="E1164" s="38"/>
      <c r="F1164" s="38"/>
      <c r="G1164" s="39"/>
    </row>
    <row r="1165" spans="1:7" x14ac:dyDescent="0.2">
      <c r="A1165" s="15"/>
      <c r="B1165" s="14"/>
      <c r="C1165" s="40"/>
      <c r="D1165" s="289"/>
      <c r="E1165" s="38"/>
      <c r="F1165" s="38"/>
      <c r="G1165" s="39"/>
    </row>
    <row r="1166" spans="1:7" x14ac:dyDescent="0.2">
      <c r="A1166" s="15"/>
      <c r="B1166" s="14"/>
      <c r="C1166" s="40"/>
      <c r="D1166" s="289"/>
      <c r="E1166" s="38"/>
      <c r="F1166" s="38"/>
      <c r="G1166" s="39"/>
    </row>
    <row r="1167" spans="1:7" x14ac:dyDescent="0.2">
      <c r="A1167" s="15"/>
      <c r="B1167" s="14"/>
      <c r="C1167" s="40"/>
      <c r="D1167" s="289"/>
      <c r="E1167" s="38"/>
      <c r="F1167" s="38"/>
      <c r="G1167" s="39"/>
    </row>
    <row r="1168" spans="1:7" x14ac:dyDescent="0.2">
      <c r="A1168" s="15"/>
      <c r="B1168" s="14"/>
      <c r="C1168" s="40"/>
      <c r="D1168" s="289"/>
      <c r="E1168" s="38"/>
      <c r="F1168" s="38"/>
      <c r="G1168" s="39"/>
    </row>
    <row r="1169" spans="1:7" x14ac:dyDescent="0.2">
      <c r="A1169" s="15"/>
      <c r="B1169" s="14"/>
      <c r="C1169" s="40"/>
      <c r="D1169" s="289"/>
      <c r="E1169" s="38"/>
      <c r="F1169" s="38"/>
      <c r="G1169" s="39"/>
    </row>
    <row r="1170" spans="1:7" x14ac:dyDescent="0.2">
      <c r="A1170" s="15"/>
      <c r="B1170" s="14"/>
      <c r="C1170" s="40"/>
      <c r="D1170" s="289"/>
      <c r="E1170" s="38"/>
      <c r="F1170" s="38"/>
      <c r="G1170" s="39"/>
    </row>
    <row r="1171" spans="1:7" x14ac:dyDescent="0.2">
      <c r="A1171" s="15"/>
      <c r="B1171" s="14"/>
      <c r="C1171" s="40"/>
      <c r="D1171" s="289"/>
      <c r="E1171" s="38"/>
      <c r="F1171" s="38"/>
      <c r="G1171" s="39"/>
    </row>
    <row r="1172" spans="1:7" x14ac:dyDescent="0.2">
      <c r="A1172" s="15"/>
      <c r="B1172" s="14"/>
      <c r="C1172" s="40"/>
      <c r="D1172" s="289"/>
      <c r="E1172" s="38"/>
      <c r="F1172" s="38"/>
      <c r="G1172" s="39"/>
    </row>
    <row r="1173" spans="1:7" x14ac:dyDescent="0.2">
      <c r="A1173" s="15"/>
      <c r="B1173" s="14"/>
      <c r="C1173" s="40"/>
      <c r="D1173" s="289"/>
      <c r="E1173" s="38"/>
      <c r="F1173" s="38"/>
      <c r="G1173" s="39"/>
    </row>
    <row r="1174" spans="1:7" x14ac:dyDescent="0.2">
      <c r="A1174" s="15"/>
      <c r="B1174" s="14"/>
      <c r="C1174" s="40"/>
      <c r="D1174" s="289"/>
      <c r="E1174" s="38"/>
      <c r="F1174" s="38"/>
      <c r="G1174" s="39"/>
    </row>
    <row r="1175" spans="1:7" x14ac:dyDescent="0.2">
      <c r="A1175" s="15"/>
      <c r="B1175" s="14"/>
      <c r="C1175" s="40"/>
      <c r="D1175" s="289"/>
      <c r="E1175" s="38"/>
      <c r="F1175" s="38"/>
      <c r="G1175" s="39"/>
    </row>
    <row r="1176" spans="1:7" x14ac:dyDescent="0.2">
      <c r="A1176" s="15"/>
      <c r="B1176" s="14"/>
      <c r="C1176" s="40"/>
      <c r="D1176" s="289"/>
      <c r="E1176" s="38"/>
      <c r="F1176" s="38"/>
      <c r="G1176" s="39"/>
    </row>
    <row r="1177" spans="1:7" x14ac:dyDescent="0.2">
      <c r="A1177" s="15"/>
      <c r="B1177" s="14"/>
      <c r="C1177" s="40"/>
      <c r="D1177" s="289"/>
      <c r="E1177" s="38"/>
      <c r="F1177" s="38"/>
      <c r="G1177" s="39"/>
    </row>
    <row r="1178" spans="1:7" x14ac:dyDescent="0.2">
      <c r="A1178" s="15"/>
      <c r="B1178" s="14"/>
      <c r="C1178" s="40"/>
      <c r="D1178" s="289"/>
      <c r="E1178" s="38"/>
      <c r="F1178" s="38"/>
      <c r="G1178" s="39"/>
    </row>
    <row r="1179" spans="1:7" x14ac:dyDescent="0.2">
      <c r="A1179" s="15"/>
      <c r="B1179" s="14"/>
      <c r="C1179" s="40"/>
      <c r="D1179" s="289"/>
      <c r="E1179" s="38"/>
      <c r="F1179" s="38"/>
      <c r="G1179" s="39"/>
    </row>
    <row r="1180" spans="1:7" x14ac:dyDescent="0.2">
      <c r="A1180" s="15"/>
      <c r="B1180" s="14"/>
      <c r="C1180" s="40"/>
      <c r="D1180" s="289"/>
      <c r="E1180" s="38"/>
      <c r="F1180" s="38"/>
      <c r="G1180" s="39"/>
    </row>
    <row r="1181" spans="1:7" x14ac:dyDescent="0.2">
      <c r="A1181" s="15"/>
      <c r="B1181" s="14"/>
      <c r="C1181" s="40"/>
      <c r="D1181" s="289"/>
      <c r="E1181" s="38"/>
      <c r="F1181" s="38"/>
      <c r="G1181" s="39"/>
    </row>
    <row r="1182" spans="1:7" x14ac:dyDescent="0.2">
      <c r="A1182" s="15"/>
      <c r="B1182" s="14"/>
      <c r="C1182" s="40"/>
      <c r="D1182" s="289"/>
      <c r="E1182" s="38"/>
      <c r="F1182" s="38"/>
      <c r="G1182" s="39"/>
    </row>
    <row r="1183" spans="1:7" x14ac:dyDescent="0.2">
      <c r="A1183" s="15"/>
      <c r="B1183" s="14"/>
      <c r="C1183" s="40"/>
      <c r="D1183" s="289"/>
      <c r="E1183" s="38"/>
      <c r="F1183" s="38"/>
      <c r="G1183" s="39"/>
    </row>
    <row r="1184" spans="1:7" x14ac:dyDescent="0.2">
      <c r="A1184" s="15"/>
      <c r="B1184" s="14"/>
      <c r="C1184" s="40"/>
      <c r="D1184" s="289"/>
      <c r="E1184" s="38"/>
      <c r="F1184" s="38"/>
      <c r="G1184" s="39"/>
    </row>
    <row r="1185" spans="1:7" x14ac:dyDescent="0.2">
      <c r="A1185" s="15"/>
      <c r="B1185" s="14"/>
      <c r="C1185" s="40"/>
      <c r="D1185" s="289"/>
      <c r="E1185" s="38"/>
      <c r="F1185" s="38"/>
      <c r="G1185" s="39"/>
    </row>
    <row r="1186" spans="1:7" x14ac:dyDescent="0.2">
      <c r="A1186" s="15"/>
      <c r="B1186" s="14"/>
      <c r="C1186" s="40"/>
      <c r="D1186" s="289"/>
      <c r="E1186" s="38"/>
      <c r="F1186" s="38"/>
      <c r="G1186" s="39"/>
    </row>
    <row r="1187" spans="1:7" x14ac:dyDescent="0.2">
      <c r="A1187" s="15"/>
      <c r="B1187" s="14"/>
      <c r="C1187" s="40"/>
      <c r="D1187" s="289"/>
      <c r="E1187" s="38"/>
      <c r="F1187" s="38"/>
      <c r="G1187" s="39"/>
    </row>
    <row r="1188" spans="1:7" x14ac:dyDescent="0.2">
      <c r="A1188" s="15"/>
      <c r="B1188" s="14"/>
      <c r="C1188" s="40"/>
      <c r="D1188" s="289"/>
      <c r="E1188" s="38"/>
      <c r="F1188" s="38"/>
      <c r="G1188" s="39"/>
    </row>
    <row r="1189" spans="1:7" x14ac:dyDescent="0.2">
      <c r="A1189" s="15"/>
      <c r="B1189" s="14"/>
      <c r="C1189" s="40"/>
      <c r="D1189" s="289"/>
      <c r="E1189" s="38"/>
      <c r="F1189" s="38"/>
      <c r="G1189" s="39"/>
    </row>
    <row r="1190" spans="1:7" x14ac:dyDescent="0.2">
      <c r="A1190" s="15"/>
      <c r="B1190" s="14"/>
      <c r="C1190" s="40"/>
      <c r="D1190" s="289"/>
      <c r="E1190" s="38"/>
      <c r="F1190" s="38"/>
      <c r="G1190" s="39"/>
    </row>
    <row r="1191" spans="1:7" x14ac:dyDescent="0.2">
      <c r="A1191" s="15"/>
      <c r="B1191" s="14"/>
      <c r="C1191" s="40"/>
      <c r="D1191" s="289"/>
      <c r="E1191" s="38"/>
      <c r="F1191" s="38"/>
      <c r="G1191" s="39"/>
    </row>
    <row r="1192" spans="1:7" x14ac:dyDescent="0.2">
      <c r="A1192" s="15"/>
      <c r="B1192" s="14"/>
      <c r="C1192" s="40"/>
      <c r="D1192" s="289"/>
      <c r="E1192" s="38"/>
      <c r="F1192" s="38"/>
      <c r="G1192" s="39"/>
    </row>
    <row r="1193" spans="1:7" x14ac:dyDescent="0.2">
      <c r="A1193" s="15"/>
      <c r="B1193" s="14"/>
      <c r="C1193" s="40"/>
      <c r="D1193" s="289"/>
      <c r="E1193" s="38"/>
      <c r="F1193" s="38"/>
      <c r="G1193" s="39"/>
    </row>
    <row r="1194" spans="1:7" x14ac:dyDescent="0.2">
      <c r="A1194" s="15"/>
      <c r="B1194" s="14"/>
      <c r="C1194" s="40"/>
      <c r="D1194" s="289"/>
      <c r="E1194" s="38"/>
      <c r="F1194" s="38"/>
      <c r="G1194" s="39"/>
    </row>
    <row r="1195" spans="1:7" x14ac:dyDescent="0.2">
      <c r="A1195" s="15"/>
      <c r="B1195" s="14"/>
      <c r="C1195" s="40"/>
      <c r="D1195" s="289"/>
      <c r="E1195" s="38"/>
      <c r="F1195" s="38"/>
      <c r="G1195" s="39"/>
    </row>
    <row r="1196" spans="1:7" x14ac:dyDescent="0.2">
      <c r="A1196" s="15"/>
      <c r="B1196" s="14"/>
      <c r="C1196" s="40"/>
      <c r="D1196" s="289"/>
      <c r="E1196" s="38"/>
      <c r="F1196" s="38"/>
      <c r="G1196" s="39"/>
    </row>
    <row r="1197" spans="1:7" x14ac:dyDescent="0.2">
      <c r="A1197" s="15"/>
      <c r="B1197" s="14"/>
      <c r="C1197" s="40"/>
      <c r="D1197" s="289"/>
      <c r="E1197" s="38"/>
      <c r="F1197" s="38"/>
      <c r="G1197" s="39"/>
    </row>
    <row r="1198" spans="1:7" x14ac:dyDescent="0.2">
      <c r="A1198" s="15"/>
      <c r="B1198" s="14"/>
      <c r="C1198" s="40"/>
      <c r="D1198" s="289"/>
      <c r="E1198" s="38"/>
      <c r="F1198" s="38"/>
      <c r="G1198" s="39"/>
    </row>
    <row r="1199" spans="1:7" x14ac:dyDescent="0.2">
      <c r="A1199" s="15"/>
      <c r="B1199" s="14"/>
      <c r="C1199" s="40"/>
      <c r="D1199" s="289"/>
      <c r="E1199" s="38"/>
      <c r="F1199" s="38"/>
      <c r="G1199" s="39"/>
    </row>
    <row r="1200" spans="1:7" x14ac:dyDescent="0.2">
      <c r="A1200" s="15"/>
      <c r="B1200" s="14"/>
      <c r="C1200" s="40"/>
      <c r="D1200" s="289"/>
      <c r="E1200" s="38"/>
      <c r="F1200" s="38"/>
      <c r="G1200" s="39"/>
    </row>
    <row r="1201" spans="1:7" x14ac:dyDescent="0.2">
      <c r="A1201" s="15"/>
      <c r="B1201" s="14"/>
      <c r="C1201" s="40"/>
      <c r="D1201" s="289"/>
      <c r="E1201" s="38"/>
      <c r="F1201" s="38"/>
      <c r="G1201" s="39"/>
    </row>
    <row r="1202" spans="1:7" x14ac:dyDescent="0.2">
      <c r="A1202" s="15"/>
      <c r="B1202" s="14"/>
      <c r="C1202" s="40"/>
      <c r="D1202" s="289"/>
      <c r="E1202" s="38"/>
      <c r="F1202" s="38"/>
      <c r="G1202" s="39"/>
    </row>
    <row r="1203" spans="1:7" x14ac:dyDescent="0.2">
      <c r="A1203" s="15"/>
      <c r="B1203" s="14"/>
      <c r="C1203" s="40"/>
      <c r="D1203" s="289"/>
      <c r="E1203" s="38"/>
      <c r="F1203" s="38"/>
      <c r="G1203" s="39"/>
    </row>
    <row r="1204" spans="1:7" x14ac:dyDescent="0.2">
      <c r="A1204" s="15"/>
      <c r="B1204" s="14"/>
      <c r="C1204" s="40"/>
      <c r="D1204" s="289"/>
      <c r="E1204" s="38"/>
      <c r="F1204" s="38"/>
      <c r="G1204" s="39"/>
    </row>
    <row r="1205" spans="1:7" x14ac:dyDescent="0.2">
      <c r="A1205" s="15"/>
      <c r="B1205" s="14"/>
      <c r="C1205" s="40"/>
      <c r="D1205" s="289"/>
      <c r="E1205" s="38"/>
      <c r="F1205" s="38"/>
      <c r="G1205" s="39"/>
    </row>
    <row r="1206" spans="1:7" x14ac:dyDescent="0.2">
      <c r="A1206" s="15"/>
      <c r="B1206" s="14"/>
      <c r="C1206" s="40"/>
      <c r="D1206" s="289"/>
      <c r="E1206" s="38"/>
      <c r="F1206" s="38"/>
      <c r="G1206" s="39"/>
    </row>
    <row r="1207" spans="1:7" x14ac:dyDescent="0.2">
      <c r="A1207" s="15"/>
      <c r="B1207" s="14"/>
      <c r="C1207" s="40"/>
      <c r="D1207" s="289"/>
      <c r="E1207" s="38"/>
      <c r="F1207" s="38"/>
      <c r="G1207" s="39"/>
    </row>
    <row r="1208" spans="1:7" x14ac:dyDescent="0.2">
      <c r="A1208" s="15"/>
      <c r="B1208" s="14"/>
      <c r="C1208" s="40"/>
      <c r="D1208" s="289"/>
      <c r="E1208" s="38"/>
      <c r="F1208" s="38"/>
      <c r="G1208" s="39"/>
    </row>
    <row r="1209" spans="1:7" x14ac:dyDescent="0.2">
      <c r="A1209" s="15"/>
      <c r="B1209" s="14"/>
      <c r="C1209" s="40"/>
      <c r="D1209" s="289"/>
      <c r="E1209" s="38"/>
      <c r="F1209" s="38"/>
      <c r="G1209" s="39"/>
    </row>
    <row r="1210" spans="1:7" x14ac:dyDescent="0.2">
      <c r="A1210" s="15"/>
      <c r="B1210" s="14"/>
      <c r="C1210" s="40"/>
      <c r="D1210" s="289"/>
      <c r="E1210" s="38"/>
      <c r="F1210" s="38"/>
      <c r="G1210" s="39"/>
    </row>
    <row r="1211" spans="1:7" x14ac:dyDescent="0.2">
      <c r="A1211" s="15"/>
      <c r="B1211" s="14"/>
      <c r="C1211" s="40"/>
      <c r="D1211" s="289"/>
      <c r="E1211" s="38"/>
      <c r="F1211" s="38"/>
      <c r="G1211" s="39"/>
    </row>
    <row r="1212" spans="1:7" x14ac:dyDescent="0.2">
      <c r="A1212" s="15"/>
      <c r="B1212" s="14"/>
      <c r="C1212" s="40"/>
      <c r="D1212" s="289"/>
      <c r="E1212" s="38"/>
      <c r="F1212" s="38"/>
      <c r="G1212" s="39"/>
    </row>
    <row r="1213" spans="1:7" x14ac:dyDescent="0.2">
      <c r="A1213" s="15"/>
      <c r="B1213" s="14"/>
      <c r="C1213" s="40"/>
      <c r="D1213" s="289"/>
      <c r="E1213" s="38"/>
      <c r="F1213" s="38"/>
      <c r="G1213" s="39"/>
    </row>
    <row r="1214" spans="1:7" x14ac:dyDescent="0.2">
      <c r="A1214" s="15"/>
      <c r="B1214" s="14"/>
      <c r="C1214" s="40"/>
      <c r="D1214" s="289"/>
      <c r="E1214" s="38"/>
      <c r="F1214" s="38"/>
      <c r="G1214" s="39"/>
    </row>
    <row r="1215" spans="1:7" x14ac:dyDescent="0.2">
      <c r="A1215" s="15"/>
      <c r="B1215" s="14"/>
      <c r="C1215" s="40"/>
      <c r="D1215" s="289"/>
      <c r="E1215" s="38"/>
      <c r="F1215" s="38"/>
      <c r="G1215" s="39"/>
    </row>
    <row r="1216" spans="1:7" x14ac:dyDescent="0.2">
      <c r="A1216" s="15"/>
      <c r="B1216" s="14"/>
      <c r="C1216" s="40"/>
      <c r="D1216" s="289"/>
      <c r="E1216" s="38"/>
      <c r="F1216" s="38"/>
      <c r="G1216" s="39"/>
    </row>
    <row r="1217" spans="1:7" x14ac:dyDescent="0.2">
      <c r="A1217" s="15"/>
      <c r="B1217" s="14"/>
      <c r="C1217" s="40"/>
      <c r="D1217" s="289"/>
      <c r="E1217" s="38"/>
      <c r="F1217" s="38"/>
      <c r="G1217" s="39"/>
    </row>
    <row r="1218" spans="1:7" x14ac:dyDescent="0.2">
      <c r="A1218" s="15"/>
      <c r="B1218" s="14"/>
      <c r="C1218" s="40"/>
      <c r="D1218" s="289"/>
      <c r="E1218" s="38"/>
      <c r="F1218" s="38"/>
      <c r="G1218" s="39"/>
    </row>
    <row r="1219" spans="1:7" x14ac:dyDescent="0.2">
      <c r="A1219" s="15"/>
      <c r="B1219" s="14"/>
      <c r="C1219" s="40"/>
      <c r="D1219" s="289"/>
      <c r="E1219" s="38"/>
      <c r="F1219" s="38"/>
      <c r="G1219" s="39"/>
    </row>
    <row r="1220" spans="1:7" x14ac:dyDescent="0.2">
      <c r="A1220" s="15"/>
      <c r="B1220" s="14"/>
      <c r="C1220" s="40"/>
      <c r="D1220" s="289"/>
      <c r="E1220" s="38"/>
      <c r="F1220" s="38"/>
      <c r="G1220" s="39"/>
    </row>
    <row r="1221" spans="1:7" x14ac:dyDescent="0.2">
      <c r="A1221" s="15"/>
      <c r="B1221" s="14"/>
      <c r="C1221" s="40"/>
      <c r="D1221" s="289"/>
      <c r="E1221" s="38"/>
      <c r="F1221" s="38"/>
      <c r="G1221" s="39"/>
    </row>
    <row r="1222" spans="1:7" x14ac:dyDescent="0.2">
      <c r="A1222" s="15"/>
      <c r="B1222" s="14"/>
      <c r="C1222" s="40"/>
      <c r="D1222" s="289"/>
      <c r="E1222" s="38"/>
      <c r="F1222" s="38"/>
      <c r="G1222" s="39"/>
    </row>
    <row r="1223" spans="1:7" x14ac:dyDescent="0.2">
      <c r="A1223" s="15"/>
      <c r="B1223" s="14"/>
      <c r="C1223" s="40"/>
      <c r="D1223" s="289"/>
      <c r="E1223" s="38"/>
      <c r="F1223" s="38"/>
      <c r="G1223" s="39"/>
    </row>
    <row r="1224" spans="1:7" x14ac:dyDescent="0.2">
      <c r="A1224" s="15"/>
      <c r="B1224" s="14"/>
      <c r="C1224" s="40"/>
      <c r="D1224" s="289"/>
      <c r="E1224" s="38"/>
      <c r="F1224" s="38"/>
      <c r="G1224" s="39"/>
    </row>
    <row r="1225" spans="1:7" x14ac:dyDescent="0.2">
      <c r="A1225" s="15"/>
      <c r="B1225" s="14"/>
      <c r="C1225" s="40"/>
      <c r="D1225" s="289"/>
      <c r="E1225" s="38"/>
      <c r="F1225" s="38"/>
      <c r="G1225" s="39"/>
    </row>
    <row r="1226" spans="1:7" x14ac:dyDescent="0.2">
      <c r="A1226" s="15"/>
      <c r="B1226" s="14"/>
      <c r="C1226" s="40"/>
      <c r="D1226" s="289"/>
      <c r="E1226" s="38"/>
      <c r="F1226" s="38"/>
      <c r="G1226" s="39"/>
    </row>
    <row r="1227" spans="1:7" x14ac:dyDescent="0.2">
      <c r="A1227" s="15"/>
      <c r="B1227" s="14"/>
      <c r="C1227" s="40"/>
      <c r="D1227" s="289"/>
      <c r="E1227" s="38"/>
      <c r="F1227" s="38"/>
      <c r="G1227" s="39"/>
    </row>
    <row r="1228" spans="1:7" x14ac:dyDescent="0.2">
      <c r="A1228" s="15"/>
      <c r="B1228" s="14"/>
      <c r="C1228" s="40"/>
      <c r="D1228" s="289"/>
      <c r="E1228" s="38"/>
      <c r="F1228" s="38"/>
      <c r="G1228" s="39"/>
    </row>
    <row r="1229" spans="1:7" x14ac:dyDescent="0.2">
      <c r="A1229" s="15"/>
      <c r="B1229" s="14"/>
      <c r="C1229" s="40"/>
      <c r="D1229" s="289"/>
      <c r="E1229" s="38"/>
      <c r="F1229" s="38"/>
      <c r="G1229" s="39"/>
    </row>
    <row r="1230" spans="1:7" x14ac:dyDescent="0.2">
      <c r="A1230" s="15"/>
      <c r="B1230" s="14"/>
      <c r="C1230" s="40"/>
      <c r="D1230" s="289"/>
      <c r="E1230" s="38"/>
      <c r="F1230" s="38"/>
      <c r="G1230" s="39"/>
    </row>
    <row r="1231" spans="1:7" x14ac:dyDescent="0.2">
      <c r="A1231" s="15"/>
      <c r="B1231" s="14"/>
      <c r="C1231" s="40"/>
      <c r="D1231" s="289"/>
      <c r="E1231" s="38"/>
      <c r="F1231" s="38"/>
      <c r="G1231" s="39"/>
    </row>
    <row r="1232" spans="1:7" x14ac:dyDescent="0.2">
      <c r="A1232" s="15"/>
      <c r="B1232" s="14"/>
      <c r="C1232" s="40"/>
      <c r="D1232" s="289"/>
      <c r="E1232" s="38"/>
      <c r="F1232" s="38"/>
      <c r="G1232" s="39"/>
    </row>
    <row r="1233" spans="1:7" x14ac:dyDescent="0.2">
      <c r="A1233" s="15"/>
      <c r="B1233" s="14"/>
      <c r="C1233" s="40"/>
      <c r="D1233" s="289"/>
      <c r="E1233" s="38"/>
      <c r="F1233" s="38"/>
      <c r="G1233" s="39"/>
    </row>
    <row r="1234" spans="1:7" x14ac:dyDescent="0.2">
      <c r="A1234" s="15"/>
      <c r="B1234" s="14"/>
      <c r="C1234" s="40"/>
      <c r="D1234" s="289"/>
      <c r="E1234" s="38"/>
      <c r="F1234" s="38"/>
      <c r="G1234" s="39"/>
    </row>
    <row r="1235" spans="1:7" x14ac:dyDescent="0.2">
      <c r="A1235" s="15"/>
      <c r="B1235" s="14"/>
      <c r="C1235" s="40"/>
      <c r="D1235" s="289"/>
      <c r="E1235" s="38"/>
      <c r="F1235" s="38"/>
      <c r="G1235" s="39"/>
    </row>
    <row r="1236" spans="1:7" x14ac:dyDescent="0.2">
      <c r="A1236" s="15"/>
      <c r="B1236" s="14"/>
      <c r="C1236" s="40"/>
      <c r="D1236" s="289"/>
      <c r="E1236" s="38"/>
      <c r="F1236" s="38"/>
      <c r="G1236" s="39"/>
    </row>
    <row r="1237" spans="1:7" x14ac:dyDescent="0.2">
      <c r="A1237" s="15"/>
      <c r="B1237" s="14"/>
      <c r="C1237" s="40"/>
      <c r="D1237" s="289"/>
      <c r="E1237" s="38"/>
      <c r="F1237" s="38"/>
      <c r="G1237" s="39"/>
    </row>
    <row r="1238" spans="1:7" x14ac:dyDescent="0.2">
      <c r="A1238" s="15"/>
      <c r="B1238" s="14"/>
      <c r="C1238" s="40"/>
      <c r="D1238" s="289"/>
      <c r="E1238" s="38"/>
      <c r="F1238" s="38"/>
      <c r="G1238" s="39"/>
    </row>
    <row r="1239" spans="1:7" x14ac:dyDescent="0.2">
      <c r="A1239" s="15"/>
      <c r="B1239" s="14"/>
      <c r="C1239" s="40"/>
      <c r="D1239" s="289"/>
      <c r="E1239" s="38"/>
      <c r="F1239" s="38"/>
      <c r="G1239" s="39"/>
    </row>
    <row r="1240" spans="1:7" x14ac:dyDescent="0.2">
      <c r="A1240" s="15"/>
      <c r="B1240" s="14"/>
      <c r="C1240" s="40"/>
      <c r="D1240" s="289"/>
      <c r="E1240" s="38"/>
      <c r="F1240" s="38"/>
      <c r="G1240" s="39"/>
    </row>
    <row r="1241" spans="1:7" x14ac:dyDescent="0.2">
      <c r="A1241" s="15"/>
      <c r="B1241" s="14"/>
      <c r="C1241" s="40"/>
      <c r="D1241" s="289"/>
      <c r="E1241" s="38"/>
      <c r="F1241" s="38"/>
      <c r="G1241" s="39"/>
    </row>
    <row r="1242" spans="1:7" x14ac:dyDescent="0.2">
      <c r="A1242" s="15"/>
      <c r="B1242" s="14"/>
      <c r="C1242" s="40"/>
      <c r="D1242" s="289"/>
      <c r="E1242" s="38"/>
      <c r="F1242" s="38"/>
      <c r="G1242" s="39"/>
    </row>
    <row r="1243" spans="1:7" x14ac:dyDescent="0.2">
      <c r="A1243" s="15"/>
      <c r="B1243" s="14"/>
      <c r="C1243" s="40"/>
      <c r="D1243" s="289"/>
      <c r="E1243" s="38"/>
      <c r="F1243" s="38"/>
      <c r="G1243" s="39"/>
    </row>
    <row r="1244" spans="1:7" x14ac:dyDescent="0.2">
      <c r="A1244" s="15"/>
      <c r="B1244" s="14"/>
      <c r="C1244" s="40"/>
      <c r="D1244" s="289"/>
      <c r="E1244" s="38"/>
      <c r="F1244" s="38"/>
      <c r="G1244" s="39"/>
    </row>
    <row r="1245" spans="1:7" x14ac:dyDescent="0.2">
      <c r="A1245" s="15"/>
      <c r="B1245" s="14"/>
      <c r="C1245" s="40"/>
      <c r="D1245" s="289"/>
      <c r="E1245" s="38"/>
      <c r="F1245" s="38"/>
      <c r="G1245" s="39"/>
    </row>
    <row r="1246" spans="1:7" x14ac:dyDescent="0.2">
      <c r="A1246" s="15"/>
      <c r="B1246" s="14"/>
      <c r="C1246" s="40"/>
      <c r="D1246" s="289"/>
      <c r="E1246" s="38"/>
      <c r="F1246" s="38"/>
      <c r="G1246" s="39"/>
    </row>
    <row r="1247" spans="1:7" x14ac:dyDescent="0.2">
      <c r="A1247" s="15"/>
      <c r="B1247" s="14"/>
      <c r="C1247" s="40"/>
      <c r="D1247" s="289"/>
      <c r="E1247" s="38"/>
      <c r="F1247" s="38"/>
      <c r="G1247" s="39"/>
    </row>
    <row r="1248" spans="1:7" x14ac:dyDescent="0.2">
      <c r="A1248" s="15"/>
      <c r="B1248" s="14"/>
      <c r="C1248" s="40"/>
      <c r="D1248" s="289"/>
      <c r="E1248" s="38"/>
      <c r="F1248" s="38"/>
      <c r="G1248" s="39"/>
    </row>
    <row r="1249" spans="1:7" x14ac:dyDescent="0.2">
      <c r="A1249" s="15"/>
      <c r="B1249" s="14"/>
      <c r="C1249" s="40"/>
      <c r="D1249" s="289"/>
      <c r="E1249" s="38"/>
      <c r="F1249" s="38"/>
      <c r="G1249" s="39"/>
    </row>
    <row r="1250" spans="1:7" x14ac:dyDescent="0.2">
      <c r="A1250" s="15"/>
      <c r="B1250" s="14"/>
      <c r="C1250" s="40"/>
      <c r="D1250" s="289"/>
      <c r="E1250" s="38"/>
      <c r="F1250" s="38"/>
      <c r="G1250" s="39"/>
    </row>
    <row r="1251" spans="1:7" x14ac:dyDescent="0.2">
      <c r="A1251" s="15"/>
      <c r="B1251" s="14"/>
      <c r="C1251" s="40"/>
      <c r="D1251" s="289"/>
      <c r="E1251" s="38"/>
      <c r="F1251" s="38"/>
      <c r="G1251" s="39"/>
    </row>
    <row r="1252" spans="1:7" x14ac:dyDescent="0.2">
      <c r="A1252" s="15"/>
      <c r="B1252" s="14"/>
      <c r="C1252" s="40"/>
      <c r="D1252" s="289"/>
      <c r="E1252" s="38"/>
      <c r="F1252" s="38"/>
      <c r="G1252" s="39"/>
    </row>
    <row r="1253" spans="1:7" x14ac:dyDescent="0.2">
      <c r="A1253" s="15"/>
      <c r="B1253" s="14"/>
      <c r="C1253" s="40"/>
      <c r="D1253" s="289"/>
      <c r="E1253" s="38"/>
      <c r="F1253" s="38"/>
      <c r="G1253" s="39"/>
    </row>
    <row r="1254" spans="1:7" x14ac:dyDescent="0.2">
      <c r="A1254" s="15"/>
      <c r="B1254" s="14"/>
      <c r="C1254" s="40"/>
      <c r="D1254" s="289"/>
      <c r="E1254" s="38"/>
      <c r="F1254" s="38"/>
      <c r="G1254" s="39"/>
    </row>
    <row r="1255" spans="1:7" x14ac:dyDescent="0.2">
      <c r="A1255" s="15"/>
      <c r="B1255" s="14"/>
      <c r="C1255" s="40"/>
      <c r="D1255" s="289"/>
      <c r="E1255" s="38"/>
      <c r="F1255" s="38"/>
      <c r="G1255" s="39"/>
    </row>
    <row r="1256" spans="1:7" x14ac:dyDescent="0.2">
      <c r="A1256" s="15"/>
      <c r="B1256" s="14"/>
      <c r="C1256" s="40"/>
      <c r="D1256" s="289"/>
      <c r="E1256" s="38"/>
      <c r="F1256" s="38"/>
      <c r="G1256" s="39"/>
    </row>
    <row r="1257" spans="1:7" x14ac:dyDescent="0.2">
      <c r="A1257" s="15"/>
      <c r="B1257" s="14"/>
      <c r="C1257" s="40"/>
      <c r="D1257" s="289"/>
      <c r="E1257" s="38"/>
      <c r="F1257" s="38"/>
      <c r="G1257" s="39"/>
    </row>
    <row r="1258" spans="1:7" x14ac:dyDescent="0.2">
      <c r="A1258" s="15"/>
      <c r="B1258" s="14"/>
      <c r="C1258" s="40"/>
      <c r="D1258" s="289"/>
      <c r="E1258" s="38"/>
      <c r="F1258" s="38"/>
      <c r="G1258" s="39"/>
    </row>
    <row r="1259" spans="1:7" x14ac:dyDescent="0.2">
      <c r="A1259" s="15"/>
      <c r="B1259" s="14"/>
      <c r="C1259" s="40"/>
      <c r="D1259" s="289"/>
      <c r="E1259" s="38"/>
      <c r="F1259" s="38"/>
      <c r="G1259" s="39"/>
    </row>
    <row r="1260" spans="1:7" x14ac:dyDescent="0.2">
      <c r="A1260" s="15"/>
      <c r="B1260" s="14"/>
      <c r="C1260" s="40"/>
      <c r="D1260" s="289"/>
      <c r="E1260" s="38"/>
      <c r="F1260" s="38"/>
      <c r="G1260" s="39"/>
    </row>
    <row r="1261" spans="1:7" x14ac:dyDescent="0.2">
      <c r="A1261" s="15"/>
      <c r="B1261" s="14"/>
      <c r="C1261" s="40"/>
      <c r="D1261" s="289"/>
      <c r="E1261" s="38"/>
      <c r="F1261" s="38"/>
      <c r="G1261" s="39"/>
    </row>
    <row r="1262" spans="1:7" x14ac:dyDescent="0.2">
      <c r="A1262" s="15"/>
      <c r="B1262" s="14"/>
      <c r="C1262" s="40"/>
      <c r="D1262" s="289"/>
      <c r="E1262" s="38"/>
      <c r="F1262" s="38"/>
      <c r="G1262" s="39"/>
    </row>
    <row r="1263" spans="1:7" x14ac:dyDescent="0.2">
      <c r="A1263" s="15"/>
      <c r="B1263" s="14"/>
      <c r="C1263" s="40"/>
      <c r="D1263" s="289"/>
      <c r="E1263" s="38"/>
      <c r="F1263" s="38"/>
      <c r="G1263" s="39"/>
    </row>
    <row r="1264" spans="1:7" x14ac:dyDescent="0.2">
      <c r="A1264" s="15"/>
      <c r="B1264" s="14"/>
      <c r="C1264" s="40"/>
      <c r="D1264" s="289"/>
      <c r="E1264" s="38"/>
      <c r="F1264" s="38"/>
      <c r="G1264" s="39"/>
    </row>
    <row r="1265" spans="1:7" x14ac:dyDescent="0.2">
      <c r="A1265" s="15"/>
      <c r="B1265" s="14"/>
      <c r="C1265" s="40"/>
      <c r="D1265" s="289"/>
      <c r="E1265" s="38"/>
      <c r="F1265" s="38"/>
      <c r="G1265" s="39"/>
    </row>
    <row r="1266" spans="1:7" x14ac:dyDescent="0.2">
      <c r="A1266" s="15"/>
      <c r="B1266" s="14"/>
      <c r="C1266" s="40"/>
      <c r="D1266" s="289"/>
      <c r="E1266" s="38"/>
      <c r="F1266" s="38"/>
      <c r="G1266" s="39"/>
    </row>
    <row r="1267" spans="1:7" x14ac:dyDescent="0.2">
      <c r="A1267" s="15"/>
      <c r="B1267" s="14"/>
      <c r="C1267" s="40"/>
      <c r="D1267" s="289"/>
      <c r="E1267" s="38"/>
      <c r="F1267" s="38"/>
      <c r="G1267" s="39"/>
    </row>
    <row r="1268" spans="1:7" x14ac:dyDescent="0.2">
      <c r="A1268" s="15"/>
      <c r="B1268" s="14"/>
      <c r="C1268" s="40"/>
      <c r="D1268" s="289"/>
      <c r="E1268" s="38"/>
      <c r="F1268" s="38"/>
      <c r="G1268" s="39"/>
    </row>
    <row r="1269" spans="1:7" x14ac:dyDescent="0.2">
      <c r="A1269" s="15"/>
      <c r="B1269" s="14"/>
      <c r="C1269" s="40"/>
      <c r="D1269" s="289"/>
      <c r="E1269" s="38"/>
      <c r="F1269" s="38"/>
      <c r="G1269" s="39"/>
    </row>
    <row r="1270" spans="1:7" x14ac:dyDescent="0.2">
      <c r="A1270" s="15"/>
      <c r="B1270" s="14"/>
      <c r="C1270" s="40"/>
      <c r="D1270" s="289"/>
      <c r="E1270" s="38"/>
      <c r="F1270" s="38"/>
      <c r="G1270" s="39"/>
    </row>
    <row r="1271" spans="1:7" x14ac:dyDescent="0.2">
      <c r="A1271" s="15"/>
      <c r="B1271" s="14"/>
      <c r="C1271" s="40"/>
      <c r="D1271" s="289"/>
      <c r="E1271" s="38"/>
      <c r="F1271" s="38"/>
      <c r="G1271" s="39"/>
    </row>
    <row r="1272" spans="1:7" x14ac:dyDescent="0.2">
      <c r="A1272" s="15"/>
      <c r="B1272" s="14"/>
      <c r="C1272" s="40"/>
      <c r="D1272" s="289"/>
      <c r="E1272" s="38"/>
      <c r="F1272" s="38"/>
      <c r="G1272" s="39"/>
    </row>
    <row r="1273" spans="1:7" x14ac:dyDescent="0.2">
      <c r="A1273" s="15"/>
      <c r="B1273" s="14"/>
      <c r="C1273" s="40"/>
      <c r="D1273" s="289"/>
      <c r="E1273" s="38"/>
      <c r="F1273" s="38"/>
      <c r="G1273" s="39"/>
    </row>
    <row r="1274" spans="1:7" x14ac:dyDescent="0.2">
      <c r="A1274" s="15"/>
      <c r="B1274" s="14"/>
      <c r="C1274" s="40"/>
      <c r="D1274" s="289"/>
      <c r="E1274" s="38"/>
      <c r="F1274" s="38"/>
      <c r="G1274" s="39"/>
    </row>
    <row r="1275" spans="1:7" x14ac:dyDescent="0.2">
      <c r="A1275" s="15"/>
      <c r="B1275" s="14"/>
      <c r="C1275" s="40"/>
      <c r="D1275" s="289"/>
      <c r="E1275" s="38"/>
      <c r="F1275" s="38"/>
      <c r="G1275" s="39"/>
    </row>
    <row r="1276" spans="1:7" x14ac:dyDescent="0.2">
      <c r="A1276" s="15"/>
      <c r="B1276" s="14"/>
      <c r="C1276" s="40"/>
      <c r="D1276" s="289"/>
      <c r="E1276" s="38"/>
      <c r="F1276" s="38"/>
      <c r="G1276" s="39"/>
    </row>
    <row r="1277" spans="1:7" x14ac:dyDescent="0.2">
      <c r="A1277" s="15"/>
      <c r="B1277" s="14"/>
      <c r="C1277" s="40"/>
      <c r="D1277" s="289"/>
      <c r="E1277" s="38"/>
      <c r="F1277" s="38"/>
      <c r="G1277" s="39"/>
    </row>
    <row r="1278" spans="1:7" x14ac:dyDescent="0.2">
      <c r="A1278" s="15"/>
      <c r="B1278" s="14"/>
      <c r="C1278" s="40"/>
      <c r="D1278" s="289"/>
      <c r="E1278" s="38"/>
      <c r="F1278" s="38"/>
      <c r="G1278" s="39"/>
    </row>
    <row r="1279" spans="1:7" x14ac:dyDescent="0.2">
      <c r="A1279" s="15"/>
      <c r="B1279" s="14"/>
      <c r="C1279" s="40"/>
      <c r="D1279" s="289"/>
      <c r="E1279" s="38"/>
      <c r="F1279" s="38"/>
      <c r="G1279" s="39"/>
    </row>
    <row r="1280" spans="1:7" x14ac:dyDescent="0.2">
      <c r="A1280" s="15"/>
      <c r="B1280" s="14"/>
      <c r="C1280" s="40"/>
      <c r="D1280" s="289"/>
      <c r="E1280" s="38"/>
      <c r="F1280" s="38"/>
      <c r="G1280" s="39"/>
    </row>
    <row r="1281" spans="1:7" x14ac:dyDescent="0.2">
      <c r="A1281" s="15"/>
      <c r="B1281" s="14"/>
      <c r="C1281" s="40"/>
      <c r="D1281" s="289"/>
      <c r="E1281" s="38"/>
      <c r="F1281" s="38"/>
      <c r="G1281" s="39"/>
    </row>
    <row r="1282" spans="1:7" x14ac:dyDescent="0.2">
      <c r="A1282" s="15"/>
      <c r="B1282" s="14"/>
      <c r="C1282" s="40"/>
      <c r="D1282" s="289"/>
      <c r="E1282" s="38"/>
      <c r="F1282" s="38"/>
      <c r="G1282" s="39"/>
    </row>
    <row r="1283" spans="1:7" x14ac:dyDescent="0.2">
      <c r="A1283" s="15"/>
      <c r="B1283" s="14"/>
      <c r="C1283" s="40"/>
      <c r="D1283" s="289"/>
      <c r="E1283" s="38"/>
      <c r="F1283" s="38"/>
      <c r="G1283" s="39"/>
    </row>
    <row r="1284" spans="1:7" x14ac:dyDescent="0.2">
      <c r="A1284" s="15"/>
      <c r="B1284" s="14"/>
      <c r="C1284" s="40"/>
      <c r="D1284" s="289"/>
      <c r="E1284" s="38"/>
      <c r="F1284" s="38"/>
      <c r="G1284" s="39"/>
    </row>
    <row r="1285" spans="1:7" x14ac:dyDescent="0.2">
      <c r="A1285" s="15"/>
      <c r="B1285" s="14"/>
      <c r="C1285" s="40"/>
      <c r="D1285" s="289"/>
      <c r="E1285" s="38"/>
      <c r="F1285" s="38"/>
      <c r="G1285" s="39"/>
    </row>
    <row r="1286" spans="1:7" x14ac:dyDescent="0.2">
      <c r="A1286" s="15"/>
      <c r="B1286" s="14"/>
      <c r="C1286" s="40"/>
      <c r="D1286" s="289"/>
      <c r="E1286" s="38"/>
      <c r="F1286" s="38"/>
      <c r="G1286" s="39"/>
    </row>
    <row r="1287" spans="1:7" x14ac:dyDescent="0.2">
      <c r="A1287" s="15"/>
      <c r="B1287" s="14"/>
      <c r="C1287" s="40"/>
      <c r="D1287" s="289"/>
      <c r="E1287" s="38"/>
      <c r="F1287" s="38"/>
      <c r="G1287" s="39"/>
    </row>
    <row r="1288" spans="1:7" x14ac:dyDescent="0.2">
      <c r="A1288" s="15"/>
      <c r="B1288" s="14"/>
      <c r="C1288" s="40"/>
      <c r="D1288" s="289"/>
      <c r="E1288" s="38"/>
      <c r="F1288" s="38"/>
      <c r="G1288" s="39"/>
    </row>
    <row r="1289" spans="1:7" x14ac:dyDescent="0.2">
      <c r="A1289" s="15"/>
      <c r="B1289" s="14"/>
      <c r="C1289" s="40"/>
      <c r="D1289" s="289"/>
      <c r="E1289" s="38"/>
      <c r="F1289" s="38"/>
      <c r="G1289" s="39"/>
    </row>
    <row r="1290" spans="1:7" x14ac:dyDescent="0.2">
      <c r="A1290" s="15"/>
      <c r="B1290" s="14"/>
      <c r="C1290" s="40"/>
      <c r="D1290" s="289"/>
      <c r="E1290" s="38"/>
      <c r="F1290" s="38"/>
      <c r="G1290" s="39"/>
    </row>
    <row r="1291" spans="1:7" x14ac:dyDescent="0.2">
      <c r="A1291" s="15"/>
      <c r="B1291" s="14"/>
      <c r="C1291" s="40"/>
      <c r="D1291" s="289"/>
      <c r="E1291" s="38"/>
      <c r="F1291" s="38"/>
      <c r="G1291" s="39"/>
    </row>
    <row r="1292" spans="1:7" x14ac:dyDescent="0.2">
      <c r="A1292" s="15"/>
      <c r="B1292" s="14"/>
      <c r="C1292" s="40"/>
      <c r="D1292" s="289"/>
      <c r="E1292" s="38"/>
      <c r="F1292" s="38"/>
      <c r="G1292" s="39"/>
    </row>
    <row r="1293" spans="1:7" x14ac:dyDescent="0.2">
      <c r="A1293" s="15"/>
      <c r="B1293" s="14"/>
      <c r="C1293" s="40"/>
      <c r="D1293" s="289"/>
      <c r="E1293" s="38"/>
      <c r="F1293" s="38"/>
      <c r="G1293" s="39"/>
    </row>
    <row r="1294" spans="1:7" x14ac:dyDescent="0.2">
      <c r="A1294" s="15"/>
      <c r="B1294" s="14"/>
      <c r="C1294" s="40"/>
      <c r="D1294" s="289"/>
      <c r="E1294" s="38"/>
      <c r="F1294" s="38"/>
      <c r="G1294" s="39"/>
    </row>
    <row r="1295" spans="1:7" x14ac:dyDescent="0.2">
      <c r="A1295" s="15"/>
      <c r="B1295" s="14"/>
      <c r="C1295" s="40"/>
      <c r="D1295" s="289"/>
      <c r="E1295" s="38"/>
      <c r="F1295" s="38"/>
      <c r="G1295" s="39"/>
    </row>
    <row r="1296" spans="1:7" x14ac:dyDescent="0.2">
      <c r="A1296" s="15"/>
      <c r="B1296" s="14"/>
      <c r="C1296" s="40"/>
      <c r="D1296" s="289"/>
      <c r="E1296" s="38"/>
      <c r="F1296" s="38"/>
      <c r="G1296" s="39"/>
    </row>
    <row r="1297" spans="1:7" x14ac:dyDescent="0.2">
      <c r="A1297" s="15"/>
      <c r="B1297" s="14"/>
      <c r="C1297" s="40"/>
      <c r="D1297" s="289"/>
      <c r="E1297" s="38"/>
      <c r="F1297" s="38"/>
      <c r="G1297" s="39"/>
    </row>
    <row r="1298" spans="1:7" x14ac:dyDescent="0.2">
      <c r="A1298" s="15"/>
      <c r="B1298" s="14"/>
      <c r="C1298" s="40"/>
      <c r="D1298" s="289"/>
      <c r="E1298" s="38"/>
      <c r="F1298" s="38"/>
      <c r="G1298" s="39"/>
    </row>
    <row r="1299" spans="1:7" x14ac:dyDescent="0.2">
      <c r="A1299" s="15"/>
      <c r="B1299" s="14"/>
      <c r="C1299" s="40"/>
      <c r="D1299" s="289"/>
      <c r="E1299" s="38"/>
      <c r="F1299" s="38"/>
      <c r="G1299" s="39"/>
    </row>
    <row r="1300" spans="1:7" x14ac:dyDescent="0.2">
      <c r="A1300" s="15"/>
      <c r="B1300" s="14"/>
      <c r="C1300" s="40"/>
      <c r="D1300" s="289"/>
      <c r="E1300" s="38"/>
      <c r="F1300" s="38"/>
      <c r="G1300" s="39"/>
    </row>
    <row r="1301" spans="1:7" x14ac:dyDescent="0.2">
      <c r="A1301" s="15"/>
      <c r="B1301" s="14"/>
      <c r="C1301" s="40"/>
      <c r="D1301" s="289"/>
      <c r="E1301" s="38"/>
      <c r="F1301" s="38"/>
      <c r="G1301" s="39"/>
    </row>
    <row r="1302" spans="1:7" x14ac:dyDescent="0.2">
      <c r="A1302" s="15"/>
      <c r="B1302" s="14"/>
      <c r="C1302" s="40"/>
      <c r="D1302" s="289"/>
      <c r="E1302" s="38"/>
      <c r="F1302" s="38"/>
      <c r="G1302" s="39"/>
    </row>
    <row r="1303" spans="1:7" x14ac:dyDescent="0.2">
      <c r="A1303" s="15"/>
      <c r="B1303" s="14"/>
      <c r="C1303" s="40"/>
      <c r="D1303" s="289"/>
      <c r="E1303" s="38"/>
      <c r="F1303" s="38"/>
      <c r="G1303" s="39"/>
    </row>
    <row r="1304" spans="1:7" x14ac:dyDescent="0.2">
      <c r="A1304" s="15"/>
      <c r="B1304" s="14"/>
      <c r="C1304" s="40"/>
      <c r="D1304" s="289"/>
      <c r="E1304" s="38"/>
      <c r="F1304" s="38"/>
      <c r="G1304" s="39"/>
    </row>
    <row r="1305" spans="1:7" x14ac:dyDescent="0.2">
      <c r="A1305" s="15"/>
      <c r="B1305" s="14"/>
      <c r="C1305" s="40"/>
      <c r="D1305" s="289"/>
      <c r="E1305" s="38"/>
      <c r="F1305" s="38"/>
      <c r="G1305" s="39"/>
    </row>
    <row r="1306" spans="1:7" x14ac:dyDescent="0.2">
      <c r="A1306" s="15"/>
      <c r="B1306" s="14"/>
      <c r="C1306" s="40"/>
      <c r="D1306" s="289"/>
      <c r="E1306" s="38"/>
      <c r="F1306" s="38"/>
      <c r="G1306" s="39"/>
    </row>
    <row r="1307" spans="1:7" x14ac:dyDescent="0.2">
      <c r="A1307" s="15"/>
      <c r="B1307" s="14"/>
      <c r="C1307" s="40"/>
      <c r="D1307" s="289"/>
      <c r="E1307" s="38"/>
      <c r="F1307" s="38"/>
      <c r="G1307" s="39"/>
    </row>
    <row r="1308" spans="1:7" x14ac:dyDescent="0.2">
      <c r="A1308" s="15"/>
      <c r="B1308" s="14"/>
      <c r="C1308" s="40"/>
      <c r="D1308" s="289"/>
      <c r="E1308" s="38"/>
      <c r="F1308" s="38"/>
      <c r="G1308" s="39"/>
    </row>
    <row r="1309" spans="1:7" x14ac:dyDescent="0.2">
      <c r="A1309" s="15"/>
      <c r="B1309" s="14"/>
      <c r="C1309" s="40"/>
      <c r="D1309" s="289"/>
      <c r="E1309" s="38"/>
      <c r="F1309" s="38"/>
      <c r="G1309" s="39"/>
    </row>
    <row r="1310" spans="1:7" x14ac:dyDescent="0.2">
      <c r="A1310" s="15"/>
      <c r="B1310" s="14"/>
      <c r="C1310" s="40"/>
      <c r="D1310" s="289"/>
      <c r="E1310" s="38"/>
      <c r="F1310" s="38"/>
      <c r="G1310" s="39"/>
    </row>
    <row r="1311" spans="1:7" x14ac:dyDescent="0.2">
      <c r="A1311" s="15"/>
      <c r="B1311" s="14"/>
      <c r="C1311" s="40"/>
      <c r="D1311" s="289"/>
      <c r="E1311" s="38"/>
      <c r="F1311" s="38"/>
      <c r="G1311" s="39"/>
    </row>
    <row r="1312" spans="1:7" x14ac:dyDescent="0.2">
      <c r="A1312" s="15"/>
      <c r="B1312" s="14"/>
      <c r="C1312" s="40"/>
      <c r="D1312" s="289"/>
      <c r="E1312" s="38"/>
      <c r="F1312" s="38"/>
      <c r="G1312" s="39"/>
    </row>
    <row r="1313" spans="1:7" x14ac:dyDescent="0.2">
      <c r="A1313" s="15"/>
      <c r="B1313" s="14"/>
      <c r="C1313" s="40"/>
      <c r="D1313" s="289"/>
      <c r="E1313" s="38"/>
      <c r="F1313" s="38"/>
      <c r="G1313" s="39"/>
    </row>
    <row r="1314" spans="1:7" x14ac:dyDescent="0.2">
      <c r="A1314" s="15"/>
      <c r="B1314" s="14"/>
      <c r="C1314" s="40"/>
      <c r="D1314" s="289"/>
      <c r="E1314" s="38"/>
      <c r="F1314" s="38"/>
      <c r="G1314" s="39"/>
    </row>
    <row r="1315" spans="1:7" x14ac:dyDescent="0.2">
      <c r="A1315" s="15"/>
      <c r="B1315" s="14"/>
      <c r="C1315" s="40"/>
      <c r="D1315" s="289"/>
      <c r="E1315" s="38"/>
      <c r="F1315" s="38"/>
      <c r="G1315" s="39"/>
    </row>
    <row r="1316" spans="1:7" x14ac:dyDescent="0.2">
      <c r="A1316" s="15"/>
      <c r="B1316" s="14"/>
      <c r="C1316" s="40"/>
      <c r="D1316" s="289"/>
      <c r="E1316" s="38"/>
      <c r="F1316" s="38"/>
      <c r="G1316" s="39"/>
    </row>
    <row r="1317" spans="1:7" x14ac:dyDescent="0.2">
      <c r="A1317" s="15"/>
      <c r="B1317" s="14"/>
      <c r="C1317" s="40"/>
      <c r="D1317" s="289"/>
      <c r="E1317" s="38"/>
      <c r="F1317" s="38"/>
      <c r="G1317" s="39"/>
    </row>
    <row r="1318" spans="1:7" x14ac:dyDescent="0.2">
      <c r="A1318" s="15"/>
      <c r="B1318" s="14"/>
      <c r="C1318" s="40"/>
      <c r="D1318" s="289"/>
      <c r="E1318" s="38"/>
      <c r="F1318" s="38"/>
      <c r="G1318" s="39"/>
    </row>
    <row r="1319" spans="1:7" x14ac:dyDescent="0.2">
      <c r="A1319" s="15"/>
      <c r="B1319" s="14"/>
      <c r="C1319" s="40"/>
      <c r="D1319" s="289"/>
      <c r="E1319" s="38"/>
      <c r="F1319" s="38"/>
      <c r="G1319" s="39"/>
    </row>
    <row r="1320" spans="1:7" x14ac:dyDescent="0.2">
      <c r="A1320" s="15"/>
      <c r="B1320" s="14"/>
      <c r="C1320" s="40"/>
      <c r="D1320" s="289"/>
      <c r="E1320" s="38"/>
      <c r="F1320" s="38"/>
      <c r="G1320" s="39"/>
    </row>
    <row r="1321" spans="1:7" x14ac:dyDescent="0.2">
      <c r="A1321" s="15"/>
      <c r="B1321" s="14"/>
      <c r="C1321" s="40"/>
      <c r="D1321" s="289"/>
      <c r="E1321" s="38"/>
      <c r="F1321" s="38"/>
      <c r="G1321" s="39"/>
    </row>
    <row r="1322" spans="1:7" x14ac:dyDescent="0.2">
      <c r="A1322" s="15"/>
      <c r="B1322" s="14"/>
      <c r="C1322" s="40"/>
      <c r="D1322" s="289"/>
      <c r="E1322" s="38"/>
      <c r="F1322" s="38"/>
      <c r="G1322" s="39"/>
    </row>
    <row r="1323" spans="1:7" x14ac:dyDescent="0.2">
      <c r="A1323" s="15"/>
      <c r="B1323" s="14"/>
      <c r="C1323" s="40"/>
      <c r="D1323" s="289"/>
      <c r="E1323" s="38"/>
      <c r="F1323" s="38"/>
      <c r="G1323" s="39"/>
    </row>
    <row r="1324" spans="1:7" x14ac:dyDescent="0.2">
      <c r="A1324" s="15"/>
      <c r="B1324" s="14"/>
      <c r="C1324" s="40"/>
      <c r="D1324" s="289"/>
      <c r="E1324" s="38"/>
      <c r="F1324" s="38"/>
      <c r="G1324" s="39"/>
    </row>
    <row r="1325" spans="1:7" x14ac:dyDescent="0.2">
      <c r="A1325" s="15"/>
      <c r="B1325" s="14"/>
      <c r="C1325" s="40"/>
      <c r="D1325" s="289"/>
      <c r="E1325" s="38"/>
      <c r="F1325" s="38"/>
      <c r="G1325" s="39"/>
    </row>
    <row r="1326" spans="1:7" x14ac:dyDescent="0.2">
      <c r="A1326" s="15"/>
      <c r="B1326" s="14"/>
      <c r="C1326" s="40"/>
      <c r="D1326" s="289"/>
      <c r="E1326" s="38"/>
      <c r="F1326" s="38"/>
      <c r="G1326" s="39"/>
    </row>
    <row r="1327" spans="1:7" x14ac:dyDescent="0.2">
      <c r="A1327" s="15"/>
      <c r="B1327" s="14"/>
      <c r="C1327" s="40"/>
      <c r="D1327" s="289"/>
      <c r="E1327" s="38"/>
      <c r="F1327" s="38"/>
      <c r="G1327" s="39"/>
    </row>
    <row r="1328" spans="1:7" x14ac:dyDescent="0.2">
      <c r="A1328" s="15"/>
      <c r="B1328" s="14"/>
      <c r="C1328" s="40"/>
      <c r="D1328" s="289"/>
      <c r="E1328" s="38"/>
      <c r="F1328" s="38"/>
      <c r="G1328" s="39"/>
    </row>
    <row r="1329" spans="1:7" x14ac:dyDescent="0.2">
      <c r="A1329" s="15"/>
      <c r="B1329" s="14"/>
      <c r="C1329" s="40"/>
      <c r="D1329" s="289"/>
      <c r="E1329" s="38"/>
      <c r="F1329" s="38"/>
      <c r="G1329" s="39"/>
    </row>
    <row r="1330" spans="1:7" x14ac:dyDescent="0.2">
      <c r="A1330" s="15"/>
      <c r="B1330" s="14"/>
      <c r="C1330" s="40"/>
      <c r="D1330" s="289"/>
      <c r="E1330" s="38"/>
      <c r="F1330" s="38"/>
      <c r="G1330" s="39"/>
    </row>
    <row r="1331" spans="1:7" x14ac:dyDescent="0.2">
      <c r="A1331" s="15"/>
      <c r="B1331" s="14"/>
      <c r="C1331" s="40"/>
      <c r="D1331" s="289"/>
      <c r="E1331" s="38"/>
      <c r="F1331" s="38"/>
      <c r="G1331" s="39"/>
    </row>
    <row r="1332" spans="1:7" x14ac:dyDescent="0.2">
      <c r="A1332" s="15"/>
      <c r="B1332" s="14"/>
      <c r="C1332" s="40"/>
      <c r="D1332" s="289"/>
      <c r="E1332" s="38"/>
      <c r="F1332" s="38"/>
      <c r="G1332" s="39"/>
    </row>
    <row r="1333" spans="1:7" x14ac:dyDescent="0.2">
      <c r="A1333" s="15"/>
      <c r="B1333" s="14"/>
      <c r="C1333" s="40"/>
      <c r="D1333" s="289"/>
      <c r="E1333" s="38"/>
      <c r="F1333" s="38"/>
      <c r="G1333" s="39"/>
    </row>
    <row r="1334" spans="1:7" x14ac:dyDescent="0.2">
      <c r="A1334" s="15"/>
      <c r="B1334" s="14"/>
      <c r="C1334" s="40"/>
      <c r="D1334" s="289"/>
      <c r="E1334" s="38"/>
      <c r="F1334" s="38"/>
      <c r="G1334" s="39"/>
    </row>
    <row r="1335" spans="1:7" x14ac:dyDescent="0.2">
      <c r="A1335" s="15"/>
      <c r="B1335" s="14"/>
      <c r="C1335" s="40"/>
      <c r="D1335" s="289"/>
      <c r="E1335" s="38"/>
      <c r="F1335" s="38"/>
      <c r="G1335" s="39"/>
    </row>
    <row r="1336" spans="1:7" x14ac:dyDescent="0.2">
      <c r="A1336" s="15"/>
      <c r="B1336" s="14"/>
      <c r="C1336" s="40"/>
      <c r="D1336" s="289"/>
      <c r="E1336" s="38"/>
      <c r="F1336" s="38"/>
      <c r="G1336" s="39"/>
    </row>
    <row r="1337" spans="1:7" x14ac:dyDescent="0.2">
      <c r="A1337" s="15"/>
      <c r="B1337" s="14"/>
      <c r="C1337" s="40"/>
      <c r="D1337" s="289"/>
      <c r="E1337" s="38"/>
      <c r="F1337" s="38"/>
      <c r="G1337" s="39"/>
    </row>
    <row r="1338" spans="1:7" x14ac:dyDescent="0.2">
      <c r="A1338" s="15"/>
      <c r="B1338" s="14"/>
      <c r="C1338" s="40"/>
      <c r="D1338" s="289"/>
      <c r="E1338" s="38"/>
      <c r="F1338" s="38"/>
      <c r="G1338" s="39"/>
    </row>
    <row r="1339" spans="1:7" x14ac:dyDescent="0.2">
      <c r="A1339" s="15"/>
      <c r="B1339" s="14"/>
      <c r="C1339" s="40"/>
      <c r="D1339" s="289"/>
      <c r="E1339" s="38"/>
      <c r="F1339" s="38"/>
      <c r="G1339" s="39"/>
    </row>
    <row r="1340" spans="1:7" x14ac:dyDescent="0.2">
      <c r="A1340" s="15"/>
      <c r="B1340" s="14"/>
      <c r="C1340" s="40"/>
      <c r="D1340" s="289"/>
      <c r="E1340" s="38"/>
      <c r="F1340" s="38"/>
      <c r="G1340" s="39"/>
    </row>
    <row r="1341" spans="1:7" x14ac:dyDescent="0.2">
      <c r="A1341" s="15"/>
      <c r="B1341" s="14"/>
      <c r="C1341" s="40"/>
      <c r="D1341" s="289"/>
      <c r="E1341" s="38"/>
      <c r="F1341" s="38"/>
      <c r="G1341" s="39"/>
    </row>
    <row r="1342" spans="1:7" x14ac:dyDescent="0.2">
      <c r="A1342" s="15"/>
      <c r="B1342" s="14"/>
      <c r="C1342" s="40"/>
      <c r="D1342" s="289"/>
      <c r="E1342" s="38"/>
      <c r="F1342" s="38"/>
      <c r="G1342" s="39"/>
    </row>
    <row r="1343" spans="1:7" x14ac:dyDescent="0.2">
      <c r="A1343" s="15"/>
      <c r="B1343" s="14"/>
      <c r="C1343" s="40"/>
      <c r="D1343" s="289"/>
      <c r="E1343" s="38"/>
      <c r="F1343" s="38"/>
      <c r="G1343" s="39"/>
    </row>
    <row r="1344" spans="1:7" x14ac:dyDescent="0.2">
      <c r="A1344" s="15"/>
      <c r="B1344" s="14"/>
      <c r="C1344" s="40"/>
      <c r="D1344" s="289"/>
      <c r="E1344" s="38"/>
      <c r="F1344" s="38"/>
      <c r="G1344" s="39"/>
    </row>
    <row r="1345" spans="1:7" x14ac:dyDescent="0.2">
      <c r="A1345" s="15"/>
      <c r="B1345" s="14"/>
      <c r="C1345" s="40"/>
      <c r="D1345" s="289"/>
      <c r="E1345" s="38"/>
      <c r="F1345" s="38"/>
      <c r="G1345" s="39"/>
    </row>
    <row r="1346" spans="1:7" x14ac:dyDescent="0.2">
      <c r="A1346" s="15"/>
      <c r="B1346" s="14"/>
      <c r="C1346" s="40"/>
      <c r="D1346" s="289"/>
      <c r="E1346" s="38"/>
      <c r="F1346" s="38"/>
      <c r="G1346" s="39"/>
    </row>
    <row r="1347" spans="1:7" x14ac:dyDescent="0.2">
      <c r="A1347" s="15"/>
      <c r="B1347" s="14"/>
      <c r="C1347" s="40"/>
      <c r="D1347" s="289"/>
      <c r="E1347" s="38"/>
      <c r="F1347" s="38"/>
      <c r="G1347" s="39"/>
    </row>
    <row r="1348" spans="1:7" x14ac:dyDescent="0.2">
      <c r="A1348" s="15"/>
      <c r="B1348" s="14"/>
      <c r="C1348" s="40"/>
      <c r="D1348" s="289"/>
      <c r="E1348" s="38"/>
      <c r="F1348" s="38"/>
      <c r="G1348" s="39"/>
    </row>
    <row r="1349" spans="1:7" x14ac:dyDescent="0.2">
      <c r="A1349" s="15"/>
      <c r="B1349" s="14"/>
      <c r="C1349" s="40"/>
      <c r="D1349" s="289"/>
      <c r="E1349" s="38"/>
      <c r="F1349" s="38"/>
      <c r="G1349" s="39"/>
    </row>
    <row r="1350" spans="1:7" x14ac:dyDescent="0.2">
      <c r="A1350" s="15"/>
      <c r="B1350" s="14"/>
      <c r="C1350" s="40"/>
      <c r="D1350" s="289"/>
      <c r="E1350" s="38"/>
      <c r="F1350" s="38"/>
      <c r="G1350" s="39"/>
    </row>
    <row r="1351" spans="1:7" x14ac:dyDescent="0.2">
      <c r="A1351" s="15"/>
      <c r="B1351" s="14"/>
      <c r="C1351" s="40"/>
      <c r="D1351" s="289"/>
      <c r="E1351" s="38"/>
      <c r="F1351" s="38"/>
      <c r="G1351" s="39"/>
    </row>
    <row r="1352" spans="1:7" x14ac:dyDescent="0.2">
      <c r="A1352" s="15"/>
      <c r="B1352" s="14"/>
      <c r="C1352" s="40"/>
      <c r="D1352" s="289"/>
      <c r="E1352" s="38"/>
      <c r="F1352" s="38"/>
      <c r="G1352" s="39"/>
    </row>
    <row r="1353" spans="1:7" x14ac:dyDescent="0.2">
      <c r="A1353" s="15"/>
      <c r="B1353" s="14"/>
      <c r="C1353" s="40"/>
      <c r="D1353" s="289"/>
      <c r="E1353" s="38"/>
      <c r="F1353" s="38"/>
      <c r="G1353" s="39"/>
    </row>
    <row r="1354" spans="1:7" x14ac:dyDescent="0.2">
      <c r="A1354" s="15"/>
      <c r="B1354" s="14"/>
      <c r="C1354" s="40"/>
      <c r="D1354" s="289"/>
      <c r="E1354" s="38"/>
      <c r="F1354" s="38"/>
      <c r="G1354" s="39"/>
    </row>
    <row r="1355" spans="1:7" x14ac:dyDescent="0.2">
      <c r="A1355" s="15"/>
      <c r="B1355" s="14"/>
      <c r="C1355" s="40"/>
      <c r="D1355" s="289"/>
      <c r="E1355" s="38"/>
      <c r="F1355" s="38"/>
      <c r="G1355" s="39"/>
    </row>
    <row r="1356" spans="1:7" x14ac:dyDescent="0.2">
      <c r="A1356" s="15"/>
      <c r="B1356" s="14"/>
      <c r="C1356" s="40"/>
      <c r="D1356" s="289"/>
      <c r="E1356" s="38"/>
      <c r="F1356" s="38"/>
      <c r="G1356" s="39"/>
    </row>
    <row r="1357" spans="1:7" x14ac:dyDescent="0.2">
      <c r="A1357" s="15"/>
      <c r="B1357" s="14"/>
      <c r="C1357" s="40"/>
      <c r="D1357" s="289"/>
      <c r="E1357" s="38"/>
      <c r="F1357" s="38"/>
      <c r="G1357" s="39"/>
    </row>
    <row r="1358" spans="1:7" x14ac:dyDescent="0.2">
      <c r="A1358" s="15"/>
      <c r="B1358" s="14"/>
      <c r="C1358" s="40"/>
      <c r="D1358" s="289"/>
      <c r="E1358" s="38"/>
      <c r="F1358" s="38"/>
      <c r="G1358" s="39"/>
    </row>
    <row r="1359" spans="1:7" x14ac:dyDescent="0.2">
      <c r="A1359" s="15"/>
      <c r="B1359" s="14"/>
      <c r="C1359" s="40"/>
      <c r="D1359" s="289"/>
      <c r="E1359" s="38"/>
      <c r="F1359" s="38"/>
      <c r="G1359" s="39"/>
    </row>
    <row r="1360" spans="1:7" x14ac:dyDescent="0.2">
      <c r="A1360" s="15"/>
      <c r="B1360" s="14"/>
      <c r="C1360" s="40"/>
      <c r="D1360" s="289"/>
      <c r="E1360" s="38"/>
      <c r="F1360" s="38"/>
      <c r="G1360" s="39"/>
    </row>
    <row r="1361" spans="1:7" x14ac:dyDescent="0.2">
      <c r="A1361" s="15"/>
      <c r="B1361" s="14"/>
      <c r="C1361" s="40"/>
      <c r="D1361" s="289"/>
      <c r="E1361" s="38"/>
      <c r="F1361" s="38"/>
      <c r="G1361" s="39"/>
    </row>
    <row r="1362" spans="1:7" x14ac:dyDescent="0.2">
      <c r="A1362" s="15"/>
      <c r="B1362" s="14"/>
      <c r="C1362" s="40"/>
      <c r="D1362" s="289"/>
      <c r="E1362" s="38"/>
      <c r="F1362" s="38"/>
      <c r="G1362" s="39"/>
    </row>
    <row r="1363" spans="1:7" x14ac:dyDescent="0.2">
      <c r="A1363" s="15"/>
      <c r="B1363" s="14"/>
      <c r="C1363" s="40"/>
      <c r="D1363" s="289"/>
      <c r="E1363" s="38"/>
      <c r="F1363" s="38"/>
      <c r="G1363" s="39"/>
    </row>
    <row r="1364" spans="1:7" x14ac:dyDescent="0.2">
      <c r="A1364" s="15"/>
      <c r="B1364" s="14"/>
      <c r="C1364" s="40"/>
      <c r="D1364" s="289"/>
      <c r="E1364" s="38"/>
      <c r="F1364" s="38"/>
      <c r="G1364" s="39"/>
    </row>
    <row r="1365" spans="1:7" x14ac:dyDescent="0.2">
      <c r="A1365" s="15"/>
      <c r="B1365" s="14"/>
      <c r="C1365" s="40"/>
      <c r="D1365" s="289"/>
      <c r="E1365" s="38"/>
      <c r="F1365" s="38"/>
      <c r="G1365" s="39"/>
    </row>
    <row r="1366" spans="1:7" x14ac:dyDescent="0.2">
      <c r="A1366" s="15"/>
      <c r="B1366" s="14"/>
      <c r="C1366" s="40"/>
      <c r="D1366" s="289"/>
      <c r="E1366" s="38"/>
      <c r="F1366" s="38"/>
      <c r="G1366" s="39"/>
    </row>
    <row r="1367" spans="1:7" x14ac:dyDescent="0.2">
      <c r="A1367" s="15"/>
      <c r="B1367" s="14"/>
      <c r="C1367" s="40"/>
      <c r="D1367" s="289"/>
      <c r="E1367" s="38"/>
      <c r="F1367" s="38"/>
      <c r="G1367" s="39"/>
    </row>
    <row r="1368" spans="1:7" x14ac:dyDescent="0.2">
      <c r="A1368" s="15"/>
      <c r="B1368" s="14"/>
      <c r="C1368" s="40"/>
      <c r="D1368" s="289"/>
      <c r="E1368" s="38"/>
      <c r="F1368" s="38"/>
      <c r="G1368" s="39"/>
    </row>
    <row r="1369" spans="1:7" x14ac:dyDescent="0.2">
      <c r="A1369" s="15"/>
      <c r="B1369" s="14"/>
      <c r="C1369" s="40"/>
      <c r="D1369" s="289"/>
      <c r="E1369" s="38"/>
      <c r="F1369" s="38"/>
      <c r="G1369" s="39"/>
    </row>
    <row r="1370" spans="1:7" x14ac:dyDescent="0.2">
      <c r="A1370" s="15"/>
      <c r="B1370" s="14"/>
      <c r="C1370" s="40"/>
      <c r="D1370" s="289"/>
      <c r="E1370" s="38"/>
      <c r="F1370" s="38"/>
      <c r="G1370" s="39"/>
    </row>
    <row r="1371" spans="1:7" x14ac:dyDescent="0.2">
      <c r="A1371" s="15"/>
      <c r="B1371" s="14"/>
      <c r="C1371" s="40"/>
      <c r="D1371" s="289"/>
      <c r="E1371" s="38"/>
      <c r="F1371" s="38"/>
      <c r="G1371" s="39"/>
    </row>
    <row r="1372" spans="1:7" x14ac:dyDescent="0.2">
      <c r="A1372" s="15"/>
      <c r="B1372" s="14"/>
      <c r="C1372" s="40"/>
      <c r="D1372" s="289"/>
      <c r="E1372" s="38"/>
      <c r="F1372" s="38"/>
      <c r="G1372" s="39"/>
    </row>
    <row r="1373" spans="1:7" x14ac:dyDescent="0.2">
      <c r="A1373" s="15"/>
      <c r="B1373" s="14"/>
      <c r="C1373" s="40"/>
      <c r="D1373" s="289"/>
      <c r="E1373" s="38"/>
      <c r="F1373" s="38"/>
      <c r="G1373" s="39"/>
    </row>
    <row r="1374" spans="1:7" x14ac:dyDescent="0.2">
      <c r="A1374" s="15"/>
      <c r="B1374" s="14"/>
      <c r="C1374" s="40"/>
      <c r="D1374" s="289"/>
      <c r="E1374" s="38"/>
      <c r="F1374" s="38"/>
      <c r="G1374" s="39"/>
    </row>
    <row r="1375" spans="1:7" x14ac:dyDescent="0.2">
      <c r="A1375" s="15"/>
      <c r="B1375" s="14"/>
      <c r="C1375" s="40"/>
      <c r="D1375" s="289"/>
      <c r="E1375" s="38"/>
      <c r="F1375" s="38"/>
      <c r="G1375" s="39"/>
    </row>
    <row r="1376" spans="1:7" x14ac:dyDescent="0.2">
      <c r="A1376" s="15"/>
      <c r="B1376" s="14"/>
      <c r="C1376" s="40"/>
      <c r="D1376" s="289"/>
      <c r="E1376" s="38"/>
      <c r="F1376" s="38"/>
      <c r="G1376" s="39"/>
    </row>
    <row r="1377" spans="1:7" x14ac:dyDescent="0.2">
      <c r="A1377" s="15"/>
      <c r="B1377" s="14"/>
      <c r="C1377" s="40"/>
      <c r="D1377" s="289"/>
      <c r="E1377" s="38"/>
      <c r="F1377" s="38"/>
      <c r="G1377" s="39"/>
    </row>
    <row r="1378" spans="1:7" x14ac:dyDescent="0.2">
      <c r="A1378" s="15"/>
      <c r="B1378" s="14"/>
      <c r="C1378" s="40"/>
      <c r="D1378" s="289"/>
      <c r="E1378" s="38"/>
      <c r="F1378" s="38"/>
      <c r="G1378" s="39"/>
    </row>
    <row r="1379" spans="1:7" x14ac:dyDescent="0.2">
      <c r="A1379" s="15"/>
      <c r="B1379" s="14"/>
      <c r="C1379" s="40"/>
      <c r="D1379" s="289"/>
      <c r="E1379" s="38"/>
      <c r="F1379" s="38"/>
      <c r="G1379" s="39"/>
    </row>
    <row r="1380" spans="1:7" x14ac:dyDescent="0.2">
      <c r="A1380" s="15"/>
      <c r="B1380" s="14"/>
      <c r="C1380" s="40"/>
      <c r="D1380" s="289"/>
      <c r="E1380" s="38"/>
      <c r="F1380" s="38"/>
      <c r="G1380" s="39"/>
    </row>
    <row r="1381" spans="1:7" x14ac:dyDescent="0.2">
      <c r="A1381" s="15"/>
      <c r="B1381" s="14"/>
      <c r="C1381" s="40"/>
      <c r="D1381" s="289"/>
      <c r="E1381" s="38"/>
      <c r="F1381" s="38"/>
      <c r="G1381" s="39"/>
    </row>
    <row r="1382" spans="1:7" x14ac:dyDescent="0.2">
      <c r="A1382" s="15"/>
      <c r="B1382" s="14"/>
      <c r="C1382" s="40"/>
      <c r="D1382" s="289"/>
      <c r="E1382" s="38"/>
      <c r="F1382" s="38"/>
      <c r="G1382" s="39"/>
    </row>
    <row r="1383" spans="1:7" x14ac:dyDescent="0.2">
      <c r="A1383" s="15"/>
      <c r="B1383" s="14"/>
      <c r="C1383" s="40"/>
      <c r="D1383" s="289"/>
      <c r="E1383" s="38"/>
      <c r="F1383" s="38"/>
      <c r="G1383" s="39"/>
    </row>
    <row r="1384" spans="1:7" x14ac:dyDescent="0.2">
      <c r="A1384" s="15"/>
      <c r="B1384" s="14"/>
      <c r="C1384" s="40"/>
      <c r="D1384" s="289"/>
      <c r="E1384" s="38"/>
      <c r="F1384" s="38"/>
      <c r="G1384" s="39"/>
    </row>
    <row r="1385" spans="1:7" x14ac:dyDescent="0.2">
      <c r="A1385" s="15"/>
      <c r="B1385" s="14"/>
      <c r="C1385" s="40"/>
      <c r="D1385" s="289"/>
      <c r="E1385" s="38"/>
      <c r="F1385" s="38"/>
      <c r="G1385" s="39"/>
    </row>
    <row r="1386" spans="1:7" x14ac:dyDescent="0.2">
      <c r="A1386" s="15"/>
      <c r="B1386" s="14"/>
      <c r="C1386" s="40"/>
      <c r="D1386" s="289"/>
      <c r="E1386" s="38"/>
      <c r="F1386" s="38"/>
      <c r="G1386" s="39"/>
    </row>
    <row r="1387" spans="1:7" x14ac:dyDescent="0.2">
      <c r="A1387" s="15"/>
      <c r="B1387" s="14"/>
      <c r="C1387" s="40"/>
      <c r="D1387" s="289"/>
      <c r="E1387" s="38"/>
      <c r="F1387" s="38"/>
      <c r="G1387" s="39"/>
    </row>
    <row r="1388" spans="1:7" x14ac:dyDescent="0.2">
      <c r="A1388" s="15"/>
      <c r="B1388" s="14"/>
      <c r="C1388" s="40"/>
      <c r="D1388" s="289"/>
      <c r="E1388" s="38"/>
      <c r="F1388" s="38"/>
      <c r="G1388" s="39"/>
    </row>
    <row r="1389" spans="1:7" x14ac:dyDescent="0.2">
      <c r="A1389" s="15"/>
      <c r="B1389" s="14"/>
      <c r="C1389" s="40"/>
      <c r="D1389" s="289"/>
      <c r="E1389" s="38"/>
      <c r="F1389" s="38"/>
      <c r="G1389" s="39"/>
    </row>
    <row r="1390" spans="1:7" x14ac:dyDescent="0.2">
      <c r="A1390" s="15"/>
      <c r="B1390" s="14"/>
      <c r="C1390" s="40"/>
      <c r="D1390" s="289"/>
      <c r="E1390" s="38"/>
      <c r="F1390" s="38"/>
      <c r="G1390" s="39"/>
    </row>
    <row r="1391" spans="1:7" x14ac:dyDescent="0.2">
      <c r="A1391" s="15"/>
      <c r="B1391" s="14"/>
      <c r="C1391" s="40"/>
      <c r="D1391" s="289"/>
      <c r="E1391" s="38"/>
      <c r="F1391" s="38"/>
      <c r="G1391" s="39"/>
    </row>
    <row r="1392" spans="1:7" x14ac:dyDescent="0.2">
      <c r="A1392" s="15"/>
      <c r="B1392" s="14"/>
      <c r="C1392" s="40"/>
      <c r="D1392" s="289"/>
      <c r="E1392" s="38"/>
      <c r="F1392" s="38"/>
      <c r="G1392" s="39"/>
    </row>
    <row r="1393" spans="1:7" x14ac:dyDescent="0.2">
      <c r="A1393" s="15"/>
      <c r="B1393" s="14"/>
      <c r="C1393" s="40"/>
      <c r="D1393" s="289"/>
      <c r="E1393" s="38"/>
      <c r="F1393" s="38"/>
      <c r="G1393" s="39"/>
    </row>
    <row r="1394" spans="1:7" x14ac:dyDescent="0.2">
      <c r="A1394" s="15"/>
      <c r="B1394" s="14"/>
      <c r="C1394" s="40"/>
      <c r="D1394" s="289"/>
      <c r="E1394" s="38"/>
      <c r="F1394" s="38"/>
      <c r="G1394" s="39"/>
    </row>
    <row r="1395" spans="1:7" x14ac:dyDescent="0.2">
      <c r="A1395" s="15"/>
      <c r="B1395" s="14"/>
      <c r="C1395" s="40"/>
      <c r="D1395" s="289"/>
      <c r="E1395" s="38"/>
      <c r="F1395" s="38"/>
      <c r="G1395" s="39"/>
    </row>
    <row r="1396" spans="1:7" x14ac:dyDescent="0.2">
      <c r="A1396" s="15"/>
      <c r="B1396" s="14"/>
      <c r="C1396" s="40"/>
      <c r="D1396" s="289"/>
      <c r="E1396" s="38"/>
      <c r="F1396" s="38"/>
      <c r="G1396" s="39"/>
    </row>
    <row r="1397" spans="1:7" x14ac:dyDescent="0.2">
      <c r="A1397" s="15"/>
      <c r="B1397" s="14"/>
      <c r="C1397" s="40"/>
      <c r="D1397" s="289"/>
      <c r="E1397" s="38"/>
      <c r="F1397" s="38"/>
      <c r="G1397" s="39"/>
    </row>
    <row r="1398" spans="1:7" x14ac:dyDescent="0.2">
      <c r="A1398" s="15"/>
      <c r="B1398" s="14"/>
      <c r="C1398" s="40"/>
      <c r="D1398" s="289"/>
      <c r="E1398" s="38"/>
      <c r="F1398" s="38"/>
      <c r="G1398" s="39"/>
    </row>
    <row r="1399" spans="1:7" x14ac:dyDescent="0.2">
      <c r="A1399" s="15"/>
      <c r="B1399" s="14"/>
      <c r="C1399" s="40"/>
      <c r="D1399" s="289"/>
      <c r="E1399" s="38"/>
      <c r="F1399" s="38"/>
      <c r="G1399" s="39"/>
    </row>
    <row r="1400" spans="1:7" x14ac:dyDescent="0.2">
      <c r="A1400" s="15"/>
      <c r="B1400" s="14"/>
      <c r="C1400" s="40"/>
      <c r="D1400" s="289"/>
      <c r="E1400" s="38"/>
      <c r="F1400" s="38"/>
      <c r="G1400" s="39"/>
    </row>
    <row r="1401" spans="1:7" x14ac:dyDescent="0.2">
      <c r="A1401" s="15"/>
      <c r="B1401" s="14"/>
      <c r="C1401" s="40"/>
      <c r="D1401" s="289"/>
      <c r="E1401" s="38"/>
      <c r="F1401" s="38"/>
      <c r="G1401" s="39"/>
    </row>
    <row r="1402" spans="1:7" x14ac:dyDescent="0.2">
      <c r="A1402" s="15"/>
      <c r="B1402" s="14"/>
      <c r="C1402" s="40"/>
      <c r="D1402" s="289"/>
      <c r="E1402" s="38"/>
      <c r="F1402" s="38"/>
      <c r="G1402" s="39"/>
    </row>
    <row r="1403" spans="1:7" x14ac:dyDescent="0.2">
      <c r="A1403" s="15"/>
      <c r="B1403" s="14"/>
      <c r="C1403" s="40"/>
      <c r="D1403" s="289"/>
      <c r="E1403" s="38"/>
      <c r="F1403" s="38"/>
      <c r="G1403" s="39"/>
    </row>
    <row r="1404" spans="1:7" x14ac:dyDescent="0.2">
      <c r="A1404" s="15"/>
      <c r="B1404" s="14"/>
      <c r="C1404" s="40"/>
      <c r="D1404" s="289"/>
      <c r="E1404" s="38"/>
      <c r="F1404" s="38"/>
      <c r="G1404" s="39"/>
    </row>
    <row r="1405" spans="1:7" x14ac:dyDescent="0.2">
      <c r="A1405" s="15"/>
      <c r="B1405" s="14"/>
      <c r="C1405" s="40"/>
      <c r="D1405" s="289"/>
      <c r="E1405" s="38"/>
      <c r="F1405" s="38"/>
      <c r="G1405" s="39"/>
    </row>
    <row r="1406" spans="1:7" x14ac:dyDescent="0.2">
      <c r="A1406" s="15"/>
      <c r="B1406" s="14"/>
      <c r="C1406" s="40"/>
      <c r="D1406" s="289"/>
      <c r="E1406" s="38"/>
      <c r="F1406" s="38"/>
      <c r="G1406" s="39"/>
    </row>
    <row r="1407" spans="1:7" x14ac:dyDescent="0.2">
      <c r="A1407" s="15"/>
      <c r="B1407" s="14"/>
      <c r="C1407" s="40"/>
      <c r="D1407" s="289"/>
      <c r="E1407" s="38"/>
      <c r="F1407" s="38"/>
      <c r="G1407" s="39"/>
    </row>
    <row r="1408" spans="1:7" x14ac:dyDescent="0.2">
      <c r="A1408" s="15"/>
      <c r="B1408" s="14"/>
      <c r="C1408" s="40"/>
      <c r="D1408" s="289"/>
      <c r="E1408" s="38"/>
      <c r="F1408" s="38"/>
      <c r="G1408" s="39"/>
    </row>
    <row r="1409" spans="1:7" x14ac:dyDescent="0.2">
      <c r="A1409" s="15"/>
      <c r="B1409" s="14"/>
      <c r="C1409" s="40"/>
      <c r="D1409" s="289"/>
      <c r="E1409" s="38"/>
      <c r="F1409" s="38"/>
      <c r="G1409" s="39"/>
    </row>
    <row r="1410" spans="1:7" x14ac:dyDescent="0.2">
      <c r="A1410" s="15"/>
      <c r="B1410" s="14"/>
      <c r="C1410" s="40"/>
      <c r="D1410" s="289"/>
      <c r="E1410" s="38"/>
      <c r="F1410" s="38"/>
      <c r="G1410" s="39"/>
    </row>
    <row r="1411" spans="1:7" x14ac:dyDescent="0.2">
      <c r="A1411" s="15"/>
      <c r="B1411" s="14"/>
      <c r="C1411" s="40"/>
      <c r="D1411" s="289"/>
      <c r="E1411" s="38"/>
      <c r="F1411" s="38"/>
      <c r="G1411" s="39"/>
    </row>
    <row r="1412" spans="1:7" x14ac:dyDescent="0.2">
      <c r="A1412" s="15"/>
      <c r="B1412" s="14"/>
      <c r="C1412" s="40"/>
      <c r="D1412" s="289"/>
      <c r="E1412" s="38"/>
      <c r="F1412" s="38"/>
      <c r="G1412" s="39"/>
    </row>
    <row r="1413" spans="1:7" x14ac:dyDescent="0.2">
      <c r="A1413" s="15"/>
      <c r="B1413" s="14"/>
      <c r="C1413" s="40"/>
      <c r="D1413" s="289"/>
      <c r="E1413" s="38"/>
      <c r="F1413" s="38"/>
      <c r="G1413" s="39"/>
    </row>
    <row r="1414" spans="1:7" x14ac:dyDescent="0.2">
      <c r="A1414" s="15"/>
      <c r="B1414" s="14"/>
      <c r="C1414" s="40"/>
      <c r="D1414" s="289"/>
      <c r="E1414" s="38"/>
      <c r="F1414" s="38"/>
      <c r="G1414" s="39"/>
    </row>
    <row r="1415" spans="1:7" x14ac:dyDescent="0.2">
      <c r="A1415" s="15"/>
      <c r="B1415" s="14"/>
      <c r="C1415" s="40"/>
      <c r="D1415" s="289"/>
      <c r="E1415" s="38"/>
      <c r="F1415" s="38"/>
      <c r="G1415" s="39"/>
    </row>
    <row r="1416" spans="1:7" x14ac:dyDescent="0.2">
      <c r="A1416" s="15"/>
      <c r="B1416" s="14"/>
      <c r="C1416" s="40"/>
      <c r="D1416" s="289"/>
      <c r="E1416" s="38"/>
      <c r="F1416" s="38"/>
      <c r="G1416" s="39"/>
    </row>
    <row r="1417" spans="1:7" x14ac:dyDescent="0.2">
      <c r="A1417" s="15"/>
      <c r="B1417" s="14"/>
      <c r="C1417" s="40"/>
      <c r="D1417" s="289"/>
      <c r="E1417" s="38"/>
      <c r="F1417" s="38"/>
      <c r="G1417" s="39"/>
    </row>
    <row r="1418" spans="1:7" x14ac:dyDescent="0.2">
      <c r="A1418" s="15"/>
      <c r="B1418" s="14"/>
      <c r="C1418" s="40"/>
      <c r="D1418" s="289"/>
      <c r="E1418" s="38"/>
      <c r="F1418" s="38"/>
      <c r="G1418" s="39"/>
    </row>
    <row r="1419" spans="1:7" x14ac:dyDescent="0.2">
      <c r="A1419" s="15"/>
      <c r="B1419" s="14"/>
      <c r="C1419" s="40"/>
      <c r="D1419" s="289"/>
      <c r="E1419" s="38"/>
      <c r="F1419" s="38"/>
      <c r="G1419" s="39"/>
    </row>
    <row r="1420" spans="1:7" x14ac:dyDescent="0.2">
      <c r="A1420" s="15"/>
      <c r="B1420" s="14"/>
      <c r="C1420" s="40"/>
      <c r="D1420" s="289"/>
      <c r="E1420" s="38"/>
      <c r="F1420" s="38"/>
      <c r="G1420" s="39"/>
    </row>
    <row r="1421" spans="1:7" x14ac:dyDescent="0.2">
      <c r="A1421" s="15"/>
      <c r="B1421" s="14"/>
      <c r="C1421" s="40"/>
      <c r="D1421" s="289"/>
      <c r="E1421" s="38"/>
      <c r="F1421" s="38"/>
      <c r="G1421" s="39"/>
    </row>
    <row r="1422" spans="1:7" x14ac:dyDescent="0.2">
      <c r="A1422" s="15"/>
      <c r="B1422" s="14"/>
      <c r="C1422" s="40"/>
      <c r="D1422" s="289"/>
      <c r="E1422" s="38"/>
      <c r="F1422" s="38"/>
      <c r="G1422" s="39"/>
    </row>
    <row r="1423" spans="1:7" x14ac:dyDescent="0.2">
      <c r="A1423" s="15"/>
      <c r="B1423" s="14"/>
      <c r="C1423" s="40"/>
      <c r="D1423" s="289"/>
      <c r="E1423" s="38"/>
      <c r="F1423" s="38"/>
      <c r="G1423" s="39"/>
    </row>
    <row r="1424" spans="1:7" x14ac:dyDescent="0.2">
      <c r="A1424" s="15"/>
      <c r="B1424" s="14"/>
      <c r="C1424" s="40"/>
      <c r="D1424" s="289"/>
      <c r="E1424" s="38"/>
      <c r="F1424" s="38"/>
      <c r="G1424" s="39"/>
    </row>
    <row r="1425" spans="1:7" x14ac:dyDescent="0.2">
      <c r="A1425" s="15"/>
      <c r="B1425" s="14"/>
      <c r="C1425" s="40"/>
      <c r="D1425" s="289"/>
      <c r="E1425" s="38"/>
      <c r="F1425" s="38"/>
      <c r="G1425" s="39"/>
    </row>
    <row r="1426" spans="1:7" x14ac:dyDescent="0.2">
      <c r="A1426" s="15"/>
      <c r="B1426" s="14"/>
      <c r="C1426" s="40"/>
      <c r="D1426" s="289"/>
      <c r="E1426" s="38"/>
      <c r="F1426" s="38"/>
      <c r="G1426" s="39"/>
    </row>
    <row r="1427" spans="1:7" x14ac:dyDescent="0.2">
      <c r="A1427" s="15"/>
      <c r="B1427" s="14"/>
      <c r="C1427" s="40"/>
      <c r="D1427" s="289"/>
      <c r="E1427" s="38"/>
      <c r="F1427" s="38"/>
      <c r="G1427" s="39"/>
    </row>
    <row r="1428" spans="1:7" x14ac:dyDescent="0.2">
      <c r="A1428" s="15"/>
      <c r="B1428" s="14"/>
      <c r="C1428" s="40"/>
      <c r="D1428" s="289"/>
      <c r="E1428" s="38"/>
      <c r="F1428" s="38"/>
      <c r="G1428" s="39"/>
    </row>
    <row r="1429" spans="1:7" x14ac:dyDescent="0.2">
      <c r="A1429" s="15"/>
      <c r="B1429" s="14"/>
      <c r="C1429" s="40"/>
      <c r="D1429" s="289"/>
      <c r="E1429" s="38"/>
      <c r="F1429" s="38"/>
      <c r="G1429" s="39"/>
    </row>
    <row r="1430" spans="1:7" x14ac:dyDescent="0.2">
      <c r="A1430" s="15"/>
      <c r="B1430" s="14"/>
      <c r="C1430" s="40"/>
      <c r="D1430" s="289"/>
      <c r="E1430" s="38"/>
      <c r="F1430" s="38"/>
      <c r="G1430" s="39"/>
    </row>
    <row r="1431" spans="1:7" x14ac:dyDescent="0.2">
      <c r="A1431" s="15"/>
      <c r="B1431" s="14"/>
      <c r="C1431" s="40"/>
      <c r="D1431" s="289"/>
      <c r="E1431" s="38"/>
      <c r="F1431" s="38"/>
      <c r="G1431" s="39"/>
    </row>
    <row r="1432" spans="1:7" x14ac:dyDescent="0.2">
      <c r="A1432" s="15"/>
      <c r="B1432" s="14"/>
      <c r="C1432" s="40"/>
      <c r="D1432" s="289"/>
      <c r="E1432" s="38"/>
      <c r="F1432" s="38"/>
      <c r="G1432" s="39"/>
    </row>
    <row r="1433" spans="1:7" x14ac:dyDescent="0.2">
      <c r="A1433" s="15"/>
      <c r="B1433" s="14"/>
      <c r="C1433" s="40"/>
      <c r="D1433" s="289"/>
      <c r="E1433" s="38"/>
      <c r="F1433" s="38"/>
      <c r="G1433" s="39"/>
    </row>
    <row r="1434" spans="1:7" x14ac:dyDescent="0.2">
      <c r="A1434" s="15"/>
      <c r="B1434" s="14"/>
      <c r="C1434" s="40"/>
      <c r="D1434" s="289"/>
      <c r="E1434" s="38"/>
      <c r="F1434" s="38"/>
      <c r="G1434" s="39"/>
    </row>
    <row r="1435" spans="1:7" x14ac:dyDescent="0.2">
      <c r="A1435" s="15"/>
      <c r="B1435" s="14"/>
      <c r="C1435" s="40"/>
      <c r="D1435" s="289"/>
      <c r="E1435" s="38"/>
      <c r="F1435" s="38"/>
      <c r="G1435" s="39"/>
    </row>
    <row r="1436" spans="1:7" x14ac:dyDescent="0.2">
      <c r="A1436" s="15"/>
      <c r="B1436" s="14"/>
      <c r="C1436" s="40"/>
      <c r="D1436" s="289"/>
      <c r="E1436" s="38"/>
      <c r="F1436" s="38"/>
      <c r="G1436" s="39"/>
    </row>
    <row r="1437" spans="1:7" x14ac:dyDescent="0.2">
      <c r="A1437" s="15"/>
      <c r="B1437" s="14"/>
      <c r="C1437" s="40"/>
      <c r="D1437" s="289"/>
      <c r="E1437" s="38"/>
      <c r="F1437" s="38"/>
      <c r="G1437" s="39"/>
    </row>
    <row r="1438" spans="1:7" x14ac:dyDescent="0.2">
      <c r="A1438" s="15"/>
      <c r="B1438" s="14"/>
      <c r="C1438" s="40"/>
      <c r="D1438" s="289"/>
      <c r="E1438" s="38"/>
      <c r="F1438" s="38"/>
      <c r="G1438" s="39"/>
    </row>
    <row r="1439" spans="1:7" x14ac:dyDescent="0.2">
      <c r="A1439" s="15"/>
      <c r="B1439" s="14"/>
      <c r="C1439" s="40"/>
      <c r="D1439" s="289"/>
      <c r="E1439" s="38"/>
      <c r="F1439" s="38"/>
      <c r="G1439" s="39"/>
    </row>
    <row r="1440" spans="1:7" x14ac:dyDescent="0.2">
      <c r="A1440" s="15"/>
      <c r="B1440" s="14"/>
      <c r="C1440" s="40"/>
      <c r="D1440" s="289"/>
      <c r="E1440" s="38"/>
      <c r="F1440" s="38"/>
      <c r="G1440" s="39"/>
    </row>
    <row r="1441" spans="1:7" x14ac:dyDescent="0.2">
      <c r="A1441" s="15"/>
      <c r="B1441" s="14"/>
      <c r="C1441" s="40"/>
      <c r="D1441" s="289"/>
      <c r="E1441" s="38"/>
      <c r="F1441" s="38"/>
      <c r="G1441" s="39"/>
    </row>
    <row r="1442" spans="1:7" x14ac:dyDescent="0.2">
      <c r="A1442" s="15"/>
      <c r="B1442" s="14"/>
      <c r="C1442" s="40"/>
      <c r="D1442" s="289"/>
      <c r="E1442" s="38"/>
      <c r="F1442" s="38"/>
      <c r="G1442" s="39"/>
    </row>
    <row r="1443" spans="1:7" x14ac:dyDescent="0.2">
      <c r="A1443" s="15"/>
      <c r="B1443" s="14"/>
      <c r="C1443" s="40"/>
      <c r="D1443" s="289"/>
      <c r="E1443" s="38"/>
      <c r="F1443" s="38"/>
      <c r="G1443" s="39"/>
    </row>
    <row r="1444" spans="1:7" x14ac:dyDescent="0.2">
      <c r="A1444" s="15"/>
      <c r="B1444" s="14"/>
      <c r="C1444" s="40"/>
      <c r="D1444" s="289"/>
      <c r="E1444" s="38"/>
      <c r="F1444" s="38"/>
      <c r="G1444" s="39"/>
    </row>
    <row r="1445" spans="1:7" x14ac:dyDescent="0.2">
      <c r="A1445" s="15"/>
      <c r="B1445" s="14"/>
      <c r="C1445" s="40"/>
      <c r="D1445" s="289"/>
      <c r="E1445" s="38"/>
      <c r="F1445" s="38"/>
      <c r="G1445" s="39"/>
    </row>
    <row r="1446" spans="1:7" x14ac:dyDescent="0.2">
      <c r="A1446" s="15"/>
      <c r="B1446" s="14"/>
      <c r="C1446" s="40"/>
      <c r="D1446" s="289"/>
      <c r="E1446" s="38"/>
      <c r="F1446" s="38"/>
      <c r="G1446" s="39"/>
    </row>
    <row r="1447" spans="1:7" x14ac:dyDescent="0.2">
      <c r="A1447" s="15"/>
      <c r="B1447" s="14"/>
      <c r="C1447" s="40"/>
      <c r="D1447" s="289"/>
      <c r="E1447" s="38"/>
      <c r="F1447" s="38"/>
      <c r="G1447" s="39"/>
    </row>
    <row r="1448" spans="1:7" x14ac:dyDescent="0.2">
      <c r="A1448" s="15"/>
      <c r="B1448" s="14"/>
      <c r="C1448" s="40"/>
      <c r="D1448" s="289"/>
      <c r="E1448" s="38"/>
      <c r="F1448" s="38"/>
      <c r="G1448" s="39"/>
    </row>
    <row r="1449" spans="1:7" x14ac:dyDescent="0.2">
      <c r="A1449" s="15"/>
      <c r="B1449" s="14"/>
      <c r="C1449" s="40"/>
      <c r="D1449" s="289"/>
      <c r="E1449" s="38"/>
      <c r="F1449" s="38"/>
      <c r="G1449" s="39"/>
    </row>
    <row r="1450" spans="1:7" x14ac:dyDescent="0.2">
      <c r="A1450" s="15"/>
      <c r="B1450" s="14"/>
      <c r="C1450" s="40"/>
      <c r="D1450" s="289"/>
      <c r="E1450" s="38"/>
      <c r="F1450" s="38"/>
      <c r="G1450" s="39"/>
    </row>
    <row r="1451" spans="1:7" x14ac:dyDescent="0.2">
      <c r="A1451" s="15"/>
      <c r="B1451" s="14"/>
      <c r="C1451" s="40"/>
      <c r="D1451" s="289"/>
      <c r="E1451" s="38"/>
      <c r="F1451" s="38"/>
      <c r="G1451" s="39"/>
    </row>
    <row r="1452" spans="1:7" x14ac:dyDescent="0.2">
      <c r="A1452" s="15"/>
      <c r="B1452" s="14"/>
      <c r="C1452" s="40"/>
      <c r="D1452" s="289"/>
      <c r="E1452" s="38"/>
      <c r="F1452" s="38"/>
      <c r="G1452" s="39"/>
    </row>
    <row r="1453" spans="1:7" x14ac:dyDescent="0.2">
      <c r="A1453" s="15"/>
      <c r="B1453" s="14"/>
      <c r="C1453" s="40"/>
      <c r="D1453" s="289"/>
      <c r="E1453" s="38"/>
      <c r="F1453" s="38"/>
      <c r="G1453" s="39"/>
    </row>
    <row r="1454" spans="1:7" x14ac:dyDescent="0.2">
      <c r="A1454" s="15"/>
      <c r="B1454" s="14"/>
      <c r="C1454" s="40"/>
      <c r="D1454" s="289"/>
      <c r="E1454" s="38"/>
      <c r="F1454" s="38"/>
      <c r="G1454" s="39"/>
    </row>
    <row r="1455" spans="1:7" x14ac:dyDescent="0.2">
      <c r="A1455" s="15"/>
      <c r="B1455" s="14"/>
      <c r="C1455" s="40"/>
      <c r="D1455" s="289"/>
      <c r="E1455" s="38"/>
      <c r="F1455" s="38"/>
      <c r="G1455" s="39"/>
    </row>
    <row r="1456" spans="1:7" x14ac:dyDescent="0.2">
      <c r="A1456" s="15"/>
      <c r="B1456" s="14"/>
      <c r="C1456" s="40"/>
      <c r="D1456" s="289"/>
      <c r="E1456" s="38"/>
      <c r="F1456" s="38"/>
      <c r="G1456" s="39"/>
    </row>
    <row r="1457" spans="1:7" x14ac:dyDescent="0.2">
      <c r="A1457" s="15"/>
      <c r="B1457" s="14"/>
      <c r="C1457" s="40"/>
      <c r="D1457" s="289"/>
      <c r="E1457" s="38"/>
      <c r="F1457" s="38"/>
      <c r="G1457" s="39"/>
    </row>
    <row r="1458" spans="1:7" x14ac:dyDescent="0.2">
      <c r="A1458" s="15"/>
      <c r="B1458" s="14"/>
      <c r="C1458" s="40"/>
      <c r="D1458" s="289"/>
      <c r="E1458" s="38"/>
      <c r="F1458" s="38"/>
      <c r="G1458" s="39"/>
    </row>
    <row r="1459" spans="1:7" x14ac:dyDescent="0.2">
      <c r="A1459" s="15"/>
      <c r="B1459" s="14"/>
      <c r="C1459" s="40"/>
      <c r="D1459" s="289"/>
      <c r="E1459" s="38"/>
      <c r="F1459" s="38"/>
      <c r="G1459" s="39"/>
    </row>
    <row r="1460" spans="1:7" x14ac:dyDescent="0.2">
      <c r="A1460" s="15"/>
      <c r="B1460" s="14"/>
      <c r="C1460" s="40"/>
      <c r="D1460" s="289"/>
      <c r="E1460" s="38"/>
      <c r="F1460" s="38"/>
      <c r="G1460" s="39"/>
    </row>
    <row r="1461" spans="1:7" x14ac:dyDescent="0.2">
      <c r="A1461" s="15"/>
      <c r="B1461" s="14"/>
      <c r="C1461" s="40"/>
      <c r="D1461" s="289"/>
      <c r="E1461" s="38"/>
      <c r="F1461" s="38"/>
      <c r="G1461" s="39"/>
    </row>
    <row r="1462" spans="1:7" x14ac:dyDescent="0.2">
      <c r="A1462" s="15"/>
      <c r="B1462" s="14"/>
      <c r="C1462" s="40"/>
      <c r="D1462" s="289"/>
      <c r="E1462" s="38"/>
      <c r="F1462" s="38"/>
      <c r="G1462" s="39"/>
    </row>
    <row r="1463" spans="1:7" x14ac:dyDescent="0.2">
      <c r="A1463" s="15"/>
      <c r="B1463" s="14"/>
      <c r="C1463" s="40"/>
      <c r="D1463" s="289"/>
      <c r="E1463" s="38"/>
      <c r="F1463" s="38"/>
      <c r="G1463" s="39"/>
    </row>
    <row r="1464" spans="1:7" x14ac:dyDescent="0.2">
      <c r="A1464" s="15"/>
      <c r="B1464" s="14"/>
      <c r="C1464" s="40"/>
      <c r="D1464" s="289"/>
      <c r="E1464" s="38"/>
      <c r="F1464" s="38"/>
      <c r="G1464" s="39"/>
    </row>
    <row r="1465" spans="1:7" x14ac:dyDescent="0.2">
      <c r="A1465" s="15"/>
      <c r="B1465" s="14"/>
      <c r="C1465" s="40"/>
      <c r="D1465" s="289"/>
      <c r="E1465" s="38"/>
      <c r="F1465" s="38"/>
      <c r="G1465" s="39"/>
    </row>
    <row r="1466" spans="1:7" x14ac:dyDescent="0.2">
      <c r="A1466" s="15"/>
      <c r="B1466" s="14"/>
      <c r="C1466" s="40"/>
      <c r="D1466" s="289"/>
      <c r="E1466" s="38"/>
      <c r="F1466" s="38"/>
      <c r="G1466" s="39"/>
    </row>
    <row r="1467" spans="1:7" x14ac:dyDescent="0.2">
      <c r="A1467" s="15"/>
      <c r="B1467" s="14"/>
      <c r="C1467" s="40"/>
      <c r="D1467" s="289"/>
      <c r="E1467" s="38"/>
      <c r="F1467" s="38"/>
      <c r="G1467" s="39"/>
    </row>
    <row r="1468" spans="1:7" x14ac:dyDescent="0.2">
      <c r="A1468" s="15"/>
      <c r="B1468" s="14"/>
      <c r="C1468" s="40"/>
      <c r="D1468" s="289"/>
      <c r="E1468" s="38"/>
      <c r="F1468" s="38"/>
      <c r="G1468" s="39"/>
    </row>
    <row r="1469" spans="1:7" x14ac:dyDescent="0.2">
      <c r="A1469" s="15"/>
      <c r="B1469" s="14"/>
      <c r="C1469" s="40"/>
      <c r="D1469" s="289"/>
      <c r="E1469" s="38"/>
      <c r="F1469" s="38"/>
      <c r="G1469" s="39"/>
    </row>
    <row r="1470" spans="1:7" x14ac:dyDescent="0.2">
      <c r="A1470" s="15"/>
      <c r="B1470" s="14"/>
      <c r="C1470" s="40"/>
      <c r="D1470" s="289"/>
      <c r="E1470" s="38"/>
      <c r="F1470" s="38"/>
      <c r="G1470" s="39"/>
    </row>
    <row r="1471" spans="1:7" x14ac:dyDescent="0.2">
      <c r="A1471" s="15"/>
      <c r="B1471" s="14"/>
      <c r="C1471" s="40"/>
      <c r="D1471" s="289"/>
      <c r="E1471" s="38"/>
      <c r="F1471" s="38"/>
      <c r="G1471" s="39"/>
    </row>
    <row r="1472" spans="1:7" x14ac:dyDescent="0.2">
      <c r="A1472" s="15"/>
      <c r="B1472" s="14"/>
      <c r="C1472" s="40"/>
      <c r="D1472" s="289"/>
      <c r="E1472" s="38"/>
      <c r="F1472" s="38"/>
      <c r="G1472" s="39"/>
    </row>
    <row r="1473" spans="1:7" x14ac:dyDescent="0.2">
      <c r="A1473" s="15"/>
      <c r="B1473" s="14"/>
      <c r="C1473" s="40"/>
      <c r="D1473" s="289"/>
      <c r="E1473" s="38"/>
      <c r="F1473" s="38"/>
      <c r="G1473" s="39"/>
    </row>
    <row r="1474" spans="1:7" x14ac:dyDescent="0.2">
      <c r="A1474" s="15"/>
      <c r="B1474" s="14"/>
      <c r="C1474" s="40"/>
      <c r="D1474" s="289"/>
      <c r="E1474" s="38"/>
      <c r="F1474" s="38"/>
      <c r="G1474" s="39"/>
    </row>
    <row r="1475" spans="1:7" x14ac:dyDescent="0.2">
      <c r="A1475" s="15"/>
      <c r="B1475" s="14"/>
      <c r="C1475" s="40"/>
      <c r="D1475" s="289"/>
      <c r="E1475" s="38"/>
      <c r="F1475" s="38"/>
      <c r="G1475" s="39"/>
    </row>
    <row r="1476" spans="1:7" x14ac:dyDescent="0.2">
      <c r="A1476" s="15"/>
      <c r="B1476" s="14"/>
      <c r="C1476" s="40"/>
      <c r="D1476" s="289"/>
      <c r="E1476" s="38"/>
      <c r="F1476" s="38"/>
      <c r="G1476" s="39"/>
    </row>
    <row r="1477" spans="1:7" x14ac:dyDescent="0.2">
      <c r="A1477" s="15"/>
      <c r="B1477" s="14"/>
      <c r="C1477" s="40"/>
      <c r="D1477" s="289"/>
      <c r="E1477" s="38"/>
      <c r="F1477" s="38"/>
      <c r="G1477" s="39"/>
    </row>
    <row r="1478" spans="1:7" x14ac:dyDescent="0.2">
      <c r="A1478" s="15"/>
      <c r="B1478" s="14"/>
      <c r="C1478" s="40"/>
      <c r="D1478" s="289"/>
      <c r="E1478" s="38"/>
      <c r="F1478" s="38"/>
      <c r="G1478" s="39"/>
    </row>
    <row r="1479" spans="1:7" x14ac:dyDescent="0.2">
      <c r="A1479" s="15"/>
      <c r="B1479" s="14"/>
      <c r="C1479" s="40"/>
      <c r="D1479" s="289"/>
      <c r="E1479" s="38"/>
      <c r="F1479" s="38"/>
      <c r="G1479" s="39"/>
    </row>
    <row r="1480" spans="1:7" x14ac:dyDescent="0.2">
      <c r="A1480" s="15"/>
      <c r="B1480" s="14"/>
      <c r="C1480" s="40"/>
      <c r="D1480" s="289"/>
      <c r="E1480" s="38"/>
      <c r="F1480" s="38"/>
      <c r="G1480" s="39"/>
    </row>
    <row r="1481" spans="1:7" x14ac:dyDescent="0.2">
      <c r="A1481" s="15"/>
      <c r="B1481" s="14"/>
      <c r="C1481" s="40"/>
      <c r="D1481" s="289"/>
      <c r="E1481" s="38"/>
      <c r="F1481" s="38"/>
      <c r="G1481" s="39"/>
    </row>
    <row r="1482" spans="1:7" x14ac:dyDescent="0.2">
      <c r="A1482" s="15"/>
      <c r="B1482" s="14"/>
      <c r="C1482" s="40"/>
      <c r="D1482" s="289"/>
      <c r="E1482" s="38"/>
      <c r="F1482" s="38"/>
      <c r="G1482" s="39"/>
    </row>
    <row r="1483" spans="1:7" x14ac:dyDescent="0.2">
      <c r="A1483" s="15"/>
      <c r="B1483" s="14"/>
      <c r="C1483" s="40"/>
      <c r="D1483" s="289"/>
      <c r="E1483" s="38"/>
      <c r="F1483" s="38"/>
      <c r="G1483" s="39"/>
    </row>
    <row r="1484" spans="1:7" x14ac:dyDescent="0.2">
      <c r="A1484" s="15"/>
      <c r="B1484" s="14"/>
      <c r="C1484" s="40"/>
      <c r="D1484" s="289"/>
      <c r="E1484" s="38"/>
      <c r="F1484" s="38"/>
      <c r="G1484" s="39"/>
    </row>
    <row r="1485" spans="1:7" x14ac:dyDescent="0.2">
      <c r="A1485" s="15"/>
      <c r="B1485" s="14"/>
      <c r="C1485" s="40"/>
      <c r="D1485" s="289"/>
      <c r="E1485" s="38"/>
      <c r="F1485" s="38"/>
      <c r="G1485" s="39"/>
    </row>
    <row r="1486" spans="1:7" x14ac:dyDescent="0.2">
      <c r="A1486" s="15"/>
      <c r="B1486" s="14"/>
      <c r="C1486" s="40"/>
      <c r="D1486" s="289"/>
      <c r="E1486" s="38"/>
      <c r="F1486" s="38"/>
      <c r="G1486" s="39"/>
    </row>
    <row r="1487" spans="1:7" x14ac:dyDescent="0.2">
      <c r="A1487" s="15"/>
      <c r="B1487" s="14"/>
      <c r="C1487" s="40"/>
      <c r="D1487" s="289"/>
      <c r="E1487" s="38"/>
      <c r="F1487" s="38"/>
      <c r="G1487" s="39"/>
    </row>
    <row r="1488" spans="1:7" x14ac:dyDescent="0.2">
      <c r="A1488" s="15"/>
      <c r="B1488" s="14"/>
      <c r="C1488" s="40"/>
      <c r="D1488" s="289"/>
      <c r="E1488" s="38"/>
      <c r="F1488" s="38"/>
      <c r="G1488" s="39"/>
    </row>
    <row r="1489" spans="1:7" x14ac:dyDescent="0.2">
      <c r="A1489" s="15"/>
      <c r="B1489" s="14"/>
      <c r="C1489" s="40"/>
      <c r="D1489" s="289"/>
      <c r="E1489" s="38"/>
      <c r="F1489" s="38"/>
      <c r="G1489" s="39"/>
    </row>
    <row r="1490" spans="1:7" x14ac:dyDescent="0.2">
      <c r="A1490" s="15"/>
      <c r="B1490" s="14"/>
      <c r="C1490" s="40"/>
      <c r="D1490" s="289"/>
      <c r="E1490" s="38"/>
      <c r="F1490" s="38"/>
      <c r="G1490" s="39"/>
    </row>
    <row r="1491" spans="1:7" x14ac:dyDescent="0.2">
      <c r="A1491" s="15"/>
      <c r="B1491" s="14"/>
      <c r="C1491" s="40"/>
      <c r="D1491" s="289"/>
      <c r="E1491" s="38"/>
      <c r="F1491" s="38"/>
      <c r="G1491" s="39"/>
    </row>
    <row r="1492" spans="1:7" x14ac:dyDescent="0.2">
      <c r="A1492" s="15"/>
      <c r="B1492" s="14"/>
      <c r="C1492" s="40"/>
      <c r="D1492" s="289"/>
      <c r="E1492" s="38"/>
      <c r="F1492" s="38"/>
      <c r="G1492" s="39"/>
    </row>
    <row r="1493" spans="1:7" x14ac:dyDescent="0.2">
      <c r="A1493" s="15"/>
      <c r="B1493" s="14"/>
      <c r="C1493" s="40"/>
      <c r="D1493" s="289"/>
      <c r="E1493" s="38"/>
      <c r="F1493" s="38"/>
      <c r="G1493" s="39"/>
    </row>
    <row r="1494" spans="1:7" x14ac:dyDescent="0.2">
      <c r="A1494" s="15"/>
      <c r="B1494" s="14"/>
      <c r="C1494" s="40"/>
      <c r="D1494" s="289"/>
      <c r="E1494" s="38"/>
      <c r="F1494" s="38"/>
      <c r="G1494" s="39"/>
    </row>
    <row r="1495" spans="1:7" x14ac:dyDescent="0.2">
      <c r="A1495" s="15"/>
      <c r="B1495" s="14"/>
      <c r="C1495" s="40"/>
      <c r="D1495" s="289"/>
      <c r="E1495" s="38"/>
      <c r="F1495" s="38"/>
      <c r="G1495" s="39"/>
    </row>
    <row r="1496" spans="1:7" x14ac:dyDescent="0.2">
      <c r="A1496" s="15"/>
      <c r="B1496" s="14"/>
      <c r="C1496" s="40"/>
      <c r="D1496" s="289"/>
      <c r="E1496" s="38"/>
      <c r="F1496" s="38"/>
      <c r="G1496" s="39"/>
    </row>
    <row r="1497" spans="1:7" x14ac:dyDescent="0.2">
      <c r="A1497" s="15"/>
      <c r="B1497" s="14"/>
      <c r="C1497" s="40"/>
      <c r="D1497" s="289"/>
      <c r="E1497" s="38"/>
      <c r="F1497" s="38"/>
      <c r="G1497" s="39"/>
    </row>
    <row r="1498" spans="1:7" x14ac:dyDescent="0.2">
      <c r="A1498" s="15"/>
      <c r="B1498" s="14"/>
      <c r="C1498" s="40"/>
      <c r="D1498" s="289"/>
      <c r="E1498" s="38"/>
      <c r="F1498" s="38"/>
      <c r="G1498" s="39"/>
    </row>
    <row r="1499" spans="1:7" x14ac:dyDescent="0.2">
      <c r="A1499" s="15"/>
      <c r="B1499" s="14"/>
      <c r="C1499" s="40"/>
      <c r="D1499" s="289"/>
      <c r="E1499" s="38"/>
      <c r="F1499" s="38"/>
      <c r="G1499" s="39"/>
    </row>
    <row r="1500" spans="1:7" x14ac:dyDescent="0.2">
      <c r="A1500" s="15"/>
      <c r="B1500" s="14"/>
      <c r="C1500" s="40"/>
      <c r="D1500" s="289"/>
      <c r="E1500" s="38"/>
      <c r="F1500" s="38"/>
      <c r="G1500" s="39"/>
    </row>
    <row r="1501" spans="1:7" x14ac:dyDescent="0.2">
      <c r="A1501" s="15"/>
      <c r="B1501" s="14"/>
      <c r="C1501" s="40"/>
      <c r="D1501" s="289"/>
      <c r="E1501" s="38"/>
      <c r="F1501" s="38"/>
      <c r="G1501" s="39"/>
    </row>
    <row r="1502" spans="1:7" x14ac:dyDescent="0.2">
      <c r="A1502" s="15"/>
      <c r="B1502" s="14"/>
      <c r="C1502" s="40"/>
      <c r="D1502" s="289"/>
      <c r="E1502" s="38"/>
      <c r="F1502" s="38"/>
      <c r="G1502" s="39"/>
    </row>
    <row r="1503" spans="1:7" x14ac:dyDescent="0.2">
      <c r="A1503" s="15"/>
      <c r="B1503" s="14"/>
      <c r="C1503" s="40"/>
      <c r="D1503" s="289"/>
      <c r="E1503" s="38"/>
      <c r="F1503" s="38"/>
      <c r="G1503" s="39"/>
    </row>
    <row r="1504" spans="1:7" x14ac:dyDescent="0.2">
      <c r="A1504" s="15"/>
      <c r="B1504" s="14"/>
      <c r="C1504" s="40"/>
      <c r="D1504" s="289"/>
      <c r="E1504" s="38"/>
      <c r="F1504" s="38"/>
      <c r="G1504" s="39"/>
    </row>
    <row r="1505" spans="1:7" x14ac:dyDescent="0.2">
      <c r="A1505" s="15"/>
      <c r="B1505" s="14"/>
      <c r="C1505" s="40"/>
      <c r="D1505" s="289"/>
      <c r="E1505" s="38"/>
      <c r="F1505" s="38"/>
      <c r="G1505" s="39"/>
    </row>
    <row r="1506" spans="1:7" x14ac:dyDescent="0.2">
      <c r="A1506" s="15"/>
      <c r="B1506" s="14"/>
      <c r="C1506" s="40"/>
      <c r="D1506" s="289"/>
      <c r="E1506" s="38"/>
      <c r="F1506" s="38"/>
      <c r="G1506" s="39"/>
    </row>
    <row r="1507" spans="1:7" x14ac:dyDescent="0.2">
      <c r="A1507" s="15"/>
      <c r="B1507" s="14"/>
      <c r="C1507" s="40"/>
      <c r="D1507" s="289"/>
      <c r="E1507" s="38"/>
      <c r="F1507" s="38"/>
      <c r="G1507" s="39"/>
    </row>
    <row r="1508" spans="1:7" x14ac:dyDescent="0.2">
      <c r="A1508" s="15"/>
      <c r="B1508" s="14"/>
      <c r="C1508" s="40"/>
      <c r="D1508" s="289"/>
      <c r="E1508" s="38"/>
      <c r="F1508" s="38"/>
      <c r="G1508" s="39"/>
    </row>
    <row r="1509" spans="1:7" x14ac:dyDescent="0.2">
      <c r="A1509" s="15"/>
      <c r="B1509" s="14"/>
      <c r="C1509" s="40"/>
      <c r="D1509" s="289"/>
      <c r="E1509" s="38"/>
      <c r="F1509" s="38"/>
      <c r="G1509" s="39"/>
    </row>
    <row r="1510" spans="1:7" x14ac:dyDescent="0.2">
      <c r="A1510" s="15"/>
      <c r="B1510" s="14"/>
      <c r="C1510" s="40"/>
      <c r="D1510" s="289"/>
      <c r="E1510" s="38"/>
      <c r="F1510" s="38"/>
      <c r="G1510" s="39"/>
    </row>
    <row r="1511" spans="1:7" x14ac:dyDescent="0.2">
      <c r="A1511" s="15"/>
      <c r="B1511" s="14"/>
      <c r="C1511" s="40"/>
      <c r="D1511" s="289"/>
      <c r="E1511" s="38"/>
      <c r="F1511" s="38"/>
      <c r="G1511" s="39"/>
    </row>
    <row r="1512" spans="1:7" x14ac:dyDescent="0.2">
      <c r="A1512" s="15"/>
      <c r="B1512" s="14"/>
      <c r="C1512" s="40"/>
      <c r="D1512" s="289"/>
      <c r="E1512" s="38"/>
      <c r="F1512" s="38"/>
      <c r="G1512" s="39"/>
    </row>
    <row r="1513" spans="1:7" x14ac:dyDescent="0.2">
      <c r="A1513" s="15"/>
      <c r="B1513" s="14"/>
      <c r="C1513" s="40"/>
      <c r="D1513" s="289"/>
      <c r="E1513" s="38"/>
      <c r="F1513" s="38"/>
      <c r="G1513" s="39"/>
    </row>
    <row r="1514" spans="1:7" x14ac:dyDescent="0.2">
      <c r="A1514" s="15"/>
      <c r="B1514" s="14"/>
      <c r="C1514" s="40"/>
      <c r="D1514" s="289"/>
      <c r="E1514" s="38"/>
      <c r="F1514" s="38"/>
      <c r="G1514" s="39"/>
    </row>
    <row r="1515" spans="1:7" x14ac:dyDescent="0.2">
      <c r="A1515" s="15"/>
      <c r="B1515" s="14"/>
      <c r="C1515" s="40"/>
      <c r="D1515" s="289"/>
      <c r="E1515" s="38"/>
      <c r="F1515" s="38"/>
      <c r="G1515" s="39"/>
    </row>
    <row r="1516" spans="1:7" x14ac:dyDescent="0.2">
      <c r="A1516" s="15"/>
      <c r="B1516" s="14"/>
      <c r="C1516" s="40"/>
      <c r="D1516" s="289"/>
      <c r="E1516" s="38"/>
      <c r="F1516" s="38"/>
      <c r="G1516" s="39"/>
    </row>
    <row r="1517" spans="1:7" x14ac:dyDescent="0.2">
      <c r="A1517" s="15"/>
      <c r="B1517" s="14"/>
      <c r="C1517" s="40"/>
      <c r="D1517" s="289"/>
      <c r="E1517" s="38"/>
      <c r="F1517" s="38"/>
      <c r="G1517" s="39"/>
    </row>
    <row r="1518" spans="1:7" x14ac:dyDescent="0.2">
      <c r="A1518" s="15"/>
      <c r="B1518" s="14"/>
      <c r="C1518" s="40"/>
      <c r="D1518" s="289"/>
      <c r="E1518" s="38"/>
      <c r="F1518" s="38"/>
      <c r="G1518" s="39"/>
    </row>
    <row r="1519" spans="1:7" x14ac:dyDescent="0.2">
      <c r="A1519" s="15"/>
      <c r="B1519" s="14"/>
      <c r="C1519" s="40"/>
      <c r="D1519" s="289"/>
      <c r="E1519" s="38"/>
      <c r="F1519" s="38"/>
      <c r="G1519" s="39"/>
    </row>
    <row r="1520" spans="1:7" x14ac:dyDescent="0.2">
      <c r="A1520" s="15"/>
      <c r="B1520" s="14"/>
      <c r="C1520" s="40"/>
      <c r="D1520" s="289"/>
      <c r="E1520" s="38"/>
      <c r="F1520" s="38"/>
      <c r="G1520" s="39"/>
    </row>
    <row r="1521" spans="1:7" x14ac:dyDescent="0.2">
      <c r="A1521" s="15"/>
      <c r="B1521" s="14"/>
      <c r="C1521" s="40"/>
      <c r="D1521" s="289"/>
      <c r="E1521" s="38"/>
      <c r="F1521" s="38"/>
      <c r="G1521" s="39"/>
    </row>
    <row r="1522" spans="1:7" x14ac:dyDescent="0.2">
      <c r="A1522" s="15"/>
      <c r="B1522" s="14"/>
      <c r="C1522" s="40"/>
      <c r="D1522" s="289"/>
      <c r="E1522" s="38"/>
      <c r="F1522" s="38"/>
      <c r="G1522" s="39"/>
    </row>
    <row r="1523" spans="1:7" x14ac:dyDescent="0.2">
      <c r="A1523" s="15"/>
      <c r="B1523" s="14"/>
      <c r="C1523" s="40"/>
      <c r="D1523" s="289"/>
      <c r="E1523" s="38"/>
      <c r="F1523" s="38"/>
      <c r="G1523" s="39"/>
    </row>
    <row r="1524" spans="1:7" x14ac:dyDescent="0.2">
      <c r="A1524" s="15"/>
      <c r="B1524" s="14"/>
      <c r="C1524" s="40"/>
      <c r="D1524" s="289"/>
      <c r="E1524" s="38"/>
      <c r="F1524" s="38"/>
      <c r="G1524" s="39"/>
    </row>
    <row r="1525" spans="1:7" x14ac:dyDescent="0.2">
      <c r="A1525" s="15"/>
      <c r="B1525" s="14"/>
      <c r="C1525" s="40"/>
      <c r="D1525" s="289"/>
      <c r="E1525" s="38"/>
      <c r="F1525" s="38"/>
      <c r="G1525" s="39"/>
    </row>
    <row r="1526" spans="1:7" x14ac:dyDescent="0.2">
      <c r="A1526" s="15"/>
      <c r="B1526" s="14"/>
      <c r="C1526" s="40"/>
      <c r="D1526" s="289"/>
      <c r="E1526" s="38"/>
      <c r="F1526" s="38"/>
      <c r="G1526" s="39"/>
    </row>
    <row r="1527" spans="1:7" x14ac:dyDescent="0.2">
      <c r="A1527" s="15"/>
      <c r="B1527" s="14"/>
      <c r="C1527" s="40"/>
      <c r="D1527" s="289"/>
      <c r="E1527" s="38"/>
      <c r="F1527" s="38"/>
      <c r="G1527" s="39"/>
    </row>
    <row r="1528" spans="1:7" x14ac:dyDescent="0.2">
      <c r="A1528" s="15"/>
      <c r="B1528" s="14"/>
      <c r="C1528" s="40"/>
      <c r="D1528" s="289"/>
      <c r="E1528" s="38"/>
      <c r="F1528" s="38"/>
      <c r="G1528" s="39"/>
    </row>
    <row r="1529" spans="1:7" x14ac:dyDescent="0.2">
      <c r="A1529" s="15"/>
      <c r="B1529" s="14"/>
      <c r="C1529" s="40"/>
      <c r="D1529" s="289"/>
      <c r="E1529" s="38"/>
      <c r="F1529" s="38"/>
      <c r="G1529" s="39"/>
    </row>
    <row r="1530" spans="1:7" x14ac:dyDescent="0.2">
      <c r="A1530" s="15"/>
      <c r="B1530" s="14"/>
      <c r="C1530" s="40"/>
      <c r="D1530" s="289"/>
      <c r="E1530" s="38"/>
      <c r="F1530" s="38"/>
      <c r="G1530" s="39"/>
    </row>
    <row r="1531" spans="1:7" x14ac:dyDescent="0.2">
      <c r="A1531" s="15"/>
      <c r="B1531" s="14"/>
      <c r="C1531" s="40"/>
      <c r="D1531" s="289"/>
      <c r="E1531" s="38"/>
      <c r="F1531" s="38"/>
      <c r="G1531" s="39"/>
    </row>
    <row r="1532" spans="1:7" x14ac:dyDescent="0.2">
      <c r="A1532" s="15"/>
      <c r="B1532" s="14"/>
      <c r="C1532" s="40"/>
      <c r="D1532" s="289"/>
      <c r="E1532" s="38"/>
      <c r="F1532" s="38"/>
      <c r="G1532" s="39"/>
    </row>
    <row r="1533" spans="1:7" x14ac:dyDescent="0.2">
      <c r="A1533" s="15"/>
      <c r="B1533" s="14"/>
      <c r="C1533" s="40"/>
      <c r="D1533" s="289"/>
      <c r="E1533" s="38"/>
      <c r="F1533" s="38"/>
      <c r="G1533" s="39"/>
    </row>
    <row r="1534" spans="1:7" x14ac:dyDescent="0.2">
      <c r="A1534" s="15"/>
      <c r="B1534" s="14"/>
      <c r="C1534" s="40"/>
      <c r="D1534" s="289"/>
      <c r="E1534" s="38"/>
      <c r="F1534" s="38"/>
      <c r="G1534" s="39"/>
    </row>
    <row r="1535" spans="1:7" x14ac:dyDescent="0.2">
      <c r="A1535" s="15"/>
      <c r="B1535" s="14"/>
      <c r="C1535" s="40"/>
      <c r="D1535" s="289"/>
      <c r="E1535" s="38"/>
      <c r="F1535" s="38"/>
      <c r="G1535" s="39"/>
    </row>
    <row r="1536" spans="1:7" x14ac:dyDescent="0.2">
      <c r="A1536" s="15"/>
      <c r="B1536" s="14"/>
      <c r="C1536" s="40"/>
      <c r="D1536" s="289"/>
      <c r="E1536" s="38"/>
      <c r="F1536" s="38"/>
      <c r="G1536" s="39"/>
    </row>
    <row r="1537" spans="1:7" x14ac:dyDescent="0.2">
      <c r="A1537" s="15"/>
      <c r="B1537" s="14"/>
      <c r="C1537" s="40"/>
      <c r="D1537" s="289"/>
      <c r="E1537" s="38"/>
      <c r="F1537" s="38"/>
      <c r="G1537" s="39"/>
    </row>
    <row r="1538" spans="1:7" x14ac:dyDescent="0.2">
      <c r="A1538" s="15"/>
      <c r="B1538" s="14"/>
      <c r="C1538" s="40"/>
      <c r="D1538" s="289"/>
      <c r="E1538" s="38"/>
      <c r="F1538" s="38"/>
      <c r="G1538" s="39"/>
    </row>
    <row r="1539" spans="1:7" x14ac:dyDescent="0.2">
      <c r="A1539" s="15"/>
      <c r="B1539" s="14"/>
      <c r="C1539" s="40"/>
      <c r="D1539" s="289"/>
      <c r="E1539" s="38"/>
      <c r="F1539" s="38"/>
      <c r="G1539" s="39"/>
    </row>
    <row r="1540" spans="1:7" x14ac:dyDescent="0.2">
      <c r="A1540" s="15"/>
      <c r="B1540" s="14"/>
      <c r="C1540" s="40"/>
      <c r="D1540" s="289"/>
      <c r="E1540" s="38"/>
      <c r="F1540" s="38"/>
      <c r="G1540" s="39"/>
    </row>
    <row r="1541" spans="1:7" x14ac:dyDescent="0.2">
      <c r="A1541" s="15"/>
      <c r="B1541" s="14"/>
      <c r="C1541" s="40"/>
      <c r="D1541" s="289"/>
      <c r="E1541" s="38"/>
      <c r="F1541" s="38"/>
      <c r="G1541" s="39"/>
    </row>
    <row r="1542" spans="1:7" x14ac:dyDescent="0.2">
      <c r="A1542" s="15"/>
      <c r="B1542" s="14"/>
      <c r="C1542" s="40"/>
      <c r="D1542" s="289"/>
      <c r="E1542" s="38"/>
      <c r="F1542" s="38"/>
      <c r="G1542" s="39"/>
    </row>
    <row r="1543" spans="1:7" x14ac:dyDescent="0.2">
      <c r="A1543" s="15"/>
      <c r="B1543" s="14"/>
      <c r="C1543" s="40"/>
      <c r="D1543" s="289"/>
      <c r="E1543" s="38"/>
      <c r="F1543" s="38"/>
      <c r="G1543" s="39"/>
    </row>
    <row r="1544" spans="1:7" x14ac:dyDescent="0.2">
      <c r="A1544" s="15"/>
      <c r="B1544" s="14"/>
      <c r="C1544" s="40"/>
      <c r="D1544" s="289"/>
      <c r="E1544" s="38"/>
      <c r="F1544" s="38"/>
      <c r="G1544" s="39"/>
    </row>
    <row r="1545" spans="1:7" x14ac:dyDescent="0.2">
      <c r="A1545" s="15"/>
      <c r="B1545" s="14"/>
      <c r="C1545" s="40"/>
      <c r="D1545" s="289"/>
      <c r="E1545" s="38"/>
      <c r="F1545" s="38"/>
      <c r="G1545" s="39"/>
    </row>
    <row r="1546" spans="1:7" x14ac:dyDescent="0.2">
      <c r="A1546" s="15"/>
      <c r="B1546" s="14"/>
      <c r="C1546" s="40"/>
      <c r="D1546" s="289"/>
      <c r="E1546" s="38"/>
      <c r="F1546" s="38"/>
      <c r="G1546" s="39"/>
    </row>
    <row r="1547" spans="1:7" x14ac:dyDescent="0.2">
      <c r="A1547" s="15"/>
      <c r="B1547" s="14"/>
      <c r="C1547" s="40"/>
      <c r="D1547" s="289"/>
      <c r="E1547" s="38"/>
      <c r="F1547" s="38"/>
      <c r="G1547" s="39"/>
    </row>
    <row r="1548" spans="1:7" x14ac:dyDescent="0.2">
      <c r="A1548" s="15"/>
      <c r="B1548" s="14"/>
      <c r="C1548" s="40"/>
      <c r="D1548" s="289"/>
      <c r="E1548" s="38"/>
      <c r="F1548" s="38"/>
      <c r="G1548" s="39"/>
    </row>
    <row r="1549" spans="1:7" x14ac:dyDescent="0.2">
      <c r="A1549" s="15"/>
      <c r="B1549" s="14"/>
      <c r="C1549" s="40"/>
      <c r="D1549" s="289"/>
      <c r="E1549" s="38"/>
      <c r="F1549" s="38"/>
      <c r="G1549" s="39"/>
    </row>
    <row r="1550" spans="1:7" x14ac:dyDescent="0.2">
      <c r="A1550" s="15"/>
      <c r="B1550" s="14"/>
      <c r="C1550" s="40"/>
      <c r="D1550" s="289"/>
      <c r="E1550" s="38"/>
      <c r="F1550" s="38"/>
      <c r="G1550" s="39"/>
    </row>
    <row r="1551" spans="1:7" x14ac:dyDescent="0.2">
      <c r="A1551" s="15"/>
      <c r="B1551" s="14"/>
      <c r="C1551" s="40"/>
      <c r="D1551" s="289"/>
      <c r="E1551" s="38"/>
      <c r="F1551" s="38"/>
      <c r="G1551" s="39"/>
    </row>
    <row r="1552" spans="1:7" x14ac:dyDescent="0.2">
      <c r="A1552" s="15"/>
      <c r="B1552" s="14"/>
      <c r="C1552" s="40"/>
      <c r="D1552" s="289"/>
      <c r="E1552" s="38"/>
      <c r="F1552" s="38"/>
      <c r="G1552" s="39"/>
    </row>
    <row r="1553" spans="1:7" x14ac:dyDescent="0.2">
      <c r="A1553" s="15"/>
      <c r="B1553" s="14"/>
      <c r="C1553" s="40"/>
      <c r="D1553" s="289"/>
      <c r="E1553" s="38"/>
      <c r="F1553" s="38"/>
      <c r="G1553" s="39"/>
    </row>
    <row r="1554" spans="1:7" x14ac:dyDescent="0.2">
      <c r="A1554" s="15"/>
      <c r="B1554" s="14"/>
      <c r="C1554" s="40"/>
      <c r="D1554" s="289"/>
      <c r="E1554" s="38"/>
      <c r="F1554" s="38"/>
      <c r="G1554" s="39"/>
    </row>
    <row r="1555" spans="1:7" x14ac:dyDescent="0.2">
      <c r="A1555" s="15"/>
      <c r="B1555" s="14"/>
      <c r="C1555" s="40"/>
      <c r="D1555" s="289"/>
      <c r="E1555" s="38"/>
      <c r="F1555" s="38"/>
      <c r="G1555" s="39"/>
    </row>
    <row r="1556" spans="1:7" x14ac:dyDescent="0.2">
      <c r="A1556" s="15"/>
      <c r="B1556" s="14"/>
      <c r="C1556" s="40"/>
      <c r="D1556" s="289"/>
      <c r="E1556" s="38"/>
      <c r="F1556" s="38"/>
      <c r="G1556" s="39"/>
    </row>
    <row r="1557" spans="1:7" x14ac:dyDescent="0.2">
      <c r="A1557" s="15"/>
      <c r="B1557" s="14"/>
      <c r="C1557" s="40"/>
      <c r="D1557" s="289"/>
      <c r="E1557" s="38"/>
      <c r="F1557" s="38"/>
      <c r="G1557" s="39"/>
    </row>
    <row r="1558" spans="1:7" x14ac:dyDescent="0.2">
      <c r="A1558" s="15"/>
      <c r="B1558" s="14"/>
      <c r="C1558" s="40"/>
      <c r="D1558" s="289"/>
      <c r="E1558" s="38"/>
      <c r="F1558" s="38"/>
      <c r="G1558" s="39"/>
    </row>
    <row r="1559" spans="1:7" x14ac:dyDescent="0.2">
      <c r="A1559" s="15"/>
      <c r="B1559" s="14"/>
      <c r="C1559" s="40"/>
      <c r="D1559" s="289"/>
      <c r="E1559" s="38"/>
      <c r="F1559" s="38"/>
      <c r="G1559" s="39"/>
    </row>
    <row r="1560" spans="1:7" x14ac:dyDescent="0.2">
      <c r="A1560" s="15"/>
      <c r="B1560" s="14"/>
      <c r="C1560" s="40"/>
      <c r="D1560" s="289"/>
      <c r="E1560" s="38"/>
      <c r="F1560" s="38"/>
      <c r="G1560" s="39"/>
    </row>
    <row r="1561" spans="1:7" x14ac:dyDescent="0.2">
      <c r="A1561" s="15"/>
      <c r="B1561" s="14"/>
      <c r="C1561" s="40"/>
      <c r="D1561" s="289"/>
      <c r="E1561" s="38"/>
      <c r="F1561" s="38"/>
      <c r="G1561" s="39"/>
    </row>
    <row r="1562" spans="1:7" x14ac:dyDescent="0.2">
      <c r="A1562" s="15"/>
      <c r="B1562" s="14"/>
      <c r="C1562" s="40"/>
      <c r="D1562" s="289"/>
      <c r="E1562" s="38"/>
      <c r="F1562" s="38"/>
      <c r="G1562" s="39"/>
    </row>
    <row r="1563" spans="1:7" x14ac:dyDescent="0.2">
      <c r="A1563" s="15"/>
      <c r="B1563" s="14"/>
      <c r="C1563" s="40"/>
      <c r="D1563" s="289"/>
      <c r="E1563" s="38"/>
      <c r="F1563" s="38"/>
      <c r="G1563" s="39"/>
    </row>
    <row r="1564" spans="1:7" x14ac:dyDescent="0.2">
      <c r="A1564" s="15"/>
      <c r="B1564" s="14"/>
      <c r="C1564" s="40"/>
      <c r="D1564" s="289"/>
      <c r="E1564" s="38"/>
      <c r="F1564" s="38"/>
      <c r="G1564" s="39"/>
    </row>
    <row r="1565" spans="1:7" x14ac:dyDescent="0.2">
      <c r="A1565" s="15"/>
      <c r="B1565" s="14"/>
      <c r="C1565" s="40"/>
      <c r="D1565" s="289"/>
      <c r="E1565" s="38"/>
      <c r="F1565" s="38"/>
      <c r="G1565" s="39"/>
    </row>
    <row r="1566" spans="1:7" x14ac:dyDescent="0.2">
      <c r="A1566" s="15"/>
      <c r="B1566" s="14"/>
      <c r="C1566" s="40"/>
      <c r="D1566" s="289"/>
      <c r="E1566" s="38"/>
      <c r="F1566" s="38"/>
      <c r="G1566" s="39"/>
    </row>
    <row r="1567" spans="1:7" x14ac:dyDescent="0.2">
      <c r="A1567" s="15"/>
      <c r="B1567" s="14"/>
      <c r="C1567" s="40"/>
      <c r="D1567" s="289"/>
      <c r="E1567" s="38"/>
      <c r="F1567" s="38"/>
      <c r="G1567" s="39"/>
    </row>
    <row r="1568" spans="1:7" x14ac:dyDescent="0.2">
      <c r="A1568" s="15"/>
      <c r="B1568" s="14"/>
      <c r="C1568" s="40"/>
      <c r="D1568" s="289"/>
      <c r="E1568" s="38"/>
      <c r="F1568" s="38"/>
      <c r="G1568" s="39"/>
    </row>
    <row r="1569" spans="1:7" x14ac:dyDescent="0.2">
      <c r="A1569" s="15"/>
      <c r="B1569" s="14"/>
      <c r="C1569" s="40"/>
      <c r="D1569" s="289"/>
      <c r="E1569" s="38"/>
      <c r="F1569" s="38"/>
      <c r="G1569" s="39"/>
    </row>
    <row r="1570" spans="1:7" x14ac:dyDescent="0.2">
      <c r="A1570" s="15"/>
      <c r="B1570" s="14"/>
      <c r="C1570" s="40"/>
      <c r="D1570" s="289"/>
      <c r="E1570" s="38"/>
      <c r="F1570" s="38"/>
      <c r="G1570" s="39"/>
    </row>
    <row r="1571" spans="1:7" x14ac:dyDescent="0.2">
      <c r="A1571" s="15"/>
      <c r="B1571" s="14"/>
      <c r="C1571" s="40"/>
      <c r="D1571" s="289"/>
      <c r="E1571" s="38"/>
      <c r="F1571" s="38"/>
      <c r="G1571" s="39"/>
    </row>
    <row r="1572" spans="1:7" x14ac:dyDescent="0.2">
      <c r="A1572" s="15"/>
      <c r="B1572" s="14"/>
      <c r="C1572" s="40"/>
      <c r="D1572" s="289"/>
      <c r="E1572" s="38"/>
      <c r="F1572" s="38"/>
      <c r="G1572" s="39"/>
    </row>
    <row r="1573" spans="1:7" x14ac:dyDescent="0.2">
      <c r="A1573" s="15"/>
      <c r="B1573" s="14"/>
      <c r="C1573" s="40"/>
      <c r="D1573" s="289"/>
      <c r="E1573" s="38"/>
      <c r="F1573" s="38"/>
      <c r="G1573" s="39"/>
    </row>
    <row r="1574" spans="1:7" x14ac:dyDescent="0.2">
      <c r="A1574" s="15"/>
      <c r="B1574" s="14"/>
      <c r="C1574" s="40"/>
      <c r="D1574" s="289"/>
      <c r="E1574" s="38"/>
      <c r="F1574" s="38"/>
      <c r="G1574" s="39"/>
    </row>
    <row r="1575" spans="1:7" x14ac:dyDescent="0.2">
      <c r="A1575" s="15"/>
      <c r="B1575" s="14"/>
      <c r="C1575" s="40"/>
      <c r="D1575" s="289"/>
      <c r="E1575" s="38"/>
      <c r="F1575" s="38"/>
      <c r="G1575" s="39"/>
    </row>
    <row r="1576" spans="1:7" x14ac:dyDescent="0.2">
      <c r="A1576" s="15"/>
      <c r="B1576" s="14"/>
      <c r="C1576" s="40"/>
      <c r="D1576" s="289"/>
      <c r="E1576" s="38"/>
      <c r="F1576" s="38"/>
      <c r="G1576" s="39"/>
    </row>
    <row r="1577" spans="1:7" x14ac:dyDescent="0.2">
      <c r="A1577" s="15"/>
      <c r="B1577" s="14"/>
      <c r="C1577" s="40"/>
      <c r="D1577" s="289"/>
      <c r="E1577" s="38"/>
      <c r="F1577" s="38"/>
      <c r="G1577" s="39"/>
    </row>
    <row r="1578" spans="1:7" x14ac:dyDescent="0.2">
      <c r="A1578" s="15"/>
      <c r="B1578" s="14"/>
      <c r="C1578" s="40"/>
      <c r="D1578" s="289"/>
      <c r="E1578" s="38"/>
      <c r="F1578" s="38"/>
      <c r="G1578" s="39"/>
    </row>
    <row r="1579" spans="1:7" x14ac:dyDescent="0.2">
      <c r="A1579" s="15"/>
      <c r="B1579" s="14"/>
      <c r="C1579" s="40"/>
      <c r="D1579" s="289"/>
      <c r="E1579" s="38"/>
      <c r="F1579" s="38"/>
      <c r="G1579" s="39"/>
    </row>
    <row r="1580" spans="1:7" x14ac:dyDescent="0.2">
      <c r="A1580" s="15"/>
      <c r="B1580" s="14"/>
      <c r="C1580" s="40"/>
      <c r="D1580" s="289"/>
      <c r="E1580" s="38"/>
      <c r="F1580" s="38"/>
      <c r="G1580" s="39"/>
    </row>
    <row r="1581" spans="1:7" x14ac:dyDescent="0.2">
      <c r="A1581" s="15"/>
      <c r="B1581" s="14"/>
      <c r="C1581" s="40"/>
      <c r="D1581" s="289"/>
      <c r="E1581" s="38"/>
      <c r="F1581" s="38"/>
      <c r="G1581" s="39"/>
    </row>
    <row r="1582" spans="1:7" x14ac:dyDescent="0.2">
      <c r="A1582" s="15"/>
      <c r="B1582" s="14"/>
      <c r="C1582" s="40"/>
      <c r="D1582" s="289"/>
      <c r="E1582" s="38"/>
      <c r="F1582" s="38"/>
      <c r="G1582" s="39"/>
    </row>
    <row r="1583" spans="1:7" x14ac:dyDescent="0.2">
      <c r="A1583" s="15"/>
      <c r="B1583" s="14"/>
      <c r="C1583" s="40"/>
      <c r="D1583" s="289"/>
      <c r="E1583" s="38"/>
      <c r="F1583" s="38"/>
      <c r="G1583" s="39"/>
    </row>
    <row r="1584" spans="1:7" x14ac:dyDescent="0.2">
      <c r="A1584" s="15"/>
      <c r="B1584" s="14"/>
      <c r="C1584" s="40"/>
      <c r="D1584" s="289"/>
      <c r="E1584" s="38"/>
      <c r="F1584" s="38"/>
      <c r="G1584" s="39"/>
    </row>
    <row r="1585" spans="1:7" x14ac:dyDescent="0.2">
      <c r="A1585" s="15"/>
      <c r="B1585" s="14"/>
      <c r="C1585" s="40"/>
      <c r="D1585" s="289"/>
      <c r="E1585" s="38"/>
      <c r="F1585" s="38"/>
      <c r="G1585" s="39"/>
    </row>
    <row r="1586" spans="1:7" x14ac:dyDescent="0.2">
      <c r="A1586" s="15"/>
      <c r="B1586" s="14"/>
      <c r="C1586" s="40"/>
      <c r="D1586" s="289"/>
      <c r="E1586" s="38"/>
      <c r="F1586" s="38"/>
      <c r="G1586" s="39"/>
    </row>
    <row r="1587" spans="1:7" x14ac:dyDescent="0.2">
      <c r="A1587" s="15"/>
      <c r="B1587" s="14"/>
      <c r="C1587" s="40"/>
      <c r="D1587" s="289"/>
      <c r="E1587" s="38"/>
      <c r="F1587" s="38"/>
      <c r="G1587" s="39"/>
    </row>
    <row r="1588" spans="1:7" x14ac:dyDescent="0.2">
      <c r="A1588" s="15"/>
      <c r="B1588" s="14"/>
      <c r="C1588" s="40"/>
      <c r="D1588" s="289"/>
      <c r="E1588" s="38"/>
      <c r="F1588" s="38"/>
      <c r="G1588" s="39"/>
    </row>
    <row r="1589" spans="1:7" x14ac:dyDescent="0.2">
      <c r="A1589" s="15"/>
      <c r="B1589" s="14"/>
      <c r="C1589" s="40"/>
      <c r="D1589" s="289"/>
      <c r="E1589" s="38"/>
      <c r="F1589" s="38"/>
      <c r="G1589" s="39"/>
    </row>
    <row r="1590" spans="1:7" x14ac:dyDescent="0.2">
      <c r="A1590" s="15"/>
      <c r="B1590" s="14"/>
      <c r="C1590" s="40"/>
      <c r="D1590" s="289"/>
      <c r="E1590" s="38"/>
      <c r="F1590" s="38"/>
      <c r="G1590" s="39"/>
    </row>
    <row r="1591" spans="1:7" x14ac:dyDescent="0.2">
      <c r="A1591" s="15"/>
      <c r="B1591" s="14"/>
      <c r="C1591" s="40"/>
      <c r="D1591" s="289"/>
      <c r="E1591" s="38"/>
      <c r="F1591" s="38"/>
      <c r="G1591" s="39"/>
    </row>
    <row r="1592" spans="1:7" x14ac:dyDescent="0.2">
      <c r="A1592" s="15"/>
      <c r="B1592" s="14"/>
      <c r="C1592" s="40"/>
      <c r="D1592" s="289"/>
      <c r="E1592" s="38"/>
      <c r="F1592" s="38"/>
      <c r="G1592" s="39"/>
    </row>
    <row r="1593" spans="1:7" x14ac:dyDescent="0.2">
      <c r="A1593" s="15"/>
      <c r="B1593" s="14"/>
      <c r="C1593" s="40"/>
      <c r="D1593" s="289"/>
      <c r="E1593" s="38"/>
      <c r="F1593" s="38"/>
      <c r="G1593" s="39"/>
    </row>
    <row r="1594" spans="1:7" x14ac:dyDescent="0.2">
      <c r="A1594" s="15"/>
      <c r="B1594" s="14"/>
      <c r="C1594" s="40"/>
      <c r="D1594" s="289"/>
      <c r="E1594" s="38"/>
      <c r="F1594" s="38"/>
      <c r="G1594" s="39"/>
    </row>
    <row r="1595" spans="1:7" x14ac:dyDescent="0.2">
      <c r="A1595" s="15"/>
      <c r="B1595" s="14"/>
      <c r="C1595" s="40"/>
      <c r="D1595" s="289"/>
      <c r="E1595" s="38"/>
      <c r="F1595" s="38"/>
      <c r="G1595" s="39"/>
    </row>
    <row r="1596" spans="1:7" x14ac:dyDescent="0.2">
      <c r="A1596" s="15"/>
      <c r="B1596" s="14"/>
      <c r="C1596" s="40"/>
      <c r="D1596" s="289"/>
      <c r="E1596" s="38"/>
      <c r="F1596" s="38"/>
      <c r="G1596" s="39"/>
    </row>
    <row r="1597" spans="1:7" x14ac:dyDescent="0.2">
      <c r="A1597" s="15"/>
      <c r="B1597" s="14"/>
      <c r="C1597" s="40"/>
      <c r="D1597" s="289"/>
      <c r="E1597" s="38"/>
      <c r="F1597" s="38"/>
      <c r="G1597" s="39"/>
    </row>
    <row r="1598" spans="1:7" x14ac:dyDescent="0.2">
      <c r="A1598" s="15"/>
      <c r="B1598" s="14"/>
      <c r="C1598" s="40"/>
      <c r="D1598" s="289"/>
      <c r="E1598" s="38"/>
      <c r="F1598" s="38"/>
      <c r="G1598" s="39"/>
    </row>
    <row r="1599" spans="1:7" x14ac:dyDescent="0.2">
      <c r="A1599" s="15"/>
      <c r="B1599" s="14"/>
      <c r="C1599" s="40"/>
      <c r="D1599" s="289"/>
      <c r="E1599" s="38"/>
      <c r="F1599" s="38"/>
      <c r="G1599" s="39"/>
    </row>
    <row r="1600" spans="1:7" x14ac:dyDescent="0.2">
      <c r="A1600" s="15"/>
      <c r="B1600" s="14"/>
      <c r="C1600" s="40"/>
      <c r="D1600" s="289"/>
      <c r="E1600" s="38"/>
      <c r="F1600" s="38"/>
      <c r="G1600" s="39"/>
    </row>
    <row r="1601" spans="1:7" x14ac:dyDescent="0.2">
      <c r="A1601" s="15"/>
      <c r="B1601" s="14"/>
      <c r="C1601" s="40"/>
      <c r="D1601" s="289"/>
      <c r="E1601" s="38"/>
      <c r="F1601" s="38"/>
      <c r="G1601" s="39"/>
    </row>
    <row r="1602" spans="1:7" x14ac:dyDescent="0.2">
      <c r="A1602" s="15"/>
      <c r="B1602" s="14"/>
      <c r="C1602" s="40"/>
      <c r="D1602" s="289"/>
      <c r="E1602" s="38"/>
      <c r="F1602" s="38"/>
      <c r="G1602" s="39"/>
    </row>
    <row r="1603" spans="1:7" x14ac:dyDescent="0.2">
      <c r="A1603" s="15"/>
      <c r="B1603" s="14"/>
      <c r="C1603" s="40"/>
      <c r="D1603" s="289"/>
      <c r="E1603" s="38"/>
      <c r="F1603" s="38"/>
      <c r="G1603" s="39"/>
    </row>
    <row r="1604" spans="1:7" x14ac:dyDescent="0.2">
      <c r="A1604" s="15"/>
      <c r="B1604" s="14"/>
      <c r="C1604" s="40"/>
      <c r="D1604" s="289"/>
      <c r="E1604" s="38"/>
      <c r="F1604" s="38"/>
      <c r="G1604" s="39"/>
    </row>
    <row r="1605" spans="1:7" x14ac:dyDescent="0.2">
      <c r="A1605" s="15"/>
      <c r="B1605" s="14"/>
      <c r="C1605" s="40"/>
      <c r="D1605" s="289"/>
      <c r="E1605" s="38"/>
      <c r="F1605" s="38"/>
      <c r="G1605" s="39"/>
    </row>
    <row r="1606" spans="1:7" x14ac:dyDescent="0.2">
      <c r="A1606" s="15"/>
      <c r="B1606" s="14"/>
      <c r="C1606" s="40"/>
      <c r="D1606" s="289"/>
      <c r="E1606" s="38"/>
      <c r="F1606" s="38"/>
      <c r="G1606" s="39"/>
    </row>
    <row r="1607" spans="1:7" x14ac:dyDescent="0.2">
      <c r="A1607" s="15"/>
      <c r="B1607" s="14"/>
      <c r="C1607" s="40"/>
      <c r="D1607" s="289"/>
      <c r="E1607" s="38"/>
      <c r="F1607" s="38"/>
      <c r="G1607" s="39"/>
    </row>
    <row r="1608" spans="1:7" x14ac:dyDescent="0.2">
      <c r="A1608" s="15"/>
      <c r="B1608" s="14"/>
      <c r="C1608" s="40"/>
      <c r="D1608" s="289"/>
      <c r="E1608" s="38"/>
      <c r="F1608" s="38"/>
      <c r="G1608" s="39"/>
    </row>
    <row r="1609" spans="1:7" x14ac:dyDescent="0.2">
      <c r="A1609" s="15"/>
      <c r="B1609" s="14"/>
      <c r="C1609" s="40"/>
      <c r="D1609" s="289"/>
      <c r="E1609" s="38"/>
      <c r="F1609" s="38"/>
      <c r="G1609" s="39"/>
    </row>
    <row r="1610" spans="1:7" x14ac:dyDescent="0.2">
      <c r="A1610" s="15"/>
      <c r="B1610" s="14"/>
      <c r="C1610" s="40"/>
      <c r="D1610" s="289"/>
      <c r="E1610" s="38"/>
      <c r="F1610" s="38"/>
      <c r="G1610" s="39"/>
    </row>
    <row r="1611" spans="1:7" x14ac:dyDescent="0.2">
      <c r="A1611" s="15"/>
      <c r="B1611" s="14"/>
      <c r="C1611" s="40"/>
      <c r="D1611" s="289"/>
      <c r="E1611" s="38"/>
      <c r="F1611" s="38"/>
      <c r="G1611" s="39"/>
    </row>
    <row r="1612" spans="1:7" x14ac:dyDescent="0.2">
      <c r="A1612" s="15"/>
      <c r="B1612" s="14"/>
      <c r="C1612" s="40"/>
      <c r="D1612" s="289"/>
      <c r="E1612" s="38"/>
      <c r="F1612" s="38"/>
      <c r="G1612" s="39"/>
    </row>
    <row r="1613" spans="1:7" x14ac:dyDescent="0.2">
      <c r="A1613" s="15"/>
      <c r="B1613" s="14"/>
      <c r="C1613" s="40"/>
      <c r="D1613" s="289"/>
      <c r="E1613" s="38"/>
      <c r="F1613" s="38"/>
      <c r="G1613" s="39"/>
    </row>
    <row r="1614" spans="1:7" x14ac:dyDescent="0.2">
      <c r="A1614" s="15"/>
      <c r="B1614" s="14"/>
      <c r="C1614" s="40"/>
      <c r="D1614" s="289"/>
      <c r="E1614" s="38"/>
      <c r="F1614" s="38"/>
      <c r="G1614" s="39"/>
    </row>
    <row r="1615" spans="1:7" x14ac:dyDescent="0.2">
      <c r="A1615" s="15"/>
      <c r="B1615" s="14"/>
      <c r="C1615" s="40"/>
      <c r="D1615" s="289"/>
      <c r="E1615" s="38"/>
      <c r="F1615" s="38"/>
      <c r="G1615" s="39"/>
    </row>
    <row r="1616" spans="1:7" x14ac:dyDescent="0.2">
      <c r="A1616" s="15"/>
      <c r="B1616" s="14"/>
      <c r="C1616" s="40"/>
      <c r="D1616" s="289"/>
      <c r="E1616" s="38"/>
      <c r="F1616" s="38"/>
      <c r="G1616" s="39"/>
    </row>
    <row r="1617" spans="1:7" x14ac:dyDescent="0.2">
      <c r="A1617" s="15"/>
      <c r="B1617" s="14"/>
      <c r="C1617" s="40"/>
      <c r="D1617" s="289"/>
      <c r="E1617" s="38"/>
      <c r="F1617" s="38"/>
      <c r="G1617" s="39"/>
    </row>
    <row r="1618" spans="1:7" x14ac:dyDescent="0.2">
      <c r="A1618" s="15"/>
      <c r="B1618" s="14"/>
      <c r="C1618" s="40"/>
      <c r="D1618" s="289"/>
      <c r="E1618" s="38"/>
      <c r="F1618" s="38"/>
      <c r="G1618" s="39"/>
    </row>
    <row r="1619" spans="1:7" x14ac:dyDescent="0.2">
      <c r="A1619" s="15"/>
      <c r="B1619" s="14"/>
      <c r="C1619" s="40"/>
      <c r="D1619" s="289"/>
      <c r="E1619" s="38"/>
      <c r="F1619" s="38"/>
      <c r="G1619" s="39"/>
    </row>
    <row r="1620" spans="1:7" x14ac:dyDescent="0.2">
      <c r="A1620" s="15"/>
      <c r="B1620" s="14"/>
      <c r="C1620" s="40"/>
      <c r="D1620" s="289"/>
      <c r="E1620" s="38"/>
      <c r="F1620" s="38"/>
      <c r="G1620" s="39"/>
    </row>
    <row r="1621" spans="1:7" x14ac:dyDescent="0.2">
      <c r="A1621" s="15"/>
      <c r="B1621" s="14"/>
      <c r="C1621" s="40"/>
      <c r="D1621" s="289"/>
      <c r="E1621" s="38"/>
      <c r="F1621" s="38"/>
      <c r="G1621" s="39"/>
    </row>
    <row r="1622" spans="1:7" x14ac:dyDescent="0.2">
      <c r="A1622" s="15"/>
      <c r="B1622" s="14"/>
      <c r="C1622" s="40"/>
      <c r="D1622" s="289"/>
      <c r="E1622" s="38"/>
      <c r="F1622" s="38"/>
      <c r="G1622" s="39"/>
    </row>
    <row r="1623" spans="1:7" x14ac:dyDescent="0.2">
      <c r="A1623" s="15"/>
      <c r="B1623" s="14"/>
      <c r="C1623" s="40"/>
      <c r="D1623" s="289"/>
      <c r="E1623" s="38"/>
      <c r="F1623" s="38"/>
      <c r="G1623" s="39"/>
    </row>
    <row r="1624" spans="1:7" x14ac:dyDescent="0.2">
      <c r="A1624" s="15"/>
      <c r="B1624" s="14"/>
      <c r="C1624" s="40"/>
      <c r="D1624" s="289"/>
      <c r="E1624" s="38"/>
      <c r="F1624" s="38"/>
      <c r="G1624" s="39"/>
    </row>
    <row r="1625" spans="1:7" x14ac:dyDescent="0.2">
      <c r="A1625" s="15"/>
      <c r="B1625" s="14"/>
      <c r="C1625" s="40"/>
      <c r="D1625" s="289"/>
      <c r="E1625" s="38"/>
      <c r="F1625" s="38"/>
      <c r="G1625" s="39"/>
    </row>
    <row r="1626" spans="1:7" x14ac:dyDescent="0.2">
      <c r="A1626" s="15"/>
      <c r="B1626" s="14"/>
      <c r="C1626" s="40"/>
      <c r="D1626" s="289"/>
      <c r="E1626" s="38"/>
      <c r="F1626" s="38"/>
      <c r="G1626" s="39"/>
    </row>
    <row r="1627" spans="1:7" x14ac:dyDescent="0.2">
      <c r="A1627" s="15"/>
      <c r="B1627" s="14"/>
      <c r="C1627" s="40"/>
      <c r="D1627" s="289"/>
      <c r="E1627" s="38"/>
      <c r="F1627" s="38"/>
      <c r="G1627" s="39"/>
    </row>
    <row r="1628" spans="1:7" x14ac:dyDescent="0.2">
      <c r="A1628" s="15"/>
      <c r="B1628" s="14"/>
      <c r="C1628" s="40"/>
      <c r="D1628" s="289"/>
      <c r="E1628" s="38"/>
      <c r="F1628" s="38"/>
      <c r="G1628" s="39"/>
    </row>
    <row r="1629" spans="1:7" x14ac:dyDescent="0.2">
      <c r="A1629" s="15"/>
      <c r="B1629" s="14"/>
      <c r="C1629" s="40"/>
      <c r="D1629" s="289"/>
      <c r="E1629" s="38"/>
      <c r="F1629" s="38"/>
      <c r="G1629" s="39"/>
    </row>
    <row r="1630" spans="1:7" x14ac:dyDescent="0.2">
      <c r="A1630" s="15"/>
      <c r="B1630" s="14"/>
      <c r="C1630" s="40"/>
      <c r="D1630" s="289"/>
      <c r="E1630" s="38"/>
      <c r="F1630" s="38"/>
      <c r="G1630" s="39"/>
    </row>
    <row r="1631" spans="1:7" x14ac:dyDescent="0.2">
      <c r="A1631" s="15"/>
      <c r="B1631" s="14"/>
      <c r="C1631" s="40"/>
      <c r="D1631" s="289"/>
      <c r="E1631" s="38"/>
      <c r="F1631" s="38"/>
      <c r="G1631" s="39"/>
    </row>
    <row r="1632" spans="1:7" x14ac:dyDescent="0.2">
      <c r="A1632" s="15"/>
      <c r="B1632" s="14"/>
      <c r="C1632" s="40"/>
      <c r="D1632" s="289"/>
      <c r="E1632" s="38"/>
      <c r="F1632" s="38"/>
      <c r="G1632" s="39"/>
    </row>
    <row r="1633" spans="1:7" x14ac:dyDescent="0.2">
      <c r="A1633" s="15"/>
      <c r="B1633" s="14"/>
      <c r="C1633" s="40"/>
      <c r="D1633" s="289"/>
      <c r="E1633" s="38"/>
      <c r="F1633" s="38"/>
      <c r="G1633" s="39"/>
    </row>
    <row r="1634" spans="1:7" x14ac:dyDescent="0.2">
      <c r="A1634" s="15"/>
      <c r="B1634" s="14"/>
      <c r="C1634" s="40"/>
      <c r="D1634" s="289"/>
      <c r="E1634" s="38"/>
      <c r="F1634" s="38"/>
      <c r="G1634" s="39"/>
    </row>
    <row r="1635" spans="1:7" x14ac:dyDescent="0.2">
      <c r="A1635" s="15"/>
      <c r="B1635" s="14"/>
      <c r="C1635" s="40"/>
      <c r="D1635" s="289"/>
      <c r="E1635" s="38"/>
      <c r="F1635" s="38"/>
      <c r="G1635" s="39"/>
    </row>
    <row r="1636" spans="1:7" x14ac:dyDescent="0.2">
      <c r="A1636" s="15"/>
      <c r="B1636" s="14"/>
      <c r="C1636" s="40"/>
      <c r="D1636" s="289"/>
      <c r="E1636" s="38"/>
      <c r="F1636" s="38"/>
      <c r="G1636" s="39"/>
    </row>
    <row r="1637" spans="1:7" x14ac:dyDescent="0.2">
      <c r="A1637" s="15"/>
      <c r="B1637" s="14"/>
      <c r="C1637" s="40"/>
      <c r="D1637" s="289"/>
      <c r="E1637" s="38"/>
      <c r="F1637" s="38"/>
      <c r="G1637" s="39"/>
    </row>
    <row r="1638" spans="1:7" x14ac:dyDescent="0.2">
      <c r="A1638" s="15"/>
      <c r="B1638" s="14"/>
      <c r="C1638" s="40"/>
      <c r="D1638" s="289"/>
      <c r="E1638" s="38"/>
      <c r="F1638" s="38"/>
      <c r="G1638" s="39"/>
    </row>
    <row r="1639" spans="1:7" x14ac:dyDescent="0.2">
      <c r="A1639" s="15"/>
      <c r="B1639" s="14"/>
      <c r="C1639" s="40"/>
      <c r="D1639" s="289"/>
      <c r="E1639" s="38"/>
      <c r="F1639" s="38"/>
      <c r="G1639" s="39"/>
    </row>
    <row r="1640" spans="1:7" x14ac:dyDescent="0.2">
      <c r="A1640" s="15"/>
      <c r="B1640" s="14"/>
      <c r="C1640" s="40"/>
      <c r="D1640" s="289"/>
      <c r="E1640" s="38"/>
      <c r="F1640" s="38"/>
      <c r="G1640" s="39"/>
    </row>
    <row r="1641" spans="1:7" x14ac:dyDescent="0.2">
      <c r="A1641" s="15"/>
      <c r="B1641" s="14"/>
      <c r="C1641" s="40"/>
      <c r="D1641" s="289"/>
      <c r="E1641" s="38"/>
      <c r="F1641" s="38"/>
      <c r="G1641" s="39"/>
    </row>
    <row r="1642" spans="1:7" x14ac:dyDescent="0.2">
      <c r="A1642" s="15"/>
      <c r="B1642" s="14"/>
      <c r="C1642" s="40"/>
      <c r="D1642" s="289"/>
      <c r="E1642" s="38"/>
      <c r="F1642" s="38"/>
      <c r="G1642" s="39"/>
    </row>
    <row r="1643" spans="1:7" x14ac:dyDescent="0.2">
      <c r="A1643" s="15"/>
      <c r="B1643" s="14"/>
      <c r="C1643" s="40"/>
      <c r="D1643" s="289"/>
      <c r="E1643" s="38"/>
      <c r="F1643" s="38"/>
      <c r="G1643" s="39"/>
    </row>
    <row r="1644" spans="1:7" x14ac:dyDescent="0.2">
      <c r="A1644" s="15"/>
      <c r="B1644" s="14"/>
      <c r="C1644" s="40"/>
      <c r="D1644" s="289"/>
      <c r="E1644" s="38"/>
      <c r="F1644" s="38"/>
      <c r="G1644" s="39"/>
    </row>
    <row r="1645" spans="1:7" x14ac:dyDescent="0.2">
      <c r="A1645" s="15"/>
      <c r="B1645" s="14"/>
      <c r="C1645" s="40"/>
      <c r="D1645" s="289"/>
      <c r="E1645" s="38"/>
      <c r="F1645" s="38"/>
      <c r="G1645" s="39"/>
    </row>
    <row r="1646" spans="1:7" x14ac:dyDescent="0.2">
      <c r="A1646" s="15"/>
      <c r="B1646" s="14"/>
      <c r="C1646" s="40"/>
      <c r="D1646" s="289"/>
      <c r="E1646" s="38"/>
      <c r="F1646" s="38"/>
      <c r="G1646" s="39"/>
    </row>
    <row r="1647" spans="1:7" x14ac:dyDescent="0.2">
      <c r="A1647" s="15"/>
      <c r="B1647" s="14"/>
      <c r="C1647" s="40"/>
      <c r="D1647" s="289"/>
      <c r="E1647" s="38"/>
      <c r="F1647" s="38"/>
      <c r="G1647" s="39"/>
    </row>
    <row r="1648" spans="1:7" x14ac:dyDescent="0.2">
      <c r="A1648" s="15"/>
      <c r="B1648" s="14"/>
      <c r="C1648" s="40"/>
      <c r="D1648" s="289"/>
      <c r="E1648" s="38"/>
      <c r="F1648" s="38"/>
      <c r="G1648" s="39"/>
    </row>
    <row r="1649" spans="1:7" x14ac:dyDescent="0.2">
      <c r="A1649" s="15"/>
      <c r="B1649" s="14"/>
      <c r="C1649" s="40"/>
      <c r="D1649" s="289"/>
      <c r="E1649" s="38"/>
      <c r="F1649" s="38"/>
      <c r="G1649" s="39"/>
    </row>
    <row r="1650" spans="1:7" x14ac:dyDescent="0.2">
      <c r="A1650" s="15"/>
      <c r="B1650" s="14"/>
      <c r="C1650" s="40"/>
      <c r="D1650" s="289"/>
      <c r="E1650" s="38"/>
      <c r="F1650" s="38"/>
      <c r="G1650" s="39"/>
    </row>
    <row r="1651" spans="1:7" x14ac:dyDescent="0.2">
      <c r="A1651" s="15"/>
      <c r="B1651" s="14"/>
      <c r="C1651" s="40"/>
      <c r="D1651" s="289"/>
      <c r="E1651" s="38"/>
      <c r="F1651" s="38"/>
      <c r="G1651" s="39"/>
    </row>
    <row r="1652" spans="1:7" x14ac:dyDescent="0.2">
      <c r="A1652" s="15"/>
      <c r="B1652" s="14"/>
      <c r="C1652" s="40"/>
      <c r="D1652" s="289"/>
      <c r="E1652" s="38"/>
      <c r="F1652" s="38"/>
      <c r="G1652" s="39"/>
    </row>
    <row r="1653" spans="1:7" x14ac:dyDescent="0.2">
      <c r="A1653" s="15"/>
      <c r="B1653" s="14"/>
      <c r="C1653" s="40"/>
      <c r="D1653" s="289"/>
      <c r="E1653" s="38"/>
      <c r="F1653" s="38"/>
      <c r="G1653" s="39"/>
    </row>
    <row r="1654" spans="1:7" x14ac:dyDescent="0.2">
      <c r="A1654" s="15"/>
      <c r="B1654" s="14"/>
      <c r="C1654" s="40"/>
      <c r="D1654" s="289"/>
      <c r="E1654" s="38"/>
      <c r="F1654" s="38"/>
      <c r="G1654" s="39"/>
    </row>
    <row r="1655" spans="1:7" x14ac:dyDescent="0.2">
      <c r="A1655" s="15"/>
      <c r="B1655" s="14"/>
      <c r="C1655" s="40"/>
      <c r="D1655" s="289"/>
      <c r="E1655" s="38"/>
      <c r="F1655" s="38"/>
      <c r="G1655" s="39"/>
    </row>
    <row r="1656" spans="1:7" x14ac:dyDescent="0.2">
      <c r="A1656" s="15"/>
      <c r="B1656" s="14"/>
      <c r="C1656" s="40"/>
      <c r="D1656" s="289"/>
      <c r="E1656" s="38"/>
      <c r="F1656" s="38"/>
      <c r="G1656" s="39"/>
    </row>
    <row r="1657" spans="1:7" x14ac:dyDescent="0.2">
      <c r="A1657" s="15"/>
      <c r="B1657" s="14"/>
      <c r="C1657" s="40"/>
      <c r="D1657" s="289"/>
      <c r="E1657" s="38"/>
      <c r="F1657" s="38"/>
      <c r="G1657" s="39"/>
    </row>
    <row r="1658" spans="1:7" x14ac:dyDescent="0.2">
      <c r="A1658" s="15"/>
      <c r="B1658" s="14"/>
      <c r="C1658" s="40"/>
      <c r="D1658" s="289"/>
      <c r="E1658" s="38"/>
      <c r="F1658" s="38"/>
      <c r="G1658" s="39"/>
    </row>
    <row r="1659" spans="1:7" x14ac:dyDescent="0.2">
      <c r="A1659" s="15"/>
      <c r="B1659" s="14"/>
      <c r="C1659" s="40"/>
      <c r="D1659" s="289"/>
      <c r="E1659" s="38"/>
      <c r="F1659" s="38"/>
      <c r="G1659" s="39"/>
    </row>
    <row r="1660" spans="1:7" x14ac:dyDescent="0.2">
      <c r="A1660" s="15"/>
      <c r="B1660" s="14"/>
      <c r="C1660" s="40"/>
      <c r="D1660" s="289"/>
      <c r="E1660" s="38"/>
      <c r="F1660" s="38"/>
      <c r="G1660" s="39"/>
    </row>
    <row r="1661" spans="1:7" x14ac:dyDescent="0.2">
      <c r="A1661" s="15"/>
      <c r="B1661" s="14"/>
      <c r="C1661" s="40"/>
      <c r="D1661" s="289"/>
      <c r="E1661" s="38"/>
      <c r="F1661" s="38"/>
      <c r="G1661" s="39"/>
    </row>
    <row r="1662" spans="1:7" x14ac:dyDescent="0.2">
      <c r="A1662" s="15"/>
      <c r="B1662" s="14"/>
      <c r="C1662" s="40"/>
      <c r="D1662" s="289"/>
      <c r="E1662" s="38"/>
      <c r="F1662" s="38"/>
      <c r="G1662" s="39"/>
    </row>
    <row r="1663" spans="1:7" x14ac:dyDescent="0.2">
      <c r="A1663" s="15"/>
      <c r="B1663" s="14"/>
      <c r="C1663" s="40"/>
      <c r="D1663" s="289"/>
      <c r="E1663" s="38"/>
      <c r="F1663" s="38"/>
      <c r="G1663" s="39"/>
    </row>
    <row r="1664" spans="1:7" x14ac:dyDescent="0.2">
      <c r="A1664" s="15"/>
      <c r="B1664" s="14"/>
      <c r="C1664" s="40"/>
      <c r="D1664" s="289"/>
      <c r="E1664" s="38"/>
      <c r="F1664" s="38"/>
      <c r="G1664" s="39"/>
    </row>
    <row r="1665" spans="1:7" x14ac:dyDescent="0.2">
      <c r="A1665" s="15"/>
      <c r="B1665" s="14"/>
      <c r="C1665" s="40"/>
      <c r="D1665" s="289"/>
      <c r="E1665" s="38"/>
      <c r="F1665" s="38"/>
      <c r="G1665" s="39"/>
    </row>
    <row r="1666" spans="1:7" x14ac:dyDescent="0.2">
      <c r="A1666" s="15"/>
      <c r="B1666" s="14"/>
      <c r="C1666" s="40"/>
      <c r="D1666" s="289"/>
      <c r="E1666" s="38"/>
      <c r="F1666" s="38"/>
      <c r="G1666" s="39"/>
    </row>
    <row r="1667" spans="1:7" x14ac:dyDescent="0.2">
      <c r="A1667" s="15"/>
      <c r="B1667" s="14"/>
      <c r="C1667" s="40"/>
      <c r="D1667" s="289"/>
      <c r="E1667" s="38"/>
      <c r="F1667" s="38"/>
      <c r="G1667" s="39"/>
    </row>
    <row r="1668" spans="1:7" x14ac:dyDescent="0.2">
      <c r="A1668" s="15"/>
      <c r="B1668" s="14"/>
      <c r="C1668" s="40"/>
      <c r="D1668" s="289"/>
      <c r="E1668" s="38"/>
      <c r="F1668" s="38"/>
      <c r="G1668" s="39"/>
    </row>
    <row r="1669" spans="1:7" x14ac:dyDescent="0.2">
      <c r="A1669" s="15"/>
      <c r="B1669" s="14"/>
      <c r="C1669" s="40"/>
      <c r="D1669" s="289"/>
      <c r="E1669" s="38"/>
      <c r="F1669" s="38"/>
      <c r="G1669" s="39"/>
    </row>
    <row r="1670" spans="1:7" x14ac:dyDescent="0.2">
      <c r="A1670" s="15"/>
      <c r="B1670" s="14"/>
      <c r="C1670" s="40"/>
      <c r="D1670" s="289"/>
      <c r="E1670" s="38"/>
      <c r="F1670" s="38"/>
      <c r="G1670" s="39"/>
    </row>
    <row r="1671" spans="1:7" x14ac:dyDescent="0.2">
      <c r="A1671" s="15"/>
      <c r="B1671" s="14"/>
      <c r="C1671" s="40"/>
      <c r="D1671" s="289"/>
      <c r="E1671" s="38"/>
      <c r="F1671" s="38"/>
      <c r="G1671" s="39"/>
    </row>
    <row r="1672" spans="1:7" x14ac:dyDescent="0.2">
      <c r="A1672" s="15"/>
      <c r="B1672" s="14"/>
      <c r="C1672" s="40"/>
      <c r="D1672" s="289"/>
      <c r="E1672" s="38"/>
      <c r="F1672" s="38"/>
      <c r="G1672" s="39"/>
    </row>
    <row r="1673" spans="1:7" x14ac:dyDescent="0.2">
      <c r="A1673" s="15"/>
      <c r="B1673" s="14"/>
      <c r="C1673" s="40"/>
      <c r="D1673" s="289"/>
      <c r="E1673" s="38"/>
      <c r="F1673" s="38"/>
      <c r="G1673" s="39"/>
    </row>
    <row r="1674" spans="1:7" x14ac:dyDescent="0.2">
      <c r="A1674" s="15"/>
      <c r="B1674" s="14"/>
      <c r="C1674" s="40"/>
      <c r="D1674" s="289"/>
      <c r="E1674" s="38"/>
      <c r="F1674" s="38"/>
      <c r="G1674" s="39"/>
    </row>
    <row r="1675" spans="1:7" x14ac:dyDescent="0.2">
      <c r="A1675" s="15"/>
      <c r="B1675" s="14"/>
      <c r="C1675" s="40"/>
      <c r="D1675" s="289"/>
      <c r="E1675" s="38"/>
      <c r="F1675" s="38"/>
      <c r="G1675" s="39"/>
    </row>
    <row r="1676" spans="1:7" x14ac:dyDescent="0.2">
      <c r="A1676" s="15"/>
      <c r="B1676" s="14"/>
      <c r="C1676" s="40"/>
      <c r="D1676" s="289"/>
      <c r="E1676" s="38"/>
      <c r="F1676" s="38"/>
      <c r="G1676" s="39"/>
    </row>
    <row r="1677" spans="1:7" x14ac:dyDescent="0.2">
      <c r="A1677" s="15"/>
      <c r="B1677" s="14"/>
      <c r="C1677" s="40"/>
      <c r="D1677" s="289"/>
      <c r="E1677" s="38"/>
      <c r="F1677" s="38"/>
      <c r="G1677" s="39"/>
    </row>
    <row r="1678" spans="1:7" x14ac:dyDescent="0.2">
      <c r="A1678" s="15"/>
      <c r="B1678" s="14"/>
      <c r="C1678" s="40"/>
      <c r="D1678" s="289"/>
      <c r="E1678" s="38"/>
      <c r="F1678" s="38"/>
      <c r="G1678" s="39"/>
    </row>
    <row r="1679" spans="1:7" x14ac:dyDescent="0.2">
      <c r="A1679" s="15"/>
      <c r="B1679" s="14"/>
      <c r="C1679" s="40"/>
      <c r="D1679" s="289"/>
      <c r="E1679" s="38"/>
      <c r="F1679" s="38"/>
      <c r="G1679" s="39"/>
    </row>
    <row r="1680" spans="1:7" x14ac:dyDescent="0.2">
      <c r="A1680" s="15"/>
      <c r="B1680" s="14"/>
      <c r="C1680" s="40"/>
      <c r="D1680" s="289"/>
      <c r="E1680" s="38"/>
      <c r="F1680" s="38"/>
      <c r="G1680" s="39"/>
    </row>
    <row r="1681" spans="1:7" x14ac:dyDescent="0.2">
      <c r="A1681" s="15"/>
      <c r="B1681" s="14"/>
      <c r="C1681" s="40"/>
      <c r="D1681" s="289"/>
      <c r="E1681" s="38"/>
      <c r="F1681" s="38"/>
      <c r="G1681" s="39"/>
    </row>
    <row r="1682" spans="1:7" x14ac:dyDescent="0.2">
      <c r="A1682" s="15"/>
      <c r="B1682" s="14"/>
      <c r="C1682" s="40"/>
      <c r="D1682" s="289"/>
      <c r="E1682" s="38"/>
      <c r="F1682" s="38"/>
      <c r="G1682" s="39"/>
    </row>
    <row r="1683" spans="1:7" x14ac:dyDescent="0.2">
      <c r="A1683" s="15"/>
      <c r="B1683" s="14"/>
      <c r="C1683" s="40"/>
      <c r="D1683" s="289"/>
      <c r="E1683" s="38"/>
      <c r="F1683" s="38"/>
      <c r="G1683" s="39"/>
    </row>
    <row r="1684" spans="1:7" x14ac:dyDescent="0.2">
      <c r="A1684" s="15"/>
      <c r="B1684" s="14"/>
      <c r="C1684" s="40"/>
      <c r="D1684" s="289"/>
      <c r="E1684" s="38"/>
      <c r="F1684" s="38"/>
      <c r="G1684" s="39"/>
    </row>
    <row r="1685" spans="1:7" x14ac:dyDescent="0.2">
      <c r="A1685" s="15"/>
      <c r="B1685" s="14"/>
      <c r="C1685" s="40"/>
      <c r="D1685" s="289"/>
      <c r="E1685" s="38"/>
      <c r="F1685" s="38"/>
      <c r="G1685" s="39"/>
    </row>
    <row r="1686" spans="1:7" x14ac:dyDescent="0.2">
      <c r="A1686" s="15"/>
      <c r="B1686" s="14"/>
      <c r="C1686" s="40"/>
      <c r="D1686" s="289"/>
      <c r="E1686" s="38"/>
      <c r="F1686" s="38"/>
      <c r="G1686" s="39"/>
    </row>
    <row r="1687" spans="1:7" x14ac:dyDescent="0.2">
      <c r="A1687" s="15"/>
      <c r="B1687" s="14"/>
      <c r="C1687" s="40"/>
      <c r="D1687" s="289"/>
      <c r="E1687" s="38"/>
      <c r="F1687" s="38"/>
      <c r="G1687" s="39"/>
    </row>
    <row r="1688" spans="1:7" x14ac:dyDescent="0.2">
      <c r="A1688" s="15"/>
      <c r="B1688" s="14"/>
      <c r="C1688" s="40"/>
      <c r="D1688" s="289"/>
      <c r="E1688" s="38"/>
      <c r="F1688" s="38"/>
      <c r="G1688" s="39"/>
    </row>
    <row r="1689" spans="1:7" x14ac:dyDescent="0.2">
      <c r="A1689" s="15"/>
      <c r="B1689" s="14"/>
      <c r="C1689" s="40"/>
      <c r="D1689" s="289"/>
      <c r="E1689" s="38"/>
      <c r="F1689" s="38"/>
      <c r="G1689" s="39"/>
    </row>
    <row r="1690" spans="1:7" x14ac:dyDescent="0.2">
      <c r="A1690" s="15"/>
      <c r="B1690" s="14"/>
      <c r="C1690" s="40"/>
      <c r="D1690" s="289"/>
      <c r="E1690" s="38"/>
      <c r="F1690" s="38"/>
      <c r="G1690" s="39"/>
    </row>
    <row r="1691" spans="1:7" x14ac:dyDescent="0.2">
      <c r="A1691" s="15"/>
      <c r="B1691" s="14"/>
      <c r="C1691" s="40"/>
      <c r="D1691" s="289"/>
      <c r="E1691" s="38"/>
      <c r="F1691" s="38"/>
      <c r="G1691" s="39"/>
    </row>
    <row r="1692" spans="1:7" x14ac:dyDescent="0.2">
      <c r="A1692" s="15"/>
      <c r="B1692" s="14"/>
      <c r="C1692" s="40"/>
      <c r="D1692" s="289"/>
      <c r="E1692" s="38"/>
      <c r="F1692" s="38"/>
      <c r="G1692" s="39"/>
    </row>
    <row r="1693" spans="1:7" x14ac:dyDescent="0.2">
      <c r="A1693" s="15"/>
      <c r="B1693" s="14"/>
      <c r="C1693" s="40"/>
      <c r="D1693" s="289"/>
      <c r="E1693" s="38"/>
      <c r="F1693" s="38"/>
      <c r="G1693" s="39"/>
    </row>
    <row r="1694" spans="1:7" x14ac:dyDescent="0.2">
      <c r="A1694" s="15"/>
      <c r="B1694" s="14"/>
      <c r="C1694" s="40"/>
      <c r="D1694" s="289"/>
      <c r="E1694" s="38"/>
      <c r="F1694" s="38"/>
      <c r="G1694" s="39"/>
    </row>
    <row r="1695" spans="1:7" x14ac:dyDescent="0.2">
      <c r="A1695" s="15"/>
      <c r="B1695" s="14"/>
      <c r="C1695" s="40"/>
      <c r="D1695" s="289"/>
      <c r="E1695" s="38"/>
      <c r="F1695" s="38"/>
      <c r="G1695" s="39"/>
    </row>
    <row r="1696" spans="1:7" x14ac:dyDescent="0.2">
      <c r="A1696" s="15"/>
      <c r="B1696" s="14"/>
      <c r="C1696" s="40"/>
      <c r="D1696" s="289"/>
      <c r="E1696" s="38"/>
      <c r="F1696" s="38"/>
      <c r="G1696" s="39"/>
    </row>
    <row r="1697" spans="1:7" x14ac:dyDescent="0.2">
      <c r="A1697" s="15"/>
      <c r="B1697" s="14"/>
      <c r="C1697" s="40"/>
      <c r="D1697" s="289"/>
      <c r="E1697" s="38"/>
      <c r="F1697" s="38"/>
      <c r="G1697" s="39"/>
    </row>
    <row r="1698" spans="1:7" x14ac:dyDescent="0.2">
      <c r="A1698" s="15"/>
      <c r="B1698" s="14"/>
      <c r="C1698" s="40"/>
      <c r="D1698" s="289"/>
      <c r="E1698" s="38"/>
      <c r="F1698" s="38"/>
      <c r="G1698" s="39"/>
    </row>
    <row r="1699" spans="1:7" x14ac:dyDescent="0.2">
      <c r="A1699" s="15"/>
      <c r="B1699" s="14"/>
      <c r="C1699" s="40"/>
      <c r="D1699" s="289"/>
      <c r="E1699" s="38"/>
      <c r="F1699" s="38"/>
      <c r="G1699" s="39"/>
    </row>
    <row r="1700" spans="1:7" x14ac:dyDescent="0.2">
      <c r="A1700" s="15"/>
      <c r="B1700" s="14"/>
      <c r="C1700" s="40"/>
      <c r="D1700" s="289"/>
      <c r="E1700" s="38"/>
      <c r="F1700" s="38"/>
      <c r="G1700" s="39"/>
    </row>
    <row r="1701" spans="1:7" x14ac:dyDescent="0.2">
      <c r="A1701" s="15"/>
      <c r="B1701" s="14"/>
      <c r="C1701" s="40"/>
      <c r="D1701" s="289"/>
      <c r="E1701" s="38"/>
      <c r="F1701" s="38"/>
      <c r="G1701" s="39"/>
    </row>
    <row r="1702" spans="1:7" x14ac:dyDescent="0.2">
      <c r="A1702" s="15"/>
      <c r="B1702" s="14"/>
      <c r="C1702" s="40"/>
      <c r="D1702" s="289"/>
      <c r="E1702" s="38"/>
      <c r="F1702" s="38"/>
      <c r="G1702" s="39"/>
    </row>
    <row r="1703" spans="1:7" x14ac:dyDescent="0.2">
      <c r="A1703" s="15"/>
      <c r="B1703" s="14"/>
      <c r="C1703" s="40"/>
      <c r="D1703" s="289"/>
      <c r="E1703" s="38"/>
      <c r="F1703" s="38"/>
      <c r="G1703" s="39"/>
    </row>
    <row r="1704" spans="1:7" x14ac:dyDescent="0.2">
      <c r="A1704" s="15"/>
      <c r="B1704" s="14"/>
      <c r="C1704" s="40"/>
      <c r="D1704" s="289"/>
      <c r="E1704" s="38"/>
      <c r="F1704" s="38"/>
      <c r="G1704" s="39"/>
    </row>
    <row r="1705" spans="1:7" x14ac:dyDescent="0.2">
      <c r="A1705" s="15"/>
      <c r="B1705" s="14"/>
      <c r="C1705" s="40"/>
      <c r="D1705" s="289"/>
      <c r="E1705" s="38"/>
      <c r="F1705" s="38"/>
      <c r="G1705" s="39"/>
    </row>
    <row r="1706" spans="1:7" x14ac:dyDescent="0.2">
      <c r="A1706" s="15"/>
      <c r="B1706" s="14"/>
      <c r="C1706" s="40"/>
      <c r="D1706" s="289"/>
      <c r="E1706" s="38"/>
      <c r="F1706" s="38"/>
      <c r="G1706" s="39"/>
    </row>
    <row r="1707" spans="1:7" x14ac:dyDescent="0.2">
      <c r="A1707" s="15"/>
      <c r="B1707" s="14"/>
      <c r="C1707" s="40"/>
      <c r="D1707" s="289"/>
      <c r="E1707" s="38"/>
      <c r="F1707" s="38"/>
      <c r="G1707" s="39"/>
    </row>
    <row r="1708" spans="1:7" x14ac:dyDescent="0.2">
      <c r="A1708" s="15"/>
      <c r="B1708" s="14"/>
      <c r="C1708" s="40"/>
      <c r="D1708" s="289"/>
      <c r="E1708" s="38"/>
      <c r="F1708" s="38"/>
      <c r="G1708" s="39"/>
    </row>
    <row r="1709" spans="1:7" x14ac:dyDescent="0.2">
      <c r="A1709" s="15"/>
      <c r="B1709" s="14"/>
      <c r="C1709" s="40"/>
      <c r="D1709" s="289"/>
      <c r="E1709" s="38"/>
      <c r="F1709" s="38"/>
      <c r="G1709" s="39"/>
    </row>
    <row r="1710" spans="1:7" x14ac:dyDescent="0.2">
      <c r="A1710" s="15"/>
      <c r="B1710" s="14"/>
      <c r="C1710" s="40"/>
      <c r="D1710" s="289"/>
      <c r="E1710" s="38"/>
      <c r="F1710" s="38"/>
      <c r="G1710" s="39"/>
    </row>
    <row r="1711" spans="1:7" x14ac:dyDescent="0.2">
      <c r="A1711" s="15"/>
      <c r="B1711" s="14"/>
      <c r="C1711" s="40"/>
      <c r="D1711" s="289"/>
      <c r="E1711" s="38"/>
      <c r="F1711" s="38"/>
      <c r="G1711" s="39"/>
    </row>
    <row r="1712" spans="1:7" x14ac:dyDescent="0.2">
      <c r="A1712" s="15"/>
      <c r="B1712" s="14"/>
      <c r="C1712" s="40"/>
      <c r="D1712" s="289"/>
      <c r="E1712" s="38"/>
      <c r="F1712" s="38"/>
      <c r="G1712" s="39"/>
    </row>
    <row r="1713" spans="1:7" x14ac:dyDescent="0.2">
      <c r="A1713" s="15"/>
      <c r="B1713" s="14"/>
      <c r="C1713" s="40"/>
      <c r="D1713" s="289"/>
      <c r="E1713" s="38"/>
      <c r="F1713" s="38"/>
      <c r="G1713" s="39"/>
    </row>
    <row r="1714" spans="1:7" x14ac:dyDescent="0.2">
      <c r="A1714" s="15"/>
      <c r="B1714" s="14"/>
      <c r="C1714" s="40"/>
      <c r="D1714" s="289"/>
      <c r="E1714" s="38"/>
      <c r="F1714" s="38"/>
      <c r="G1714" s="39"/>
    </row>
    <row r="1715" spans="1:7" x14ac:dyDescent="0.2">
      <c r="A1715" s="15"/>
      <c r="B1715" s="14"/>
      <c r="C1715" s="40"/>
      <c r="D1715" s="289"/>
      <c r="E1715" s="38"/>
      <c r="F1715" s="38"/>
      <c r="G1715" s="39"/>
    </row>
    <row r="1716" spans="1:7" x14ac:dyDescent="0.2">
      <c r="A1716" s="15"/>
      <c r="B1716" s="14"/>
      <c r="C1716" s="40"/>
      <c r="D1716" s="289"/>
      <c r="E1716" s="38"/>
      <c r="F1716" s="38"/>
      <c r="G1716" s="39"/>
    </row>
    <row r="1717" spans="1:7" x14ac:dyDescent="0.2">
      <c r="A1717" s="15"/>
      <c r="B1717" s="14"/>
      <c r="C1717" s="40"/>
      <c r="D1717" s="289"/>
      <c r="E1717" s="38"/>
      <c r="F1717" s="38"/>
      <c r="G1717" s="39"/>
    </row>
    <row r="1718" spans="1:7" x14ac:dyDescent="0.2">
      <c r="A1718" s="15"/>
      <c r="B1718" s="14"/>
      <c r="C1718" s="40"/>
      <c r="D1718" s="289"/>
      <c r="E1718" s="38"/>
      <c r="F1718" s="38"/>
      <c r="G1718" s="39"/>
    </row>
    <row r="1719" spans="1:7" x14ac:dyDescent="0.2">
      <c r="A1719" s="15"/>
      <c r="B1719" s="14"/>
      <c r="C1719" s="40"/>
      <c r="D1719" s="289"/>
      <c r="E1719" s="38"/>
      <c r="F1719" s="38"/>
      <c r="G1719" s="39"/>
    </row>
    <row r="1720" spans="1:7" x14ac:dyDescent="0.2">
      <c r="A1720" s="15"/>
      <c r="B1720" s="14"/>
      <c r="C1720" s="40"/>
      <c r="D1720" s="289"/>
      <c r="E1720" s="38"/>
      <c r="F1720" s="38"/>
      <c r="G1720" s="39"/>
    </row>
    <row r="1721" spans="1:7" x14ac:dyDescent="0.2">
      <c r="A1721" s="15"/>
      <c r="B1721" s="14"/>
      <c r="C1721" s="40"/>
      <c r="D1721" s="289"/>
      <c r="E1721" s="38"/>
      <c r="F1721" s="38"/>
      <c r="G1721" s="39"/>
    </row>
    <row r="1722" spans="1:7" x14ac:dyDescent="0.2">
      <c r="A1722" s="15"/>
      <c r="B1722" s="14"/>
      <c r="C1722" s="40"/>
      <c r="D1722" s="289"/>
      <c r="E1722" s="38"/>
      <c r="F1722" s="38"/>
      <c r="G1722" s="39"/>
    </row>
    <row r="1723" spans="1:7" x14ac:dyDescent="0.2">
      <c r="A1723" s="15"/>
      <c r="B1723" s="14"/>
      <c r="C1723" s="40"/>
      <c r="D1723" s="289"/>
      <c r="E1723" s="38"/>
      <c r="F1723" s="38"/>
      <c r="G1723" s="39"/>
    </row>
    <row r="1724" spans="1:7" x14ac:dyDescent="0.2">
      <c r="A1724" s="15"/>
      <c r="B1724" s="14"/>
      <c r="C1724" s="40"/>
      <c r="D1724" s="289"/>
      <c r="E1724" s="38"/>
      <c r="F1724" s="38"/>
      <c r="G1724" s="39"/>
    </row>
    <row r="1725" spans="1:7" x14ac:dyDescent="0.2">
      <c r="A1725" s="15"/>
      <c r="B1725" s="14"/>
      <c r="C1725" s="40"/>
      <c r="D1725" s="289"/>
      <c r="E1725" s="38"/>
      <c r="F1725" s="38"/>
      <c r="G1725" s="39"/>
    </row>
    <row r="1726" spans="1:7" x14ac:dyDescent="0.2">
      <c r="A1726" s="15"/>
      <c r="B1726" s="14"/>
      <c r="C1726" s="40"/>
      <c r="D1726" s="289"/>
      <c r="E1726" s="38"/>
      <c r="F1726" s="38"/>
      <c r="G1726" s="39"/>
    </row>
    <row r="1727" spans="1:7" x14ac:dyDescent="0.2">
      <c r="A1727" s="15"/>
      <c r="B1727" s="14"/>
      <c r="C1727" s="40"/>
      <c r="D1727" s="289"/>
      <c r="E1727" s="38"/>
      <c r="F1727" s="38"/>
      <c r="G1727" s="39"/>
    </row>
    <row r="1728" spans="1:7" x14ac:dyDescent="0.2">
      <c r="A1728" s="15"/>
      <c r="B1728" s="14"/>
      <c r="C1728" s="40"/>
      <c r="D1728" s="289"/>
      <c r="E1728" s="38"/>
      <c r="F1728" s="38"/>
      <c r="G1728" s="39"/>
    </row>
    <row r="1729" spans="1:7" x14ac:dyDescent="0.2">
      <c r="A1729" s="15"/>
      <c r="B1729" s="14"/>
      <c r="C1729" s="40"/>
      <c r="D1729" s="289"/>
      <c r="E1729" s="38"/>
      <c r="F1729" s="38"/>
      <c r="G1729" s="39"/>
    </row>
    <row r="1730" spans="1:7" x14ac:dyDescent="0.2">
      <c r="A1730" s="15"/>
      <c r="B1730" s="14"/>
      <c r="C1730" s="40"/>
      <c r="D1730" s="289"/>
      <c r="E1730" s="38"/>
      <c r="F1730" s="38"/>
      <c r="G1730" s="39"/>
    </row>
    <row r="1731" spans="1:7" x14ac:dyDescent="0.2">
      <c r="A1731" s="15"/>
      <c r="B1731" s="14"/>
      <c r="C1731" s="40"/>
      <c r="D1731" s="289"/>
      <c r="E1731" s="38"/>
      <c r="F1731" s="38"/>
      <c r="G1731" s="39"/>
    </row>
    <row r="1732" spans="1:7" x14ac:dyDescent="0.2">
      <c r="A1732" s="15"/>
      <c r="B1732" s="14"/>
      <c r="C1732" s="40"/>
      <c r="D1732" s="289"/>
      <c r="E1732" s="38"/>
      <c r="F1732" s="38"/>
      <c r="G1732" s="39"/>
    </row>
    <row r="1733" spans="1:7" x14ac:dyDescent="0.2">
      <c r="A1733" s="15"/>
      <c r="B1733" s="14"/>
      <c r="C1733" s="40"/>
      <c r="D1733" s="289"/>
      <c r="E1733" s="38"/>
      <c r="F1733" s="38"/>
      <c r="G1733" s="39"/>
    </row>
    <row r="1734" spans="1:7" x14ac:dyDescent="0.2">
      <c r="A1734" s="15"/>
      <c r="B1734" s="14"/>
      <c r="C1734" s="40"/>
      <c r="D1734" s="289"/>
      <c r="E1734" s="38"/>
      <c r="F1734" s="38"/>
      <c r="G1734" s="39"/>
    </row>
    <row r="1735" spans="1:7" x14ac:dyDescent="0.2">
      <c r="A1735" s="15"/>
      <c r="B1735" s="14"/>
      <c r="C1735" s="40"/>
      <c r="D1735" s="289"/>
      <c r="E1735" s="38"/>
      <c r="F1735" s="38"/>
      <c r="G1735" s="39"/>
    </row>
    <row r="1736" spans="1:7" x14ac:dyDescent="0.2">
      <c r="A1736" s="15"/>
      <c r="B1736" s="14"/>
      <c r="C1736" s="40"/>
      <c r="D1736" s="289"/>
      <c r="E1736" s="38"/>
      <c r="F1736" s="38"/>
      <c r="G1736" s="39"/>
    </row>
    <row r="1737" spans="1:7" x14ac:dyDescent="0.2">
      <c r="A1737" s="15"/>
      <c r="B1737" s="14"/>
      <c r="C1737" s="40"/>
      <c r="D1737" s="289"/>
      <c r="E1737" s="38"/>
      <c r="F1737" s="38"/>
      <c r="G1737" s="39"/>
    </row>
    <row r="1738" spans="1:7" x14ac:dyDescent="0.2">
      <c r="A1738" s="15"/>
      <c r="B1738" s="14"/>
      <c r="C1738" s="40"/>
      <c r="D1738" s="289"/>
      <c r="E1738" s="38"/>
      <c r="F1738" s="38"/>
      <c r="G1738" s="39"/>
    </row>
    <row r="1739" spans="1:7" x14ac:dyDescent="0.2">
      <c r="A1739" s="15"/>
      <c r="B1739" s="14"/>
      <c r="C1739" s="40"/>
      <c r="D1739" s="289"/>
      <c r="E1739" s="38"/>
      <c r="F1739" s="38"/>
      <c r="G1739" s="39"/>
    </row>
    <row r="1740" spans="1:7" x14ac:dyDescent="0.2">
      <c r="A1740" s="15"/>
      <c r="B1740" s="14"/>
      <c r="C1740" s="40"/>
      <c r="D1740" s="289"/>
      <c r="E1740" s="38"/>
      <c r="F1740" s="38"/>
      <c r="G1740" s="39"/>
    </row>
    <row r="1741" spans="1:7" x14ac:dyDescent="0.2">
      <c r="A1741" s="15"/>
      <c r="B1741" s="14"/>
      <c r="C1741" s="40"/>
      <c r="D1741" s="289"/>
      <c r="E1741" s="38"/>
      <c r="F1741" s="38"/>
      <c r="G1741" s="39"/>
    </row>
    <row r="1742" spans="1:7" x14ac:dyDescent="0.2">
      <c r="A1742" s="15"/>
      <c r="B1742" s="14"/>
      <c r="C1742" s="40"/>
      <c r="D1742" s="289"/>
      <c r="E1742" s="38"/>
      <c r="F1742" s="38"/>
      <c r="G1742" s="39"/>
    </row>
    <row r="1743" spans="1:7" x14ac:dyDescent="0.2">
      <c r="A1743" s="15"/>
      <c r="B1743" s="14"/>
      <c r="C1743" s="40"/>
      <c r="D1743" s="289"/>
      <c r="E1743" s="38"/>
      <c r="F1743" s="38"/>
      <c r="G1743" s="39"/>
    </row>
    <row r="1744" spans="1:7" x14ac:dyDescent="0.2">
      <c r="A1744" s="15"/>
      <c r="B1744" s="14"/>
      <c r="C1744" s="40"/>
      <c r="D1744" s="289"/>
      <c r="E1744" s="38"/>
      <c r="F1744" s="38"/>
      <c r="G1744" s="39"/>
    </row>
    <row r="1745" spans="1:7" x14ac:dyDescent="0.2">
      <c r="A1745" s="15"/>
      <c r="B1745" s="14"/>
      <c r="C1745" s="40"/>
      <c r="D1745" s="289"/>
      <c r="E1745" s="38"/>
      <c r="F1745" s="38"/>
      <c r="G1745" s="39"/>
    </row>
    <row r="1746" spans="1:7" x14ac:dyDescent="0.2">
      <c r="A1746" s="15"/>
      <c r="B1746" s="14"/>
      <c r="C1746" s="40"/>
      <c r="D1746" s="289"/>
      <c r="E1746" s="38"/>
      <c r="F1746" s="38"/>
      <c r="G1746" s="39"/>
    </row>
    <row r="1747" spans="1:7" x14ac:dyDescent="0.2">
      <c r="A1747" s="15"/>
      <c r="B1747" s="14"/>
      <c r="C1747" s="40"/>
      <c r="D1747" s="289"/>
      <c r="E1747" s="38"/>
      <c r="F1747" s="38"/>
      <c r="G1747" s="39"/>
    </row>
    <row r="1748" spans="1:7" x14ac:dyDescent="0.2">
      <c r="A1748" s="15"/>
      <c r="B1748" s="14"/>
      <c r="C1748" s="40"/>
      <c r="D1748" s="289"/>
      <c r="E1748" s="38"/>
      <c r="F1748" s="38"/>
      <c r="G1748" s="39"/>
    </row>
    <row r="1749" spans="1:7" x14ac:dyDescent="0.2">
      <c r="A1749" s="15"/>
      <c r="B1749" s="14"/>
      <c r="C1749" s="40"/>
      <c r="D1749" s="289"/>
      <c r="E1749" s="38"/>
      <c r="F1749" s="38"/>
      <c r="G1749" s="39"/>
    </row>
    <row r="1750" spans="1:7" x14ac:dyDescent="0.2">
      <c r="A1750" s="15"/>
      <c r="B1750" s="14"/>
      <c r="C1750" s="40"/>
      <c r="D1750" s="289"/>
      <c r="E1750" s="38"/>
      <c r="F1750" s="38"/>
      <c r="G1750" s="39"/>
    </row>
    <row r="1751" spans="1:7" x14ac:dyDescent="0.2">
      <c r="A1751" s="15"/>
      <c r="B1751" s="14"/>
      <c r="C1751" s="40"/>
      <c r="D1751" s="289"/>
      <c r="E1751" s="38"/>
      <c r="F1751" s="38"/>
      <c r="G1751" s="39"/>
    </row>
    <row r="1752" spans="1:7" x14ac:dyDescent="0.2">
      <c r="A1752" s="15"/>
      <c r="B1752" s="14"/>
      <c r="C1752" s="40"/>
      <c r="D1752" s="289"/>
      <c r="E1752" s="38"/>
      <c r="F1752" s="38"/>
      <c r="G1752" s="39"/>
    </row>
    <row r="1753" spans="1:7" x14ac:dyDescent="0.2">
      <c r="A1753" s="15"/>
      <c r="B1753" s="14"/>
      <c r="C1753" s="40"/>
      <c r="D1753" s="289"/>
      <c r="E1753" s="38"/>
      <c r="F1753" s="38"/>
      <c r="G1753" s="39"/>
    </row>
    <row r="1754" spans="1:7" x14ac:dyDescent="0.2">
      <c r="A1754" s="15"/>
      <c r="B1754" s="14"/>
      <c r="C1754" s="40"/>
      <c r="D1754" s="289"/>
      <c r="E1754" s="38"/>
      <c r="F1754" s="38"/>
      <c r="G1754" s="39"/>
    </row>
    <row r="1755" spans="1:7" x14ac:dyDescent="0.2">
      <c r="A1755" s="15"/>
      <c r="B1755" s="14"/>
      <c r="C1755" s="40"/>
      <c r="D1755" s="289"/>
      <c r="E1755" s="38"/>
      <c r="F1755" s="38"/>
      <c r="G1755" s="39"/>
    </row>
    <row r="1756" spans="1:7" x14ac:dyDescent="0.2">
      <c r="A1756" s="15"/>
      <c r="B1756" s="14"/>
      <c r="C1756" s="40"/>
      <c r="D1756" s="289"/>
      <c r="E1756" s="38"/>
      <c r="F1756" s="38"/>
      <c r="G1756" s="39"/>
    </row>
    <row r="1757" spans="1:7" x14ac:dyDescent="0.2">
      <c r="A1757" s="15"/>
      <c r="B1757" s="14"/>
      <c r="C1757" s="40"/>
      <c r="D1757" s="289"/>
      <c r="E1757" s="38"/>
      <c r="F1757" s="38"/>
      <c r="G1757" s="39"/>
    </row>
    <row r="1758" spans="1:7" x14ac:dyDescent="0.2">
      <c r="A1758" s="15"/>
      <c r="B1758" s="14"/>
      <c r="C1758" s="40"/>
      <c r="D1758" s="289"/>
      <c r="E1758" s="38"/>
      <c r="F1758" s="38"/>
      <c r="G1758" s="39"/>
    </row>
    <row r="1759" spans="1:7" x14ac:dyDescent="0.2">
      <c r="A1759" s="15"/>
      <c r="B1759" s="14"/>
      <c r="C1759" s="40"/>
      <c r="D1759" s="289"/>
      <c r="E1759" s="38"/>
      <c r="F1759" s="38"/>
      <c r="G1759" s="39"/>
    </row>
    <row r="1760" spans="1:7" x14ac:dyDescent="0.2">
      <c r="A1760" s="15"/>
      <c r="B1760" s="14"/>
      <c r="C1760" s="40"/>
      <c r="D1760" s="289"/>
      <c r="E1760" s="38"/>
      <c r="F1760" s="38"/>
      <c r="G1760" s="39"/>
    </row>
    <row r="1761" spans="1:7" x14ac:dyDescent="0.2">
      <c r="A1761" s="15"/>
      <c r="B1761" s="14"/>
      <c r="C1761" s="40"/>
      <c r="D1761" s="289"/>
      <c r="E1761" s="38"/>
      <c r="F1761" s="38"/>
      <c r="G1761" s="39"/>
    </row>
    <row r="1762" spans="1:7" x14ac:dyDescent="0.2">
      <c r="A1762" s="15"/>
      <c r="B1762" s="14"/>
      <c r="C1762" s="40"/>
      <c r="D1762" s="289"/>
      <c r="E1762" s="38"/>
      <c r="F1762" s="38"/>
      <c r="G1762" s="39"/>
    </row>
    <row r="1763" spans="1:7" x14ac:dyDescent="0.2">
      <c r="A1763" s="15"/>
      <c r="B1763" s="14"/>
      <c r="C1763" s="40"/>
      <c r="D1763" s="289"/>
      <c r="E1763" s="38"/>
      <c r="F1763" s="38"/>
      <c r="G1763" s="39"/>
    </row>
    <row r="1764" spans="1:7" x14ac:dyDescent="0.2">
      <c r="A1764" s="15"/>
      <c r="B1764" s="14"/>
      <c r="C1764" s="40"/>
      <c r="D1764" s="289"/>
      <c r="E1764" s="38"/>
      <c r="F1764" s="38"/>
      <c r="G1764" s="39"/>
    </row>
    <row r="1765" spans="1:7" x14ac:dyDescent="0.2">
      <c r="A1765" s="15"/>
      <c r="B1765" s="14"/>
      <c r="C1765" s="40"/>
      <c r="D1765" s="289"/>
      <c r="E1765" s="38"/>
      <c r="F1765" s="38"/>
      <c r="G1765" s="39"/>
    </row>
    <row r="1766" spans="1:7" x14ac:dyDescent="0.2">
      <c r="A1766" s="15"/>
      <c r="B1766" s="14"/>
      <c r="C1766" s="40"/>
      <c r="D1766" s="289"/>
      <c r="E1766" s="38"/>
      <c r="F1766" s="38"/>
      <c r="G1766" s="39"/>
    </row>
    <row r="1767" spans="1:7" x14ac:dyDescent="0.2">
      <c r="A1767" s="15"/>
      <c r="B1767" s="14"/>
      <c r="C1767" s="40"/>
      <c r="D1767" s="289"/>
      <c r="E1767" s="38"/>
      <c r="F1767" s="38"/>
      <c r="G1767" s="39"/>
    </row>
    <row r="1768" spans="1:7" x14ac:dyDescent="0.2">
      <c r="A1768" s="15"/>
      <c r="B1768" s="14"/>
      <c r="C1768" s="40"/>
      <c r="D1768" s="289"/>
      <c r="E1768" s="38"/>
      <c r="F1768" s="38"/>
      <c r="G1768" s="39"/>
    </row>
    <row r="1769" spans="1:7" x14ac:dyDescent="0.2">
      <c r="A1769" s="15"/>
      <c r="B1769" s="14"/>
      <c r="C1769" s="40"/>
      <c r="D1769" s="289"/>
      <c r="E1769" s="38"/>
      <c r="F1769" s="38"/>
      <c r="G1769" s="39"/>
    </row>
    <row r="1770" spans="1:7" x14ac:dyDescent="0.2">
      <c r="A1770" s="15"/>
      <c r="B1770" s="14"/>
      <c r="C1770" s="40"/>
      <c r="D1770" s="289"/>
      <c r="E1770" s="38"/>
      <c r="F1770" s="38"/>
      <c r="G1770" s="39"/>
    </row>
    <row r="1771" spans="1:7" x14ac:dyDescent="0.2">
      <c r="A1771" s="15"/>
      <c r="B1771" s="14"/>
      <c r="C1771" s="40"/>
      <c r="D1771" s="289"/>
      <c r="E1771" s="38"/>
      <c r="F1771" s="38"/>
      <c r="G1771" s="39"/>
    </row>
    <row r="1772" spans="1:7" x14ac:dyDescent="0.2">
      <c r="A1772" s="15"/>
      <c r="B1772" s="14"/>
      <c r="C1772" s="40"/>
      <c r="D1772" s="289"/>
      <c r="E1772" s="38"/>
      <c r="F1772" s="38"/>
      <c r="G1772" s="39"/>
    </row>
    <row r="1773" spans="1:7" x14ac:dyDescent="0.2">
      <c r="A1773" s="15"/>
      <c r="B1773" s="14"/>
      <c r="C1773" s="40"/>
      <c r="D1773" s="289"/>
      <c r="E1773" s="38"/>
      <c r="F1773" s="38"/>
      <c r="G1773" s="39"/>
    </row>
    <row r="1774" spans="1:7" x14ac:dyDescent="0.2">
      <c r="A1774" s="15"/>
      <c r="B1774" s="14"/>
      <c r="C1774" s="40"/>
      <c r="D1774" s="289"/>
      <c r="E1774" s="38"/>
      <c r="F1774" s="38"/>
      <c r="G1774" s="39"/>
    </row>
    <row r="1775" spans="1:7" x14ac:dyDescent="0.2">
      <c r="A1775" s="15"/>
      <c r="B1775" s="14"/>
      <c r="C1775" s="40"/>
      <c r="D1775" s="289"/>
      <c r="E1775" s="38"/>
      <c r="F1775" s="38"/>
      <c r="G1775" s="39"/>
    </row>
    <row r="1776" spans="1:7" x14ac:dyDescent="0.2">
      <c r="A1776" s="15"/>
      <c r="B1776" s="14"/>
      <c r="C1776" s="40"/>
      <c r="D1776" s="289"/>
      <c r="E1776" s="38"/>
      <c r="F1776" s="38"/>
      <c r="G1776" s="39"/>
    </row>
    <row r="1777" spans="1:7" x14ac:dyDescent="0.2">
      <c r="A1777" s="15"/>
      <c r="B1777" s="14"/>
      <c r="C1777" s="40"/>
      <c r="D1777" s="289"/>
      <c r="E1777" s="38"/>
      <c r="F1777" s="38"/>
      <c r="G1777" s="39"/>
    </row>
    <row r="1778" spans="1:7" x14ac:dyDescent="0.2">
      <c r="A1778" s="15"/>
      <c r="B1778" s="14"/>
      <c r="C1778" s="40"/>
      <c r="D1778" s="289"/>
      <c r="E1778" s="38"/>
      <c r="F1778" s="38"/>
      <c r="G1778" s="39"/>
    </row>
    <row r="1779" spans="1:7" x14ac:dyDescent="0.2">
      <c r="A1779" s="15"/>
      <c r="B1779" s="14"/>
      <c r="C1779" s="40"/>
      <c r="D1779" s="289"/>
      <c r="E1779" s="38"/>
      <c r="F1779" s="38"/>
      <c r="G1779" s="39"/>
    </row>
    <row r="1780" spans="1:7" x14ac:dyDescent="0.2">
      <c r="A1780" s="15"/>
      <c r="B1780" s="14"/>
      <c r="C1780" s="40"/>
      <c r="D1780" s="289"/>
      <c r="E1780" s="38"/>
      <c r="F1780" s="38"/>
      <c r="G1780" s="39"/>
    </row>
    <row r="1781" spans="1:7" x14ac:dyDescent="0.2">
      <c r="A1781" s="15"/>
      <c r="B1781" s="14"/>
      <c r="C1781" s="40"/>
      <c r="D1781" s="289"/>
      <c r="E1781" s="38"/>
      <c r="F1781" s="38"/>
      <c r="G1781" s="39"/>
    </row>
    <row r="1782" spans="1:7" x14ac:dyDescent="0.2">
      <c r="A1782" s="15"/>
      <c r="B1782" s="14"/>
      <c r="C1782" s="40"/>
      <c r="D1782" s="289"/>
      <c r="E1782" s="38"/>
      <c r="F1782" s="38"/>
      <c r="G1782" s="39"/>
    </row>
    <row r="1783" spans="1:7" x14ac:dyDescent="0.2">
      <c r="A1783" s="15"/>
      <c r="B1783" s="14"/>
      <c r="C1783" s="40"/>
      <c r="D1783" s="289"/>
      <c r="E1783" s="38"/>
      <c r="F1783" s="38"/>
      <c r="G1783" s="39"/>
    </row>
    <row r="1784" spans="1:7" x14ac:dyDescent="0.2">
      <c r="A1784" s="15"/>
      <c r="B1784" s="14"/>
      <c r="C1784" s="40"/>
      <c r="D1784" s="289"/>
      <c r="E1784" s="38"/>
      <c r="F1784" s="38"/>
      <c r="G1784" s="39"/>
    </row>
    <row r="1785" spans="1:7" x14ac:dyDescent="0.2">
      <c r="A1785" s="15"/>
      <c r="B1785" s="14"/>
      <c r="C1785" s="40"/>
      <c r="D1785" s="289"/>
      <c r="E1785" s="38"/>
      <c r="F1785" s="38"/>
      <c r="G1785" s="39"/>
    </row>
    <row r="1786" spans="1:7" x14ac:dyDescent="0.2">
      <c r="A1786" s="15"/>
      <c r="B1786" s="14"/>
      <c r="C1786" s="40"/>
      <c r="D1786" s="289"/>
      <c r="E1786" s="38"/>
      <c r="F1786" s="38"/>
      <c r="G1786" s="39"/>
    </row>
    <row r="1787" spans="1:7" x14ac:dyDescent="0.2">
      <c r="A1787" s="15"/>
      <c r="B1787" s="14"/>
      <c r="C1787" s="40"/>
      <c r="D1787" s="289"/>
      <c r="E1787" s="38"/>
      <c r="F1787" s="38"/>
      <c r="G1787" s="39"/>
    </row>
    <row r="1788" spans="1:7" x14ac:dyDescent="0.2">
      <c r="A1788" s="15"/>
      <c r="B1788" s="14"/>
      <c r="C1788" s="40"/>
      <c r="D1788" s="289"/>
      <c r="E1788" s="38"/>
      <c r="F1788" s="38"/>
      <c r="G1788" s="39"/>
    </row>
    <row r="1789" spans="1:7" x14ac:dyDescent="0.2">
      <c r="A1789" s="15"/>
      <c r="B1789" s="14"/>
      <c r="C1789" s="40"/>
      <c r="D1789" s="289"/>
      <c r="E1789" s="38"/>
      <c r="F1789" s="38"/>
      <c r="G1789" s="39"/>
    </row>
    <row r="1790" spans="1:7" x14ac:dyDescent="0.2">
      <c r="A1790" s="15"/>
      <c r="B1790" s="14"/>
      <c r="C1790" s="40"/>
      <c r="D1790" s="289"/>
      <c r="E1790" s="38"/>
      <c r="F1790" s="38"/>
      <c r="G1790" s="39"/>
    </row>
    <row r="1791" spans="1:7" x14ac:dyDescent="0.2">
      <c r="A1791" s="15"/>
      <c r="B1791" s="14"/>
      <c r="C1791" s="40"/>
      <c r="D1791" s="289"/>
      <c r="E1791" s="38"/>
      <c r="F1791" s="38"/>
      <c r="G1791" s="39"/>
    </row>
    <row r="1792" spans="1:7" x14ac:dyDescent="0.2">
      <c r="A1792" s="15"/>
      <c r="B1792" s="14"/>
      <c r="C1792" s="40"/>
      <c r="D1792" s="289"/>
      <c r="E1792" s="38"/>
      <c r="F1792" s="38"/>
      <c r="G1792" s="39"/>
    </row>
    <row r="1793" spans="1:7" x14ac:dyDescent="0.2">
      <c r="A1793" s="15"/>
      <c r="B1793" s="14"/>
      <c r="C1793" s="40"/>
      <c r="D1793" s="289"/>
      <c r="E1793" s="38"/>
      <c r="F1793" s="38"/>
      <c r="G1793" s="39"/>
    </row>
    <row r="1794" spans="1:7" x14ac:dyDescent="0.2">
      <c r="A1794" s="15"/>
      <c r="B1794" s="14"/>
      <c r="C1794" s="40"/>
      <c r="D1794" s="289"/>
      <c r="E1794" s="38"/>
      <c r="F1794" s="38"/>
      <c r="G1794" s="39"/>
    </row>
    <row r="1795" spans="1:7" x14ac:dyDescent="0.2">
      <c r="A1795" s="15"/>
      <c r="B1795" s="14"/>
      <c r="C1795" s="40"/>
      <c r="D1795" s="289"/>
      <c r="E1795" s="38"/>
      <c r="F1795" s="38"/>
      <c r="G1795" s="39"/>
    </row>
    <row r="1796" spans="1:7" x14ac:dyDescent="0.2">
      <c r="A1796" s="15"/>
      <c r="B1796" s="14"/>
      <c r="C1796" s="40"/>
      <c r="D1796" s="289"/>
      <c r="E1796" s="38"/>
      <c r="F1796" s="38"/>
      <c r="G1796" s="39"/>
    </row>
    <row r="1797" spans="1:7" x14ac:dyDescent="0.2">
      <c r="A1797" s="15"/>
      <c r="B1797" s="14"/>
      <c r="C1797" s="40"/>
      <c r="D1797" s="289"/>
      <c r="E1797" s="38"/>
      <c r="F1797" s="38"/>
      <c r="G1797" s="39"/>
    </row>
    <row r="1798" spans="1:7" x14ac:dyDescent="0.2">
      <c r="A1798" s="15"/>
      <c r="B1798" s="14"/>
      <c r="C1798" s="40"/>
      <c r="D1798" s="289"/>
      <c r="E1798" s="38"/>
      <c r="F1798" s="38"/>
      <c r="G1798" s="39"/>
    </row>
    <row r="1799" spans="1:7" x14ac:dyDescent="0.2">
      <c r="A1799" s="15"/>
      <c r="B1799" s="14"/>
      <c r="C1799" s="40"/>
      <c r="D1799" s="289"/>
      <c r="E1799" s="38"/>
      <c r="F1799" s="38"/>
      <c r="G1799" s="39"/>
    </row>
    <row r="1800" spans="1:7" x14ac:dyDescent="0.2">
      <c r="A1800" s="15"/>
      <c r="B1800" s="14"/>
      <c r="C1800" s="40"/>
      <c r="D1800" s="289"/>
      <c r="E1800" s="38"/>
      <c r="F1800" s="38"/>
      <c r="G1800" s="39"/>
    </row>
    <row r="1801" spans="1:7" x14ac:dyDescent="0.2">
      <c r="A1801" s="15"/>
      <c r="B1801" s="14"/>
      <c r="C1801" s="40"/>
      <c r="D1801" s="289"/>
      <c r="E1801" s="38"/>
      <c r="F1801" s="38"/>
      <c r="G1801" s="39"/>
    </row>
    <row r="1802" spans="1:7" x14ac:dyDescent="0.2">
      <c r="A1802" s="15"/>
      <c r="B1802" s="14"/>
      <c r="C1802" s="40"/>
      <c r="D1802" s="289"/>
      <c r="E1802" s="38"/>
      <c r="F1802" s="38"/>
      <c r="G1802" s="39"/>
    </row>
    <row r="1803" spans="1:7" x14ac:dyDescent="0.2">
      <c r="A1803" s="15"/>
      <c r="B1803" s="14"/>
      <c r="C1803" s="40"/>
      <c r="D1803" s="289"/>
      <c r="E1803" s="38"/>
      <c r="F1803" s="38"/>
      <c r="G1803" s="39"/>
    </row>
    <row r="1804" spans="1:7" x14ac:dyDescent="0.2">
      <c r="A1804" s="15"/>
      <c r="B1804" s="14"/>
      <c r="C1804" s="40"/>
      <c r="D1804" s="289"/>
      <c r="E1804" s="38"/>
      <c r="F1804" s="38"/>
      <c r="G1804" s="39"/>
    </row>
    <row r="1805" spans="1:7" x14ac:dyDescent="0.2">
      <c r="A1805" s="15"/>
      <c r="B1805" s="14"/>
      <c r="C1805" s="40"/>
      <c r="D1805" s="289"/>
      <c r="E1805" s="38"/>
      <c r="F1805" s="38"/>
      <c r="G1805" s="39"/>
    </row>
    <row r="1806" spans="1:7" x14ac:dyDescent="0.2">
      <c r="A1806" s="15"/>
      <c r="B1806" s="14"/>
      <c r="C1806" s="40"/>
      <c r="D1806" s="289"/>
      <c r="E1806" s="38"/>
      <c r="F1806" s="38"/>
      <c r="G1806" s="39"/>
    </row>
    <row r="1807" spans="1:7" x14ac:dyDescent="0.2">
      <c r="A1807" s="15"/>
      <c r="B1807" s="14"/>
      <c r="C1807" s="40"/>
      <c r="D1807" s="289"/>
      <c r="E1807" s="38"/>
      <c r="F1807" s="38"/>
      <c r="G1807" s="39"/>
    </row>
    <row r="1808" spans="1:7" x14ac:dyDescent="0.2">
      <c r="A1808" s="15"/>
      <c r="B1808" s="14"/>
      <c r="C1808" s="40"/>
      <c r="D1808" s="289"/>
      <c r="E1808" s="38"/>
      <c r="F1808" s="38"/>
      <c r="G1808" s="39"/>
    </row>
    <row r="1809" spans="1:7" x14ac:dyDescent="0.2">
      <c r="A1809" s="15"/>
      <c r="B1809" s="14"/>
      <c r="C1809" s="40"/>
      <c r="D1809" s="289"/>
      <c r="E1809" s="38"/>
      <c r="F1809" s="38"/>
      <c r="G1809" s="39"/>
    </row>
    <row r="1810" spans="1:7" x14ac:dyDescent="0.2">
      <c r="A1810" s="15"/>
      <c r="B1810" s="14"/>
      <c r="C1810" s="40"/>
      <c r="D1810" s="289"/>
      <c r="E1810" s="38"/>
      <c r="F1810" s="38"/>
      <c r="G1810" s="39"/>
    </row>
    <row r="1811" spans="1:7" x14ac:dyDescent="0.2">
      <c r="A1811" s="15"/>
      <c r="B1811" s="14"/>
      <c r="C1811" s="40"/>
      <c r="D1811" s="289"/>
      <c r="E1811" s="38"/>
      <c r="F1811" s="38"/>
      <c r="G1811" s="39"/>
    </row>
    <row r="1812" spans="1:7" x14ac:dyDescent="0.2">
      <c r="A1812" s="15"/>
      <c r="B1812" s="14"/>
      <c r="C1812" s="40"/>
      <c r="D1812" s="289"/>
      <c r="E1812" s="38"/>
      <c r="F1812" s="38"/>
      <c r="G1812" s="39"/>
    </row>
    <row r="1813" spans="1:7" x14ac:dyDescent="0.2">
      <c r="A1813" s="15"/>
      <c r="B1813" s="14"/>
      <c r="C1813" s="40"/>
      <c r="D1813" s="289"/>
      <c r="E1813" s="38"/>
      <c r="F1813" s="38"/>
      <c r="G1813" s="39"/>
    </row>
    <row r="1814" spans="1:7" x14ac:dyDescent="0.2">
      <c r="A1814" s="15"/>
      <c r="B1814" s="14"/>
      <c r="C1814" s="40"/>
      <c r="D1814" s="289"/>
      <c r="E1814" s="38"/>
      <c r="F1814" s="38"/>
      <c r="G1814" s="39"/>
    </row>
    <row r="1815" spans="1:7" x14ac:dyDescent="0.2">
      <c r="A1815" s="15"/>
      <c r="B1815" s="14"/>
      <c r="C1815" s="40"/>
      <c r="D1815" s="289"/>
      <c r="E1815" s="38"/>
      <c r="F1815" s="38"/>
      <c r="G1815" s="39"/>
    </row>
    <row r="1816" spans="1:7" x14ac:dyDescent="0.2">
      <c r="A1816" s="15"/>
      <c r="B1816" s="14"/>
      <c r="C1816" s="40"/>
      <c r="D1816" s="289"/>
      <c r="E1816" s="38"/>
      <c r="F1816" s="38"/>
      <c r="G1816" s="39"/>
    </row>
    <row r="1817" spans="1:7" x14ac:dyDescent="0.2">
      <c r="A1817" s="15"/>
      <c r="B1817" s="14"/>
      <c r="C1817" s="40"/>
      <c r="D1817" s="289"/>
      <c r="E1817" s="38"/>
      <c r="F1817" s="38"/>
      <c r="G1817" s="39"/>
    </row>
    <row r="1818" spans="1:7" x14ac:dyDescent="0.2">
      <c r="A1818" s="15"/>
      <c r="B1818" s="14"/>
      <c r="C1818" s="40"/>
      <c r="D1818" s="289"/>
      <c r="E1818" s="38"/>
      <c r="F1818" s="38"/>
      <c r="G1818" s="39"/>
    </row>
    <row r="1819" spans="1:7" x14ac:dyDescent="0.2">
      <c r="A1819" s="15"/>
      <c r="B1819" s="14"/>
      <c r="C1819" s="40"/>
      <c r="D1819" s="289"/>
      <c r="E1819" s="38"/>
      <c r="F1819" s="38"/>
      <c r="G1819" s="39"/>
    </row>
    <row r="1820" spans="1:7" x14ac:dyDescent="0.2">
      <c r="A1820" s="15"/>
      <c r="B1820" s="14"/>
      <c r="C1820" s="40"/>
      <c r="D1820" s="289"/>
      <c r="E1820" s="38"/>
      <c r="F1820" s="38"/>
      <c r="G1820" s="39"/>
    </row>
    <row r="1821" spans="1:7" x14ac:dyDescent="0.2">
      <c r="A1821" s="15"/>
      <c r="B1821" s="14"/>
      <c r="C1821" s="40"/>
      <c r="D1821" s="289"/>
      <c r="E1821" s="38"/>
      <c r="F1821" s="38"/>
      <c r="G1821" s="39"/>
    </row>
    <row r="1822" spans="1:7" x14ac:dyDescent="0.2">
      <c r="A1822" s="15"/>
      <c r="B1822" s="14"/>
      <c r="C1822" s="40"/>
      <c r="D1822" s="289"/>
      <c r="E1822" s="38"/>
      <c r="F1822" s="38"/>
      <c r="G1822" s="39"/>
    </row>
    <row r="1823" spans="1:7" x14ac:dyDescent="0.2">
      <c r="A1823" s="15"/>
      <c r="B1823" s="14"/>
      <c r="C1823" s="40"/>
      <c r="D1823" s="289"/>
      <c r="E1823" s="38"/>
      <c r="F1823" s="38"/>
      <c r="G1823" s="39"/>
    </row>
    <row r="1824" spans="1:7" x14ac:dyDescent="0.2">
      <c r="A1824" s="15"/>
      <c r="B1824" s="14"/>
      <c r="C1824" s="40"/>
      <c r="D1824" s="289"/>
      <c r="E1824" s="38"/>
      <c r="F1824" s="38"/>
      <c r="G1824" s="39"/>
    </row>
    <row r="1825" spans="1:7" x14ac:dyDescent="0.2">
      <c r="A1825" s="15"/>
      <c r="B1825" s="14"/>
      <c r="C1825" s="40"/>
      <c r="D1825" s="289"/>
      <c r="E1825" s="38"/>
      <c r="F1825" s="38"/>
      <c r="G1825" s="39"/>
    </row>
    <row r="1826" spans="1:7" x14ac:dyDescent="0.2">
      <c r="A1826" s="15"/>
      <c r="B1826" s="14"/>
      <c r="C1826" s="40"/>
      <c r="D1826" s="289"/>
      <c r="E1826" s="38"/>
      <c r="F1826" s="38"/>
      <c r="G1826" s="39"/>
    </row>
    <row r="1827" spans="1:7" x14ac:dyDescent="0.2">
      <c r="A1827" s="15"/>
      <c r="B1827" s="14"/>
      <c r="C1827" s="40"/>
      <c r="D1827" s="289"/>
      <c r="E1827" s="38"/>
      <c r="F1827" s="38"/>
      <c r="G1827" s="39"/>
    </row>
    <row r="1828" spans="1:7" x14ac:dyDescent="0.2">
      <c r="A1828" s="15"/>
      <c r="B1828" s="14"/>
      <c r="C1828" s="40"/>
      <c r="D1828" s="289"/>
      <c r="E1828" s="38"/>
      <c r="F1828" s="38"/>
      <c r="G1828" s="39"/>
    </row>
    <row r="1829" spans="1:7" x14ac:dyDescent="0.2">
      <c r="A1829" s="15"/>
      <c r="B1829" s="14"/>
      <c r="C1829" s="40"/>
      <c r="D1829" s="289"/>
      <c r="E1829" s="38"/>
      <c r="F1829" s="38"/>
      <c r="G1829" s="39"/>
    </row>
    <row r="1830" spans="1:7" x14ac:dyDescent="0.2">
      <c r="A1830" s="15"/>
      <c r="B1830" s="14"/>
      <c r="C1830" s="40"/>
      <c r="D1830" s="289"/>
      <c r="E1830" s="38"/>
      <c r="F1830" s="38"/>
      <c r="G1830" s="39"/>
    </row>
    <row r="1831" spans="1:7" x14ac:dyDescent="0.2">
      <c r="A1831" s="15"/>
      <c r="B1831" s="14"/>
      <c r="C1831" s="40"/>
      <c r="D1831" s="289"/>
      <c r="E1831" s="38"/>
      <c r="F1831" s="38"/>
      <c r="G1831" s="39"/>
    </row>
    <row r="1832" spans="1:7" x14ac:dyDescent="0.2">
      <c r="A1832" s="15"/>
      <c r="B1832" s="14"/>
      <c r="C1832" s="40"/>
      <c r="D1832" s="289"/>
      <c r="E1832" s="38"/>
      <c r="F1832" s="38"/>
      <c r="G1832" s="39"/>
    </row>
    <row r="1833" spans="1:7" x14ac:dyDescent="0.2">
      <c r="A1833" s="15"/>
      <c r="B1833" s="14"/>
      <c r="C1833" s="40"/>
      <c r="D1833" s="289"/>
      <c r="E1833" s="38"/>
      <c r="F1833" s="38"/>
      <c r="G1833" s="39"/>
    </row>
    <row r="1834" spans="1:7" x14ac:dyDescent="0.2">
      <c r="A1834" s="15"/>
      <c r="B1834" s="14"/>
      <c r="C1834" s="40"/>
      <c r="D1834" s="289"/>
      <c r="E1834" s="38"/>
      <c r="F1834" s="38"/>
      <c r="G1834" s="39"/>
    </row>
    <row r="1835" spans="1:7" x14ac:dyDescent="0.2">
      <c r="A1835" s="15"/>
      <c r="B1835" s="14"/>
      <c r="C1835" s="40"/>
      <c r="D1835" s="289"/>
      <c r="E1835" s="38"/>
      <c r="F1835" s="38"/>
      <c r="G1835" s="39"/>
    </row>
    <row r="1836" spans="1:7" x14ac:dyDescent="0.2">
      <c r="A1836" s="15"/>
      <c r="B1836" s="14"/>
      <c r="C1836" s="40"/>
      <c r="D1836" s="289"/>
      <c r="E1836" s="38"/>
      <c r="F1836" s="38"/>
      <c r="G1836" s="39"/>
    </row>
    <row r="1837" spans="1:7" x14ac:dyDescent="0.2">
      <c r="A1837" s="15"/>
      <c r="B1837" s="14"/>
      <c r="C1837" s="40"/>
      <c r="D1837" s="289"/>
      <c r="E1837" s="38"/>
      <c r="F1837" s="38"/>
      <c r="G1837" s="39"/>
    </row>
    <row r="1838" spans="1:7" x14ac:dyDescent="0.2">
      <c r="A1838" s="15"/>
      <c r="B1838" s="14"/>
      <c r="C1838" s="40"/>
      <c r="D1838" s="289"/>
      <c r="E1838" s="38"/>
      <c r="F1838" s="38"/>
      <c r="G1838" s="39"/>
    </row>
    <row r="1839" spans="1:7" x14ac:dyDescent="0.2">
      <c r="A1839" s="15"/>
      <c r="B1839" s="14"/>
      <c r="C1839" s="40"/>
      <c r="D1839" s="289"/>
      <c r="E1839" s="38"/>
      <c r="F1839" s="38"/>
      <c r="G1839" s="39"/>
    </row>
    <row r="1840" spans="1:7" x14ac:dyDescent="0.2">
      <c r="A1840" s="15"/>
      <c r="B1840" s="14"/>
      <c r="C1840" s="40"/>
      <c r="D1840" s="289"/>
      <c r="E1840" s="38"/>
      <c r="F1840" s="38"/>
      <c r="G1840" s="39"/>
    </row>
    <row r="1841" spans="1:7" x14ac:dyDescent="0.2">
      <c r="A1841" s="15"/>
      <c r="B1841" s="14"/>
      <c r="C1841" s="40"/>
      <c r="D1841" s="289"/>
      <c r="E1841" s="38"/>
      <c r="F1841" s="38"/>
      <c r="G1841" s="39"/>
    </row>
    <row r="1842" spans="1:7" x14ac:dyDescent="0.2">
      <c r="A1842" s="15"/>
      <c r="B1842" s="14"/>
      <c r="C1842" s="40"/>
      <c r="D1842" s="289"/>
      <c r="E1842" s="38"/>
      <c r="F1842" s="38"/>
      <c r="G1842" s="39"/>
    </row>
    <row r="1843" spans="1:7" x14ac:dyDescent="0.2">
      <c r="A1843" s="15"/>
      <c r="B1843" s="14"/>
      <c r="C1843" s="40"/>
      <c r="D1843" s="289"/>
      <c r="E1843" s="38"/>
      <c r="F1843" s="38"/>
      <c r="G1843" s="39"/>
    </row>
    <row r="1844" spans="1:7" x14ac:dyDescent="0.2">
      <c r="A1844" s="15"/>
      <c r="B1844" s="14"/>
      <c r="C1844" s="40"/>
      <c r="D1844" s="289"/>
      <c r="E1844" s="38"/>
      <c r="F1844" s="38"/>
      <c r="G1844" s="39"/>
    </row>
    <row r="1845" spans="1:7" x14ac:dyDescent="0.2">
      <c r="A1845" s="15"/>
      <c r="B1845" s="14"/>
      <c r="C1845" s="40"/>
      <c r="D1845" s="289"/>
      <c r="E1845" s="38"/>
      <c r="F1845" s="38"/>
      <c r="G1845" s="39"/>
    </row>
    <row r="1846" spans="1:7" x14ac:dyDescent="0.2">
      <c r="A1846" s="15"/>
      <c r="B1846" s="14"/>
      <c r="C1846" s="40"/>
      <c r="D1846" s="289"/>
      <c r="E1846" s="38"/>
      <c r="F1846" s="38"/>
      <c r="G1846" s="39"/>
    </row>
    <row r="1847" spans="1:7" x14ac:dyDescent="0.2">
      <c r="A1847" s="15"/>
      <c r="B1847" s="14"/>
      <c r="C1847" s="40"/>
      <c r="D1847" s="289"/>
      <c r="E1847" s="38"/>
      <c r="F1847" s="38"/>
      <c r="G1847" s="39"/>
    </row>
    <row r="1848" spans="1:7" x14ac:dyDescent="0.2">
      <c r="A1848" s="15"/>
      <c r="B1848" s="14"/>
      <c r="C1848" s="40"/>
      <c r="D1848" s="289"/>
      <c r="E1848" s="38"/>
      <c r="F1848" s="38"/>
      <c r="G1848" s="39"/>
    </row>
    <row r="1849" spans="1:7" x14ac:dyDescent="0.2">
      <c r="A1849" s="15"/>
      <c r="B1849" s="14"/>
      <c r="C1849" s="40"/>
      <c r="D1849" s="289"/>
      <c r="E1849" s="38"/>
      <c r="F1849" s="38"/>
      <c r="G1849" s="39"/>
    </row>
    <row r="1850" spans="1:7" x14ac:dyDescent="0.2">
      <c r="A1850" s="15"/>
      <c r="B1850" s="14"/>
      <c r="C1850" s="40"/>
      <c r="D1850" s="289"/>
      <c r="E1850" s="38"/>
      <c r="F1850" s="38"/>
      <c r="G1850" s="39"/>
    </row>
    <row r="1851" spans="1:7" x14ac:dyDescent="0.2">
      <c r="A1851" s="15"/>
      <c r="B1851" s="14"/>
      <c r="C1851" s="40"/>
      <c r="D1851" s="289"/>
      <c r="E1851" s="38"/>
      <c r="F1851" s="38"/>
      <c r="G1851" s="39"/>
    </row>
    <row r="1852" spans="1:7" x14ac:dyDescent="0.2">
      <c r="A1852" s="15"/>
      <c r="B1852" s="14"/>
      <c r="C1852" s="40"/>
      <c r="D1852" s="289"/>
      <c r="E1852" s="38"/>
      <c r="F1852" s="38"/>
      <c r="G1852" s="39"/>
    </row>
    <row r="1853" spans="1:7" x14ac:dyDescent="0.2">
      <c r="A1853" s="15"/>
      <c r="B1853" s="14"/>
      <c r="C1853" s="40"/>
      <c r="D1853" s="289"/>
      <c r="E1853" s="38"/>
      <c r="F1853" s="38"/>
      <c r="G1853" s="39"/>
    </row>
    <row r="1854" spans="1:7" x14ac:dyDescent="0.2">
      <c r="A1854" s="15"/>
      <c r="B1854" s="14"/>
      <c r="C1854" s="40"/>
      <c r="D1854" s="289"/>
      <c r="E1854" s="38"/>
      <c r="F1854" s="38"/>
      <c r="G1854" s="39"/>
    </row>
    <row r="1855" spans="1:7" x14ac:dyDescent="0.2">
      <c r="A1855" s="15"/>
      <c r="B1855" s="14"/>
      <c r="C1855" s="40"/>
      <c r="D1855" s="289"/>
      <c r="E1855" s="38"/>
      <c r="F1855" s="38"/>
      <c r="G1855" s="39"/>
    </row>
    <row r="1856" spans="1:7" x14ac:dyDescent="0.2">
      <c r="A1856" s="15"/>
      <c r="B1856" s="14"/>
      <c r="C1856" s="40"/>
      <c r="D1856" s="289"/>
      <c r="E1856" s="38"/>
      <c r="F1856" s="38"/>
      <c r="G1856" s="39"/>
    </row>
    <row r="1857" spans="1:7" x14ac:dyDescent="0.2">
      <c r="A1857" s="15"/>
      <c r="B1857" s="14"/>
      <c r="C1857" s="40"/>
      <c r="D1857" s="289"/>
      <c r="E1857" s="38"/>
      <c r="F1857" s="38"/>
      <c r="G1857" s="39"/>
    </row>
    <row r="1858" spans="1:7" x14ac:dyDescent="0.2">
      <c r="A1858" s="15"/>
      <c r="B1858" s="14"/>
      <c r="C1858" s="40"/>
      <c r="D1858" s="289"/>
      <c r="E1858" s="38"/>
      <c r="F1858" s="38"/>
      <c r="G1858" s="39"/>
    </row>
    <row r="1859" spans="1:7" x14ac:dyDescent="0.2">
      <c r="A1859" s="15"/>
      <c r="B1859" s="14"/>
      <c r="C1859" s="40"/>
      <c r="D1859" s="289"/>
      <c r="E1859" s="38"/>
      <c r="F1859" s="38"/>
      <c r="G1859" s="39"/>
    </row>
    <row r="1860" spans="1:7" x14ac:dyDescent="0.2">
      <c r="A1860" s="15"/>
      <c r="B1860" s="14"/>
      <c r="C1860" s="40"/>
      <c r="D1860" s="289"/>
      <c r="E1860" s="38"/>
      <c r="F1860" s="38"/>
      <c r="G1860" s="39"/>
    </row>
    <row r="1861" spans="1:7" x14ac:dyDescent="0.2">
      <c r="A1861" s="15"/>
      <c r="B1861" s="14"/>
      <c r="C1861" s="40"/>
      <c r="D1861" s="289"/>
      <c r="E1861" s="38"/>
      <c r="F1861" s="38"/>
      <c r="G1861" s="39"/>
    </row>
    <row r="1862" spans="1:7" x14ac:dyDescent="0.2">
      <c r="A1862" s="15"/>
      <c r="B1862" s="14"/>
      <c r="C1862" s="40"/>
      <c r="D1862" s="289"/>
      <c r="E1862" s="38"/>
      <c r="F1862" s="38"/>
      <c r="G1862" s="39"/>
    </row>
    <row r="1863" spans="1:7" x14ac:dyDescent="0.2">
      <c r="A1863" s="15"/>
      <c r="B1863" s="14"/>
      <c r="C1863" s="40"/>
      <c r="D1863" s="289"/>
      <c r="E1863" s="38"/>
      <c r="F1863" s="38"/>
      <c r="G1863" s="39"/>
    </row>
    <row r="1864" spans="1:7" x14ac:dyDescent="0.2">
      <c r="A1864" s="15"/>
      <c r="B1864" s="14"/>
      <c r="C1864" s="40"/>
      <c r="D1864" s="289"/>
      <c r="E1864" s="38"/>
      <c r="F1864" s="38"/>
      <c r="G1864" s="39"/>
    </row>
    <row r="1865" spans="1:7" x14ac:dyDescent="0.2">
      <c r="A1865" s="15"/>
      <c r="B1865" s="14"/>
      <c r="C1865" s="40"/>
      <c r="D1865" s="289"/>
      <c r="E1865" s="38"/>
      <c r="F1865" s="38"/>
      <c r="G1865" s="39"/>
    </row>
    <row r="1866" spans="1:7" x14ac:dyDescent="0.2">
      <c r="A1866" s="15"/>
      <c r="B1866" s="14"/>
      <c r="C1866" s="40"/>
      <c r="D1866" s="289"/>
      <c r="E1866" s="38"/>
      <c r="F1866" s="38"/>
      <c r="G1866" s="39"/>
    </row>
    <row r="1867" spans="1:7" x14ac:dyDescent="0.2">
      <c r="A1867" s="15"/>
      <c r="B1867" s="14"/>
      <c r="C1867" s="40"/>
      <c r="D1867" s="289"/>
      <c r="E1867" s="38"/>
      <c r="F1867" s="38"/>
      <c r="G1867" s="39"/>
    </row>
    <row r="1868" spans="1:7" x14ac:dyDescent="0.2">
      <c r="A1868" s="15"/>
      <c r="B1868" s="14"/>
      <c r="C1868" s="40"/>
      <c r="D1868" s="289"/>
      <c r="E1868" s="38"/>
      <c r="F1868" s="38"/>
      <c r="G1868" s="39"/>
    </row>
    <row r="1869" spans="1:7" x14ac:dyDescent="0.2">
      <c r="A1869" s="15"/>
      <c r="B1869" s="14"/>
      <c r="C1869" s="40"/>
      <c r="D1869" s="289"/>
      <c r="E1869" s="38"/>
      <c r="F1869" s="38"/>
      <c r="G1869" s="39"/>
    </row>
    <row r="1870" spans="1:7" x14ac:dyDescent="0.2">
      <c r="A1870" s="15"/>
      <c r="B1870" s="14"/>
      <c r="C1870" s="40"/>
      <c r="D1870" s="289"/>
      <c r="E1870" s="38"/>
      <c r="F1870" s="38"/>
      <c r="G1870" s="39"/>
    </row>
    <row r="1871" spans="1:7" x14ac:dyDescent="0.2">
      <c r="A1871" s="15"/>
      <c r="B1871" s="14"/>
      <c r="C1871" s="40"/>
      <c r="D1871" s="289"/>
      <c r="E1871" s="38"/>
      <c r="F1871" s="38"/>
      <c r="G1871" s="39"/>
    </row>
    <row r="1872" spans="1:7" x14ac:dyDescent="0.2">
      <c r="A1872" s="15"/>
      <c r="B1872" s="14"/>
      <c r="C1872" s="40"/>
      <c r="D1872" s="289"/>
      <c r="E1872" s="38"/>
      <c r="F1872" s="38"/>
      <c r="G1872" s="39"/>
    </row>
    <row r="1873" spans="1:7" x14ac:dyDescent="0.2">
      <c r="A1873" s="15"/>
      <c r="B1873" s="14"/>
      <c r="C1873" s="40"/>
      <c r="D1873" s="289"/>
      <c r="E1873" s="38"/>
      <c r="F1873" s="38"/>
      <c r="G1873" s="39"/>
    </row>
    <row r="1874" spans="1:7" x14ac:dyDescent="0.2">
      <c r="A1874" s="15"/>
      <c r="B1874" s="14"/>
      <c r="C1874" s="40"/>
      <c r="D1874" s="289"/>
      <c r="E1874" s="38"/>
      <c r="F1874" s="38"/>
      <c r="G1874" s="39"/>
    </row>
    <row r="1875" spans="1:7" x14ac:dyDescent="0.2">
      <c r="A1875" s="15"/>
      <c r="B1875" s="14"/>
      <c r="C1875" s="40"/>
      <c r="D1875" s="289"/>
      <c r="E1875" s="38"/>
      <c r="F1875" s="38"/>
      <c r="G1875" s="39"/>
    </row>
    <row r="1876" spans="1:7" x14ac:dyDescent="0.2">
      <c r="A1876" s="15"/>
      <c r="B1876" s="14"/>
      <c r="C1876" s="40"/>
      <c r="D1876" s="289"/>
      <c r="E1876" s="38"/>
      <c r="F1876" s="38"/>
      <c r="G1876" s="39"/>
    </row>
    <row r="1877" spans="1:7" x14ac:dyDescent="0.2">
      <c r="A1877" s="15"/>
      <c r="B1877" s="14"/>
      <c r="C1877" s="40"/>
      <c r="D1877" s="289"/>
      <c r="E1877" s="38"/>
      <c r="F1877" s="38"/>
      <c r="G1877" s="39"/>
    </row>
    <row r="1878" spans="1:7" x14ac:dyDescent="0.2">
      <c r="A1878" s="15"/>
      <c r="B1878" s="14"/>
      <c r="C1878" s="40"/>
      <c r="D1878" s="289"/>
      <c r="E1878" s="38"/>
      <c r="F1878" s="38"/>
      <c r="G1878" s="39"/>
    </row>
    <row r="1879" spans="1:7" x14ac:dyDescent="0.2">
      <c r="A1879" s="15"/>
      <c r="B1879" s="14"/>
      <c r="C1879" s="40"/>
      <c r="D1879" s="289"/>
      <c r="E1879" s="38"/>
      <c r="F1879" s="38"/>
      <c r="G1879" s="39"/>
    </row>
    <row r="1880" spans="1:7" x14ac:dyDescent="0.2">
      <c r="A1880" s="15"/>
      <c r="B1880" s="14"/>
      <c r="C1880" s="40"/>
      <c r="D1880" s="289"/>
      <c r="E1880" s="38"/>
      <c r="F1880" s="38"/>
      <c r="G1880" s="39"/>
    </row>
    <row r="1881" spans="1:7" x14ac:dyDescent="0.2">
      <c r="A1881" s="15"/>
      <c r="B1881" s="14"/>
      <c r="C1881" s="40"/>
      <c r="D1881" s="289"/>
      <c r="E1881" s="38"/>
      <c r="F1881" s="38"/>
      <c r="G1881" s="39"/>
    </row>
    <row r="1882" spans="1:7" x14ac:dyDescent="0.2">
      <c r="A1882" s="15"/>
      <c r="B1882" s="14"/>
      <c r="C1882" s="40"/>
      <c r="D1882" s="289"/>
      <c r="E1882" s="38"/>
      <c r="F1882" s="38"/>
      <c r="G1882" s="39"/>
    </row>
    <row r="1883" spans="1:7" x14ac:dyDescent="0.2">
      <c r="A1883" s="15"/>
      <c r="B1883" s="14"/>
      <c r="C1883" s="40"/>
      <c r="D1883" s="289"/>
      <c r="E1883" s="38"/>
      <c r="F1883" s="38"/>
      <c r="G1883" s="39"/>
    </row>
    <row r="1884" spans="1:7" x14ac:dyDescent="0.2">
      <c r="A1884" s="15"/>
      <c r="B1884" s="14"/>
      <c r="C1884" s="40"/>
      <c r="D1884" s="289"/>
      <c r="E1884" s="38"/>
      <c r="F1884" s="38"/>
      <c r="G1884" s="39"/>
    </row>
    <row r="1885" spans="1:7" x14ac:dyDescent="0.2">
      <c r="A1885" s="15"/>
      <c r="B1885" s="14"/>
      <c r="C1885" s="40"/>
      <c r="D1885" s="289"/>
      <c r="E1885" s="38"/>
      <c r="F1885" s="38"/>
      <c r="G1885" s="39"/>
    </row>
    <row r="1886" spans="1:7" x14ac:dyDescent="0.2">
      <c r="A1886" s="15"/>
      <c r="B1886" s="14"/>
      <c r="C1886" s="40"/>
      <c r="D1886" s="289"/>
      <c r="E1886" s="38"/>
      <c r="F1886" s="38"/>
      <c r="G1886" s="39"/>
    </row>
    <row r="1887" spans="1:7" x14ac:dyDescent="0.2">
      <c r="A1887" s="15"/>
      <c r="B1887" s="14"/>
      <c r="C1887" s="40"/>
      <c r="D1887" s="289"/>
      <c r="E1887" s="38"/>
      <c r="F1887" s="38"/>
      <c r="G1887" s="39"/>
    </row>
    <row r="1888" spans="1:7" x14ac:dyDescent="0.2">
      <c r="A1888" s="15"/>
      <c r="B1888" s="14"/>
      <c r="C1888" s="40"/>
      <c r="D1888" s="289"/>
      <c r="E1888" s="38"/>
      <c r="F1888" s="38"/>
      <c r="G1888" s="39"/>
    </row>
    <row r="1889" spans="1:7" x14ac:dyDescent="0.2">
      <c r="A1889" s="15"/>
      <c r="B1889" s="14"/>
      <c r="C1889" s="40"/>
      <c r="D1889" s="289"/>
      <c r="E1889" s="38"/>
      <c r="F1889" s="38"/>
      <c r="G1889" s="39"/>
    </row>
    <row r="1890" spans="1:7" x14ac:dyDescent="0.2">
      <c r="A1890" s="15"/>
      <c r="B1890" s="14"/>
      <c r="C1890" s="40"/>
      <c r="D1890" s="289"/>
      <c r="E1890" s="38"/>
      <c r="F1890" s="38"/>
      <c r="G1890" s="39"/>
    </row>
    <row r="1891" spans="1:7" x14ac:dyDescent="0.2">
      <c r="A1891" s="15"/>
      <c r="B1891" s="14"/>
      <c r="C1891" s="40"/>
      <c r="D1891" s="289"/>
      <c r="E1891" s="38"/>
      <c r="F1891" s="38"/>
      <c r="G1891" s="39"/>
    </row>
    <row r="1892" spans="1:7" x14ac:dyDescent="0.2">
      <c r="A1892" s="15"/>
      <c r="B1892" s="14"/>
      <c r="C1892" s="40"/>
      <c r="D1892" s="289"/>
      <c r="E1892" s="38"/>
      <c r="F1892" s="38"/>
      <c r="G1892" s="39"/>
    </row>
    <row r="1893" spans="1:7" x14ac:dyDescent="0.2">
      <c r="A1893" s="15"/>
      <c r="B1893" s="14"/>
      <c r="C1893" s="40"/>
      <c r="D1893" s="289"/>
      <c r="E1893" s="38"/>
      <c r="F1893" s="38"/>
      <c r="G1893" s="39"/>
    </row>
    <row r="1894" spans="1:7" x14ac:dyDescent="0.2">
      <c r="A1894" s="15"/>
      <c r="B1894" s="14"/>
      <c r="C1894" s="40"/>
      <c r="D1894" s="289"/>
      <c r="E1894" s="38"/>
      <c r="F1894" s="38"/>
      <c r="G1894" s="39"/>
    </row>
    <row r="1895" spans="1:7" x14ac:dyDescent="0.2">
      <c r="A1895" s="15"/>
      <c r="B1895" s="14"/>
      <c r="C1895" s="40"/>
      <c r="D1895" s="289"/>
      <c r="E1895" s="38"/>
      <c r="F1895" s="38"/>
      <c r="G1895" s="39"/>
    </row>
    <row r="1896" spans="1:7" x14ac:dyDescent="0.2">
      <c r="A1896" s="15"/>
      <c r="B1896" s="14"/>
      <c r="C1896" s="40"/>
      <c r="D1896" s="289"/>
      <c r="E1896" s="38"/>
      <c r="F1896" s="38"/>
      <c r="G1896" s="39"/>
    </row>
    <row r="1897" spans="1:7" x14ac:dyDescent="0.2">
      <c r="A1897" s="15"/>
      <c r="B1897" s="14"/>
      <c r="C1897" s="40"/>
      <c r="D1897" s="289"/>
      <c r="E1897" s="38"/>
      <c r="F1897" s="38"/>
      <c r="G1897" s="39"/>
    </row>
    <row r="1898" spans="1:7" x14ac:dyDescent="0.2">
      <c r="A1898" s="15"/>
      <c r="B1898" s="14"/>
      <c r="C1898" s="40"/>
      <c r="D1898" s="289"/>
      <c r="E1898" s="38"/>
      <c r="F1898" s="38"/>
      <c r="G1898" s="39"/>
    </row>
    <row r="1899" spans="1:7" x14ac:dyDescent="0.2">
      <c r="A1899" s="15"/>
      <c r="B1899" s="14"/>
      <c r="C1899" s="40"/>
      <c r="D1899" s="289"/>
      <c r="E1899" s="38"/>
      <c r="F1899" s="38"/>
      <c r="G1899" s="39"/>
    </row>
    <row r="1900" spans="1:7" x14ac:dyDescent="0.2">
      <c r="A1900" s="15"/>
      <c r="B1900" s="14"/>
      <c r="C1900" s="40"/>
      <c r="D1900" s="289"/>
      <c r="E1900" s="38"/>
      <c r="F1900" s="38"/>
      <c r="G1900" s="39"/>
    </row>
    <row r="1901" spans="1:7" x14ac:dyDescent="0.2">
      <c r="A1901" s="15"/>
      <c r="B1901" s="14"/>
      <c r="C1901" s="40"/>
      <c r="D1901" s="289"/>
      <c r="E1901" s="38"/>
      <c r="F1901" s="38"/>
      <c r="G1901" s="39"/>
    </row>
    <row r="1902" spans="1:7" x14ac:dyDescent="0.2">
      <c r="A1902" s="15"/>
      <c r="B1902" s="14"/>
      <c r="C1902" s="40"/>
      <c r="D1902" s="289"/>
      <c r="E1902" s="38"/>
      <c r="F1902" s="38"/>
      <c r="G1902" s="39"/>
    </row>
    <row r="1903" spans="1:7" x14ac:dyDescent="0.2">
      <c r="A1903" s="15"/>
      <c r="B1903" s="14"/>
      <c r="C1903" s="40"/>
      <c r="D1903" s="289"/>
      <c r="E1903" s="38"/>
      <c r="F1903" s="38"/>
      <c r="G1903" s="39"/>
    </row>
    <row r="1904" spans="1:7" x14ac:dyDescent="0.2">
      <c r="A1904" s="15"/>
      <c r="B1904" s="14"/>
      <c r="C1904" s="40"/>
      <c r="D1904" s="289"/>
      <c r="E1904" s="38"/>
      <c r="F1904" s="38"/>
      <c r="G1904" s="39"/>
    </row>
    <row r="1905" spans="1:7" x14ac:dyDescent="0.2">
      <c r="A1905" s="15"/>
      <c r="B1905" s="14"/>
      <c r="C1905" s="40"/>
      <c r="D1905" s="289"/>
      <c r="E1905" s="38"/>
      <c r="F1905" s="38"/>
      <c r="G1905" s="39"/>
    </row>
    <row r="1906" spans="1:7" x14ac:dyDescent="0.2">
      <c r="A1906" s="15"/>
      <c r="B1906" s="14"/>
      <c r="C1906" s="40"/>
      <c r="D1906" s="289"/>
      <c r="E1906" s="38"/>
      <c r="F1906" s="38"/>
      <c r="G1906" s="39"/>
    </row>
    <row r="1907" spans="1:7" x14ac:dyDescent="0.2">
      <c r="A1907" s="15"/>
      <c r="B1907" s="14"/>
      <c r="C1907" s="40"/>
      <c r="D1907" s="289"/>
      <c r="E1907" s="38"/>
      <c r="F1907" s="38"/>
      <c r="G1907" s="39"/>
    </row>
    <row r="1908" spans="1:7" x14ac:dyDescent="0.2">
      <c r="A1908" s="15"/>
      <c r="B1908" s="14"/>
      <c r="C1908" s="40"/>
      <c r="D1908" s="289"/>
      <c r="E1908" s="38"/>
      <c r="F1908" s="38"/>
      <c r="G1908" s="39"/>
    </row>
    <row r="1909" spans="1:7" x14ac:dyDescent="0.2">
      <c r="A1909" s="15"/>
      <c r="B1909" s="14"/>
      <c r="C1909" s="40"/>
      <c r="D1909" s="289"/>
      <c r="E1909" s="38"/>
      <c r="F1909" s="38"/>
      <c r="G1909" s="39"/>
    </row>
    <row r="1910" spans="1:7" x14ac:dyDescent="0.2">
      <c r="A1910" s="15"/>
      <c r="B1910" s="14"/>
      <c r="C1910" s="40"/>
      <c r="D1910" s="289"/>
      <c r="E1910" s="38"/>
      <c r="F1910" s="38"/>
      <c r="G1910" s="39"/>
    </row>
    <row r="1911" spans="1:7" x14ac:dyDescent="0.2">
      <c r="A1911" s="15"/>
      <c r="B1911" s="14"/>
      <c r="C1911" s="40"/>
      <c r="D1911" s="289"/>
      <c r="E1911" s="38"/>
      <c r="F1911" s="38"/>
      <c r="G1911" s="39"/>
    </row>
    <row r="1912" spans="1:7" x14ac:dyDescent="0.2">
      <c r="A1912" s="15"/>
      <c r="B1912" s="14"/>
      <c r="C1912" s="40"/>
      <c r="D1912" s="289"/>
      <c r="E1912" s="38"/>
      <c r="F1912" s="38"/>
      <c r="G1912" s="39"/>
    </row>
    <row r="1913" spans="1:7" x14ac:dyDescent="0.2">
      <c r="A1913" s="15"/>
      <c r="B1913" s="14"/>
      <c r="C1913" s="40"/>
      <c r="D1913" s="289"/>
      <c r="E1913" s="38"/>
      <c r="F1913" s="38"/>
      <c r="G1913" s="39"/>
    </row>
    <row r="1914" spans="1:7" x14ac:dyDescent="0.2">
      <c r="A1914" s="15"/>
      <c r="B1914" s="14"/>
      <c r="C1914" s="40"/>
      <c r="D1914" s="289"/>
      <c r="E1914" s="38"/>
      <c r="F1914" s="38"/>
      <c r="G1914" s="39"/>
    </row>
    <row r="1915" spans="1:7" x14ac:dyDescent="0.2">
      <c r="A1915" s="15"/>
      <c r="B1915" s="14"/>
      <c r="C1915" s="40"/>
      <c r="D1915" s="289"/>
      <c r="E1915" s="38"/>
      <c r="F1915" s="38"/>
      <c r="G1915" s="39"/>
    </row>
    <row r="1916" spans="1:7" x14ac:dyDescent="0.2">
      <c r="A1916" s="15"/>
      <c r="B1916" s="14"/>
      <c r="C1916" s="40"/>
      <c r="D1916" s="289"/>
      <c r="E1916" s="38"/>
      <c r="F1916" s="38"/>
      <c r="G1916" s="39"/>
    </row>
    <row r="1917" spans="1:7" x14ac:dyDescent="0.2">
      <c r="A1917" s="15"/>
      <c r="B1917" s="14"/>
      <c r="C1917" s="40"/>
      <c r="D1917" s="289"/>
      <c r="E1917" s="38"/>
      <c r="F1917" s="38"/>
      <c r="G1917" s="39"/>
    </row>
    <row r="1918" spans="1:7" x14ac:dyDescent="0.2">
      <c r="A1918" s="15"/>
      <c r="B1918" s="14"/>
      <c r="C1918" s="40"/>
      <c r="D1918" s="289"/>
      <c r="E1918" s="38"/>
      <c r="F1918" s="38"/>
      <c r="G1918" s="39"/>
    </row>
    <row r="1919" spans="1:7" x14ac:dyDescent="0.2">
      <c r="A1919" s="15"/>
      <c r="B1919" s="14"/>
      <c r="C1919" s="40"/>
      <c r="D1919" s="289"/>
      <c r="E1919" s="38"/>
      <c r="F1919" s="38"/>
      <c r="G1919" s="39"/>
    </row>
    <row r="1920" spans="1:7" x14ac:dyDescent="0.2">
      <c r="A1920" s="15"/>
      <c r="B1920" s="14"/>
      <c r="C1920" s="40"/>
      <c r="D1920" s="289"/>
      <c r="E1920" s="38"/>
      <c r="F1920" s="38"/>
      <c r="G1920" s="39"/>
    </row>
    <row r="1921" spans="1:7" x14ac:dyDescent="0.2">
      <c r="A1921" s="15"/>
      <c r="B1921" s="14"/>
      <c r="C1921" s="40"/>
      <c r="D1921" s="289"/>
      <c r="E1921" s="38"/>
      <c r="F1921" s="38"/>
      <c r="G1921" s="39"/>
    </row>
    <row r="1922" spans="1:7" x14ac:dyDescent="0.2">
      <c r="A1922" s="15"/>
      <c r="B1922" s="14"/>
      <c r="C1922" s="40"/>
      <c r="D1922" s="289"/>
      <c r="E1922" s="38"/>
      <c r="F1922" s="38"/>
      <c r="G1922" s="39"/>
    </row>
    <row r="1923" spans="1:7" x14ac:dyDescent="0.2">
      <c r="A1923" s="15"/>
      <c r="B1923" s="14"/>
      <c r="C1923" s="40"/>
      <c r="D1923" s="289"/>
      <c r="E1923" s="38"/>
      <c r="F1923" s="38"/>
      <c r="G1923" s="39"/>
    </row>
    <row r="1924" spans="1:7" x14ac:dyDescent="0.2">
      <c r="A1924" s="15"/>
      <c r="B1924" s="14"/>
      <c r="C1924" s="40"/>
      <c r="D1924" s="289"/>
      <c r="E1924" s="38"/>
      <c r="F1924" s="38"/>
      <c r="G1924" s="39"/>
    </row>
    <row r="1925" spans="1:7" x14ac:dyDescent="0.2">
      <c r="A1925" s="15"/>
      <c r="B1925" s="14"/>
      <c r="C1925" s="40"/>
      <c r="D1925" s="289"/>
      <c r="E1925" s="38"/>
      <c r="F1925" s="38"/>
      <c r="G1925" s="39"/>
    </row>
    <row r="1926" spans="1:7" x14ac:dyDescent="0.2">
      <c r="A1926" s="15"/>
      <c r="B1926" s="14"/>
      <c r="C1926" s="40"/>
      <c r="D1926" s="289"/>
      <c r="E1926" s="38"/>
      <c r="F1926" s="38"/>
      <c r="G1926" s="39"/>
    </row>
    <row r="1927" spans="1:7" x14ac:dyDescent="0.2">
      <c r="A1927" s="15"/>
      <c r="B1927" s="14"/>
      <c r="C1927" s="40"/>
      <c r="D1927" s="289"/>
      <c r="E1927" s="38"/>
      <c r="F1927" s="38"/>
      <c r="G1927" s="39"/>
    </row>
    <row r="1928" spans="1:7" x14ac:dyDescent="0.2">
      <c r="A1928" s="15"/>
      <c r="B1928" s="14"/>
      <c r="C1928" s="40"/>
      <c r="D1928" s="289"/>
      <c r="E1928" s="38"/>
      <c r="F1928" s="38"/>
      <c r="G1928" s="39"/>
    </row>
    <row r="1929" spans="1:7" x14ac:dyDescent="0.2">
      <c r="A1929" s="15"/>
      <c r="B1929" s="14"/>
      <c r="C1929" s="40"/>
      <c r="D1929" s="289"/>
      <c r="E1929" s="38"/>
      <c r="F1929" s="38"/>
      <c r="G1929" s="39"/>
    </row>
    <row r="1930" spans="1:7" x14ac:dyDescent="0.2">
      <c r="A1930" s="15"/>
      <c r="B1930" s="14"/>
      <c r="C1930" s="40"/>
      <c r="D1930" s="289"/>
      <c r="E1930" s="38"/>
      <c r="F1930" s="38"/>
      <c r="G1930" s="39"/>
    </row>
    <row r="1931" spans="1:7" x14ac:dyDescent="0.2">
      <c r="A1931" s="15"/>
      <c r="B1931" s="14"/>
      <c r="C1931" s="40"/>
      <c r="D1931" s="289"/>
      <c r="E1931" s="38"/>
      <c r="F1931" s="38"/>
      <c r="G1931" s="39"/>
    </row>
    <row r="1932" spans="1:7" x14ac:dyDescent="0.2">
      <c r="A1932" s="15"/>
      <c r="B1932" s="14"/>
      <c r="C1932" s="40"/>
      <c r="D1932" s="289"/>
      <c r="E1932" s="38"/>
      <c r="F1932" s="38"/>
      <c r="G1932" s="39"/>
    </row>
    <row r="1933" spans="1:7" x14ac:dyDescent="0.2">
      <c r="A1933" s="15"/>
      <c r="B1933" s="14"/>
      <c r="C1933" s="40"/>
      <c r="D1933" s="289"/>
      <c r="E1933" s="38"/>
      <c r="F1933" s="38"/>
      <c r="G1933" s="39"/>
    </row>
    <row r="1934" spans="1:7" x14ac:dyDescent="0.2">
      <c r="A1934" s="15"/>
      <c r="B1934" s="14"/>
      <c r="C1934" s="40"/>
      <c r="D1934" s="289"/>
      <c r="E1934" s="38"/>
      <c r="F1934" s="38"/>
      <c r="G1934" s="39"/>
    </row>
    <row r="1935" spans="1:7" x14ac:dyDescent="0.2">
      <c r="A1935" s="15"/>
      <c r="B1935" s="14"/>
      <c r="C1935" s="40"/>
      <c r="D1935" s="289"/>
      <c r="E1935" s="38"/>
      <c r="F1935" s="38"/>
      <c r="G1935" s="39"/>
    </row>
    <row r="1936" spans="1:7" x14ac:dyDescent="0.2">
      <c r="A1936" s="15"/>
      <c r="B1936" s="14"/>
      <c r="C1936" s="40"/>
      <c r="D1936" s="289"/>
      <c r="E1936" s="38"/>
      <c r="F1936" s="38"/>
      <c r="G1936" s="39"/>
    </row>
    <row r="1937" spans="1:7" x14ac:dyDescent="0.2">
      <c r="A1937" s="15"/>
      <c r="B1937" s="14"/>
      <c r="C1937" s="40"/>
      <c r="D1937" s="289"/>
      <c r="E1937" s="38"/>
      <c r="F1937" s="38"/>
      <c r="G1937" s="39"/>
    </row>
    <row r="1938" spans="1:7" x14ac:dyDescent="0.2">
      <c r="A1938" s="15"/>
      <c r="B1938" s="14"/>
      <c r="C1938" s="40"/>
      <c r="D1938" s="289"/>
      <c r="E1938" s="38"/>
      <c r="F1938" s="38"/>
      <c r="G1938" s="39"/>
    </row>
    <row r="1939" spans="1:7" x14ac:dyDescent="0.2">
      <c r="A1939" s="15"/>
      <c r="B1939" s="14"/>
      <c r="C1939" s="40"/>
      <c r="D1939" s="289"/>
      <c r="E1939" s="38"/>
      <c r="F1939" s="38"/>
      <c r="G1939" s="39"/>
    </row>
    <row r="1940" spans="1:7" x14ac:dyDescent="0.2">
      <c r="A1940" s="15"/>
      <c r="B1940" s="14"/>
      <c r="C1940" s="40"/>
      <c r="D1940" s="289"/>
      <c r="E1940" s="38"/>
      <c r="F1940" s="38"/>
      <c r="G1940" s="39"/>
    </row>
    <row r="1941" spans="1:7" x14ac:dyDescent="0.2">
      <c r="A1941" s="15"/>
      <c r="B1941" s="14"/>
      <c r="C1941" s="40"/>
      <c r="D1941" s="289"/>
      <c r="E1941" s="38"/>
      <c r="F1941" s="38"/>
      <c r="G1941" s="39"/>
    </row>
    <row r="1942" spans="1:7" x14ac:dyDescent="0.2">
      <c r="A1942" s="15"/>
      <c r="B1942" s="14"/>
      <c r="C1942" s="40"/>
      <c r="D1942" s="289"/>
      <c r="E1942" s="38"/>
      <c r="F1942" s="38"/>
      <c r="G1942" s="39"/>
    </row>
    <row r="1943" spans="1:7" x14ac:dyDescent="0.2">
      <c r="A1943" s="15"/>
      <c r="B1943" s="14"/>
      <c r="C1943" s="40"/>
      <c r="D1943" s="289"/>
      <c r="E1943" s="38"/>
      <c r="F1943" s="38"/>
      <c r="G1943" s="39"/>
    </row>
    <row r="1944" spans="1:7" x14ac:dyDescent="0.2">
      <c r="A1944" s="15"/>
      <c r="B1944" s="14"/>
      <c r="C1944" s="40"/>
      <c r="D1944" s="289"/>
      <c r="E1944" s="38"/>
      <c r="F1944" s="38"/>
      <c r="G1944" s="39"/>
    </row>
    <row r="1945" spans="1:7" x14ac:dyDescent="0.2">
      <c r="A1945" s="15"/>
      <c r="B1945" s="14"/>
      <c r="C1945" s="40"/>
      <c r="D1945" s="289"/>
      <c r="E1945" s="38"/>
      <c r="F1945" s="38"/>
      <c r="G1945" s="39"/>
    </row>
    <row r="1946" spans="1:7" x14ac:dyDescent="0.2">
      <c r="A1946" s="15"/>
      <c r="B1946" s="14"/>
      <c r="C1946" s="40"/>
      <c r="D1946" s="289"/>
      <c r="E1946" s="38"/>
      <c r="F1946" s="38"/>
      <c r="G1946" s="39"/>
    </row>
    <row r="1947" spans="1:7" x14ac:dyDescent="0.2">
      <c r="A1947" s="15"/>
      <c r="B1947" s="14"/>
      <c r="C1947" s="40"/>
      <c r="D1947" s="289"/>
      <c r="E1947" s="38"/>
      <c r="F1947" s="38"/>
      <c r="G1947" s="39"/>
    </row>
    <row r="1948" spans="1:7" x14ac:dyDescent="0.2">
      <c r="A1948" s="15"/>
      <c r="B1948" s="14"/>
      <c r="C1948" s="40"/>
      <c r="D1948" s="289"/>
      <c r="E1948" s="38"/>
      <c r="F1948" s="38"/>
      <c r="G1948" s="39"/>
    </row>
    <row r="1949" spans="1:7" x14ac:dyDescent="0.2">
      <c r="A1949" s="15"/>
      <c r="B1949" s="14"/>
      <c r="C1949" s="40"/>
      <c r="D1949" s="289"/>
      <c r="E1949" s="38"/>
      <c r="F1949" s="38"/>
      <c r="G1949" s="39"/>
    </row>
    <row r="1950" spans="1:7" x14ac:dyDescent="0.2">
      <c r="A1950" s="15"/>
      <c r="B1950" s="14"/>
      <c r="C1950" s="40"/>
      <c r="D1950" s="289"/>
      <c r="E1950" s="38"/>
      <c r="F1950" s="38"/>
      <c r="G1950" s="39"/>
    </row>
    <row r="1951" spans="1:7" x14ac:dyDescent="0.2">
      <c r="A1951" s="15"/>
      <c r="B1951" s="14"/>
      <c r="C1951" s="40"/>
      <c r="D1951" s="289"/>
      <c r="E1951" s="38"/>
      <c r="F1951" s="38"/>
      <c r="G1951" s="39"/>
    </row>
    <row r="1952" spans="1:7" x14ac:dyDescent="0.2">
      <c r="A1952" s="15"/>
      <c r="B1952" s="14"/>
      <c r="C1952" s="40"/>
      <c r="D1952" s="289"/>
      <c r="E1952" s="38"/>
      <c r="F1952" s="38"/>
      <c r="G1952" s="39"/>
    </row>
    <row r="1953" spans="1:7" x14ac:dyDescent="0.2">
      <c r="A1953" s="15"/>
      <c r="B1953" s="14"/>
      <c r="C1953" s="40"/>
      <c r="D1953" s="289"/>
      <c r="E1953" s="38"/>
      <c r="F1953" s="38"/>
      <c r="G1953" s="39"/>
    </row>
    <row r="1954" spans="1:7" x14ac:dyDescent="0.2">
      <c r="A1954" s="15"/>
      <c r="B1954" s="14"/>
      <c r="C1954" s="40"/>
      <c r="D1954" s="289"/>
      <c r="E1954" s="38"/>
      <c r="F1954" s="38"/>
      <c r="G1954" s="39"/>
    </row>
    <row r="1955" spans="1:7" x14ac:dyDescent="0.2">
      <c r="A1955" s="15"/>
      <c r="B1955" s="14"/>
      <c r="C1955" s="40"/>
      <c r="D1955" s="289"/>
      <c r="E1955" s="38"/>
      <c r="F1955" s="38"/>
      <c r="G1955" s="39"/>
    </row>
    <row r="1956" spans="1:7" x14ac:dyDescent="0.2">
      <c r="A1956" s="15"/>
      <c r="B1956" s="14"/>
      <c r="C1956" s="40"/>
      <c r="D1956" s="289"/>
      <c r="E1956" s="38"/>
      <c r="F1956" s="38"/>
      <c r="G1956" s="39"/>
    </row>
    <row r="1957" spans="1:7" x14ac:dyDescent="0.2">
      <c r="A1957" s="15"/>
      <c r="B1957" s="14"/>
      <c r="C1957" s="40"/>
      <c r="D1957" s="289"/>
      <c r="E1957" s="38"/>
      <c r="F1957" s="38"/>
      <c r="G1957" s="39"/>
    </row>
    <row r="1958" spans="1:7" x14ac:dyDescent="0.2">
      <c r="A1958" s="15"/>
      <c r="B1958" s="14"/>
      <c r="C1958" s="40"/>
      <c r="D1958" s="289"/>
      <c r="E1958" s="38"/>
      <c r="F1958" s="38"/>
      <c r="G1958" s="39"/>
    </row>
    <row r="1959" spans="1:7" x14ac:dyDescent="0.2">
      <c r="A1959" s="15"/>
      <c r="B1959" s="14"/>
      <c r="C1959" s="40"/>
      <c r="D1959" s="289"/>
      <c r="E1959" s="38"/>
      <c r="F1959" s="38"/>
      <c r="G1959" s="39"/>
    </row>
    <row r="1960" spans="1:7" x14ac:dyDescent="0.2">
      <c r="A1960" s="15"/>
      <c r="B1960" s="14"/>
      <c r="C1960" s="40"/>
      <c r="D1960" s="289"/>
      <c r="E1960" s="38"/>
      <c r="F1960" s="38"/>
      <c r="G1960" s="39"/>
    </row>
    <row r="1961" spans="1:7" x14ac:dyDescent="0.2">
      <c r="A1961" s="15"/>
      <c r="B1961" s="14"/>
      <c r="C1961" s="40"/>
      <c r="D1961" s="289"/>
      <c r="E1961" s="38"/>
      <c r="F1961" s="38"/>
      <c r="G1961" s="39"/>
    </row>
    <row r="1962" spans="1:7" x14ac:dyDescent="0.2">
      <c r="A1962" s="15"/>
      <c r="B1962" s="14"/>
      <c r="C1962" s="40"/>
      <c r="D1962" s="289"/>
      <c r="E1962" s="38"/>
      <c r="F1962" s="38"/>
      <c r="G1962" s="39"/>
    </row>
    <row r="1963" spans="1:7" x14ac:dyDescent="0.2">
      <c r="A1963" s="15"/>
      <c r="B1963" s="14"/>
      <c r="C1963" s="40"/>
      <c r="D1963" s="289"/>
      <c r="E1963" s="38"/>
      <c r="F1963" s="38"/>
      <c r="G1963" s="39"/>
    </row>
    <row r="1964" spans="1:7" x14ac:dyDescent="0.2">
      <c r="A1964" s="15"/>
      <c r="B1964" s="14"/>
      <c r="C1964" s="40"/>
      <c r="D1964" s="289"/>
      <c r="E1964" s="38"/>
      <c r="F1964" s="38"/>
      <c r="G1964" s="39"/>
    </row>
    <row r="1965" spans="1:7" x14ac:dyDescent="0.2">
      <c r="A1965" s="15"/>
      <c r="B1965" s="14"/>
      <c r="C1965" s="40"/>
      <c r="D1965" s="289"/>
      <c r="E1965" s="38"/>
      <c r="F1965" s="38"/>
      <c r="G1965" s="39"/>
    </row>
    <row r="1966" spans="1:7" x14ac:dyDescent="0.2">
      <c r="A1966" s="15"/>
      <c r="B1966" s="14"/>
      <c r="C1966" s="40"/>
      <c r="D1966" s="289"/>
      <c r="E1966" s="38"/>
      <c r="F1966" s="38"/>
      <c r="G1966" s="39"/>
    </row>
    <row r="1967" spans="1:7" x14ac:dyDescent="0.2">
      <c r="A1967" s="15"/>
      <c r="B1967" s="14"/>
      <c r="C1967" s="40"/>
      <c r="D1967" s="289"/>
      <c r="E1967" s="38"/>
      <c r="F1967" s="38"/>
      <c r="G1967" s="39"/>
    </row>
    <row r="1968" spans="1:7" x14ac:dyDescent="0.2">
      <c r="A1968" s="15"/>
      <c r="B1968" s="14"/>
      <c r="C1968" s="40"/>
      <c r="D1968" s="289"/>
      <c r="E1968" s="38"/>
      <c r="F1968" s="38"/>
      <c r="G1968" s="39"/>
    </row>
    <row r="1969" spans="1:7" x14ac:dyDescent="0.2">
      <c r="A1969" s="15"/>
      <c r="B1969" s="14"/>
      <c r="C1969" s="40"/>
      <c r="D1969" s="289"/>
      <c r="E1969" s="38"/>
      <c r="F1969" s="38"/>
      <c r="G1969" s="39"/>
    </row>
    <row r="1970" spans="1:7" x14ac:dyDescent="0.2">
      <c r="A1970" s="15"/>
      <c r="B1970" s="14"/>
      <c r="C1970" s="40"/>
      <c r="D1970" s="289"/>
      <c r="E1970" s="38"/>
      <c r="F1970" s="38"/>
      <c r="G1970" s="39"/>
    </row>
    <row r="1971" spans="1:7" x14ac:dyDescent="0.2">
      <c r="A1971" s="15"/>
      <c r="B1971" s="14"/>
      <c r="C1971" s="40"/>
      <c r="D1971" s="289"/>
      <c r="E1971" s="38"/>
      <c r="F1971" s="38"/>
      <c r="G1971" s="39"/>
    </row>
    <row r="1972" spans="1:7" x14ac:dyDescent="0.2">
      <c r="A1972" s="15"/>
      <c r="B1972" s="14"/>
      <c r="C1972" s="40"/>
      <c r="D1972" s="289"/>
      <c r="E1972" s="38"/>
      <c r="F1972" s="38"/>
      <c r="G1972" s="39"/>
    </row>
    <row r="1973" spans="1:7" x14ac:dyDescent="0.2">
      <c r="A1973" s="15"/>
      <c r="B1973" s="14"/>
      <c r="C1973" s="40"/>
      <c r="D1973" s="289"/>
      <c r="E1973" s="38"/>
      <c r="F1973" s="38"/>
      <c r="G1973" s="39"/>
    </row>
    <row r="1974" spans="1:7" x14ac:dyDescent="0.2">
      <c r="A1974" s="15"/>
      <c r="B1974" s="14"/>
      <c r="C1974" s="40"/>
      <c r="D1974" s="289"/>
      <c r="E1974" s="38"/>
      <c r="F1974" s="38"/>
      <c r="G1974" s="39"/>
    </row>
    <row r="1975" spans="1:7" x14ac:dyDescent="0.2">
      <c r="A1975" s="15"/>
      <c r="B1975" s="14"/>
      <c r="C1975" s="40"/>
      <c r="D1975" s="289"/>
      <c r="E1975" s="38"/>
      <c r="F1975" s="38"/>
      <c r="G1975" s="39"/>
    </row>
    <row r="1976" spans="1:7" x14ac:dyDescent="0.2">
      <c r="A1976" s="15"/>
      <c r="B1976" s="14"/>
      <c r="C1976" s="40"/>
      <c r="D1976" s="289"/>
      <c r="E1976" s="38"/>
      <c r="F1976" s="38"/>
      <c r="G1976" s="39"/>
    </row>
    <row r="1977" spans="1:7" x14ac:dyDescent="0.2">
      <c r="A1977" s="15"/>
      <c r="B1977" s="14"/>
      <c r="C1977" s="40"/>
      <c r="D1977" s="289"/>
      <c r="E1977" s="38"/>
      <c r="F1977" s="38"/>
      <c r="G1977" s="39"/>
    </row>
    <row r="1978" spans="1:7" x14ac:dyDescent="0.2">
      <c r="A1978" s="15"/>
      <c r="B1978" s="14"/>
      <c r="C1978" s="40"/>
      <c r="D1978" s="289"/>
      <c r="E1978" s="38"/>
      <c r="F1978" s="38"/>
      <c r="G1978" s="39"/>
    </row>
    <row r="1979" spans="1:7" x14ac:dyDescent="0.2">
      <c r="A1979" s="15"/>
      <c r="B1979" s="14"/>
      <c r="C1979" s="40"/>
      <c r="D1979" s="289"/>
      <c r="E1979" s="38"/>
      <c r="F1979" s="38"/>
      <c r="G1979" s="39"/>
    </row>
    <row r="1980" spans="1:7" x14ac:dyDescent="0.2">
      <c r="A1980" s="15"/>
      <c r="B1980" s="14"/>
      <c r="C1980" s="40"/>
      <c r="D1980" s="289"/>
      <c r="E1980" s="38"/>
      <c r="F1980" s="38"/>
      <c r="G1980" s="39"/>
    </row>
    <row r="1981" spans="1:7" x14ac:dyDescent="0.2">
      <c r="A1981" s="15"/>
      <c r="B1981" s="14"/>
      <c r="C1981" s="40"/>
      <c r="D1981" s="289"/>
      <c r="E1981" s="38"/>
      <c r="F1981" s="38"/>
      <c r="G1981" s="39"/>
    </row>
    <row r="1982" spans="1:7" x14ac:dyDescent="0.2">
      <c r="A1982" s="15"/>
      <c r="B1982" s="14"/>
      <c r="C1982" s="40"/>
      <c r="D1982" s="289"/>
      <c r="E1982" s="38"/>
      <c r="F1982" s="38"/>
      <c r="G1982" s="39"/>
    </row>
    <row r="1983" spans="1:7" x14ac:dyDescent="0.2">
      <c r="A1983" s="15"/>
      <c r="B1983" s="14"/>
      <c r="C1983" s="40"/>
      <c r="D1983" s="289"/>
      <c r="E1983" s="38"/>
      <c r="F1983" s="38"/>
      <c r="G1983" s="39"/>
    </row>
    <row r="1984" spans="1:7" x14ac:dyDescent="0.2">
      <c r="A1984" s="15"/>
      <c r="B1984" s="14"/>
      <c r="C1984" s="40"/>
      <c r="D1984" s="289"/>
      <c r="E1984" s="38"/>
      <c r="F1984" s="38"/>
      <c r="G1984" s="39"/>
    </row>
    <row r="1985" spans="1:7" x14ac:dyDescent="0.2">
      <c r="A1985" s="15"/>
      <c r="B1985" s="14"/>
      <c r="C1985" s="40"/>
      <c r="D1985" s="289"/>
      <c r="E1985" s="38"/>
      <c r="F1985" s="38"/>
      <c r="G1985" s="39"/>
    </row>
    <row r="1986" spans="1:7" x14ac:dyDescent="0.2">
      <c r="A1986" s="15"/>
      <c r="B1986" s="14"/>
      <c r="C1986" s="40"/>
      <c r="D1986" s="289"/>
      <c r="E1986" s="38"/>
      <c r="F1986" s="38"/>
      <c r="G1986" s="39"/>
    </row>
    <row r="1987" spans="1:7" x14ac:dyDescent="0.2">
      <c r="A1987" s="15"/>
      <c r="B1987" s="14"/>
      <c r="C1987" s="40"/>
      <c r="D1987" s="289"/>
      <c r="E1987" s="38"/>
      <c r="F1987" s="38"/>
      <c r="G1987" s="39"/>
    </row>
    <row r="1988" spans="1:7" x14ac:dyDescent="0.2">
      <c r="A1988" s="15"/>
      <c r="B1988" s="14"/>
      <c r="C1988" s="40"/>
      <c r="D1988" s="289"/>
      <c r="E1988" s="38"/>
      <c r="F1988" s="38"/>
      <c r="G1988" s="39"/>
    </row>
    <row r="1989" spans="1:7" x14ac:dyDescent="0.2">
      <c r="A1989" s="15"/>
      <c r="B1989" s="14"/>
      <c r="C1989" s="40"/>
      <c r="D1989" s="289"/>
      <c r="E1989" s="38"/>
      <c r="F1989" s="38"/>
      <c r="G1989" s="39"/>
    </row>
    <row r="1990" spans="1:7" x14ac:dyDescent="0.2">
      <c r="A1990" s="15"/>
      <c r="B1990" s="14"/>
      <c r="C1990" s="40"/>
      <c r="D1990" s="289"/>
      <c r="E1990" s="38"/>
      <c r="F1990" s="38"/>
      <c r="G1990" s="39"/>
    </row>
    <row r="1991" spans="1:7" x14ac:dyDescent="0.2">
      <c r="A1991" s="15"/>
      <c r="B1991" s="14"/>
      <c r="C1991" s="40"/>
      <c r="D1991" s="289"/>
      <c r="E1991" s="38"/>
      <c r="F1991" s="38"/>
      <c r="G1991" s="39"/>
    </row>
  </sheetData>
  <sheetProtection algorithmName="SHA-512" hashValue="PWYOpqiYB+w2Tn5zlXYiDhHG0CB2ufdmQWeJm/0u2JYMxqgnVFFHSDDszt7/RheQJsUqXrhnRhtiDwkZgXIF1w==" saltValue="4Vy7i/ddrPYkd2V5ISJmqg==" spinCount="100000" sheet="1" objects="1" scenarios="1"/>
  <mergeCells count="6">
    <mergeCell ref="A166:F166"/>
    <mergeCell ref="A92:F92"/>
    <mergeCell ref="A122:F122"/>
    <mergeCell ref="A160:F160"/>
    <mergeCell ref="A163:F163"/>
    <mergeCell ref="A165:G165"/>
  </mergeCells>
  <phoneticPr fontId="19" type="noConversion"/>
  <conditionalFormatting sqref="E1">
    <cfRule type="expression" dxfId="46" priority="4">
      <formula>CELL("protect", INDIRECT(ADDRESS(ROW(),COLUMN())))=0</formula>
    </cfRule>
  </conditionalFormatting>
  <conditionalFormatting sqref="A5:A54">
    <cfRule type="expression" dxfId="45" priority="2">
      <formula>CELL("protect", INDIRECT(ADDRESS(ROW(),COLUMN())))=0</formula>
    </cfRule>
  </conditionalFormatting>
  <conditionalFormatting sqref="A3:A4">
    <cfRule type="expression" dxfId="44" priority="1">
      <formula>CELL("protect", INDIRECT(ADDRESS(ROW(),COLUMN())))=0</formula>
    </cfRule>
  </conditionalFormatting>
  <pageMargins left="0.70866141732283472" right="0.70866141732283472" top="0.74803149606299213" bottom="0.74803149606299213" header="0.31496062992125984" footer="0.31496062992125984"/>
  <pageSetup paperSize="9" scale="89" fitToHeight="0" orientation="landscape" r:id="rId1"/>
  <headerFooter>
    <oddHeader>&amp;L&amp;"Arial,Regular"110 kV stikališče HE Formin&amp;R&amp;G</oddHeader>
    <oddFooter>&amp;L&amp;"Arial,Regular"DZR - Gradbene elektroinštalacije
Datoteka: &amp;F&amp;R&amp;"Arial,Regular"stran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1:H1952"/>
  <sheetViews>
    <sheetView view="pageBreakPreview" zoomScaleNormal="100" zoomScaleSheetLayoutView="100" workbookViewId="0">
      <pane ySplit="1" topLeftCell="A2" activePane="bottomLeft" state="frozen"/>
      <selection activeCell="E42" sqref="E42"/>
      <selection pane="bottomLeft" activeCell="E14" sqref="E14"/>
    </sheetView>
  </sheetViews>
  <sheetFormatPr defaultColWidth="9.140625" defaultRowHeight="14.25" x14ac:dyDescent="0.2"/>
  <cols>
    <col min="1" max="1" width="8.140625" style="21" customWidth="1"/>
    <col min="2" max="2" width="66" style="22" customWidth="1"/>
    <col min="3" max="3" width="10.7109375" style="47" customWidth="1"/>
    <col min="4" max="4" width="11.140625" style="295" customWidth="1"/>
    <col min="5" max="6" width="16.5703125" style="48" customWidth="1"/>
    <col min="7" max="7" width="17.140625" style="49" customWidth="1"/>
    <col min="8" max="16384" width="9.140625" style="19"/>
  </cols>
  <sheetData>
    <row r="1" spans="1:8" s="32" customFormat="1" ht="32.25" thickBot="1" x14ac:dyDescent="0.25">
      <c r="A1" s="217" t="s">
        <v>5</v>
      </c>
      <c r="B1" s="239" t="s">
        <v>6</v>
      </c>
      <c r="C1" s="219" t="s">
        <v>0</v>
      </c>
      <c r="D1" s="281" t="s">
        <v>1</v>
      </c>
      <c r="E1" s="209" t="s">
        <v>374</v>
      </c>
      <c r="F1" s="220" t="s">
        <v>7</v>
      </c>
      <c r="G1" s="221" t="s">
        <v>3</v>
      </c>
    </row>
    <row r="2" spans="1:8" s="32" customFormat="1" ht="16.5" thickBot="1" x14ac:dyDescent="0.25">
      <c r="A2" s="223"/>
      <c r="B2" s="240" t="s">
        <v>82</v>
      </c>
      <c r="C2" s="225"/>
      <c r="D2" s="282"/>
      <c r="E2" s="226"/>
      <c r="F2" s="227"/>
      <c r="G2" s="228"/>
    </row>
    <row r="3" spans="1:8" s="32" customFormat="1" ht="47.25" x14ac:dyDescent="0.2">
      <c r="A3" s="277" t="str">
        <f>IF(D3="","",MAX($A$2:A2)+1)</f>
        <v/>
      </c>
      <c r="B3" s="33" t="s">
        <v>87</v>
      </c>
      <c r="C3" s="34"/>
      <c r="D3" s="291"/>
      <c r="E3" s="166"/>
      <c r="F3" s="211">
        <f t="shared" ref="F3" si="0">IF(ISNUMBER(E3),IF(E3&gt;0,ROUND(E3,2),0),0)</f>
        <v>0</v>
      </c>
      <c r="G3" s="230">
        <f t="shared" ref="G3:G11" si="1">ROUND(D3*F3,2)</f>
        <v>0</v>
      </c>
    </row>
    <row r="4" spans="1:8" s="32" customFormat="1" ht="15" x14ac:dyDescent="0.2">
      <c r="A4" s="278">
        <f>IF(D4="","",MAX($A$2:A3)+1)+45</f>
        <v>46</v>
      </c>
      <c r="B4" s="35" t="s">
        <v>375</v>
      </c>
      <c r="C4" s="34" t="s">
        <v>9</v>
      </c>
      <c r="D4" s="291">
        <v>30</v>
      </c>
      <c r="E4" s="213">
        <v>0</v>
      </c>
      <c r="F4" s="211">
        <f t="shared" ref="F4:F12" si="2">IF(ISNUMBER(E4),IF(E4&gt;0,ROUND(E4,2),0),0)</f>
        <v>0</v>
      </c>
      <c r="G4" s="230">
        <f t="shared" si="1"/>
        <v>0</v>
      </c>
    </row>
    <row r="5" spans="1:8" s="32" customFormat="1" ht="15" x14ac:dyDescent="0.2">
      <c r="A5" s="278">
        <f>IF(D5="","",MAX($A$2:A4)+1)</f>
        <v>47</v>
      </c>
      <c r="B5" s="35" t="s">
        <v>376</v>
      </c>
      <c r="C5" s="34" t="s">
        <v>9</v>
      </c>
      <c r="D5" s="291">
        <v>35</v>
      </c>
      <c r="E5" s="213">
        <v>0</v>
      </c>
      <c r="F5" s="211">
        <f t="shared" si="2"/>
        <v>0</v>
      </c>
      <c r="G5" s="230">
        <f t="shared" ref="G5" si="3">ROUND(D5*F5,2)</f>
        <v>0</v>
      </c>
    </row>
    <row r="6" spans="1:8" s="32" customFormat="1" ht="15" x14ac:dyDescent="0.2">
      <c r="A6" s="278">
        <f>IF(D6="","",MAX($A$2:A5)+1)</f>
        <v>48</v>
      </c>
      <c r="B6" s="35" t="s">
        <v>186</v>
      </c>
      <c r="C6" s="34" t="s">
        <v>9</v>
      </c>
      <c r="D6" s="291">
        <v>6</v>
      </c>
      <c r="E6" s="213">
        <v>0</v>
      </c>
      <c r="F6" s="211">
        <f t="shared" si="2"/>
        <v>0</v>
      </c>
      <c r="G6" s="230">
        <f t="shared" ref="G6" si="4">ROUND(D6*F6,2)</f>
        <v>0</v>
      </c>
    </row>
    <row r="7" spans="1:8" s="32" customFormat="1" ht="15" x14ac:dyDescent="0.2">
      <c r="A7" s="278">
        <f>IF(D7="","",MAX($A$2:A6)+1)</f>
        <v>49</v>
      </c>
      <c r="B7" s="35" t="s">
        <v>187</v>
      </c>
      <c r="C7" s="34" t="s">
        <v>9</v>
      </c>
      <c r="D7" s="291">
        <v>35</v>
      </c>
      <c r="E7" s="213">
        <v>0</v>
      </c>
      <c r="F7" s="211">
        <f t="shared" si="2"/>
        <v>0</v>
      </c>
      <c r="G7" s="230">
        <f t="shared" ref="G7:G8" si="5">ROUND(D7*F7,2)</f>
        <v>0</v>
      </c>
    </row>
    <row r="8" spans="1:8" s="32" customFormat="1" ht="15" x14ac:dyDescent="0.2">
      <c r="A8" s="278">
        <f>IF(D8="","",MAX($A$2:A7)+1)</f>
        <v>50</v>
      </c>
      <c r="B8" s="35" t="s">
        <v>188</v>
      </c>
      <c r="C8" s="34" t="s">
        <v>9</v>
      </c>
      <c r="D8" s="291">
        <v>10</v>
      </c>
      <c r="E8" s="213">
        <v>0</v>
      </c>
      <c r="F8" s="211">
        <f t="shared" si="2"/>
        <v>0</v>
      </c>
      <c r="G8" s="230">
        <f t="shared" si="5"/>
        <v>0</v>
      </c>
    </row>
    <row r="9" spans="1:8" s="32" customFormat="1" ht="60" x14ac:dyDescent="0.2">
      <c r="A9" s="278">
        <f>IF(D9="","",MAX($A$2:A8)+1)</f>
        <v>51</v>
      </c>
      <c r="B9" s="35" t="s">
        <v>83</v>
      </c>
      <c r="C9" s="34" t="s">
        <v>84</v>
      </c>
      <c r="D9" s="291">
        <v>3</v>
      </c>
      <c r="E9" s="213">
        <v>0</v>
      </c>
      <c r="F9" s="211">
        <f t="shared" si="2"/>
        <v>0</v>
      </c>
      <c r="G9" s="230">
        <f t="shared" si="1"/>
        <v>0</v>
      </c>
    </row>
    <row r="10" spans="1:8" s="32" customFormat="1" ht="15" x14ac:dyDescent="0.2">
      <c r="A10" s="278">
        <f>IF(D10="","",MAX($A$2:A9)+1)</f>
        <v>52</v>
      </c>
      <c r="B10" s="35" t="s">
        <v>85</v>
      </c>
      <c r="C10" s="34" t="s">
        <v>11</v>
      </c>
      <c r="D10" s="291">
        <v>1</v>
      </c>
      <c r="E10" s="213">
        <v>0</v>
      </c>
      <c r="F10" s="211">
        <f t="shared" si="2"/>
        <v>0</v>
      </c>
      <c r="G10" s="230">
        <f t="shared" si="1"/>
        <v>0</v>
      </c>
    </row>
    <row r="11" spans="1:8" s="32" customFormat="1" ht="15" x14ac:dyDescent="0.2">
      <c r="A11" s="278">
        <f>IF(D11="","",MAX($A$2:A10)+1)</f>
        <v>53</v>
      </c>
      <c r="B11" s="35" t="s">
        <v>210</v>
      </c>
      <c r="C11" s="34" t="s">
        <v>11</v>
      </c>
      <c r="D11" s="291">
        <v>1</v>
      </c>
      <c r="E11" s="213">
        <v>0</v>
      </c>
      <c r="F11" s="211">
        <f t="shared" si="2"/>
        <v>0</v>
      </c>
      <c r="G11" s="230">
        <f t="shared" si="1"/>
        <v>0</v>
      </c>
    </row>
    <row r="12" spans="1:8" s="32" customFormat="1" ht="15.75" x14ac:dyDescent="0.2">
      <c r="A12" s="278" t="str">
        <f>IF(D12="","",MAX($A$2:A11)+1)</f>
        <v/>
      </c>
      <c r="B12" s="36" t="s">
        <v>380</v>
      </c>
      <c r="C12" s="31"/>
      <c r="D12" s="284"/>
      <c r="E12" s="284"/>
      <c r="F12" s="166">
        <f t="shared" si="2"/>
        <v>0</v>
      </c>
      <c r="G12" s="230"/>
    </row>
    <row r="13" spans="1:8" s="32" customFormat="1" ht="15" x14ac:dyDescent="0.2">
      <c r="A13" s="278">
        <f>IF(D13="","",MAX($A$2:A12)+1)</f>
        <v>54</v>
      </c>
      <c r="B13" s="35" t="s">
        <v>86</v>
      </c>
      <c r="C13" s="34" t="s">
        <v>11</v>
      </c>
      <c r="D13" s="291">
        <v>1</v>
      </c>
      <c r="E13" s="213">
        <v>0</v>
      </c>
      <c r="F13" s="211">
        <f t="shared" ref="F13" si="6">IF(ISNUMBER(E13),IF(E13&gt;0,ROUND(E13,2),0),0)</f>
        <v>0</v>
      </c>
      <c r="G13" s="230">
        <f t="shared" ref="G13" si="7">ROUND(D13*F13,2)</f>
        <v>0</v>
      </c>
    </row>
    <row r="14" spans="1:8" s="24" customFormat="1" ht="45" x14ac:dyDescent="0.2">
      <c r="A14" s="278" t="str">
        <f>IF(D14="","",MAX($A$2:A13)+1)</f>
        <v/>
      </c>
      <c r="B14" s="28" t="s">
        <v>395</v>
      </c>
      <c r="C14" s="26"/>
      <c r="D14" s="284"/>
      <c r="E14" s="215"/>
      <c r="F14" s="166"/>
      <c r="G14" s="230"/>
    </row>
    <row r="15" spans="1:8" s="24" customFormat="1" ht="30.75" thickBot="1" x14ac:dyDescent="0.25">
      <c r="A15" s="278" t="str">
        <f>IF(D15="","",MAX($A$2:A14)+1)</f>
        <v/>
      </c>
      <c r="B15" s="231" t="s">
        <v>397</v>
      </c>
      <c r="C15" s="232"/>
      <c r="D15" s="285"/>
      <c r="E15" s="233"/>
      <c r="F15" s="234"/>
      <c r="G15" s="235"/>
    </row>
    <row r="16" spans="1:8" s="32" customFormat="1" ht="16.5" thickBot="1" x14ac:dyDescent="0.25">
      <c r="A16" s="172"/>
      <c r="B16" s="173"/>
      <c r="C16" s="174"/>
      <c r="D16" s="286"/>
      <c r="E16" s="238" t="s">
        <v>63</v>
      </c>
      <c r="F16" s="237"/>
      <c r="G16" s="236">
        <f>SUM(G3:G15)</f>
        <v>0</v>
      </c>
      <c r="H16" s="69"/>
    </row>
    <row r="17" spans="1:8" s="32" customFormat="1" ht="15" x14ac:dyDescent="0.2">
      <c r="A17" s="70"/>
      <c r="B17" s="70"/>
      <c r="C17" s="71"/>
      <c r="D17" s="292"/>
      <c r="E17" s="72"/>
      <c r="F17" s="72"/>
      <c r="G17" s="210"/>
      <c r="H17" s="69"/>
    </row>
    <row r="18" spans="1:8" s="32" customFormat="1" ht="15" x14ac:dyDescent="0.2">
      <c r="A18" s="70"/>
      <c r="B18" s="74"/>
      <c r="C18" s="71"/>
      <c r="D18" s="292"/>
      <c r="E18" s="72"/>
      <c r="F18" s="72"/>
      <c r="G18" s="210"/>
      <c r="H18" s="69"/>
    </row>
    <row r="19" spans="1:8" s="32" customFormat="1" ht="15.75" x14ac:dyDescent="0.2">
      <c r="A19" s="75"/>
      <c r="B19" s="76"/>
      <c r="C19" s="77"/>
      <c r="D19" s="292"/>
      <c r="E19" s="72"/>
      <c r="F19" s="72"/>
      <c r="G19" s="210"/>
      <c r="H19" s="69"/>
    </row>
    <row r="20" spans="1:8" s="32" customFormat="1" ht="15" x14ac:dyDescent="0.2">
      <c r="A20" s="70"/>
      <c r="B20" s="78"/>
      <c r="C20" s="77"/>
      <c r="D20" s="292"/>
      <c r="E20" s="72"/>
      <c r="F20" s="72"/>
      <c r="G20" s="210"/>
      <c r="H20" s="69"/>
    </row>
    <row r="21" spans="1:8" s="32" customFormat="1" ht="15" x14ac:dyDescent="0.2">
      <c r="A21" s="70"/>
      <c r="B21" s="78"/>
      <c r="C21" s="77"/>
      <c r="D21" s="292"/>
      <c r="E21" s="72"/>
      <c r="F21" s="72"/>
      <c r="G21" s="210"/>
      <c r="H21" s="69"/>
    </row>
    <row r="22" spans="1:8" s="32" customFormat="1" ht="15" x14ac:dyDescent="0.2">
      <c r="A22" s="70"/>
      <c r="B22" s="78"/>
      <c r="C22" s="77"/>
      <c r="D22" s="292"/>
      <c r="E22" s="72"/>
      <c r="F22" s="72"/>
      <c r="G22" s="210"/>
      <c r="H22" s="69"/>
    </row>
    <row r="23" spans="1:8" s="32" customFormat="1" ht="15" x14ac:dyDescent="0.2">
      <c r="A23" s="70"/>
      <c r="B23" s="78"/>
      <c r="C23" s="77"/>
      <c r="D23" s="292"/>
      <c r="E23" s="72"/>
      <c r="F23" s="72"/>
      <c r="G23" s="210"/>
      <c r="H23" s="69"/>
    </row>
    <row r="24" spans="1:8" s="32" customFormat="1" ht="15" x14ac:dyDescent="0.2">
      <c r="A24" s="70"/>
      <c r="B24" s="78"/>
      <c r="C24" s="77"/>
      <c r="D24" s="292"/>
      <c r="E24" s="72"/>
      <c r="F24" s="72"/>
      <c r="G24" s="210"/>
      <c r="H24" s="69"/>
    </row>
    <row r="25" spans="1:8" s="32" customFormat="1" ht="15" x14ac:dyDescent="0.2">
      <c r="A25" s="70"/>
      <c r="B25" s="78"/>
      <c r="C25" s="77"/>
      <c r="D25" s="292"/>
      <c r="E25" s="72"/>
      <c r="F25" s="72"/>
      <c r="G25" s="210"/>
      <c r="H25" s="69"/>
    </row>
    <row r="26" spans="1:8" s="32" customFormat="1" ht="15" x14ac:dyDescent="0.2">
      <c r="A26" s="70"/>
      <c r="B26" s="78"/>
      <c r="C26" s="77"/>
      <c r="D26" s="292"/>
      <c r="E26" s="72"/>
      <c r="F26" s="72"/>
      <c r="G26" s="210"/>
      <c r="H26" s="69"/>
    </row>
    <row r="27" spans="1:8" s="32" customFormat="1" ht="15" x14ac:dyDescent="0.2">
      <c r="A27" s="70"/>
      <c r="B27" s="78"/>
      <c r="C27" s="77"/>
      <c r="D27" s="292"/>
      <c r="E27" s="72"/>
      <c r="F27" s="72"/>
      <c r="G27" s="210"/>
      <c r="H27" s="69"/>
    </row>
    <row r="28" spans="1:8" s="32" customFormat="1" ht="15" x14ac:dyDescent="0.2">
      <c r="A28" s="70"/>
      <c r="B28" s="74"/>
      <c r="C28" s="71"/>
      <c r="D28" s="292"/>
      <c r="E28" s="72"/>
      <c r="F28" s="72"/>
      <c r="G28" s="210"/>
      <c r="H28" s="69"/>
    </row>
    <row r="29" spans="1:8" s="32" customFormat="1" ht="15" x14ac:dyDescent="0.2">
      <c r="A29" s="70"/>
      <c r="B29" s="70"/>
      <c r="C29" s="77"/>
      <c r="D29" s="292"/>
      <c r="E29" s="72"/>
      <c r="F29" s="72"/>
      <c r="G29" s="210"/>
      <c r="H29" s="69"/>
    </row>
    <row r="30" spans="1:8" s="32" customFormat="1" ht="15" x14ac:dyDescent="0.2">
      <c r="A30" s="79"/>
      <c r="B30" s="80"/>
      <c r="C30" s="77"/>
      <c r="D30" s="292"/>
      <c r="E30" s="72"/>
      <c r="F30" s="72"/>
      <c r="G30" s="210"/>
      <c r="H30" s="69"/>
    </row>
    <row r="31" spans="1:8" s="32" customFormat="1" ht="15" x14ac:dyDescent="0.2">
      <c r="A31" s="70"/>
      <c r="B31" s="74"/>
      <c r="C31" s="77"/>
      <c r="D31" s="292"/>
      <c r="E31" s="72"/>
      <c r="F31" s="72"/>
      <c r="G31" s="210"/>
      <c r="H31" s="69"/>
    </row>
    <row r="32" spans="1:8" s="32" customFormat="1" ht="15" x14ac:dyDescent="0.2">
      <c r="A32" s="70"/>
      <c r="B32" s="74"/>
      <c r="C32" s="77"/>
      <c r="D32" s="292"/>
      <c r="E32" s="72"/>
      <c r="F32" s="72"/>
      <c r="G32" s="210"/>
      <c r="H32" s="69"/>
    </row>
    <row r="33" spans="1:8" s="32" customFormat="1" ht="15" x14ac:dyDescent="0.2">
      <c r="A33" s="70"/>
      <c r="B33" s="70"/>
      <c r="C33" s="77"/>
      <c r="D33" s="292"/>
      <c r="E33" s="72"/>
      <c r="F33" s="72"/>
      <c r="G33" s="210"/>
      <c r="H33" s="69"/>
    </row>
    <row r="34" spans="1:8" s="32" customFormat="1" ht="15" x14ac:dyDescent="0.2">
      <c r="A34" s="70"/>
      <c r="B34" s="74"/>
      <c r="C34" s="71"/>
      <c r="D34" s="292"/>
      <c r="E34" s="72"/>
      <c r="F34" s="72"/>
      <c r="G34" s="210"/>
      <c r="H34" s="69"/>
    </row>
    <row r="35" spans="1:8" s="32" customFormat="1" ht="15" x14ac:dyDescent="0.2">
      <c r="A35" s="70"/>
      <c r="B35" s="74"/>
      <c r="C35" s="77"/>
      <c r="D35" s="292"/>
      <c r="E35" s="72"/>
      <c r="F35" s="72"/>
      <c r="G35" s="210"/>
      <c r="H35" s="69"/>
    </row>
    <row r="36" spans="1:8" s="32" customFormat="1" ht="15" x14ac:dyDescent="0.2">
      <c r="A36" s="70"/>
      <c r="B36" s="74"/>
      <c r="C36" s="77"/>
      <c r="D36" s="292"/>
      <c r="E36" s="72"/>
      <c r="F36" s="72"/>
      <c r="G36" s="210"/>
      <c r="H36" s="69"/>
    </row>
    <row r="37" spans="1:8" s="32" customFormat="1" ht="15" x14ac:dyDescent="0.2">
      <c r="A37" s="70"/>
      <c r="B37" s="81"/>
      <c r="C37" s="77"/>
      <c r="D37" s="292"/>
      <c r="E37" s="72"/>
      <c r="F37" s="72"/>
      <c r="G37" s="210"/>
      <c r="H37" s="69"/>
    </row>
    <row r="38" spans="1:8" s="32" customFormat="1" ht="15" x14ac:dyDescent="0.2">
      <c r="A38" s="70"/>
      <c r="B38" s="74"/>
      <c r="C38" s="71"/>
      <c r="D38" s="292"/>
      <c r="E38" s="72"/>
      <c r="F38" s="72"/>
      <c r="G38" s="210"/>
      <c r="H38" s="69"/>
    </row>
    <row r="39" spans="1:8" s="32" customFormat="1" ht="15" x14ac:dyDescent="0.2">
      <c r="A39" s="70"/>
      <c r="B39" s="74"/>
      <c r="C39" s="77"/>
      <c r="D39" s="292"/>
      <c r="E39" s="72"/>
      <c r="F39" s="72"/>
      <c r="G39" s="210"/>
      <c r="H39" s="69"/>
    </row>
    <row r="40" spans="1:8" s="32" customFormat="1" ht="15" x14ac:dyDescent="0.2">
      <c r="A40" s="70"/>
      <c r="B40" s="74"/>
      <c r="C40" s="77"/>
      <c r="D40" s="292"/>
      <c r="E40" s="72"/>
      <c r="F40" s="72"/>
      <c r="G40" s="210"/>
      <c r="H40" s="69"/>
    </row>
    <row r="41" spans="1:8" s="32" customFormat="1" ht="15" x14ac:dyDescent="0.2">
      <c r="A41" s="70"/>
      <c r="B41" s="70"/>
      <c r="C41" s="77"/>
      <c r="D41" s="292"/>
      <c r="E41" s="72"/>
      <c r="F41" s="72"/>
      <c r="G41" s="210"/>
      <c r="H41" s="69"/>
    </row>
    <row r="42" spans="1:8" s="32" customFormat="1" ht="15" x14ac:dyDescent="0.2">
      <c r="A42" s="70"/>
      <c r="B42" s="74"/>
      <c r="C42" s="71"/>
      <c r="D42" s="292"/>
      <c r="E42" s="72"/>
      <c r="F42" s="72"/>
      <c r="G42" s="210"/>
      <c r="H42" s="69"/>
    </row>
    <row r="43" spans="1:8" s="32" customFormat="1" ht="15" x14ac:dyDescent="0.2">
      <c r="A43" s="70"/>
      <c r="B43" s="82"/>
      <c r="C43" s="77"/>
      <c r="D43" s="292"/>
      <c r="E43" s="72"/>
      <c r="F43" s="72"/>
      <c r="G43" s="210"/>
      <c r="H43" s="69"/>
    </row>
    <row r="44" spans="1:8" s="32" customFormat="1" ht="15" x14ac:dyDescent="0.2">
      <c r="A44" s="70"/>
      <c r="B44" s="74"/>
      <c r="C44" s="77"/>
      <c r="D44" s="292"/>
      <c r="E44" s="72"/>
      <c r="F44" s="72"/>
      <c r="G44" s="210"/>
      <c r="H44" s="69"/>
    </row>
    <row r="45" spans="1:8" s="32" customFormat="1" ht="15" x14ac:dyDescent="0.2">
      <c r="A45" s="70"/>
      <c r="B45" s="70"/>
      <c r="C45" s="77"/>
      <c r="D45" s="292"/>
      <c r="E45" s="72"/>
      <c r="F45" s="72"/>
      <c r="G45" s="210"/>
      <c r="H45" s="69"/>
    </row>
    <row r="46" spans="1:8" s="32" customFormat="1" ht="15" x14ac:dyDescent="0.2">
      <c r="A46" s="70"/>
      <c r="B46" s="70"/>
      <c r="C46" s="77"/>
      <c r="D46" s="292"/>
      <c r="E46" s="72"/>
      <c r="F46" s="72"/>
      <c r="G46" s="210"/>
      <c r="H46" s="69"/>
    </row>
    <row r="47" spans="1:8" s="32" customFormat="1" ht="15" x14ac:dyDescent="0.2">
      <c r="A47" s="70"/>
      <c r="B47" s="70"/>
      <c r="C47" s="77"/>
      <c r="D47" s="292"/>
      <c r="E47" s="72"/>
      <c r="F47" s="72"/>
      <c r="G47" s="210"/>
      <c r="H47" s="69"/>
    </row>
    <row r="48" spans="1:8" s="32" customFormat="1" ht="15" x14ac:dyDescent="0.2">
      <c r="A48" s="70"/>
      <c r="B48" s="74"/>
      <c r="C48" s="71"/>
      <c r="D48" s="292"/>
      <c r="E48" s="72"/>
      <c r="F48" s="72"/>
      <c r="G48" s="210"/>
      <c r="H48" s="69"/>
    </row>
    <row r="49" spans="1:8" s="32" customFormat="1" ht="15" x14ac:dyDescent="0.2">
      <c r="A49" s="70"/>
      <c r="B49" s="74"/>
      <c r="C49" s="77"/>
      <c r="D49" s="292"/>
      <c r="E49" s="72"/>
      <c r="F49" s="72"/>
      <c r="G49" s="210"/>
      <c r="H49" s="69"/>
    </row>
    <row r="50" spans="1:8" s="32" customFormat="1" ht="15" x14ac:dyDescent="0.2">
      <c r="A50" s="70"/>
      <c r="B50" s="80"/>
      <c r="C50" s="77"/>
      <c r="D50" s="292"/>
      <c r="E50" s="72"/>
      <c r="F50" s="72"/>
      <c r="G50" s="210"/>
      <c r="H50" s="69"/>
    </row>
    <row r="51" spans="1:8" s="32" customFormat="1" ht="15" x14ac:dyDescent="0.2">
      <c r="A51" s="70"/>
      <c r="B51" s="74"/>
      <c r="C51" s="77"/>
      <c r="D51" s="292"/>
      <c r="E51" s="72"/>
      <c r="F51" s="72"/>
      <c r="G51" s="210"/>
      <c r="H51" s="69"/>
    </row>
    <row r="52" spans="1:8" s="32" customFormat="1" ht="15" x14ac:dyDescent="0.2">
      <c r="A52" s="70"/>
      <c r="B52" s="74"/>
      <c r="C52" s="77"/>
      <c r="D52" s="292"/>
      <c r="E52" s="72"/>
      <c r="F52" s="72"/>
      <c r="G52" s="210"/>
      <c r="H52" s="69"/>
    </row>
    <row r="53" spans="1:8" s="32" customFormat="1" ht="18.75" customHeight="1" x14ac:dyDescent="0.25">
      <c r="A53" s="332"/>
      <c r="B53" s="332"/>
      <c r="C53" s="332"/>
      <c r="D53" s="332"/>
      <c r="E53" s="332"/>
      <c r="F53" s="332"/>
      <c r="G53" s="83"/>
      <c r="H53" s="69"/>
    </row>
    <row r="54" spans="1:8" s="32" customFormat="1" ht="15" x14ac:dyDescent="0.2">
      <c r="A54" s="70"/>
      <c r="B54" s="74"/>
      <c r="C54" s="71"/>
      <c r="D54" s="292"/>
      <c r="E54" s="72"/>
      <c r="F54" s="72"/>
      <c r="G54" s="73"/>
      <c r="H54" s="69"/>
    </row>
    <row r="55" spans="1:8" s="32" customFormat="1" ht="15.75" x14ac:dyDescent="0.2">
      <c r="A55" s="75"/>
      <c r="B55" s="76"/>
      <c r="C55" s="71"/>
      <c r="D55" s="292"/>
      <c r="E55" s="72"/>
      <c r="F55" s="72"/>
      <c r="G55" s="73"/>
      <c r="H55" s="69"/>
    </row>
    <row r="56" spans="1:8" s="32" customFormat="1" ht="15" x14ac:dyDescent="0.2">
      <c r="A56" s="84"/>
      <c r="B56" s="85"/>
      <c r="C56" s="71"/>
      <c r="D56" s="292"/>
      <c r="E56" s="72"/>
      <c r="F56" s="72"/>
      <c r="G56" s="73"/>
      <c r="H56" s="69"/>
    </row>
    <row r="57" spans="1:8" s="32" customFormat="1" ht="15" x14ac:dyDescent="0.2">
      <c r="A57" s="84"/>
      <c r="B57" s="84"/>
      <c r="C57" s="86"/>
      <c r="D57" s="292"/>
      <c r="E57" s="72"/>
      <c r="F57" s="72"/>
      <c r="G57" s="73"/>
      <c r="H57" s="69"/>
    </row>
    <row r="58" spans="1:8" s="32" customFormat="1" ht="15" x14ac:dyDescent="0.2">
      <c r="A58" s="84"/>
      <c r="B58" s="87"/>
      <c r="C58" s="86"/>
      <c r="D58" s="292"/>
      <c r="E58" s="72"/>
      <c r="F58" s="72"/>
      <c r="G58" s="73"/>
      <c r="H58" s="69"/>
    </row>
    <row r="59" spans="1:8" s="32" customFormat="1" ht="15" x14ac:dyDescent="0.2">
      <c r="A59" s="84"/>
      <c r="B59" s="88"/>
      <c r="C59" s="86"/>
      <c r="D59" s="292"/>
      <c r="E59" s="72"/>
      <c r="F59" s="72"/>
      <c r="G59" s="73"/>
      <c r="H59" s="69"/>
    </row>
    <row r="60" spans="1:8" s="32" customFormat="1" ht="15" x14ac:dyDescent="0.2">
      <c r="A60" s="84"/>
      <c r="B60" s="88"/>
      <c r="C60" s="86"/>
      <c r="D60" s="292"/>
      <c r="E60" s="72"/>
      <c r="F60" s="72"/>
      <c r="G60" s="73"/>
      <c r="H60" s="69"/>
    </row>
    <row r="61" spans="1:8" s="32" customFormat="1" ht="15" x14ac:dyDescent="0.2">
      <c r="A61" s="84"/>
      <c r="B61" s="89"/>
      <c r="C61" s="86"/>
      <c r="D61" s="292"/>
      <c r="E61" s="72"/>
      <c r="F61" s="72"/>
      <c r="G61" s="73"/>
      <c r="H61" s="69"/>
    </row>
    <row r="62" spans="1:8" s="32" customFormat="1" ht="15" x14ac:dyDescent="0.2">
      <c r="A62" s="84"/>
      <c r="B62" s="89"/>
      <c r="C62" s="86"/>
      <c r="D62" s="292"/>
      <c r="E62" s="72"/>
      <c r="F62" s="72"/>
      <c r="G62" s="73"/>
      <c r="H62" s="69"/>
    </row>
    <row r="63" spans="1:8" s="32" customFormat="1" ht="15" x14ac:dyDescent="0.2">
      <c r="A63" s="84"/>
      <c r="B63" s="89"/>
      <c r="C63" s="86"/>
      <c r="D63" s="292"/>
      <c r="E63" s="72"/>
      <c r="F63" s="72"/>
      <c r="G63" s="73"/>
      <c r="H63" s="69"/>
    </row>
    <row r="64" spans="1:8" s="32" customFormat="1" ht="15" x14ac:dyDescent="0.2">
      <c r="A64" s="84"/>
      <c r="B64" s="89"/>
      <c r="C64" s="86"/>
      <c r="D64" s="292"/>
      <c r="E64" s="72"/>
      <c r="F64" s="72"/>
      <c r="G64" s="73"/>
      <c r="H64" s="69"/>
    </row>
    <row r="65" spans="1:8" s="32" customFormat="1" ht="15" x14ac:dyDescent="0.2">
      <c r="A65" s="84"/>
      <c r="B65" s="85"/>
      <c r="C65" s="86"/>
      <c r="D65" s="292"/>
      <c r="E65" s="72"/>
      <c r="F65" s="72"/>
      <c r="G65" s="73"/>
      <c r="H65" s="69"/>
    </row>
    <row r="66" spans="1:8" s="32" customFormat="1" ht="15" x14ac:dyDescent="0.2">
      <c r="A66" s="84"/>
      <c r="B66" s="85"/>
      <c r="C66" s="86"/>
      <c r="D66" s="292"/>
      <c r="E66" s="72"/>
      <c r="F66" s="72"/>
      <c r="G66" s="73"/>
      <c r="H66" s="69"/>
    </row>
    <row r="67" spans="1:8" s="32" customFormat="1" ht="15" x14ac:dyDescent="0.2">
      <c r="A67" s="84"/>
      <c r="B67" s="84"/>
      <c r="C67" s="86"/>
      <c r="D67" s="292"/>
      <c r="E67" s="72"/>
      <c r="F67" s="72"/>
      <c r="G67" s="73"/>
      <c r="H67" s="69"/>
    </row>
    <row r="68" spans="1:8" s="32" customFormat="1" ht="15" x14ac:dyDescent="0.2">
      <c r="A68" s="84"/>
      <c r="B68" s="89"/>
      <c r="C68" s="86"/>
      <c r="D68" s="292"/>
      <c r="E68" s="72"/>
      <c r="F68" s="72"/>
      <c r="G68" s="73"/>
      <c r="H68" s="69"/>
    </row>
    <row r="69" spans="1:8" s="32" customFormat="1" ht="15" x14ac:dyDescent="0.2">
      <c r="A69" s="84"/>
      <c r="B69" s="85"/>
      <c r="C69" s="86"/>
      <c r="D69" s="292"/>
      <c r="E69" s="72"/>
      <c r="F69" s="72"/>
      <c r="G69" s="73"/>
      <c r="H69" s="69"/>
    </row>
    <row r="70" spans="1:8" s="32" customFormat="1" ht="15" x14ac:dyDescent="0.2">
      <c r="A70" s="84"/>
      <c r="B70" s="87"/>
      <c r="C70" s="86"/>
      <c r="D70" s="292"/>
      <c r="E70" s="72"/>
      <c r="F70" s="72"/>
      <c r="G70" s="73"/>
      <c r="H70" s="69"/>
    </row>
    <row r="71" spans="1:8" s="32" customFormat="1" ht="15" x14ac:dyDescent="0.2">
      <c r="A71" s="74"/>
      <c r="B71" s="82"/>
      <c r="C71" s="90"/>
      <c r="D71" s="292"/>
      <c r="E71" s="72"/>
      <c r="F71" s="72"/>
      <c r="G71" s="73"/>
      <c r="H71" s="69"/>
    </row>
    <row r="72" spans="1:8" s="32" customFormat="1" ht="15" x14ac:dyDescent="0.2">
      <c r="A72" s="74"/>
      <c r="B72" s="82"/>
      <c r="C72" s="90"/>
      <c r="D72" s="292"/>
      <c r="E72" s="72"/>
      <c r="F72" s="72"/>
      <c r="G72" s="73"/>
      <c r="H72" s="69"/>
    </row>
    <row r="73" spans="1:8" s="32" customFormat="1" ht="15" x14ac:dyDescent="0.2">
      <c r="A73" s="74"/>
      <c r="B73" s="82"/>
      <c r="C73" s="90"/>
      <c r="D73" s="292"/>
      <c r="E73" s="72"/>
      <c r="F73" s="72"/>
      <c r="G73" s="73"/>
      <c r="H73" s="69"/>
    </row>
    <row r="74" spans="1:8" s="32" customFormat="1" ht="15" x14ac:dyDescent="0.2">
      <c r="A74" s="74"/>
      <c r="B74" s="82"/>
      <c r="C74" s="90"/>
      <c r="D74" s="292"/>
      <c r="E74" s="72"/>
      <c r="F74" s="72"/>
      <c r="G74" s="73"/>
      <c r="H74" s="69"/>
    </row>
    <row r="75" spans="1:8" s="32" customFormat="1" ht="15" x14ac:dyDescent="0.2">
      <c r="A75" s="74"/>
      <c r="B75" s="82"/>
      <c r="C75" s="90"/>
      <c r="D75" s="292"/>
      <c r="E75" s="72"/>
      <c r="F75" s="72"/>
      <c r="G75" s="73"/>
      <c r="H75" s="69"/>
    </row>
    <row r="76" spans="1:8" s="32" customFormat="1" ht="15" x14ac:dyDescent="0.2">
      <c r="A76" s="84"/>
      <c r="B76" s="74"/>
      <c r="C76" s="71"/>
      <c r="D76" s="292"/>
      <c r="E76" s="72"/>
      <c r="F76" s="72"/>
      <c r="G76" s="73"/>
      <c r="H76" s="69"/>
    </row>
    <row r="77" spans="1:8" s="32" customFormat="1" ht="15" x14ac:dyDescent="0.2">
      <c r="A77" s="84"/>
      <c r="B77" s="84"/>
      <c r="C77" s="86"/>
      <c r="D77" s="292"/>
      <c r="E77" s="72"/>
      <c r="F77" s="72"/>
      <c r="G77" s="73"/>
      <c r="H77" s="69"/>
    </row>
    <row r="78" spans="1:8" s="32" customFormat="1" ht="15" x14ac:dyDescent="0.2">
      <c r="A78" s="84"/>
      <c r="B78" s="87"/>
      <c r="C78" s="86"/>
      <c r="D78" s="292"/>
      <c r="E78" s="72"/>
      <c r="F78" s="72"/>
      <c r="G78" s="73"/>
      <c r="H78" s="69"/>
    </row>
    <row r="79" spans="1:8" s="32" customFormat="1" ht="15" x14ac:dyDescent="0.2">
      <c r="A79" s="84"/>
      <c r="B79" s="85"/>
      <c r="C79" s="86"/>
      <c r="D79" s="292"/>
      <c r="E79" s="72"/>
      <c r="F79" s="72"/>
      <c r="G79" s="73"/>
      <c r="H79" s="69"/>
    </row>
    <row r="80" spans="1:8" s="32" customFormat="1" ht="15" x14ac:dyDescent="0.2">
      <c r="A80" s="84"/>
      <c r="B80" s="85"/>
      <c r="C80" s="86"/>
      <c r="D80" s="292"/>
      <c r="E80" s="72"/>
      <c r="F80" s="72"/>
      <c r="G80" s="73"/>
      <c r="H80" s="69"/>
    </row>
    <row r="81" spans="1:8" s="32" customFormat="1" ht="15" x14ac:dyDescent="0.2">
      <c r="A81" s="84"/>
      <c r="B81" s="84"/>
      <c r="C81" s="86"/>
      <c r="D81" s="292"/>
      <c r="E81" s="72"/>
      <c r="F81" s="72"/>
      <c r="G81" s="73"/>
      <c r="H81" s="69"/>
    </row>
    <row r="82" spans="1:8" s="32" customFormat="1" ht="15" x14ac:dyDescent="0.2">
      <c r="A82" s="70"/>
      <c r="B82" s="74"/>
      <c r="C82" s="71"/>
      <c r="D82" s="292"/>
      <c r="E82" s="72"/>
      <c r="F82" s="72"/>
      <c r="G82" s="73"/>
      <c r="H82" s="69"/>
    </row>
    <row r="83" spans="1:8" s="32" customFormat="1" ht="18.75" customHeight="1" x14ac:dyDescent="0.25">
      <c r="A83" s="332"/>
      <c r="B83" s="332"/>
      <c r="C83" s="332"/>
      <c r="D83" s="332"/>
      <c r="E83" s="332"/>
      <c r="F83" s="332"/>
      <c r="G83" s="83"/>
      <c r="H83" s="69"/>
    </row>
    <row r="84" spans="1:8" s="32" customFormat="1" ht="15" x14ac:dyDescent="0.2">
      <c r="A84" s="70"/>
      <c r="B84" s="74"/>
      <c r="C84" s="71"/>
      <c r="D84" s="292"/>
      <c r="E84" s="72"/>
      <c r="F84" s="72"/>
      <c r="G84" s="73"/>
      <c r="H84" s="69"/>
    </row>
    <row r="85" spans="1:8" s="32" customFormat="1" ht="15.75" x14ac:dyDescent="0.2">
      <c r="A85" s="75"/>
      <c r="B85" s="76"/>
      <c r="C85" s="71"/>
      <c r="D85" s="292"/>
      <c r="E85" s="72"/>
      <c r="F85" s="72"/>
      <c r="G85" s="73"/>
      <c r="H85" s="69"/>
    </row>
    <row r="86" spans="1:8" s="32" customFormat="1" ht="15" x14ac:dyDescent="0.2">
      <c r="A86" s="70"/>
      <c r="B86" s="74"/>
      <c r="C86" s="71"/>
      <c r="D86" s="292"/>
      <c r="E86" s="72"/>
      <c r="F86" s="72"/>
      <c r="G86" s="73"/>
      <c r="H86" s="69"/>
    </row>
    <row r="87" spans="1:8" s="32" customFormat="1" ht="15" x14ac:dyDescent="0.2">
      <c r="A87" s="84"/>
      <c r="B87" s="88"/>
      <c r="C87" s="91"/>
      <c r="D87" s="292"/>
      <c r="E87" s="72"/>
      <c r="F87" s="72"/>
      <c r="G87" s="73"/>
      <c r="H87" s="69"/>
    </row>
    <row r="88" spans="1:8" s="32" customFormat="1" ht="15" x14ac:dyDescent="0.2">
      <c r="A88" s="84"/>
      <c r="B88" s="88"/>
      <c r="C88" s="91"/>
      <c r="D88" s="292"/>
      <c r="E88" s="72"/>
      <c r="F88" s="72"/>
      <c r="G88" s="73"/>
      <c r="H88" s="69"/>
    </row>
    <row r="89" spans="1:8" s="32" customFormat="1" ht="15" x14ac:dyDescent="0.2">
      <c r="A89" s="84"/>
      <c r="B89" s="88"/>
      <c r="C89" s="91"/>
      <c r="D89" s="292"/>
      <c r="E89" s="72"/>
      <c r="F89" s="72"/>
      <c r="G89" s="73"/>
      <c r="H89" s="69"/>
    </row>
    <row r="90" spans="1:8" s="32" customFormat="1" ht="15" x14ac:dyDescent="0.2">
      <c r="A90" s="84"/>
      <c r="B90" s="88"/>
      <c r="C90" s="91"/>
      <c r="D90" s="292"/>
      <c r="E90" s="72"/>
      <c r="F90" s="72"/>
      <c r="G90" s="73"/>
      <c r="H90" s="69"/>
    </row>
    <row r="91" spans="1:8" s="32" customFormat="1" ht="15" x14ac:dyDescent="0.2">
      <c r="A91" s="92"/>
      <c r="B91" s="85"/>
      <c r="C91" s="91"/>
      <c r="D91" s="292"/>
      <c r="E91" s="72"/>
      <c r="F91" s="72"/>
      <c r="G91" s="73"/>
      <c r="H91" s="69"/>
    </row>
    <row r="92" spans="1:8" s="32" customFormat="1" ht="15" x14ac:dyDescent="0.2">
      <c r="A92" s="70"/>
      <c r="B92" s="85"/>
      <c r="C92" s="71"/>
      <c r="D92" s="292"/>
      <c r="E92" s="72"/>
      <c r="F92" s="72"/>
      <c r="G92" s="73"/>
      <c r="H92" s="69"/>
    </row>
    <row r="93" spans="1:8" s="32" customFormat="1" ht="15" x14ac:dyDescent="0.2">
      <c r="A93" s="92"/>
      <c r="B93" s="93"/>
      <c r="C93" s="91"/>
      <c r="D93" s="292"/>
      <c r="E93" s="72"/>
      <c r="F93" s="72"/>
      <c r="G93" s="73"/>
      <c r="H93" s="69"/>
    </row>
    <row r="94" spans="1:8" s="32" customFormat="1" ht="15" x14ac:dyDescent="0.2">
      <c r="A94" s="92"/>
      <c r="B94" s="87"/>
      <c r="C94" s="91"/>
      <c r="D94" s="292"/>
      <c r="E94" s="72"/>
      <c r="F94" s="72"/>
      <c r="G94" s="73"/>
      <c r="H94" s="69"/>
    </row>
    <row r="95" spans="1:8" s="32" customFormat="1" ht="15" x14ac:dyDescent="0.2">
      <c r="A95" s="84"/>
      <c r="B95" s="94"/>
      <c r="C95" s="91"/>
      <c r="D95" s="292"/>
      <c r="E95" s="72"/>
      <c r="F95" s="72"/>
      <c r="G95" s="73"/>
      <c r="H95" s="69"/>
    </row>
    <row r="96" spans="1:8" s="32" customFormat="1" ht="15" x14ac:dyDescent="0.2">
      <c r="A96" s="84"/>
      <c r="B96" s="94"/>
      <c r="C96" s="91"/>
      <c r="D96" s="292"/>
      <c r="E96" s="72"/>
      <c r="F96" s="72"/>
      <c r="G96" s="73"/>
      <c r="H96" s="69"/>
    </row>
    <row r="97" spans="1:8" s="32" customFormat="1" ht="15" x14ac:dyDescent="0.2">
      <c r="A97" s="92"/>
      <c r="B97" s="94"/>
      <c r="C97" s="91"/>
      <c r="D97" s="292"/>
      <c r="E97" s="72"/>
      <c r="F97" s="72"/>
      <c r="G97" s="73"/>
      <c r="H97" s="69"/>
    </row>
    <row r="98" spans="1:8" s="32" customFormat="1" ht="15" x14ac:dyDescent="0.2">
      <c r="A98" s="70"/>
      <c r="B98" s="85"/>
      <c r="C98" s="71"/>
      <c r="D98" s="292"/>
      <c r="E98" s="72"/>
      <c r="F98" s="72"/>
      <c r="G98" s="73"/>
      <c r="H98" s="69"/>
    </row>
    <row r="99" spans="1:8" s="32" customFormat="1" ht="15" x14ac:dyDescent="0.2">
      <c r="A99" s="92"/>
      <c r="B99" s="93"/>
      <c r="C99" s="71"/>
      <c r="D99" s="292"/>
      <c r="E99" s="72"/>
      <c r="F99" s="72"/>
      <c r="G99" s="73"/>
      <c r="H99" s="69"/>
    </row>
    <row r="100" spans="1:8" s="32" customFormat="1" ht="15" x14ac:dyDescent="0.2">
      <c r="A100" s="70"/>
      <c r="B100" s="85"/>
      <c r="C100" s="71"/>
      <c r="D100" s="292"/>
      <c r="E100" s="72"/>
      <c r="F100" s="72"/>
      <c r="G100" s="73"/>
      <c r="H100" s="69"/>
    </row>
    <row r="101" spans="1:8" s="32" customFormat="1" ht="15" x14ac:dyDescent="0.2">
      <c r="A101" s="92"/>
      <c r="B101" s="94"/>
      <c r="C101" s="95"/>
      <c r="D101" s="292"/>
      <c r="E101" s="72"/>
      <c r="F101" s="72"/>
      <c r="G101" s="73"/>
      <c r="H101" s="69"/>
    </row>
    <row r="102" spans="1:8" s="32" customFormat="1" ht="15" x14ac:dyDescent="0.2">
      <c r="A102" s="92"/>
      <c r="B102" s="94"/>
      <c r="C102" s="95"/>
      <c r="D102" s="292"/>
      <c r="E102" s="72"/>
      <c r="F102" s="72"/>
      <c r="G102" s="73"/>
      <c r="H102" s="69"/>
    </row>
    <row r="103" spans="1:8" s="32" customFormat="1" ht="15" x14ac:dyDescent="0.2">
      <c r="A103" s="92"/>
      <c r="B103" s="94"/>
      <c r="C103" s="91"/>
      <c r="D103" s="292"/>
      <c r="E103" s="72"/>
      <c r="F103" s="72"/>
      <c r="G103" s="73"/>
      <c r="H103" s="69"/>
    </row>
    <row r="104" spans="1:8" s="32" customFormat="1" ht="15" x14ac:dyDescent="0.2">
      <c r="A104" s="92"/>
      <c r="B104" s="94"/>
      <c r="C104" s="91"/>
      <c r="D104" s="292"/>
      <c r="E104" s="72"/>
      <c r="F104" s="72"/>
      <c r="G104" s="73"/>
      <c r="H104" s="69"/>
    </row>
    <row r="105" spans="1:8" s="32" customFormat="1" ht="15" x14ac:dyDescent="0.2">
      <c r="A105" s="92"/>
      <c r="B105" s="94"/>
      <c r="C105" s="91"/>
      <c r="D105" s="292"/>
      <c r="E105" s="72"/>
      <c r="F105" s="72"/>
      <c r="G105" s="73"/>
      <c r="H105" s="69"/>
    </row>
    <row r="106" spans="1:8" s="32" customFormat="1" ht="15" x14ac:dyDescent="0.2">
      <c r="A106" s="92"/>
      <c r="B106" s="94"/>
      <c r="C106" s="91"/>
      <c r="D106" s="292"/>
      <c r="E106" s="72"/>
      <c r="F106" s="72"/>
      <c r="G106" s="73"/>
      <c r="H106" s="69"/>
    </row>
    <row r="107" spans="1:8" s="32" customFormat="1" ht="15" x14ac:dyDescent="0.2">
      <c r="A107" s="92"/>
      <c r="B107" s="94"/>
      <c r="C107" s="91"/>
      <c r="D107" s="292"/>
      <c r="E107" s="72"/>
      <c r="F107" s="72"/>
      <c r="G107" s="73"/>
      <c r="H107" s="69"/>
    </row>
    <row r="108" spans="1:8" s="32" customFormat="1" ht="15" x14ac:dyDescent="0.2">
      <c r="A108" s="92"/>
      <c r="B108" s="94"/>
      <c r="C108" s="91"/>
      <c r="D108" s="292"/>
      <c r="E108" s="72"/>
      <c r="F108" s="72"/>
      <c r="G108" s="73"/>
      <c r="H108" s="69"/>
    </row>
    <row r="109" spans="1:8" s="32" customFormat="1" ht="15" x14ac:dyDescent="0.2">
      <c r="A109" s="92"/>
      <c r="B109" s="94"/>
      <c r="C109" s="91"/>
      <c r="D109" s="292"/>
      <c r="E109" s="72"/>
      <c r="F109" s="72"/>
      <c r="G109" s="73"/>
      <c r="H109" s="69"/>
    </row>
    <row r="110" spans="1:8" s="32" customFormat="1" ht="15" x14ac:dyDescent="0.2">
      <c r="A110" s="92"/>
      <c r="B110" s="94"/>
      <c r="C110" s="91"/>
      <c r="D110" s="292"/>
      <c r="E110" s="72"/>
      <c r="F110" s="72"/>
      <c r="G110" s="73"/>
      <c r="H110" s="69"/>
    </row>
    <row r="111" spans="1:8" s="32" customFormat="1" ht="15" x14ac:dyDescent="0.2">
      <c r="A111" s="84"/>
      <c r="B111" s="94"/>
      <c r="C111" s="91"/>
      <c r="D111" s="292"/>
      <c r="E111" s="72"/>
      <c r="F111" s="72"/>
      <c r="G111" s="73"/>
      <c r="H111" s="69"/>
    </row>
    <row r="112" spans="1:8" s="32" customFormat="1" ht="15" x14ac:dyDescent="0.2">
      <c r="A112" s="84"/>
      <c r="B112" s="94"/>
      <c r="C112" s="91"/>
      <c r="D112" s="292"/>
      <c r="E112" s="72"/>
      <c r="F112" s="72"/>
      <c r="G112" s="73"/>
      <c r="H112" s="69"/>
    </row>
    <row r="113" spans="1:8" s="32" customFormat="1" ht="15" x14ac:dyDescent="0.2">
      <c r="A113" s="84"/>
      <c r="B113" s="85"/>
      <c r="C113" s="91"/>
      <c r="D113" s="292"/>
      <c r="E113" s="72"/>
      <c r="F113" s="72"/>
      <c r="G113" s="73"/>
      <c r="H113" s="69"/>
    </row>
    <row r="114" spans="1:8" s="32" customFormat="1" ht="15" x14ac:dyDescent="0.2">
      <c r="A114" s="84"/>
      <c r="B114" s="85"/>
      <c r="C114" s="91"/>
      <c r="D114" s="292"/>
      <c r="E114" s="72"/>
      <c r="F114" s="72"/>
      <c r="G114" s="73"/>
      <c r="H114" s="69"/>
    </row>
    <row r="115" spans="1:8" s="32" customFormat="1" ht="15" x14ac:dyDescent="0.2">
      <c r="A115" s="84"/>
      <c r="B115" s="85"/>
      <c r="C115" s="91"/>
      <c r="D115" s="292"/>
      <c r="E115" s="72"/>
      <c r="F115" s="72"/>
      <c r="G115" s="73"/>
      <c r="H115" s="69"/>
    </row>
    <row r="116" spans="1:8" s="32" customFormat="1" ht="15" x14ac:dyDescent="0.2">
      <c r="A116" s="84"/>
      <c r="B116" s="85"/>
      <c r="C116" s="91"/>
      <c r="D116" s="292"/>
      <c r="E116" s="72"/>
      <c r="F116" s="72"/>
      <c r="G116" s="73"/>
      <c r="H116" s="69"/>
    </row>
    <row r="117" spans="1:8" s="32" customFormat="1" ht="15" x14ac:dyDescent="0.2">
      <c r="A117" s="84"/>
      <c r="B117" s="85"/>
      <c r="C117" s="91"/>
      <c r="D117" s="292"/>
      <c r="E117" s="72"/>
      <c r="F117" s="72"/>
      <c r="G117" s="73"/>
      <c r="H117" s="69"/>
    </row>
    <row r="118" spans="1:8" s="32" customFormat="1" ht="15" x14ac:dyDescent="0.2">
      <c r="A118" s="84"/>
      <c r="B118" s="85"/>
      <c r="C118" s="91"/>
      <c r="D118" s="292"/>
      <c r="E118" s="72"/>
      <c r="F118" s="72"/>
      <c r="G118" s="73"/>
      <c r="H118" s="69"/>
    </row>
    <row r="119" spans="1:8" s="32" customFormat="1" ht="15" x14ac:dyDescent="0.2">
      <c r="A119" s="84"/>
      <c r="B119" s="85"/>
      <c r="C119" s="91"/>
      <c r="D119" s="292"/>
      <c r="E119" s="72"/>
      <c r="F119" s="72"/>
      <c r="G119" s="73"/>
      <c r="H119" s="69"/>
    </row>
    <row r="120" spans="1:8" s="32" customFormat="1" ht="15" x14ac:dyDescent="0.2">
      <c r="A120" s="84"/>
      <c r="B120" s="85"/>
      <c r="C120" s="91"/>
      <c r="D120" s="292"/>
      <c r="E120" s="72"/>
      <c r="F120" s="72"/>
      <c r="G120" s="73"/>
      <c r="H120" s="69"/>
    </row>
    <row r="121" spans="1:8" s="32" customFormat="1" ht="18.75" customHeight="1" x14ac:dyDescent="0.25">
      <c r="A121" s="332"/>
      <c r="B121" s="332"/>
      <c r="C121" s="332"/>
      <c r="D121" s="332"/>
      <c r="E121" s="332"/>
      <c r="F121" s="332"/>
      <c r="G121" s="83"/>
      <c r="H121" s="69"/>
    </row>
    <row r="122" spans="1:8" s="32" customFormat="1" ht="18.75" customHeight="1" x14ac:dyDescent="0.25">
      <c r="A122" s="96"/>
      <c r="B122" s="97"/>
      <c r="C122" s="98"/>
      <c r="D122" s="293"/>
      <c r="E122" s="99"/>
      <c r="F122" s="99"/>
      <c r="G122" s="83"/>
      <c r="H122" s="69"/>
    </row>
    <row r="123" spans="1:8" s="32" customFormat="1" ht="18.75" customHeight="1" x14ac:dyDescent="0.25">
      <c r="A123" s="96"/>
      <c r="B123" s="97"/>
      <c r="C123" s="98"/>
      <c r="D123" s="293"/>
      <c r="E123" s="99"/>
      <c r="F123" s="99"/>
      <c r="G123" s="83"/>
      <c r="H123" s="69"/>
    </row>
    <row r="124" spans="1:8" s="32" customFormat="1" ht="18.75" customHeight="1" x14ac:dyDescent="0.25">
      <c r="A124" s="333"/>
      <c r="B124" s="333"/>
      <c r="C124" s="333"/>
      <c r="D124" s="333"/>
      <c r="E124" s="333"/>
      <c r="F124" s="333"/>
      <c r="G124" s="100"/>
      <c r="H124" s="69"/>
    </row>
    <row r="125" spans="1:8" s="32" customFormat="1" ht="15" x14ac:dyDescent="0.2">
      <c r="A125" s="85"/>
      <c r="B125" s="101"/>
      <c r="C125" s="102"/>
      <c r="D125" s="292"/>
      <c r="E125" s="72"/>
      <c r="F125" s="72"/>
      <c r="G125" s="73"/>
      <c r="H125" s="69"/>
    </row>
    <row r="126" spans="1:8" s="32" customFormat="1" ht="15" x14ac:dyDescent="0.2">
      <c r="A126" s="334"/>
      <c r="B126" s="334"/>
      <c r="C126" s="334"/>
      <c r="D126" s="334"/>
      <c r="E126" s="334"/>
      <c r="F126" s="334"/>
      <c r="G126" s="334"/>
    </row>
    <row r="127" spans="1:8" s="32" customFormat="1" ht="15.75" x14ac:dyDescent="0.25">
      <c r="A127" s="331"/>
      <c r="B127" s="331"/>
      <c r="C127" s="331"/>
      <c r="D127" s="331"/>
      <c r="E127" s="331"/>
      <c r="F127" s="331"/>
      <c r="G127" s="83"/>
    </row>
    <row r="128" spans="1:8" s="32" customFormat="1" ht="15" x14ac:dyDescent="0.2">
      <c r="A128" s="103"/>
      <c r="C128" s="102"/>
      <c r="D128" s="292"/>
      <c r="E128" s="72"/>
      <c r="F128" s="72"/>
      <c r="G128" s="73"/>
    </row>
    <row r="129" spans="1:7" s="32" customFormat="1" ht="15" x14ac:dyDescent="0.2">
      <c r="A129" s="103"/>
      <c r="C129" s="102"/>
      <c r="D129" s="292"/>
      <c r="E129" s="72"/>
      <c r="F129" s="72"/>
      <c r="G129" s="73"/>
    </row>
    <row r="130" spans="1:7" s="32" customFormat="1" ht="15" x14ac:dyDescent="0.2">
      <c r="A130" s="103"/>
      <c r="C130" s="102"/>
      <c r="D130" s="292"/>
      <c r="E130" s="72"/>
      <c r="F130" s="72"/>
      <c r="G130" s="73"/>
    </row>
    <row r="131" spans="1:7" s="32" customFormat="1" ht="15" x14ac:dyDescent="0.2">
      <c r="A131" s="103"/>
      <c r="C131" s="102"/>
      <c r="D131" s="292"/>
      <c r="E131" s="72"/>
      <c r="F131" s="72"/>
      <c r="G131" s="73"/>
    </row>
    <row r="132" spans="1:7" s="32" customFormat="1" ht="15" x14ac:dyDescent="0.2">
      <c r="A132" s="103"/>
      <c r="C132" s="102"/>
      <c r="D132" s="292"/>
      <c r="E132" s="72"/>
      <c r="F132" s="72"/>
      <c r="G132" s="73"/>
    </row>
    <row r="133" spans="1:7" s="32" customFormat="1" ht="15" x14ac:dyDescent="0.2">
      <c r="A133" s="103"/>
      <c r="C133" s="102"/>
      <c r="D133" s="292"/>
      <c r="E133" s="72"/>
      <c r="F133" s="72"/>
      <c r="G133" s="73"/>
    </row>
    <row r="134" spans="1:7" s="32" customFormat="1" ht="15" x14ac:dyDescent="0.2">
      <c r="A134" s="103"/>
      <c r="C134" s="102"/>
      <c r="D134" s="292"/>
      <c r="E134" s="72"/>
      <c r="F134" s="72"/>
      <c r="G134" s="73"/>
    </row>
    <row r="135" spans="1:7" s="32" customFormat="1" ht="15" x14ac:dyDescent="0.2">
      <c r="A135" s="103"/>
      <c r="C135" s="102"/>
      <c r="D135" s="292"/>
      <c r="E135" s="72"/>
      <c r="F135" s="72"/>
      <c r="G135" s="73"/>
    </row>
    <row r="136" spans="1:7" s="32" customFormat="1" ht="15" x14ac:dyDescent="0.2">
      <c r="A136" s="103"/>
      <c r="C136" s="102"/>
      <c r="D136" s="292"/>
      <c r="E136" s="72"/>
      <c r="F136" s="72"/>
      <c r="G136" s="73"/>
    </row>
    <row r="137" spans="1:7" s="32" customFormat="1" ht="15" x14ac:dyDescent="0.2">
      <c r="A137" s="103"/>
      <c r="C137" s="102"/>
      <c r="D137" s="292"/>
      <c r="E137" s="72"/>
      <c r="F137" s="72"/>
      <c r="G137" s="73"/>
    </row>
    <row r="138" spans="1:7" s="32" customFormat="1" ht="15" x14ac:dyDescent="0.2">
      <c r="A138" s="103"/>
      <c r="C138" s="102"/>
      <c r="D138" s="292"/>
      <c r="E138" s="72"/>
      <c r="F138" s="72"/>
      <c r="G138" s="73"/>
    </row>
    <row r="139" spans="1:7" s="32" customFormat="1" ht="15" x14ac:dyDescent="0.2">
      <c r="A139" s="103"/>
      <c r="C139" s="102"/>
      <c r="D139" s="292"/>
      <c r="E139" s="72"/>
      <c r="F139" s="72"/>
      <c r="G139" s="73"/>
    </row>
    <row r="140" spans="1:7" s="32" customFormat="1" ht="15" x14ac:dyDescent="0.2">
      <c r="A140" s="103"/>
      <c r="C140" s="102"/>
      <c r="D140" s="292"/>
      <c r="E140" s="72"/>
      <c r="F140" s="72"/>
      <c r="G140" s="73"/>
    </row>
    <row r="141" spans="1:7" s="32" customFormat="1" ht="15" x14ac:dyDescent="0.2">
      <c r="A141" s="103"/>
      <c r="C141" s="102"/>
      <c r="D141" s="292"/>
      <c r="E141" s="72"/>
      <c r="F141" s="72"/>
      <c r="G141" s="73"/>
    </row>
    <row r="142" spans="1:7" s="32" customFormat="1" ht="15" x14ac:dyDescent="0.2">
      <c r="A142" s="103"/>
      <c r="C142" s="102"/>
      <c r="D142" s="292"/>
      <c r="E142" s="72"/>
      <c r="F142" s="72"/>
      <c r="G142" s="73"/>
    </row>
    <row r="143" spans="1:7" s="32" customFormat="1" ht="15" x14ac:dyDescent="0.2">
      <c r="A143" s="103"/>
      <c r="C143" s="102"/>
      <c r="D143" s="292"/>
      <c r="E143" s="72"/>
      <c r="F143" s="72"/>
      <c r="G143" s="73"/>
    </row>
    <row r="144" spans="1:7" s="32" customFormat="1" ht="15" x14ac:dyDescent="0.2">
      <c r="A144" s="103"/>
      <c r="C144" s="102"/>
      <c r="D144" s="292"/>
      <c r="E144" s="72"/>
      <c r="F144" s="72"/>
      <c r="G144" s="73"/>
    </row>
    <row r="145" spans="1:7" s="32" customFormat="1" ht="15" x14ac:dyDescent="0.2">
      <c r="A145" s="103"/>
      <c r="C145" s="102"/>
      <c r="D145" s="292"/>
      <c r="E145" s="72"/>
      <c r="F145" s="72"/>
      <c r="G145" s="73"/>
    </row>
    <row r="146" spans="1:7" s="32" customFormat="1" ht="15" x14ac:dyDescent="0.2">
      <c r="A146" s="103"/>
      <c r="C146" s="102"/>
      <c r="D146" s="292"/>
      <c r="E146" s="72"/>
      <c r="F146" s="72"/>
      <c r="G146" s="73"/>
    </row>
    <row r="147" spans="1:7" s="32" customFormat="1" ht="15" x14ac:dyDescent="0.2">
      <c r="A147" s="103"/>
      <c r="C147" s="102"/>
      <c r="D147" s="292"/>
      <c r="E147" s="72"/>
      <c r="F147" s="72"/>
      <c r="G147" s="73"/>
    </row>
    <row r="148" spans="1:7" s="32" customFormat="1" ht="15" x14ac:dyDescent="0.2">
      <c r="A148" s="103"/>
      <c r="C148" s="102"/>
      <c r="D148" s="292"/>
      <c r="E148" s="72"/>
      <c r="F148" s="72"/>
      <c r="G148" s="73"/>
    </row>
    <row r="149" spans="1:7" s="32" customFormat="1" ht="15" x14ac:dyDescent="0.2">
      <c r="A149" s="103"/>
      <c r="C149" s="102"/>
      <c r="D149" s="292"/>
      <c r="E149" s="72"/>
      <c r="F149" s="72"/>
      <c r="G149" s="73"/>
    </row>
    <row r="150" spans="1:7" s="32" customFormat="1" ht="15" x14ac:dyDescent="0.2">
      <c r="A150" s="103"/>
      <c r="C150" s="102"/>
      <c r="D150" s="292"/>
      <c r="E150" s="72"/>
      <c r="F150" s="72"/>
      <c r="G150" s="73"/>
    </row>
    <row r="151" spans="1:7" s="32" customFormat="1" ht="15" x14ac:dyDescent="0.2">
      <c r="A151" s="103"/>
      <c r="C151" s="102"/>
      <c r="D151" s="292"/>
      <c r="E151" s="72"/>
      <c r="F151" s="72"/>
      <c r="G151" s="73"/>
    </row>
    <row r="152" spans="1:7" s="32" customFormat="1" ht="15" x14ac:dyDescent="0.2">
      <c r="A152" s="103"/>
      <c r="C152" s="102"/>
      <c r="D152" s="292"/>
      <c r="E152" s="72"/>
      <c r="F152" s="72"/>
      <c r="G152" s="73"/>
    </row>
    <row r="153" spans="1:7" s="32" customFormat="1" ht="15" x14ac:dyDescent="0.2">
      <c r="A153" s="103"/>
      <c r="C153" s="102"/>
      <c r="D153" s="292"/>
      <c r="E153" s="72"/>
      <c r="F153" s="72"/>
      <c r="G153" s="73"/>
    </row>
    <row r="154" spans="1:7" s="32" customFormat="1" ht="15" x14ac:dyDescent="0.2">
      <c r="A154" s="103"/>
      <c r="C154" s="102"/>
      <c r="D154" s="292"/>
      <c r="E154" s="72"/>
      <c r="F154" s="72"/>
      <c r="G154" s="73"/>
    </row>
    <row r="155" spans="1:7" s="32" customFormat="1" ht="15" x14ac:dyDescent="0.2">
      <c r="A155" s="103"/>
      <c r="C155" s="102"/>
      <c r="D155" s="292"/>
      <c r="E155" s="72"/>
      <c r="F155" s="72"/>
      <c r="G155" s="73"/>
    </row>
    <row r="156" spans="1:7" s="32" customFormat="1" ht="15" x14ac:dyDescent="0.2">
      <c r="A156" s="103"/>
      <c r="C156" s="102"/>
      <c r="D156" s="292"/>
      <c r="E156" s="72"/>
      <c r="F156" s="72"/>
      <c r="G156" s="73"/>
    </row>
    <row r="157" spans="1:7" s="32" customFormat="1" ht="15" x14ac:dyDescent="0.2">
      <c r="A157" s="103"/>
      <c r="C157" s="102"/>
      <c r="D157" s="292"/>
      <c r="E157" s="72"/>
      <c r="F157" s="72"/>
      <c r="G157" s="73"/>
    </row>
    <row r="158" spans="1:7" s="32" customFormat="1" ht="15" x14ac:dyDescent="0.2">
      <c r="A158" s="103"/>
      <c r="C158" s="102"/>
      <c r="D158" s="292"/>
      <c r="E158" s="72"/>
      <c r="F158" s="72"/>
      <c r="G158" s="73"/>
    </row>
    <row r="159" spans="1:7" s="32" customFormat="1" ht="15" x14ac:dyDescent="0.2">
      <c r="A159" s="103"/>
      <c r="C159" s="102"/>
      <c r="D159" s="292"/>
      <c r="E159" s="72"/>
      <c r="F159" s="72"/>
      <c r="G159" s="73"/>
    </row>
    <row r="160" spans="1:7" s="32" customFormat="1" ht="15" x14ac:dyDescent="0.2">
      <c r="A160" s="103"/>
      <c r="C160" s="102"/>
      <c r="D160" s="292"/>
      <c r="E160" s="72"/>
      <c r="F160" s="72"/>
      <c r="G160" s="73"/>
    </row>
    <row r="161" spans="1:7" s="32" customFormat="1" ht="15" x14ac:dyDescent="0.2">
      <c r="A161" s="103"/>
      <c r="C161" s="102"/>
      <c r="D161" s="292"/>
      <c r="E161" s="72"/>
      <c r="F161" s="72"/>
      <c r="G161" s="73"/>
    </row>
    <row r="162" spans="1:7" s="32" customFormat="1" ht="15" x14ac:dyDescent="0.2">
      <c r="A162" s="103"/>
      <c r="C162" s="102"/>
      <c r="D162" s="292"/>
      <c r="E162" s="72"/>
      <c r="F162" s="72"/>
      <c r="G162" s="73"/>
    </row>
    <row r="163" spans="1:7" s="32" customFormat="1" ht="15" x14ac:dyDescent="0.2">
      <c r="A163" s="103"/>
      <c r="C163" s="102"/>
      <c r="D163" s="292"/>
      <c r="E163" s="72"/>
      <c r="F163" s="72"/>
      <c r="G163" s="73"/>
    </row>
    <row r="164" spans="1:7" s="32" customFormat="1" ht="15" x14ac:dyDescent="0.2">
      <c r="A164" s="103"/>
      <c r="C164" s="102"/>
      <c r="D164" s="292"/>
      <c r="E164" s="72"/>
      <c r="F164" s="72"/>
      <c r="G164" s="73"/>
    </row>
    <row r="165" spans="1:7" s="32" customFormat="1" ht="15" x14ac:dyDescent="0.2">
      <c r="A165" s="103"/>
      <c r="C165" s="102"/>
      <c r="D165" s="292"/>
      <c r="E165" s="72"/>
      <c r="F165" s="72"/>
      <c r="G165" s="73"/>
    </row>
    <row r="166" spans="1:7" s="32" customFormat="1" ht="15" x14ac:dyDescent="0.2">
      <c r="A166" s="103"/>
      <c r="C166" s="102"/>
      <c r="D166" s="292"/>
      <c r="E166" s="72"/>
      <c r="F166" s="72"/>
      <c r="G166" s="73"/>
    </row>
    <row r="167" spans="1:7" s="32" customFormat="1" ht="15" x14ac:dyDescent="0.2">
      <c r="A167" s="103"/>
      <c r="C167" s="102"/>
      <c r="D167" s="292"/>
      <c r="E167" s="72"/>
      <c r="F167" s="72"/>
      <c r="G167" s="73"/>
    </row>
    <row r="168" spans="1:7" s="32" customFormat="1" ht="15" x14ac:dyDescent="0.2">
      <c r="A168" s="103"/>
      <c r="C168" s="102"/>
      <c r="D168" s="292"/>
      <c r="E168" s="72"/>
      <c r="F168" s="72"/>
      <c r="G168" s="73"/>
    </row>
    <row r="169" spans="1:7" s="32" customFormat="1" ht="15" x14ac:dyDescent="0.2">
      <c r="A169" s="103"/>
      <c r="C169" s="102"/>
      <c r="D169" s="292"/>
      <c r="E169" s="72"/>
      <c r="F169" s="72"/>
      <c r="G169" s="73"/>
    </row>
    <row r="170" spans="1:7" s="32" customFormat="1" ht="15" x14ac:dyDescent="0.2">
      <c r="A170" s="103"/>
      <c r="C170" s="102"/>
      <c r="D170" s="292"/>
      <c r="E170" s="72"/>
      <c r="F170" s="72"/>
      <c r="G170" s="73"/>
    </row>
    <row r="171" spans="1:7" s="32" customFormat="1" ht="15" x14ac:dyDescent="0.2">
      <c r="A171" s="103"/>
      <c r="C171" s="102"/>
      <c r="D171" s="292"/>
      <c r="E171" s="72"/>
      <c r="F171" s="72"/>
      <c r="G171" s="73"/>
    </row>
    <row r="172" spans="1:7" s="32" customFormat="1" ht="15" x14ac:dyDescent="0.2">
      <c r="A172" s="103"/>
      <c r="C172" s="102"/>
      <c r="D172" s="292"/>
      <c r="E172" s="72"/>
      <c r="F172" s="72"/>
      <c r="G172" s="73"/>
    </row>
    <row r="173" spans="1:7" s="32" customFormat="1" ht="15" x14ac:dyDescent="0.2">
      <c r="A173" s="103"/>
      <c r="C173" s="102"/>
      <c r="D173" s="292"/>
      <c r="E173" s="72"/>
      <c r="F173" s="72"/>
      <c r="G173" s="73"/>
    </row>
    <row r="174" spans="1:7" s="32" customFormat="1" ht="15" x14ac:dyDescent="0.2">
      <c r="A174" s="103"/>
      <c r="C174" s="102"/>
      <c r="D174" s="292"/>
      <c r="E174" s="72"/>
      <c r="F174" s="72"/>
      <c r="G174" s="73"/>
    </row>
    <row r="175" spans="1:7" s="32" customFormat="1" ht="15" x14ac:dyDescent="0.2">
      <c r="A175" s="103"/>
      <c r="C175" s="102"/>
      <c r="D175" s="292"/>
      <c r="E175" s="72"/>
      <c r="F175" s="72"/>
      <c r="G175" s="73"/>
    </row>
    <row r="176" spans="1:7" s="32" customFormat="1" ht="15" x14ac:dyDescent="0.2">
      <c r="A176" s="103"/>
      <c r="C176" s="102"/>
      <c r="D176" s="292"/>
      <c r="E176" s="72"/>
      <c r="F176" s="72"/>
      <c r="G176" s="73"/>
    </row>
    <row r="177" spans="1:7" s="32" customFormat="1" ht="15" x14ac:dyDescent="0.2">
      <c r="A177" s="103"/>
      <c r="C177" s="102"/>
      <c r="D177" s="292"/>
      <c r="E177" s="72"/>
      <c r="F177" s="72"/>
      <c r="G177" s="73"/>
    </row>
    <row r="178" spans="1:7" s="32" customFormat="1" ht="15" x14ac:dyDescent="0.2">
      <c r="A178" s="103"/>
      <c r="C178" s="102"/>
      <c r="D178" s="292"/>
      <c r="E178" s="72"/>
      <c r="F178" s="72"/>
      <c r="G178" s="73"/>
    </row>
    <row r="179" spans="1:7" s="32" customFormat="1" ht="15" x14ac:dyDescent="0.2">
      <c r="A179" s="103"/>
      <c r="C179" s="102"/>
      <c r="D179" s="292"/>
      <c r="E179" s="72"/>
      <c r="F179" s="72"/>
      <c r="G179" s="73"/>
    </row>
    <row r="180" spans="1:7" s="32" customFormat="1" ht="15" x14ac:dyDescent="0.2">
      <c r="A180" s="103"/>
      <c r="C180" s="102"/>
      <c r="D180" s="292"/>
      <c r="E180" s="72"/>
      <c r="F180" s="72"/>
      <c r="G180" s="73"/>
    </row>
    <row r="181" spans="1:7" s="32" customFormat="1" ht="15" x14ac:dyDescent="0.2">
      <c r="A181" s="103"/>
      <c r="C181" s="102"/>
      <c r="D181" s="292"/>
      <c r="E181" s="72"/>
      <c r="F181" s="72"/>
      <c r="G181" s="73"/>
    </row>
    <row r="182" spans="1:7" s="32" customFormat="1" ht="15" x14ac:dyDescent="0.2">
      <c r="A182" s="103"/>
      <c r="C182" s="102"/>
      <c r="D182" s="292"/>
      <c r="E182" s="72"/>
      <c r="F182" s="72"/>
      <c r="G182" s="73"/>
    </row>
    <row r="183" spans="1:7" s="32" customFormat="1" ht="15" x14ac:dyDescent="0.2">
      <c r="A183" s="103"/>
      <c r="C183" s="102"/>
      <c r="D183" s="292"/>
      <c r="E183" s="72"/>
      <c r="F183" s="72"/>
      <c r="G183" s="73"/>
    </row>
    <row r="184" spans="1:7" s="32" customFormat="1" ht="15" x14ac:dyDescent="0.2">
      <c r="A184" s="103"/>
      <c r="C184" s="102"/>
      <c r="D184" s="292"/>
      <c r="E184" s="72"/>
      <c r="F184" s="72"/>
      <c r="G184" s="73"/>
    </row>
    <row r="185" spans="1:7" s="32" customFormat="1" ht="15" x14ac:dyDescent="0.2">
      <c r="A185" s="103"/>
      <c r="C185" s="102"/>
      <c r="D185" s="292"/>
      <c r="E185" s="72"/>
      <c r="F185" s="72"/>
      <c r="G185" s="73"/>
    </row>
    <row r="186" spans="1:7" s="32" customFormat="1" ht="15" x14ac:dyDescent="0.2">
      <c r="A186" s="103"/>
      <c r="C186" s="102"/>
      <c r="D186" s="292"/>
      <c r="E186" s="72"/>
      <c r="F186" s="72"/>
      <c r="G186" s="73"/>
    </row>
    <row r="187" spans="1:7" s="32" customFormat="1" ht="15" x14ac:dyDescent="0.2">
      <c r="A187" s="103"/>
      <c r="C187" s="102"/>
      <c r="D187" s="292"/>
      <c r="E187" s="72"/>
      <c r="F187" s="72"/>
      <c r="G187" s="73"/>
    </row>
    <row r="188" spans="1:7" s="32" customFormat="1" ht="15" x14ac:dyDescent="0.2">
      <c r="A188" s="103"/>
      <c r="C188" s="102"/>
      <c r="D188" s="292"/>
      <c r="E188" s="72"/>
      <c r="F188" s="72"/>
      <c r="G188" s="73"/>
    </row>
    <row r="189" spans="1:7" s="32" customFormat="1" ht="15" x14ac:dyDescent="0.2">
      <c r="A189" s="103"/>
      <c r="C189" s="102"/>
      <c r="D189" s="292"/>
      <c r="E189" s="72"/>
      <c r="F189" s="72"/>
      <c r="G189" s="73"/>
    </row>
    <row r="190" spans="1:7" s="32" customFormat="1" ht="15" x14ac:dyDescent="0.2">
      <c r="A190" s="103"/>
      <c r="C190" s="102"/>
      <c r="D190" s="292"/>
      <c r="E190" s="72"/>
      <c r="F190" s="72"/>
      <c r="G190" s="73"/>
    </row>
    <row r="191" spans="1:7" s="32" customFormat="1" ht="15" x14ac:dyDescent="0.2">
      <c r="A191" s="103"/>
      <c r="C191" s="102"/>
      <c r="D191" s="292"/>
      <c r="E191" s="72"/>
      <c r="F191" s="72"/>
      <c r="G191" s="73"/>
    </row>
    <row r="192" spans="1:7" s="32" customFormat="1" ht="15" x14ac:dyDescent="0.2">
      <c r="A192" s="103"/>
      <c r="C192" s="102"/>
      <c r="D192" s="292"/>
      <c r="E192" s="72">
        <v>1</v>
      </c>
      <c r="F192" s="72"/>
      <c r="G192" s="73"/>
    </row>
    <row r="193" spans="1:7" s="32" customFormat="1" ht="15" x14ac:dyDescent="0.2">
      <c r="A193" s="103"/>
      <c r="C193" s="102"/>
      <c r="D193" s="292"/>
      <c r="E193" s="72"/>
      <c r="F193" s="72"/>
      <c r="G193" s="73"/>
    </row>
    <row r="194" spans="1:7" s="32" customFormat="1" ht="15" x14ac:dyDescent="0.2">
      <c r="A194" s="103"/>
      <c r="C194" s="102"/>
      <c r="D194" s="292"/>
      <c r="E194" s="72"/>
      <c r="F194" s="72"/>
      <c r="G194" s="73"/>
    </row>
    <row r="195" spans="1:7" s="32" customFormat="1" ht="15" x14ac:dyDescent="0.2">
      <c r="A195" s="103"/>
      <c r="C195" s="102"/>
      <c r="D195" s="292"/>
      <c r="E195" s="72"/>
      <c r="F195" s="72"/>
      <c r="G195" s="73"/>
    </row>
    <row r="196" spans="1:7" s="32" customFormat="1" ht="15" x14ac:dyDescent="0.2">
      <c r="A196" s="103"/>
      <c r="C196" s="102"/>
      <c r="D196" s="292"/>
      <c r="E196" s="72"/>
      <c r="F196" s="72"/>
      <c r="G196" s="73"/>
    </row>
    <row r="197" spans="1:7" s="32" customFormat="1" ht="15" x14ac:dyDescent="0.2">
      <c r="A197" s="103"/>
      <c r="C197" s="102"/>
      <c r="D197" s="292"/>
      <c r="E197" s="72"/>
      <c r="F197" s="72"/>
      <c r="G197" s="73"/>
    </row>
    <row r="198" spans="1:7" s="32" customFormat="1" ht="15" x14ac:dyDescent="0.2">
      <c r="A198" s="103"/>
      <c r="C198" s="102"/>
      <c r="D198" s="292"/>
      <c r="E198" s="72"/>
      <c r="F198" s="72"/>
      <c r="G198" s="73"/>
    </row>
    <row r="199" spans="1:7" s="32" customFormat="1" ht="15" x14ac:dyDescent="0.2">
      <c r="A199" s="103"/>
      <c r="C199" s="102"/>
      <c r="D199" s="292"/>
      <c r="E199" s="72"/>
      <c r="F199" s="72"/>
      <c r="G199" s="73"/>
    </row>
    <row r="200" spans="1:7" s="32" customFormat="1" ht="15" x14ac:dyDescent="0.2">
      <c r="A200" s="103"/>
      <c r="C200" s="102"/>
      <c r="D200" s="292"/>
      <c r="E200" s="72"/>
      <c r="F200" s="72"/>
      <c r="G200" s="73"/>
    </row>
    <row r="201" spans="1:7" s="32" customFormat="1" ht="15" x14ac:dyDescent="0.2">
      <c r="A201" s="103"/>
      <c r="C201" s="102"/>
      <c r="D201" s="292"/>
      <c r="E201" s="72"/>
      <c r="F201" s="72"/>
      <c r="G201" s="73"/>
    </row>
    <row r="202" spans="1:7" s="32" customFormat="1" ht="15" x14ac:dyDescent="0.2">
      <c r="A202" s="103"/>
      <c r="C202" s="102"/>
      <c r="D202" s="292"/>
      <c r="E202" s="72"/>
      <c r="F202" s="72"/>
      <c r="G202" s="73"/>
    </row>
    <row r="203" spans="1:7" s="32" customFormat="1" ht="15" x14ac:dyDescent="0.2">
      <c r="A203" s="103"/>
      <c r="C203" s="102"/>
      <c r="D203" s="292"/>
      <c r="E203" s="72"/>
      <c r="F203" s="72"/>
      <c r="G203" s="73"/>
    </row>
    <row r="204" spans="1:7" s="32" customFormat="1" ht="15" x14ac:dyDescent="0.2">
      <c r="A204" s="103"/>
      <c r="C204" s="102"/>
      <c r="D204" s="292"/>
      <c r="E204" s="72"/>
      <c r="F204" s="72"/>
      <c r="G204" s="73"/>
    </row>
    <row r="205" spans="1:7" s="32" customFormat="1" ht="15" x14ac:dyDescent="0.2">
      <c r="A205" s="103"/>
      <c r="C205" s="102"/>
      <c r="D205" s="292"/>
      <c r="E205" s="72"/>
      <c r="F205" s="72"/>
      <c r="G205" s="73"/>
    </row>
    <row r="206" spans="1:7" s="32" customFormat="1" ht="15" x14ac:dyDescent="0.2">
      <c r="A206" s="103"/>
      <c r="C206" s="102"/>
      <c r="D206" s="292"/>
      <c r="E206" s="72"/>
      <c r="F206" s="72"/>
      <c r="G206" s="73"/>
    </row>
    <row r="207" spans="1:7" s="32" customFormat="1" ht="15" x14ac:dyDescent="0.2">
      <c r="A207" s="103"/>
      <c r="C207" s="102"/>
      <c r="D207" s="292"/>
      <c r="E207" s="72"/>
      <c r="F207" s="72"/>
      <c r="G207" s="73"/>
    </row>
    <row r="208" spans="1:7" s="32" customFormat="1" ht="15" x14ac:dyDescent="0.2">
      <c r="A208" s="103"/>
      <c r="C208" s="102"/>
      <c r="D208" s="292"/>
      <c r="E208" s="72"/>
      <c r="F208" s="72"/>
      <c r="G208" s="73"/>
    </row>
    <row r="209" spans="1:7" s="32" customFormat="1" ht="15" x14ac:dyDescent="0.2">
      <c r="A209" s="103"/>
      <c r="C209" s="102"/>
      <c r="D209" s="292"/>
      <c r="E209" s="72"/>
      <c r="F209" s="72"/>
      <c r="G209" s="73"/>
    </row>
    <row r="210" spans="1:7" s="32" customFormat="1" ht="15" x14ac:dyDescent="0.2">
      <c r="A210" s="103"/>
      <c r="C210" s="102"/>
      <c r="D210" s="292"/>
      <c r="E210" s="72"/>
      <c r="F210" s="72"/>
      <c r="G210" s="73"/>
    </row>
    <row r="211" spans="1:7" s="32" customFormat="1" ht="15" x14ac:dyDescent="0.2">
      <c r="A211" s="103"/>
      <c r="C211" s="102"/>
      <c r="D211" s="292"/>
      <c r="E211" s="72"/>
      <c r="F211" s="72"/>
      <c r="G211" s="73"/>
    </row>
    <row r="212" spans="1:7" s="32" customFormat="1" ht="15" x14ac:dyDescent="0.2">
      <c r="A212" s="103"/>
      <c r="C212" s="102"/>
      <c r="D212" s="292"/>
      <c r="E212" s="72"/>
      <c r="F212" s="72"/>
      <c r="G212" s="73"/>
    </row>
    <row r="213" spans="1:7" s="32" customFormat="1" ht="15" x14ac:dyDescent="0.2">
      <c r="A213" s="103"/>
      <c r="C213" s="102"/>
      <c r="D213" s="292"/>
      <c r="E213" s="72"/>
      <c r="F213" s="72"/>
      <c r="G213" s="73"/>
    </row>
    <row r="214" spans="1:7" s="32" customFormat="1" ht="15" x14ac:dyDescent="0.2">
      <c r="A214" s="103"/>
      <c r="C214" s="102"/>
      <c r="D214" s="292"/>
      <c r="E214" s="72"/>
      <c r="F214" s="72"/>
      <c r="G214" s="73"/>
    </row>
    <row r="215" spans="1:7" s="32" customFormat="1" ht="15" x14ac:dyDescent="0.2">
      <c r="A215" s="103"/>
      <c r="C215" s="102"/>
      <c r="D215" s="292"/>
      <c r="E215" s="72"/>
      <c r="F215" s="72"/>
      <c r="G215" s="73"/>
    </row>
    <row r="216" spans="1:7" s="32" customFormat="1" ht="15" x14ac:dyDescent="0.2">
      <c r="A216" s="103"/>
      <c r="C216" s="102"/>
      <c r="D216" s="292"/>
      <c r="E216" s="72"/>
      <c r="F216" s="72"/>
      <c r="G216" s="73"/>
    </row>
    <row r="217" spans="1:7" s="32" customFormat="1" ht="15" x14ac:dyDescent="0.2">
      <c r="A217" s="103"/>
      <c r="C217" s="102"/>
      <c r="D217" s="292"/>
      <c r="E217" s="72"/>
      <c r="F217" s="72"/>
      <c r="G217" s="73"/>
    </row>
    <row r="218" spans="1:7" s="32" customFormat="1" ht="15" x14ac:dyDescent="0.2">
      <c r="A218" s="103"/>
      <c r="C218" s="102"/>
      <c r="D218" s="292"/>
      <c r="E218" s="72"/>
      <c r="F218" s="72"/>
      <c r="G218" s="73"/>
    </row>
    <row r="219" spans="1:7" s="32" customFormat="1" ht="15" x14ac:dyDescent="0.2">
      <c r="A219" s="103"/>
      <c r="C219" s="102"/>
      <c r="D219" s="292"/>
      <c r="E219" s="72"/>
      <c r="F219" s="72"/>
      <c r="G219" s="73"/>
    </row>
    <row r="220" spans="1:7" s="32" customFormat="1" ht="15" x14ac:dyDescent="0.2">
      <c r="A220" s="103"/>
      <c r="C220" s="102"/>
      <c r="D220" s="292"/>
      <c r="E220" s="72"/>
      <c r="F220" s="72"/>
      <c r="G220" s="73"/>
    </row>
    <row r="221" spans="1:7" s="32" customFormat="1" ht="15" x14ac:dyDescent="0.2">
      <c r="A221" s="103"/>
      <c r="C221" s="102"/>
      <c r="D221" s="292"/>
      <c r="E221" s="72"/>
      <c r="F221" s="72"/>
      <c r="G221" s="73"/>
    </row>
    <row r="222" spans="1:7" s="32" customFormat="1" ht="15" x14ac:dyDescent="0.2">
      <c r="A222" s="103"/>
      <c r="C222" s="102"/>
      <c r="D222" s="292"/>
      <c r="E222" s="72"/>
      <c r="F222" s="72"/>
      <c r="G222" s="73"/>
    </row>
    <row r="223" spans="1:7" s="32" customFormat="1" ht="15" x14ac:dyDescent="0.2">
      <c r="A223" s="103"/>
      <c r="C223" s="102"/>
      <c r="D223" s="292"/>
      <c r="E223" s="72"/>
      <c r="F223" s="72"/>
      <c r="G223" s="73"/>
    </row>
    <row r="224" spans="1:7" s="32" customFormat="1" ht="15" x14ac:dyDescent="0.2">
      <c r="A224" s="103"/>
      <c r="C224" s="102"/>
      <c r="D224" s="292"/>
      <c r="E224" s="72"/>
      <c r="F224" s="72"/>
      <c r="G224" s="73"/>
    </row>
    <row r="225" spans="1:7" s="32" customFormat="1" ht="15" x14ac:dyDescent="0.2">
      <c r="A225" s="103"/>
      <c r="C225" s="102"/>
      <c r="D225" s="292"/>
      <c r="E225" s="72"/>
      <c r="F225" s="72"/>
      <c r="G225" s="73"/>
    </row>
    <row r="226" spans="1:7" s="32" customFormat="1" ht="15" x14ac:dyDescent="0.2">
      <c r="A226" s="103"/>
      <c r="C226" s="102"/>
      <c r="D226" s="292"/>
      <c r="E226" s="72"/>
      <c r="F226" s="72"/>
      <c r="G226" s="73"/>
    </row>
    <row r="227" spans="1:7" s="32" customFormat="1" ht="15" x14ac:dyDescent="0.2">
      <c r="A227" s="103"/>
      <c r="C227" s="102"/>
      <c r="D227" s="292"/>
      <c r="E227" s="72"/>
      <c r="F227" s="72"/>
      <c r="G227" s="73"/>
    </row>
    <row r="228" spans="1:7" s="32" customFormat="1" ht="15" x14ac:dyDescent="0.2">
      <c r="A228" s="103"/>
      <c r="C228" s="102"/>
      <c r="D228" s="292"/>
      <c r="E228" s="72"/>
      <c r="F228" s="72"/>
      <c r="G228" s="73"/>
    </row>
    <row r="229" spans="1:7" s="32" customFormat="1" ht="15" x14ac:dyDescent="0.2">
      <c r="A229" s="103"/>
      <c r="C229" s="102"/>
      <c r="D229" s="292"/>
      <c r="E229" s="72"/>
      <c r="F229" s="72"/>
      <c r="G229" s="73"/>
    </row>
    <row r="230" spans="1:7" s="32" customFormat="1" ht="15" x14ac:dyDescent="0.2">
      <c r="A230" s="103"/>
      <c r="C230" s="102"/>
      <c r="D230" s="292"/>
      <c r="E230" s="72"/>
      <c r="F230" s="72"/>
      <c r="G230" s="73"/>
    </row>
    <row r="231" spans="1:7" s="32" customFormat="1" ht="15" x14ac:dyDescent="0.2">
      <c r="A231" s="103"/>
      <c r="C231" s="102"/>
      <c r="D231" s="292"/>
      <c r="E231" s="72"/>
      <c r="F231" s="72"/>
      <c r="G231" s="73"/>
    </row>
    <row r="232" spans="1:7" s="32" customFormat="1" ht="15" x14ac:dyDescent="0.2">
      <c r="A232" s="103"/>
      <c r="C232" s="102"/>
      <c r="D232" s="292"/>
      <c r="E232" s="72"/>
      <c r="F232" s="72"/>
      <c r="G232" s="73"/>
    </row>
    <row r="233" spans="1:7" s="32" customFormat="1" ht="15" x14ac:dyDescent="0.2">
      <c r="A233" s="103"/>
      <c r="C233" s="102"/>
      <c r="D233" s="292"/>
      <c r="E233" s="72"/>
      <c r="F233" s="72"/>
      <c r="G233" s="73"/>
    </row>
    <row r="234" spans="1:7" s="32" customFormat="1" ht="15" x14ac:dyDescent="0.2">
      <c r="A234" s="103"/>
      <c r="C234" s="102"/>
      <c r="D234" s="292"/>
      <c r="E234" s="72"/>
      <c r="F234" s="72"/>
      <c r="G234" s="73"/>
    </row>
    <row r="235" spans="1:7" s="32" customFormat="1" ht="15" x14ac:dyDescent="0.2">
      <c r="A235" s="103"/>
      <c r="C235" s="102"/>
      <c r="D235" s="292"/>
      <c r="E235" s="72"/>
      <c r="F235" s="72"/>
      <c r="G235" s="73"/>
    </row>
    <row r="236" spans="1:7" s="32" customFormat="1" ht="15" x14ac:dyDescent="0.2">
      <c r="A236" s="103"/>
      <c r="C236" s="102"/>
      <c r="D236" s="292"/>
      <c r="E236" s="72"/>
      <c r="F236" s="72"/>
      <c r="G236" s="73"/>
    </row>
    <row r="237" spans="1:7" s="32" customFormat="1" ht="15" x14ac:dyDescent="0.2">
      <c r="A237" s="103"/>
      <c r="C237" s="102"/>
      <c r="D237" s="292"/>
      <c r="E237" s="72"/>
      <c r="F237" s="72"/>
      <c r="G237" s="73"/>
    </row>
    <row r="238" spans="1:7" s="32" customFormat="1" ht="15" x14ac:dyDescent="0.2">
      <c r="A238" s="103"/>
      <c r="C238" s="102"/>
      <c r="D238" s="292"/>
      <c r="E238" s="72"/>
      <c r="F238" s="72"/>
      <c r="G238" s="73"/>
    </row>
    <row r="239" spans="1:7" s="32" customFormat="1" ht="15" x14ac:dyDescent="0.2">
      <c r="A239" s="103"/>
      <c r="C239" s="102"/>
      <c r="D239" s="292"/>
      <c r="E239" s="72"/>
      <c r="F239" s="72"/>
      <c r="G239" s="73"/>
    </row>
    <row r="240" spans="1:7" s="32" customFormat="1" ht="15" x14ac:dyDescent="0.2">
      <c r="A240" s="103"/>
      <c r="C240" s="102"/>
      <c r="D240" s="292"/>
      <c r="E240" s="72"/>
      <c r="F240" s="72"/>
      <c r="G240" s="73"/>
    </row>
    <row r="241" spans="1:7" s="32" customFormat="1" ht="15" x14ac:dyDescent="0.2">
      <c r="A241" s="103"/>
      <c r="C241" s="102"/>
      <c r="D241" s="292"/>
      <c r="E241" s="72"/>
      <c r="F241" s="72"/>
      <c r="G241" s="73"/>
    </row>
    <row r="242" spans="1:7" s="32" customFormat="1" ht="15" x14ac:dyDescent="0.2">
      <c r="A242" s="103"/>
      <c r="C242" s="102"/>
      <c r="D242" s="292"/>
      <c r="E242" s="72"/>
      <c r="F242" s="72"/>
      <c r="G242" s="73"/>
    </row>
    <row r="243" spans="1:7" s="32" customFormat="1" ht="15" x14ac:dyDescent="0.2">
      <c r="A243" s="103"/>
      <c r="C243" s="102"/>
      <c r="D243" s="292"/>
      <c r="E243" s="72"/>
      <c r="F243" s="72"/>
      <c r="G243" s="73"/>
    </row>
    <row r="244" spans="1:7" s="32" customFormat="1" ht="15" x14ac:dyDescent="0.2">
      <c r="A244" s="103"/>
      <c r="C244" s="102"/>
      <c r="D244" s="292"/>
      <c r="E244" s="72"/>
      <c r="F244" s="72"/>
      <c r="G244" s="73"/>
    </row>
    <row r="245" spans="1:7" s="32" customFormat="1" ht="15" x14ac:dyDescent="0.2">
      <c r="A245" s="103"/>
      <c r="C245" s="102"/>
      <c r="D245" s="292"/>
      <c r="E245" s="72"/>
      <c r="F245" s="72"/>
      <c r="G245" s="73"/>
    </row>
    <row r="246" spans="1:7" s="32" customFormat="1" ht="15" x14ac:dyDescent="0.2">
      <c r="A246" s="103"/>
      <c r="C246" s="102"/>
      <c r="D246" s="292"/>
      <c r="E246" s="72"/>
      <c r="F246" s="72"/>
      <c r="G246" s="73"/>
    </row>
    <row r="247" spans="1:7" s="32" customFormat="1" ht="15" x14ac:dyDescent="0.2">
      <c r="A247" s="103"/>
      <c r="C247" s="102"/>
      <c r="D247" s="292"/>
      <c r="E247" s="72"/>
      <c r="F247" s="72"/>
      <c r="G247" s="73"/>
    </row>
    <row r="248" spans="1:7" s="32" customFormat="1" ht="15" x14ac:dyDescent="0.2">
      <c r="A248" s="103"/>
      <c r="C248" s="102"/>
      <c r="D248" s="292"/>
      <c r="E248" s="72"/>
      <c r="F248" s="72"/>
      <c r="G248" s="73"/>
    </row>
    <row r="249" spans="1:7" s="32" customFormat="1" ht="15" x14ac:dyDescent="0.2">
      <c r="A249" s="103"/>
      <c r="C249" s="102"/>
      <c r="D249" s="292"/>
      <c r="E249" s="72"/>
      <c r="F249" s="72"/>
      <c r="G249" s="73"/>
    </row>
    <row r="250" spans="1:7" s="32" customFormat="1" ht="15" x14ac:dyDescent="0.2">
      <c r="A250" s="103"/>
      <c r="C250" s="102"/>
      <c r="D250" s="292"/>
      <c r="E250" s="72"/>
      <c r="F250" s="72"/>
      <c r="G250" s="73"/>
    </row>
    <row r="251" spans="1:7" s="32" customFormat="1" ht="15" x14ac:dyDescent="0.2">
      <c r="A251" s="103"/>
      <c r="C251" s="102"/>
      <c r="D251" s="292"/>
      <c r="E251" s="72"/>
      <c r="F251" s="72"/>
      <c r="G251" s="73"/>
    </row>
    <row r="252" spans="1:7" s="32" customFormat="1" ht="15" x14ac:dyDescent="0.2">
      <c r="A252" s="103"/>
      <c r="C252" s="102"/>
      <c r="D252" s="292"/>
      <c r="E252" s="72"/>
      <c r="F252" s="72"/>
      <c r="G252" s="73"/>
    </row>
    <row r="253" spans="1:7" s="32" customFormat="1" ht="15" x14ac:dyDescent="0.2">
      <c r="A253" s="103"/>
      <c r="C253" s="102"/>
      <c r="D253" s="292"/>
      <c r="E253" s="72"/>
      <c r="F253" s="72"/>
      <c r="G253" s="73"/>
    </row>
    <row r="254" spans="1:7" s="32" customFormat="1" ht="15" x14ac:dyDescent="0.2">
      <c r="A254" s="103"/>
      <c r="C254" s="102"/>
      <c r="D254" s="292"/>
      <c r="E254" s="72"/>
      <c r="F254" s="72"/>
      <c r="G254" s="73"/>
    </row>
    <row r="255" spans="1:7" s="32" customFormat="1" ht="15" x14ac:dyDescent="0.2">
      <c r="A255" s="103"/>
      <c r="C255" s="102"/>
      <c r="D255" s="292"/>
      <c r="E255" s="72"/>
      <c r="F255" s="72"/>
      <c r="G255" s="73"/>
    </row>
    <row r="256" spans="1:7" s="32" customFormat="1" ht="15" x14ac:dyDescent="0.2">
      <c r="A256" s="103"/>
      <c r="C256" s="102"/>
      <c r="D256" s="292"/>
      <c r="E256" s="72"/>
      <c r="F256" s="72"/>
      <c r="G256" s="73"/>
    </row>
    <row r="257" spans="1:7" s="32" customFormat="1" ht="15" x14ac:dyDescent="0.2">
      <c r="A257" s="103"/>
      <c r="C257" s="102"/>
      <c r="D257" s="292"/>
      <c r="E257" s="72"/>
      <c r="F257" s="72"/>
      <c r="G257" s="73"/>
    </row>
    <row r="258" spans="1:7" s="32" customFormat="1" ht="15" x14ac:dyDescent="0.2">
      <c r="A258" s="103"/>
      <c r="C258" s="102"/>
      <c r="D258" s="292"/>
      <c r="E258" s="72"/>
      <c r="F258" s="72"/>
      <c r="G258" s="73"/>
    </row>
    <row r="259" spans="1:7" s="32" customFormat="1" ht="15" x14ac:dyDescent="0.2">
      <c r="A259" s="103"/>
      <c r="C259" s="102"/>
      <c r="D259" s="292"/>
      <c r="E259" s="72"/>
      <c r="F259" s="72"/>
      <c r="G259" s="73"/>
    </row>
    <row r="260" spans="1:7" s="32" customFormat="1" ht="15" x14ac:dyDescent="0.2">
      <c r="A260" s="103"/>
      <c r="C260" s="102"/>
      <c r="D260" s="292"/>
      <c r="E260" s="72"/>
      <c r="F260" s="72"/>
      <c r="G260" s="73"/>
    </row>
    <row r="261" spans="1:7" s="32" customFormat="1" ht="15" x14ac:dyDescent="0.2">
      <c r="A261" s="103"/>
      <c r="C261" s="102"/>
      <c r="D261" s="292"/>
      <c r="E261" s="72"/>
      <c r="F261" s="72"/>
      <c r="G261" s="73"/>
    </row>
    <row r="262" spans="1:7" s="32" customFormat="1" ht="15" x14ac:dyDescent="0.2">
      <c r="A262" s="103"/>
      <c r="C262" s="102"/>
      <c r="D262" s="292"/>
      <c r="E262" s="72"/>
      <c r="F262" s="72"/>
      <c r="G262" s="73"/>
    </row>
    <row r="263" spans="1:7" s="32" customFormat="1" ht="15" x14ac:dyDescent="0.2">
      <c r="A263" s="103"/>
      <c r="C263" s="102"/>
      <c r="D263" s="292"/>
      <c r="E263" s="72"/>
      <c r="F263" s="72"/>
      <c r="G263" s="73"/>
    </row>
    <row r="264" spans="1:7" s="32" customFormat="1" ht="15" x14ac:dyDescent="0.2">
      <c r="A264" s="103"/>
      <c r="C264" s="102"/>
      <c r="D264" s="292"/>
      <c r="E264" s="72"/>
      <c r="F264" s="72"/>
      <c r="G264" s="73"/>
    </row>
    <row r="265" spans="1:7" s="32" customFormat="1" ht="15" x14ac:dyDescent="0.2">
      <c r="A265" s="103"/>
      <c r="C265" s="102"/>
      <c r="D265" s="292"/>
      <c r="E265" s="72"/>
      <c r="F265" s="72"/>
      <c r="G265" s="73"/>
    </row>
    <row r="266" spans="1:7" s="32" customFormat="1" ht="15" x14ac:dyDescent="0.2">
      <c r="A266" s="103"/>
      <c r="C266" s="102"/>
      <c r="D266" s="292"/>
      <c r="E266" s="72"/>
      <c r="F266" s="72"/>
      <c r="G266" s="73"/>
    </row>
    <row r="267" spans="1:7" s="32" customFormat="1" ht="15" x14ac:dyDescent="0.2">
      <c r="A267" s="103"/>
      <c r="C267" s="102"/>
      <c r="D267" s="292"/>
      <c r="E267" s="72"/>
      <c r="F267" s="72"/>
      <c r="G267" s="73"/>
    </row>
    <row r="268" spans="1:7" s="32" customFormat="1" ht="15" x14ac:dyDescent="0.2">
      <c r="A268" s="103"/>
      <c r="C268" s="102"/>
      <c r="D268" s="292"/>
      <c r="E268" s="72"/>
      <c r="F268" s="72"/>
      <c r="G268" s="73"/>
    </row>
    <row r="269" spans="1:7" s="32" customFormat="1" ht="15" x14ac:dyDescent="0.2">
      <c r="A269" s="103"/>
      <c r="C269" s="102"/>
      <c r="D269" s="292"/>
      <c r="E269" s="72"/>
      <c r="F269" s="72"/>
      <c r="G269" s="73"/>
    </row>
    <row r="270" spans="1:7" s="32" customFormat="1" ht="15" x14ac:dyDescent="0.2">
      <c r="A270" s="103"/>
      <c r="C270" s="102"/>
      <c r="D270" s="292"/>
      <c r="E270" s="72"/>
      <c r="F270" s="72"/>
      <c r="G270" s="73"/>
    </row>
    <row r="271" spans="1:7" s="32" customFormat="1" ht="15" x14ac:dyDescent="0.2">
      <c r="A271" s="103"/>
      <c r="C271" s="102"/>
      <c r="D271" s="292"/>
      <c r="E271" s="72"/>
      <c r="F271" s="72"/>
      <c r="G271" s="73"/>
    </row>
    <row r="272" spans="1:7" s="32" customFormat="1" ht="15" x14ac:dyDescent="0.2">
      <c r="A272" s="103"/>
      <c r="C272" s="102"/>
      <c r="D272" s="292"/>
      <c r="E272" s="72"/>
      <c r="F272" s="72"/>
      <c r="G272" s="73"/>
    </row>
    <row r="273" spans="1:7" s="32" customFormat="1" ht="15" x14ac:dyDescent="0.2">
      <c r="A273" s="103"/>
      <c r="C273" s="102"/>
      <c r="D273" s="292"/>
      <c r="E273" s="72"/>
      <c r="F273" s="72"/>
      <c r="G273" s="73"/>
    </row>
    <row r="274" spans="1:7" s="32" customFormat="1" ht="15" x14ac:dyDescent="0.2">
      <c r="A274" s="103"/>
      <c r="C274" s="102"/>
      <c r="D274" s="292"/>
      <c r="E274" s="72"/>
      <c r="F274" s="72"/>
      <c r="G274" s="73"/>
    </row>
    <row r="275" spans="1:7" s="32" customFormat="1" ht="15" x14ac:dyDescent="0.2">
      <c r="A275" s="103"/>
      <c r="C275" s="102"/>
      <c r="D275" s="292"/>
      <c r="E275" s="72"/>
      <c r="F275" s="72"/>
      <c r="G275" s="73"/>
    </row>
    <row r="276" spans="1:7" s="32" customFormat="1" ht="15" x14ac:dyDescent="0.2">
      <c r="A276" s="103"/>
      <c r="C276" s="102"/>
      <c r="D276" s="292"/>
      <c r="E276" s="72"/>
      <c r="F276" s="72"/>
      <c r="G276" s="73"/>
    </row>
    <row r="277" spans="1:7" s="32" customFormat="1" ht="15" x14ac:dyDescent="0.2">
      <c r="A277" s="103"/>
      <c r="C277" s="102"/>
      <c r="D277" s="292"/>
      <c r="E277" s="72"/>
      <c r="F277" s="72"/>
      <c r="G277" s="73"/>
    </row>
    <row r="278" spans="1:7" s="32" customFormat="1" ht="15" x14ac:dyDescent="0.2">
      <c r="A278" s="103"/>
      <c r="C278" s="102"/>
      <c r="D278" s="292"/>
      <c r="E278" s="72"/>
      <c r="F278" s="72"/>
      <c r="G278" s="73"/>
    </row>
    <row r="279" spans="1:7" s="32" customFormat="1" ht="15" x14ac:dyDescent="0.2">
      <c r="A279" s="103"/>
      <c r="C279" s="102"/>
      <c r="D279" s="292"/>
      <c r="E279" s="72"/>
      <c r="F279" s="72"/>
      <c r="G279" s="73"/>
    </row>
    <row r="280" spans="1:7" s="32" customFormat="1" ht="15" x14ac:dyDescent="0.2">
      <c r="A280" s="103"/>
      <c r="C280" s="102"/>
      <c r="D280" s="292"/>
      <c r="E280" s="72"/>
      <c r="F280" s="72"/>
      <c r="G280" s="73"/>
    </row>
    <row r="281" spans="1:7" s="32" customFormat="1" ht="15" x14ac:dyDescent="0.2">
      <c r="A281" s="103"/>
      <c r="C281" s="102"/>
      <c r="D281" s="292"/>
      <c r="E281" s="72"/>
      <c r="F281" s="72"/>
      <c r="G281" s="73"/>
    </row>
    <row r="282" spans="1:7" s="32" customFormat="1" ht="15" x14ac:dyDescent="0.2">
      <c r="A282" s="103"/>
      <c r="C282" s="102"/>
      <c r="D282" s="292"/>
      <c r="E282" s="72"/>
      <c r="F282" s="72"/>
      <c r="G282" s="73"/>
    </row>
    <row r="283" spans="1:7" s="32" customFormat="1" ht="15" x14ac:dyDescent="0.2">
      <c r="A283" s="103"/>
      <c r="C283" s="102"/>
      <c r="D283" s="292"/>
      <c r="E283" s="72"/>
      <c r="F283" s="72"/>
      <c r="G283" s="73"/>
    </row>
    <row r="284" spans="1:7" s="32" customFormat="1" ht="15" x14ac:dyDescent="0.2">
      <c r="A284" s="103"/>
      <c r="C284" s="102"/>
      <c r="D284" s="292"/>
      <c r="E284" s="72"/>
      <c r="F284" s="72"/>
      <c r="G284" s="73"/>
    </row>
    <row r="285" spans="1:7" s="32" customFormat="1" ht="15" x14ac:dyDescent="0.2">
      <c r="A285" s="103"/>
      <c r="C285" s="102"/>
      <c r="D285" s="292"/>
      <c r="E285" s="72"/>
      <c r="F285" s="72"/>
      <c r="G285" s="73"/>
    </row>
    <row r="286" spans="1:7" s="32" customFormat="1" ht="15" x14ac:dyDescent="0.2">
      <c r="A286" s="103"/>
      <c r="C286" s="102"/>
      <c r="D286" s="292"/>
      <c r="E286" s="72"/>
      <c r="F286" s="72"/>
      <c r="G286" s="73"/>
    </row>
    <row r="287" spans="1:7" s="32" customFormat="1" ht="15" x14ac:dyDescent="0.2">
      <c r="A287" s="103"/>
      <c r="C287" s="102"/>
      <c r="D287" s="292"/>
      <c r="E287" s="72"/>
      <c r="F287" s="72"/>
      <c r="G287" s="73"/>
    </row>
    <row r="288" spans="1:7" s="32" customFormat="1" ht="15" x14ac:dyDescent="0.2">
      <c r="A288" s="103"/>
      <c r="C288" s="102"/>
      <c r="D288" s="292"/>
      <c r="E288" s="72"/>
      <c r="F288" s="72"/>
      <c r="G288" s="73"/>
    </row>
    <row r="289" spans="1:7" s="32" customFormat="1" ht="15" x14ac:dyDescent="0.2">
      <c r="A289" s="103"/>
      <c r="C289" s="102"/>
      <c r="D289" s="292"/>
      <c r="E289" s="72"/>
      <c r="F289" s="72"/>
      <c r="G289" s="73"/>
    </row>
    <row r="290" spans="1:7" s="32" customFormat="1" ht="15" x14ac:dyDescent="0.2">
      <c r="A290" s="103"/>
      <c r="C290" s="102"/>
      <c r="D290" s="292"/>
      <c r="E290" s="72"/>
      <c r="F290" s="72"/>
      <c r="G290" s="73"/>
    </row>
    <row r="291" spans="1:7" s="32" customFormat="1" ht="15" x14ac:dyDescent="0.2">
      <c r="A291" s="103"/>
      <c r="C291" s="102"/>
      <c r="D291" s="292"/>
      <c r="E291" s="72"/>
      <c r="F291" s="72"/>
      <c r="G291" s="73"/>
    </row>
    <row r="292" spans="1:7" s="32" customFormat="1" ht="15" x14ac:dyDescent="0.2">
      <c r="A292" s="103"/>
      <c r="C292" s="102"/>
      <c r="D292" s="292"/>
      <c r="E292" s="72"/>
      <c r="F292" s="72"/>
      <c r="G292" s="73"/>
    </row>
    <row r="293" spans="1:7" s="32" customFormat="1" ht="15" x14ac:dyDescent="0.2">
      <c r="A293" s="103"/>
      <c r="C293" s="102"/>
      <c r="D293" s="292"/>
      <c r="E293" s="72"/>
      <c r="F293" s="72"/>
      <c r="G293" s="73"/>
    </row>
    <row r="294" spans="1:7" s="32" customFormat="1" ht="15" x14ac:dyDescent="0.2">
      <c r="A294" s="103"/>
      <c r="C294" s="102"/>
      <c r="D294" s="292"/>
      <c r="E294" s="72"/>
      <c r="F294" s="72"/>
      <c r="G294" s="73"/>
    </row>
    <row r="295" spans="1:7" s="32" customFormat="1" ht="15" x14ac:dyDescent="0.2">
      <c r="A295" s="103"/>
      <c r="C295" s="102"/>
      <c r="D295" s="292"/>
      <c r="E295" s="72"/>
      <c r="F295" s="72"/>
      <c r="G295" s="73"/>
    </row>
    <row r="296" spans="1:7" s="32" customFormat="1" ht="15" x14ac:dyDescent="0.2">
      <c r="A296" s="103"/>
      <c r="C296" s="102"/>
      <c r="D296" s="292"/>
      <c r="E296" s="72"/>
      <c r="F296" s="72"/>
      <c r="G296" s="73"/>
    </row>
    <row r="297" spans="1:7" s="32" customFormat="1" ht="15" x14ac:dyDescent="0.2">
      <c r="A297" s="103"/>
      <c r="C297" s="102"/>
      <c r="D297" s="292"/>
      <c r="E297" s="72"/>
      <c r="F297" s="72"/>
      <c r="G297" s="73"/>
    </row>
    <row r="298" spans="1:7" s="32" customFormat="1" ht="15" x14ac:dyDescent="0.2">
      <c r="A298" s="103"/>
      <c r="C298" s="102"/>
      <c r="D298" s="292"/>
      <c r="E298" s="72"/>
      <c r="F298" s="72"/>
      <c r="G298" s="73"/>
    </row>
    <row r="299" spans="1:7" s="32" customFormat="1" ht="15" x14ac:dyDescent="0.2">
      <c r="A299" s="103"/>
      <c r="C299" s="102"/>
      <c r="D299" s="292"/>
      <c r="E299" s="72"/>
      <c r="F299" s="72"/>
      <c r="G299" s="73"/>
    </row>
    <row r="300" spans="1:7" s="32" customFormat="1" ht="15" x14ac:dyDescent="0.2">
      <c r="A300" s="103"/>
      <c r="C300" s="102"/>
      <c r="D300" s="292"/>
      <c r="E300" s="72"/>
      <c r="F300" s="72"/>
      <c r="G300" s="73"/>
    </row>
    <row r="301" spans="1:7" s="32" customFormat="1" ht="15" x14ac:dyDescent="0.2">
      <c r="A301" s="103"/>
      <c r="C301" s="102"/>
      <c r="D301" s="292"/>
      <c r="E301" s="72"/>
      <c r="F301" s="72"/>
      <c r="G301" s="73"/>
    </row>
    <row r="302" spans="1:7" s="32" customFormat="1" ht="15" x14ac:dyDescent="0.2">
      <c r="A302" s="103"/>
      <c r="C302" s="102"/>
      <c r="D302" s="292"/>
      <c r="E302" s="72"/>
      <c r="F302" s="72"/>
      <c r="G302" s="73"/>
    </row>
    <row r="303" spans="1:7" s="32" customFormat="1" ht="15" x14ac:dyDescent="0.2">
      <c r="A303" s="103"/>
      <c r="C303" s="102"/>
      <c r="D303" s="292"/>
      <c r="E303" s="72"/>
      <c r="F303" s="72"/>
      <c r="G303" s="73"/>
    </row>
    <row r="304" spans="1:7" s="32" customFormat="1" ht="15" x14ac:dyDescent="0.2">
      <c r="A304" s="103"/>
      <c r="C304" s="102"/>
      <c r="D304" s="292"/>
      <c r="E304" s="72"/>
      <c r="F304" s="72"/>
      <c r="G304" s="73"/>
    </row>
    <row r="305" spans="1:7" s="32" customFormat="1" ht="15" x14ac:dyDescent="0.2">
      <c r="A305" s="103"/>
      <c r="C305" s="102"/>
      <c r="D305" s="292"/>
      <c r="E305" s="72"/>
      <c r="F305" s="72"/>
      <c r="G305" s="73"/>
    </row>
    <row r="306" spans="1:7" s="32" customFormat="1" ht="15" x14ac:dyDescent="0.2">
      <c r="A306" s="103"/>
      <c r="C306" s="102"/>
      <c r="D306" s="292"/>
      <c r="E306" s="72"/>
      <c r="F306" s="72"/>
      <c r="G306" s="73"/>
    </row>
    <row r="307" spans="1:7" s="32" customFormat="1" ht="15" x14ac:dyDescent="0.2">
      <c r="A307" s="103"/>
      <c r="C307" s="102"/>
      <c r="D307" s="292"/>
      <c r="E307" s="72"/>
      <c r="F307" s="72"/>
      <c r="G307" s="73"/>
    </row>
    <row r="308" spans="1:7" s="32" customFormat="1" ht="15" x14ac:dyDescent="0.2">
      <c r="A308" s="103"/>
      <c r="C308" s="102"/>
      <c r="D308" s="292"/>
      <c r="E308" s="72"/>
      <c r="F308" s="72"/>
      <c r="G308" s="73"/>
    </row>
    <row r="309" spans="1:7" s="32" customFormat="1" ht="15" x14ac:dyDescent="0.2">
      <c r="A309" s="103"/>
      <c r="C309" s="102"/>
      <c r="D309" s="292"/>
      <c r="E309" s="72"/>
      <c r="F309" s="72"/>
      <c r="G309" s="73"/>
    </row>
    <row r="310" spans="1:7" s="32" customFormat="1" ht="15" x14ac:dyDescent="0.2">
      <c r="A310" s="103"/>
      <c r="C310" s="102"/>
      <c r="D310" s="292"/>
      <c r="E310" s="72"/>
      <c r="F310" s="72"/>
      <c r="G310" s="73"/>
    </row>
    <row r="311" spans="1:7" s="32" customFormat="1" ht="15" x14ac:dyDescent="0.2">
      <c r="A311" s="103"/>
      <c r="C311" s="102"/>
      <c r="D311" s="292"/>
      <c r="E311" s="72"/>
      <c r="F311" s="72"/>
      <c r="G311" s="73"/>
    </row>
    <row r="312" spans="1:7" s="32" customFormat="1" ht="15" x14ac:dyDescent="0.2">
      <c r="A312" s="103"/>
      <c r="C312" s="102"/>
      <c r="D312" s="292"/>
      <c r="E312" s="72"/>
      <c r="F312" s="72"/>
      <c r="G312" s="73"/>
    </row>
    <row r="313" spans="1:7" s="32" customFormat="1" ht="15" x14ac:dyDescent="0.2">
      <c r="A313" s="103"/>
      <c r="C313" s="102"/>
      <c r="D313" s="292"/>
      <c r="E313" s="72"/>
      <c r="F313" s="72"/>
      <c r="G313" s="73"/>
    </row>
    <row r="314" spans="1:7" s="32" customFormat="1" ht="15" x14ac:dyDescent="0.2">
      <c r="A314" s="103"/>
      <c r="C314" s="102"/>
      <c r="D314" s="292"/>
      <c r="E314" s="72"/>
      <c r="F314" s="72"/>
      <c r="G314" s="73"/>
    </row>
    <row r="315" spans="1:7" s="32" customFormat="1" ht="15" x14ac:dyDescent="0.2">
      <c r="A315" s="103"/>
      <c r="C315" s="102"/>
      <c r="D315" s="292"/>
      <c r="E315" s="72"/>
      <c r="F315" s="72"/>
      <c r="G315" s="73"/>
    </row>
    <row r="316" spans="1:7" s="32" customFormat="1" ht="15" x14ac:dyDescent="0.2">
      <c r="A316" s="103"/>
      <c r="C316" s="102"/>
      <c r="D316" s="292"/>
      <c r="E316" s="72"/>
      <c r="F316" s="72"/>
      <c r="G316" s="73"/>
    </row>
    <row r="317" spans="1:7" s="32" customFormat="1" ht="15" x14ac:dyDescent="0.2">
      <c r="A317" s="103"/>
      <c r="C317" s="102"/>
      <c r="D317" s="292"/>
      <c r="E317" s="72"/>
      <c r="F317" s="72"/>
      <c r="G317" s="73"/>
    </row>
    <row r="318" spans="1:7" s="32" customFormat="1" ht="15" x14ac:dyDescent="0.2">
      <c r="A318" s="103"/>
      <c r="C318" s="102"/>
      <c r="D318" s="292"/>
      <c r="E318" s="72"/>
      <c r="F318" s="72"/>
      <c r="G318" s="73"/>
    </row>
    <row r="319" spans="1:7" s="32" customFormat="1" ht="15" x14ac:dyDescent="0.2">
      <c r="A319" s="103"/>
      <c r="C319" s="102"/>
      <c r="D319" s="292"/>
      <c r="E319" s="72"/>
      <c r="F319" s="72"/>
      <c r="G319" s="73"/>
    </row>
    <row r="320" spans="1:7" s="32" customFormat="1" ht="15" x14ac:dyDescent="0.2">
      <c r="A320" s="103"/>
      <c r="C320" s="102"/>
      <c r="D320" s="292"/>
      <c r="E320" s="72"/>
      <c r="F320" s="72"/>
      <c r="G320" s="73"/>
    </row>
    <row r="321" spans="1:7" s="32" customFormat="1" ht="15" x14ac:dyDescent="0.2">
      <c r="A321" s="103"/>
      <c r="C321" s="102"/>
      <c r="D321" s="292"/>
      <c r="E321" s="72"/>
      <c r="F321" s="72"/>
      <c r="G321" s="73"/>
    </row>
    <row r="322" spans="1:7" s="32" customFormat="1" ht="15" x14ac:dyDescent="0.2">
      <c r="A322" s="103"/>
      <c r="C322" s="102"/>
      <c r="D322" s="292"/>
      <c r="E322" s="72"/>
      <c r="F322" s="72"/>
      <c r="G322" s="73"/>
    </row>
    <row r="323" spans="1:7" s="32" customFormat="1" ht="15" x14ac:dyDescent="0.2">
      <c r="A323" s="103"/>
      <c r="C323" s="102"/>
      <c r="D323" s="292"/>
      <c r="E323" s="72"/>
      <c r="F323" s="72"/>
      <c r="G323" s="73"/>
    </row>
    <row r="324" spans="1:7" s="32" customFormat="1" ht="15" x14ac:dyDescent="0.2">
      <c r="A324" s="103"/>
      <c r="C324" s="102"/>
      <c r="D324" s="292"/>
      <c r="E324" s="72"/>
      <c r="F324" s="72"/>
      <c r="G324" s="73"/>
    </row>
    <row r="325" spans="1:7" s="32" customFormat="1" ht="15" x14ac:dyDescent="0.2">
      <c r="A325" s="103"/>
      <c r="C325" s="102"/>
      <c r="D325" s="292"/>
      <c r="E325" s="72"/>
      <c r="F325" s="72"/>
      <c r="G325" s="73"/>
    </row>
    <row r="326" spans="1:7" s="32" customFormat="1" ht="15" x14ac:dyDescent="0.2">
      <c r="A326" s="103"/>
      <c r="C326" s="102"/>
      <c r="D326" s="292"/>
      <c r="E326" s="72"/>
      <c r="F326" s="72"/>
      <c r="G326" s="73"/>
    </row>
    <row r="327" spans="1:7" s="32" customFormat="1" ht="15" x14ac:dyDescent="0.2">
      <c r="A327" s="103"/>
      <c r="C327" s="102"/>
      <c r="D327" s="292"/>
      <c r="E327" s="72"/>
      <c r="F327" s="72"/>
      <c r="G327" s="73"/>
    </row>
    <row r="328" spans="1:7" s="32" customFormat="1" ht="15" x14ac:dyDescent="0.2">
      <c r="A328" s="103"/>
      <c r="C328" s="102"/>
      <c r="D328" s="292"/>
      <c r="E328" s="72"/>
      <c r="F328" s="72"/>
      <c r="G328" s="73"/>
    </row>
    <row r="329" spans="1:7" s="32" customFormat="1" ht="15" x14ac:dyDescent="0.2">
      <c r="A329" s="103"/>
      <c r="C329" s="102"/>
      <c r="D329" s="292"/>
      <c r="E329" s="72"/>
      <c r="F329" s="72"/>
      <c r="G329" s="73"/>
    </row>
    <row r="330" spans="1:7" s="32" customFormat="1" ht="15" x14ac:dyDescent="0.2">
      <c r="A330" s="103"/>
      <c r="C330" s="102"/>
      <c r="D330" s="292"/>
      <c r="E330" s="72"/>
      <c r="F330" s="72"/>
      <c r="G330" s="73"/>
    </row>
    <row r="331" spans="1:7" s="32" customFormat="1" ht="15" x14ac:dyDescent="0.2">
      <c r="A331" s="103"/>
      <c r="C331" s="102"/>
      <c r="D331" s="292"/>
      <c r="E331" s="72"/>
      <c r="F331" s="72"/>
      <c r="G331" s="73"/>
    </row>
    <row r="332" spans="1:7" s="32" customFormat="1" ht="15" x14ac:dyDescent="0.2">
      <c r="A332" s="103"/>
      <c r="C332" s="102"/>
      <c r="D332" s="292"/>
      <c r="E332" s="72"/>
      <c r="F332" s="72"/>
      <c r="G332" s="73"/>
    </row>
    <row r="333" spans="1:7" s="32" customFormat="1" ht="15" x14ac:dyDescent="0.2">
      <c r="A333" s="103"/>
      <c r="C333" s="102"/>
      <c r="D333" s="292"/>
      <c r="E333" s="72"/>
      <c r="F333" s="72"/>
      <c r="G333" s="73"/>
    </row>
    <row r="334" spans="1:7" s="32" customFormat="1" ht="15" x14ac:dyDescent="0.2">
      <c r="A334" s="103"/>
      <c r="C334" s="102"/>
      <c r="D334" s="292"/>
      <c r="E334" s="72"/>
      <c r="F334" s="72"/>
      <c r="G334" s="73"/>
    </row>
    <row r="335" spans="1:7" s="32" customFormat="1" ht="15" x14ac:dyDescent="0.2">
      <c r="A335" s="103"/>
      <c r="C335" s="102"/>
      <c r="D335" s="292"/>
      <c r="E335" s="72"/>
      <c r="F335" s="72"/>
      <c r="G335" s="73"/>
    </row>
    <row r="336" spans="1:7" s="32" customFormat="1" ht="15" x14ac:dyDescent="0.2">
      <c r="A336" s="103"/>
      <c r="C336" s="102"/>
      <c r="D336" s="292"/>
      <c r="E336" s="72"/>
      <c r="F336" s="72"/>
      <c r="G336" s="73"/>
    </row>
    <row r="337" spans="1:7" s="32" customFormat="1" ht="15" x14ac:dyDescent="0.2">
      <c r="A337" s="103"/>
      <c r="C337" s="102"/>
      <c r="D337" s="292"/>
      <c r="E337" s="72"/>
      <c r="F337" s="72"/>
      <c r="G337" s="73"/>
    </row>
    <row r="338" spans="1:7" s="32" customFormat="1" ht="15" x14ac:dyDescent="0.2">
      <c r="A338" s="103"/>
      <c r="C338" s="102"/>
      <c r="D338" s="292"/>
      <c r="E338" s="72"/>
      <c r="F338" s="72"/>
      <c r="G338" s="73"/>
    </row>
    <row r="339" spans="1:7" s="32" customFormat="1" ht="15" x14ac:dyDescent="0.2">
      <c r="A339" s="103"/>
      <c r="C339" s="102"/>
      <c r="D339" s="292"/>
      <c r="E339" s="72"/>
      <c r="F339" s="72"/>
      <c r="G339" s="73"/>
    </row>
    <row r="340" spans="1:7" s="32" customFormat="1" ht="15" x14ac:dyDescent="0.2">
      <c r="A340" s="103"/>
      <c r="C340" s="102"/>
      <c r="D340" s="292"/>
      <c r="E340" s="72"/>
      <c r="F340" s="72"/>
      <c r="G340" s="73"/>
    </row>
    <row r="341" spans="1:7" s="32" customFormat="1" ht="15" x14ac:dyDescent="0.2">
      <c r="A341" s="103"/>
      <c r="C341" s="102"/>
      <c r="D341" s="292"/>
      <c r="E341" s="72"/>
      <c r="F341" s="72"/>
      <c r="G341" s="73"/>
    </row>
    <row r="342" spans="1:7" s="32" customFormat="1" ht="15" x14ac:dyDescent="0.2">
      <c r="A342" s="103"/>
      <c r="C342" s="102"/>
      <c r="D342" s="292"/>
      <c r="E342" s="72"/>
      <c r="F342" s="72"/>
      <c r="G342" s="73"/>
    </row>
    <row r="343" spans="1:7" s="32" customFormat="1" ht="15" x14ac:dyDescent="0.2">
      <c r="A343" s="103"/>
      <c r="C343" s="102"/>
      <c r="D343" s="292"/>
      <c r="E343" s="72"/>
      <c r="F343" s="72"/>
      <c r="G343" s="73"/>
    </row>
    <row r="344" spans="1:7" s="32" customFormat="1" ht="15" x14ac:dyDescent="0.2">
      <c r="A344" s="103"/>
      <c r="C344" s="102"/>
      <c r="D344" s="292"/>
      <c r="E344" s="72"/>
      <c r="F344" s="72"/>
      <c r="G344" s="73"/>
    </row>
    <row r="345" spans="1:7" s="32" customFormat="1" ht="15" x14ac:dyDescent="0.2">
      <c r="A345" s="103"/>
      <c r="C345" s="102"/>
      <c r="D345" s="292"/>
      <c r="E345" s="72"/>
      <c r="F345" s="72"/>
      <c r="G345" s="73"/>
    </row>
    <row r="346" spans="1:7" s="32" customFormat="1" ht="15" x14ac:dyDescent="0.2">
      <c r="A346" s="103"/>
      <c r="C346" s="102"/>
      <c r="D346" s="292"/>
      <c r="E346" s="72"/>
      <c r="F346" s="72"/>
      <c r="G346" s="73"/>
    </row>
    <row r="347" spans="1:7" s="32" customFormat="1" ht="15" x14ac:dyDescent="0.2">
      <c r="A347" s="103"/>
      <c r="C347" s="102"/>
      <c r="D347" s="292"/>
      <c r="E347" s="72"/>
      <c r="F347" s="72"/>
      <c r="G347" s="73"/>
    </row>
    <row r="348" spans="1:7" s="32" customFormat="1" ht="15" x14ac:dyDescent="0.2">
      <c r="A348" s="103"/>
      <c r="C348" s="102"/>
      <c r="D348" s="292"/>
      <c r="E348" s="72"/>
      <c r="F348" s="72"/>
      <c r="G348" s="73"/>
    </row>
    <row r="349" spans="1:7" s="32" customFormat="1" ht="15" x14ac:dyDescent="0.2">
      <c r="A349" s="103"/>
      <c r="C349" s="102"/>
      <c r="D349" s="292"/>
      <c r="E349" s="72"/>
      <c r="F349" s="72"/>
      <c r="G349" s="73"/>
    </row>
    <row r="350" spans="1:7" s="32" customFormat="1" ht="15" x14ac:dyDescent="0.2">
      <c r="A350" s="103"/>
      <c r="C350" s="102"/>
      <c r="D350" s="292"/>
      <c r="E350" s="72"/>
      <c r="F350" s="72"/>
      <c r="G350" s="73"/>
    </row>
    <row r="351" spans="1:7" s="32" customFormat="1" ht="15" x14ac:dyDescent="0.2">
      <c r="A351" s="103"/>
      <c r="C351" s="102"/>
      <c r="D351" s="292"/>
      <c r="E351" s="72"/>
      <c r="F351" s="72"/>
      <c r="G351" s="73"/>
    </row>
    <row r="352" spans="1:7" s="32" customFormat="1" ht="15" x14ac:dyDescent="0.2">
      <c r="A352" s="103"/>
      <c r="C352" s="102"/>
      <c r="D352" s="292"/>
      <c r="E352" s="72"/>
      <c r="F352" s="72"/>
      <c r="G352" s="73"/>
    </row>
    <row r="353" spans="1:7" s="32" customFormat="1" ht="15" x14ac:dyDescent="0.2">
      <c r="A353" s="103"/>
      <c r="C353" s="102"/>
      <c r="D353" s="292"/>
      <c r="E353" s="72"/>
      <c r="F353" s="72"/>
      <c r="G353" s="73"/>
    </row>
    <row r="354" spans="1:7" s="32" customFormat="1" ht="15" x14ac:dyDescent="0.2">
      <c r="A354" s="103"/>
      <c r="C354" s="102"/>
      <c r="D354" s="292"/>
      <c r="E354" s="72"/>
      <c r="F354" s="72"/>
      <c r="G354" s="73"/>
    </row>
    <row r="355" spans="1:7" s="32" customFormat="1" ht="15" x14ac:dyDescent="0.2">
      <c r="A355" s="103"/>
      <c r="C355" s="102"/>
      <c r="D355" s="292"/>
      <c r="E355" s="72"/>
      <c r="F355" s="72"/>
      <c r="G355" s="73"/>
    </row>
    <row r="356" spans="1:7" s="32" customFormat="1" ht="15" x14ac:dyDescent="0.2">
      <c r="A356" s="103"/>
      <c r="C356" s="102"/>
      <c r="D356" s="292"/>
      <c r="E356" s="72"/>
      <c r="F356" s="72"/>
      <c r="G356" s="73"/>
    </row>
    <row r="357" spans="1:7" s="32" customFormat="1" ht="15" x14ac:dyDescent="0.2">
      <c r="A357" s="103"/>
      <c r="C357" s="102"/>
      <c r="D357" s="292"/>
      <c r="E357" s="72"/>
      <c r="F357" s="72"/>
      <c r="G357" s="73"/>
    </row>
    <row r="358" spans="1:7" s="32" customFormat="1" ht="15" x14ac:dyDescent="0.2">
      <c r="A358" s="103"/>
      <c r="C358" s="102"/>
      <c r="D358" s="292"/>
      <c r="E358" s="72"/>
      <c r="F358" s="72"/>
      <c r="G358" s="73"/>
    </row>
    <row r="359" spans="1:7" s="32" customFormat="1" ht="15" x14ac:dyDescent="0.2">
      <c r="A359" s="103"/>
      <c r="C359" s="102"/>
      <c r="D359" s="292"/>
      <c r="E359" s="72"/>
      <c r="F359" s="72"/>
      <c r="G359" s="73"/>
    </row>
    <row r="360" spans="1:7" s="32" customFormat="1" ht="15" x14ac:dyDescent="0.2">
      <c r="A360" s="103"/>
      <c r="C360" s="102"/>
      <c r="D360" s="292"/>
      <c r="E360" s="72"/>
      <c r="F360" s="72"/>
      <c r="G360" s="73"/>
    </row>
    <row r="361" spans="1:7" s="32" customFormat="1" ht="15" x14ac:dyDescent="0.2">
      <c r="A361" s="103"/>
      <c r="C361" s="102"/>
      <c r="D361" s="292"/>
      <c r="E361" s="72"/>
      <c r="F361" s="72"/>
      <c r="G361" s="73"/>
    </row>
    <row r="362" spans="1:7" s="32" customFormat="1" ht="15" x14ac:dyDescent="0.2">
      <c r="A362" s="103"/>
      <c r="C362" s="102"/>
      <c r="D362" s="292"/>
      <c r="E362" s="72"/>
      <c r="F362" s="72"/>
      <c r="G362" s="73"/>
    </row>
    <row r="363" spans="1:7" s="32" customFormat="1" ht="15" x14ac:dyDescent="0.2">
      <c r="A363" s="103"/>
      <c r="C363" s="102"/>
      <c r="D363" s="292"/>
      <c r="E363" s="72"/>
      <c r="F363" s="72"/>
      <c r="G363" s="73"/>
    </row>
    <row r="364" spans="1:7" s="32" customFormat="1" ht="15" x14ac:dyDescent="0.2">
      <c r="A364" s="103"/>
      <c r="C364" s="102"/>
      <c r="D364" s="292"/>
      <c r="E364" s="72"/>
      <c r="F364" s="72"/>
      <c r="G364" s="73"/>
    </row>
    <row r="365" spans="1:7" s="32" customFormat="1" ht="15" x14ac:dyDescent="0.2">
      <c r="A365" s="103"/>
      <c r="C365" s="102"/>
      <c r="D365" s="292"/>
      <c r="E365" s="72"/>
      <c r="F365" s="72"/>
      <c r="G365" s="73"/>
    </row>
    <row r="366" spans="1:7" s="32" customFormat="1" ht="15" x14ac:dyDescent="0.2">
      <c r="A366" s="103"/>
      <c r="C366" s="102"/>
      <c r="D366" s="292"/>
      <c r="E366" s="72"/>
      <c r="F366" s="72"/>
      <c r="G366" s="73"/>
    </row>
    <row r="367" spans="1:7" s="32" customFormat="1" ht="15" x14ac:dyDescent="0.2">
      <c r="A367" s="103"/>
      <c r="C367" s="102"/>
      <c r="D367" s="292"/>
      <c r="E367" s="72"/>
      <c r="F367" s="72"/>
      <c r="G367" s="73"/>
    </row>
    <row r="368" spans="1:7" s="32" customFormat="1" ht="15" x14ac:dyDescent="0.2">
      <c r="A368" s="103"/>
      <c r="C368" s="102"/>
      <c r="D368" s="292"/>
      <c r="E368" s="72"/>
      <c r="F368" s="72"/>
      <c r="G368" s="73"/>
    </row>
    <row r="369" spans="1:7" s="32" customFormat="1" ht="15" x14ac:dyDescent="0.2">
      <c r="A369" s="103"/>
      <c r="C369" s="102"/>
      <c r="D369" s="292"/>
      <c r="E369" s="72"/>
      <c r="F369" s="72"/>
      <c r="G369" s="73"/>
    </row>
    <row r="370" spans="1:7" s="32" customFormat="1" ht="15" x14ac:dyDescent="0.2">
      <c r="A370" s="103"/>
      <c r="C370" s="102"/>
      <c r="D370" s="292"/>
      <c r="E370" s="72"/>
      <c r="F370" s="72"/>
      <c r="G370" s="73"/>
    </row>
    <row r="371" spans="1:7" s="32" customFormat="1" ht="15" x14ac:dyDescent="0.2">
      <c r="A371" s="103"/>
      <c r="C371" s="102"/>
      <c r="D371" s="292"/>
      <c r="E371" s="72"/>
      <c r="F371" s="72"/>
      <c r="G371" s="73"/>
    </row>
    <row r="372" spans="1:7" s="32" customFormat="1" ht="15" x14ac:dyDescent="0.2">
      <c r="A372" s="103"/>
      <c r="C372" s="102"/>
      <c r="D372" s="292"/>
      <c r="E372" s="72"/>
      <c r="F372" s="72"/>
      <c r="G372" s="73"/>
    </row>
    <row r="373" spans="1:7" s="32" customFormat="1" ht="15" x14ac:dyDescent="0.2">
      <c r="A373" s="103"/>
      <c r="C373" s="102"/>
      <c r="D373" s="292"/>
      <c r="E373" s="72"/>
      <c r="F373" s="72"/>
      <c r="G373" s="73"/>
    </row>
    <row r="374" spans="1:7" s="32" customFormat="1" ht="15" x14ac:dyDescent="0.2">
      <c r="A374" s="103"/>
      <c r="C374" s="102"/>
      <c r="D374" s="292"/>
      <c r="E374" s="72"/>
      <c r="F374" s="72"/>
      <c r="G374" s="73"/>
    </row>
    <row r="375" spans="1:7" s="32" customFormat="1" ht="15" x14ac:dyDescent="0.2">
      <c r="A375" s="103"/>
      <c r="C375" s="102"/>
      <c r="D375" s="292"/>
      <c r="E375" s="72"/>
      <c r="F375" s="72"/>
      <c r="G375" s="73"/>
    </row>
    <row r="376" spans="1:7" s="32" customFormat="1" ht="15" x14ac:dyDescent="0.2">
      <c r="A376" s="103"/>
      <c r="C376" s="102"/>
      <c r="D376" s="292"/>
      <c r="E376" s="72"/>
      <c r="F376" s="72"/>
      <c r="G376" s="73"/>
    </row>
    <row r="377" spans="1:7" s="32" customFormat="1" ht="15" x14ac:dyDescent="0.2">
      <c r="A377" s="103"/>
      <c r="C377" s="102"/>
      <c r="D377" s="292"/>
      <c r="E377" s="72"/>
      <c r="F377" s="72"/>
      <c r="G377" s="73"/>
    </row>
    <row r="378" spans="1:7" s="32" customFormat="1" ht="15" x14ac:dyDescent="0.2">
      <c r="A378" s="103"/>
      <c r="C378" s="102"/>
      <c r="D378" s="292"/>
      <c r="E378" s="72"/>
      <c r="F378" s="72"/>
      <c r="G378" s="73"/>
    </row>
    <row r="379" spans="1:7" s="32" customFormat="1" ht="15" x14ac:dyDescent="0.2">
      <c r="A379" s="103"/>
      <c r="C379" s="102"/>
      <c r="D379" s="292"/>
      <c r="E379" s="72"/>
      <c r="F379" s="72"/>
      <c r="G379" s="73"/>
    </row>
    <row r="380" spans="1:7" s="32" customFormat="1" ht="15" x14ac:dyDescent="0.2">
      <c r="A380" s="103"/>
      <c r="C380" s="102"/>
      <c r="D380" s="292"/>
      <c r="E380" s="72"/>
      <c r="F380" s="72"/>
      <c r="G380" s="73"/>
    </row>
    <row r="381" spans="1:7" s="32" customFormat="1" ht="15" x14ac:dyDescent="0.2">
      <c r="A381" s="103"/>
      <c r="C381" s="102"/>
      <c r="D381" s="292"/>
      <c r="E381" s="72"/>
      <c r="F381" s="72"/>
      <c r="G381" s="73"/>
    </row>
    <row r="382" spans="1:7" s="32" customFormat="1" ht="15" x14ac:dyDescent="0.2">
      <c r="A382" s="103"/>
      <c r="C382" s="102"/>
      <c r="D382" s="292"/>
      <c r="E382" s="72"/>
      <c r="F382" s="72"/>
      <c r="G382" s="73"/>
    </row>
    <row r="383" spans="1:7" s="32" customFormat="1" ht="15" x14ac:dyDescent="0.2">
      <c r="A383" s="103"/>
      <c r="C383" s="102"/>
      <c r="D383" s="292"/>
      <c r="E383" s="72"/>
      <c r="F383" s="72"/>
      <c r="G383" s="73"/>
    </row>
    <row r="384" spans="1:7" s="32" customFormat="1" ht="15" x14ac:dyDescent="0.2">
      <c r="A384" s="103"/>
      <c r="C384" s="102"/>
      <c r="D384" s="292"/>
      <c r="E384" s="72"/>
      <c r="F384" s="72"/>
      <c r="G384" s="73"/>
    </row>
    <row r="385" spans="1:7" s="32" customFormat="1" ht="15" x14ac:dyDescent="0.2">
      <c r="A385" s="103"/>
      <c r="C385" s="102"/>
      <c r="D385" s="292"/>
      <c r="E385" s="72"/>
      <c r="F385" s="72"/>
      <c r="G385" s="73"/>
    </row>
    <row r="386" spans="1:7" s="32" customFormat="1" ht="15" x14ac:dyDescent="0.2">
      <c r="A386" s="103"/>
      <c r="C386" s="102"/>
      <c r="D386" s="292"/>
      <c r="E386" s="72"/>
      <c r="F386" s="72"/>
      <c r="G386" s="73"/>
    </row>
    <row r="387" spans="1:7" s="32" customFormat="1" ht="15" x14ac:dyDescent="0.2">
      <c r="A387" s="103"/>
      <c r="C387" s="102"/>
      <c r="D387" s="292"/>
      <c r="E387" s="72"/>
      <c r="F387" s="72"/>
      <c r="G387" s="73"/>
    </row>
    <row r="388" spans="1:7" s="32" customFormat="1" ht="15" x14ac:dyDescent="0.2">
      <c r="A388" s="103"/>
      <c r="C388" s="102"/>
      <c r="D388" s="292"/>
      <c r="E388" s="72"/>
      <c r="F388" s="72"/>
      <c r="G388" s="73"/>
    </row>
    <row r="389" spans="1:7" s="32" customFormat="1" ht="15" x14ac:dyDescent="0.2">
      <c r="A389" s="103"/>
      <c r="C389" s="102"/>
      <c r="D389" s="292"/>
      <c r="E389" s="72"/>
      <c r="F389" s="72"/>
      <c r="G389" s="73"/>
    </row>
    <row r="390" spans="1:7" s="32" customFormat="1" ht="15" x14ac:dyDescent="0.2">
      <c r="A390" s="103"/>
      <c r="C390" s="102"/>
      <c r="D390" s="292"/>
      <c r="E390" s="72"/>
      <c r="F390" s="72"/>
      <c r="G390" s="73"/>
    </row>
    <row r="391" spans="1:7" s="32" customFormat="1" ht="15" x14ac:dyDescent="0.2">
      <c r="A391" s="103"/>
      <c r="C391" s="102"/>
      <c r="D391" s="292"/>
      <c r="E391" s="72"/>
      <c r="F391" s="72"/>
      <c r="G391" s="73"/>
    </row>
    <row r="392" spans="1:7" s="32" customFormat="1" ht="15" x14ac:dyDescent="0.2">
      <c r="A392" s="103"/>
      <c r="C392" s="102"/>
      <c r="D392" s="292"/>
      <c r="E392" s="72"/>
      <c r="F392" s="72"/>
      <c r="G392" s="73"/>
    </row>
    <row r="393" spans="1:7" s="32" customFormat="1" ht="15" x14ac:dyDescent="0.2">
      <c r="A393" s="103"/>
      <c r="C393" s="102"/>
      <c r="D393" s="292"/>
      <c r="E393" s="72"/>
      <c r="F393" s="72"/>
      <c r="G393" s="73"/>
    </row>
    <row r="394" spans="1:7" s="32" customFormat="1" ht="15" x14ac:dyDescent="0.2">
      <c r="A394" s="103"/>
      <c r="C394" s="102"/>
      <c r="D394" s="292"/>
      <c r="E394" s="72"/>
      <c r="F394" s="72"/>
      <c r="G394" s="73"/>
    </row>
    <row r="395" spans="1:7" s="32" customFormat="1" ht="15" x14ac:dyDescent="0.2">
      <c r="A395" s="103"/>
      <c r="C395" s="102"/>
      <c r="D395" s="292"/>
      <c r="E395" s="72"/>
      <c r="F395" s="72"/>
      <c r="G395" s="73"/>
    </row>
    <row r="396" spans="1:7" s="32" customFormat="1" ht="15" x14ac:dyDescent="0.2">
      <c r="A396" s="103"/>
      <c r="C396" s="102"/>
      <c r="D396" s="292"/>
      <c r="E396" s="72"/>
      <c r="F396" s="72"/>
      <c r="G396" s="73"/>
    </row>
    <row r="397" spans="1:7" s="32" customFormat="1" ht="15" x14ac:dyDescent="0.2">
      <c r="A397" s="103"/>
      <c r="C397" s="102"/>
      <c r="D397" s="292"/>
      <c r="E397" s="72"/>
      <c r="F397" s="72"/>
      <c r="G397" s="73"/>
    </row>
    <row r="398" spans="1:7" s="32" customFormat="1" ht="15" x14ac:dyDescent="0.2">
      <c r="A398" s="103"/>
      <c r="C398" s="102"/>
      <c r="D398" s="292"/>
      <c r="E398" s="72"/>
      <c r="F398" s="72"/>
      <c r="G398" s="73"/>
    </row>
    <row r="399" spans="1:7" s="32" customFormat="1" ht="15" x14ac:dyDescent="0.2">
      <c r="A399" s="103"/>
      <c r="C399" s="102"/>
      <c r="D399" s="292"/>
      <c r="E399" s="72"/>
      <c r="F399" s="72"/>
      <c r="G399" s="73"/>
    </row>
    <row r="400" spans="1:7" s="32" customFormat="1" ht="15" x14ac:dyDescent="0.2">
      <c r="A400" s="103"/>
      <c r="C400" s="102"/>
      <c r="D400" s="292"/>
      <c r="E400" s="72"/>
      <c r="F400" s="72"/>
      <c r="G400" s="73"/>
    </row>
    <row r="401" spans="1:7" s="32" customFormat="1" ht="15" x14ac:dyDescent="0.2">
      <c r="A401" s="103"/>
      <c r="C401" s="102"/>
      <c r="D401" s="292"/>
      <c r="E401" s="72"/>
      <c r="F401" s="72"/>
      <c r="G401" s="73"/>
    </row>
    <row r="402" spans="1:7" s="32" customFormat="1" ht="15" x14ac:dyDescent="0.2">
      <c r="A402" s="103"/>
      <c r="C402" s="102"/>
      <c r="D402" s="292"/>
      <c r="E402" s="72"/>
      <c r="F402" s="72"/>
      <c r="G402" s="73"/>
    </row>
    <row r="403" spans="1:7" s="32" customFormat="1" ht="15" x14ac:dyDescent="0.2">
      <c r="A403" s="103"/>
      <c r="C403" s="102"/>
      <c r="D403" s="292"/>
      <c r="E403" s="72"/>
      <c r="F403" s="72"/>
      <c r="G403" s="73"/>
    </row>
    <row r="404" spans="1:7" s="32" customFormat="1" ht="15" x14ac:dyDescent="0.2">
      <c r="A404" s="103"/>
      <c r="C404" s="102"/>
      <c r="D404" s="292"/>
      <c r="E404" s="72"/>
      <c r="F404" s="72"/>
      <c r="G404" s="73"/>
    </row>
    <row r="405" spans="1:7" s="32" customFormat="1" ht="15" x14ac:dyDescent="0.2">
      <c r="A405" s="103"/>
      <c r="C405" s="102"/>
      <c r="D405" s="292"/>
      <c r="E405" s="72"/>
      <c r="F405" s="72"/>
      <c r="G405" s="73"/>
    </row>
    <row r="406" spans="1:7" s="32" customFormat="1" ht="15" x14ac:dyDescent="0.2">
      <c r="A406" s="103"/>
      <c r="C406" s="102"/>
      <c r="D406" s="292"/>
      <c r="E406" s="72"/>
      <c r="F406" s="72"/>
      <c r="G406" s="73"/>
    </row>
    <row r="407" spans="1:7" s="32" customFormat="1" ht="15" x14ac:dyDescent="0.2">
      <c r="A407" s="103"/>
      <c r="C407" s="102"/>
      <c r="D407" s="292"/>
      <c r="E407" s="72"/>
      <c r="F407" s="72"/>
      <c r="G407" s="73"/>
    </row>
    <row r="408" spans="1:7" s="32" customFormat="1" ht="15" x14ac:dyDescent="0.2">
      <c r="A408" s="103"/>
      <c r="C408" s="102"/>
      <c r="D408" s="292"/>
      <c r="E408" s="72"/>
      <c r="F408" s="72"/>
      <c r="G408" s="73"/>
    </row>
    <row r="409" spans="1:7" s="32" customFormat="1" ht="15" x14ac:dyDescent="0.2">
      <c r="A409" s="103"/>
      <c r="C409" s="102"/>
      <c r="D409" s="292"/>
      <c r="E409" s="72"/>
      <c r="F409" s="72"/>
      <c r="G409" s="73"/>
    </row>
    <row r="410" spans="1:7" s="32" customFormat="1" ht="15" x14ac:dyDescent="0.2">
      <c r="A410" s="103"/>
      <c r="C410" s="102"/>
      <c r="D410" s="292"/>
      <c r="E410" s="72"/>
      <c r="F410" s="72"/>
      <c r="G410" s="73"/>
    </row>
    <row r="411" spans="1:7" s="32" customFormat="1" ht="15" x14ac:dyDescent="0.2">
      <c r="A411" s="103"/>
      <c r="C411" s="102"/>
      <c r="D411" s="292"/>
      <c r="E411" s="72"/>
      <c r="F411" s="72"/>
      <c r="G411" s="73"/>
    </row>
    <row r="412" spans="1:7" s="32" customFormat="1" ht="15" x14ac:dyDescent="0.2">
      <c r="A412" s="103"/>
      <c r="C412" s="102"/>
      <c r="D412" s="292"/>
      <c r="E412" s="72"/>
      <c r="F412" s="72"/>
      <c r="G412" s="73"/>
    </row>
    <row r="413" spans="1:7" s="32" customFormat="1" ht="15" x14ac:dyDescent="0.2">
      <c r="A413" s="103"/>
      <c r="C413" s="102"/>
      <c r="D413" s="292"/>
      <c r="E413" s="72"/>
      <c r="F413" s="72"/>
      <c r="G413" s="73"/>
    </row>
    <row r="414" spans="1:7" s="32" customFormat="1" ht="15" x14ac:dyDescent="0.2">
      <c r="A414" s="103"/>
      <c r="C414" s="102"/>
      <c r="D414" s="292"/>
      <c r="E414" s="72"/>
      <c r="F414" s="72"/>
      <c r="G414" s="73"/>
    </row>
    <row r="415" spans="1:7" s="32" customFormat="1" ht="15" x14ac:dyDescent="0.2">
      <c r="A415" s="103"/>
      <c r="C415" s="102"/>
      <c r="D415" s="292"/>
      <c r="E415" s="72"/>
      <c r="F415" s="72"/>
      <c r="G415" s="73"/>
    </row>
    <row r="416" spans="1:7" s="32" customFormat="1" ht="15" x14ac:dyDescent="0.2">
      <c r="A416" s="103"/>
      <c r="C416" s="102"/>
      <c r="D416" s="292"/>
      <c r="E416" s="72"/>
      <c r="F416" s="72"/>
      <c r="G416" s="73"/>
    </row>
    <row r="417" spans="1:7" s="32" customFormat="1" ht="15" x14ac:dyDescent="0.2">
      <c r="A417" s="103"/>
      <c r="C417" s="102"/>
      <c r="D417" s="292"/>
      <c r="E417" s="72"/>
      <c r="F417" s="72"/>
      <c r="G417" s="73"/>
    </row>
    <row r="418" spans="1:7" s="32" customFormat="1" ht="15" x14ac:dyDescent="0.2">
      <c r="A418" s="103"/>
      <c r="C418" s="102"/>
      <c r="D418" s="292"/>
      <c r="E418" s="72"/>
      <c r="F418" s="72"/>
      <c r="G418" s="73"/>
    </row>
    <row r="419" spans="1:7" s="32" customFormat="1" ht="15" x14ac:dyDescent="0.2">
      <c r="A419" s="103"/>
      <c r="C419" s="102"/>
      <c r="D419" s="292"/>
      <c r="E419" s="72"/>
      <c r="F419" s="72"/>
      <c r="G419" s="73"/>
    </row>
    <row r="420" spans="1:7" s="32" customFormat="1" ht="15" x14ac:dyDescent="0.2">
      <c r="A420" s="103"/>
      <c r="C420" s="102"/>
      <c r="D420" s="292"/>
      <c r="E420" s="72"/>
      <c r="F420" s="72"/>
      <c r="G420" s="73"/>
    </row>
    <row r="421" spans="1:7" s="32" customFormat="1" ht="15" x14ac:dyDescent="0.2">
      <c r="A421" s="103"/>
      <c r="C421" s="102"/>
      <c r="D421" s="292"/>
      <c r="E421" s="72"/>
      <c r="F421" s="72"/>
      <c r="G421" s="73"/>
    </row>
    <row r="422" spans="1:7" s="32" customFormat="1" ht="15" x14ac:dyDescent="0.2">
      <c r="A422" s="103"/>
      <c r="C422" s="102"/>
      <c r="D422" s="292"/>
      <c r="E422" s="72"/>
      <c r="F422" s="72"/>
      <c r="G422" s="73"/>
    </row>
    <row r="423" spans="1:7" s="32" customFormat="1" ht="15" x14ac:dyDescent="0.2">
      <c r="A423" s="103"/>
      <c r="C423" s="102"/>
      <c r="D423" s="292"/>
      <c r="E423" s="72"/>
      <c r="F423" s="72"/>
      <c r="G423" s="73"/>
    </row>
    <row r="424" spans="1:7" s="32" customFormat="1" ht="15" x14ac:dyDescent="0.2">
      <c r="A424" s="103"/>
      <c r="C424" s="102"/>
      <c r="D424" s="292"/>
      <c r="E424" s="72"/>
      <c r="F424" s="72"/>
      <c r="G424" s="73"/>
    </row>
    <row r="425" spans="1:7" s="32" customFormat="1" ht="15" x14ac:dyDescent="0.2">
      <c r="A425" s="103"/>
      <c r="C425" s="102"/>
      <c r="D425" s="292"/>
      <c r="E425" s="72"/>
      <c r="F425" s="72"/>
      <c r="G425" s="73"/>
    </row>
    <row r="426" spans="1:7" s="32" customFormat="1" ht="15" x14ac:dyDescent="0.2">
      <c r="A426" s="103"/>
      <c r="C426" s="102"/>
      <c r="D426" s="292"/>
      <c r="E426" s="72"/>
      <c r="F426" s="72"/>
      <c r="G426" s="73"/>
    </row>
    <row r="427" spans="1:7" s="32" customFormat="1" ht="15" x14ac:dyDescent="0.2">
      <c r="A427" s="103"/>
      <c r="C427" s="102"/>
      <c r="D427" s="292"/>
      <c r="E427" s="72"/>
      <c r="F427" s="72"/>
      <c r="G427" s="73"/>
    </row>
    <row r="428" spans="1:7" s="32" customFormat="1" ht="15" x14ac:dyDescent="0.2">
      <c r="A428" s="103"/>
      <c r="C428" s="102"/>
      <c r="D428" s="292"/>
      <c r="E428" s="72"/>
      <c r="F428" s="72"/>
      <c r="G428" s="73"/>
    </row>
    <row r="429" spans="1:7" s="32" customFormat="1" ht="15" x14ac:dyDescent="0.2">
      <c r="A429" s="103"/>
      <c r="C429" s="102"/>
      <c r="D429" s="292"/>
      <c r="E429" s="72"/>
      <c r="F429" s="72"/>
      <c r="G429" s="73"/>
    </row>
    <row r="430" spans="1:7" s="32" customFormat="1" ht="15" x14ac:dyDescent="0.2">
      <c r="A430" s="103"/>
      <c r="C430" s="102"/>
      <c r="D430" s="292"/>
      <c r="E430" s="72"/>
      <c r="F430" s="72"/>
      <c r="G430" s="73"/>
    </row>
    <row r="431" spans="1:7" s="32" customFormat="1" ht="15" x14ac:dyDescent="0.2">
      <c r="A431" s="103"/>
      <c r="C431" s="102"/>
      <c r="D431" s="292"/>
      <c r="E431" s="72"/>
      <c r="F431" s="72"/>
      <c r="G431" s="73"/>
    </row>
    <row r="432" spans="1:7" s="32" customFormat="1" ht="15" x14ac:dyDescent="0.2">
      <c r="A432" s="103"/>
      <c r="C432" s="102"/>
      <c r="D432" s="292"/>
      <c r="E432" s="72"/>
      <c r="F432" s="72"/>
      <c r="G432" s="73"/>
    </row>
    <row r="433" spans="1:7" s="32" customFormat="1" ht="15" x14ac:dyDescent="0.2">
      <c r="A433" s="103"/>
      <c r="C433" s="102"/>
      <c r="D433" s="292"/>
      <c r="E433" s="72"/>
      <c r="F433" s="72"/>
      <c r="G433" s="73"/>
    </row>
    <row r="434" spans="1:7" s="32" customFormat="1" ht="15" x14ac:dyDescent="0.2">
      <c r="A434" s="103"/>
      <c r="C434" s="102"/>
      <c r="D434" s="292"/>
      <c r="E434" s="72"/>
      <c r="F434" s="72"/>
      <c r="G434" s="73"/>
    </row>
    <row r="435" spans="1:7" s="32" customFormat="1" ht="15" x14ac:dyDescent="0.2">
      <c r="A435" s="103"/>
      <c r="C435" s="102"/>
      <c r="D435" s="292"/>
      <c r="E435" s="72"/>
      <c r="F435" s="72"/>
      <c r="G435" s="73"/>
    </row>
    <row r="436" spans="1:7" s="32" customFormat="1" ht="15" x14ac:dyDescent="0.2">
      <c r="A436" s="103"/>
      <c r="C436" s="102"/>
      <c r="D436" s="292"/>
      <c r="E436" s="72"/>
      <c r="F436" s="72"/>
      <c r="G436" s="73"/>
    </row>
    <row r="437" spans="1:7" s="32" customFormat="1" ht="15" x14ac:dyDescent="0.2">
      <c r="A437" s="103"/>
      <c r="C437" s="102"/>
      <c r="D437" s="292"/>
      <c r="E437" s="72"/>
      <c r="F437" s="72"/>
      <c r="G437" s="73"/>
    </row>
    <row r="438" spans="1:7" s="32" customFormat="1" ht="15" x14ac:dyDescent="0.2">
      <c r="A438" s="103"/>
      <c r="C438" s="102"/>
      <c r="D438" s="292"/>
      <c r="E438" s="72"/>
      <c r="F438" s="72"/>
      <c r="G438" s="73"/>
    </row>
    <row r="439" spans="1:7" s="32" customFormat="1" ht="15" x14ac:dyDescent="0.2">
      <c r="A439" s="103"/>
      <c r="C439" s="102"/>
      <c r="D439" s="292"/>
      <c r="E439" s="72"/>
      <c r="F439" s="72"/>
      <c r="G439" s="73"/>
    </row>
    <row r="440" spans="1:7" s="32" customFormat="1" ht="15" x14ac:dyDescent="0.2">
      <c r="A440" s="103"/>
      <c r="C440" s="102"/>
      <c r="D440" s="292"/>
      <c r="E440" s="72"/>
      <c r="F440" s="72"/>
      <c r="G440" s="73"/>
    </row>
    <row r="441" spans="1:7" s="32" customFormat="1" ht="15" x14ac:dyDescent="0.2">
      <c r="A441" s="103"/>
      <c r="C441" s="102"/>
      <c r="D441" s="292"/>
      <c r="E441" s="72"/>
      <c r="F441" s="72"/>
      <c r="G441" s="73"/>
    </row>
    <row r="442" spans="1:7" s="32" customFormat="1" ht="15" x14ac:dyDescent="0.2">
      <c r="A442" s="103"/>
      <c r="C442" s="102"/>
      <c r="D442" s="292"/>
      <c r="E442" s="72"/>
      <c r="F442" s="72"/>
      <c r="G442" s="73"/>
    </row>
    <row r="443" spans="1:7" s="32" customFormat="1" ht="15" x14ac:dyDescent="0.2">
      <c r="A443" s="103"/>
      <c r="C443" s="102"/>
      <c r="D443" s="292"/>
      <c r="E443" s="72"/>
      <c r="F443" s="72"/>
      <c r="G443" s="73"/>
    </row>
    <row r="444" spans="1:7" s="32" customFormat="1" ht="15" x14ac:dyDescent="0.2">
      <c r="A444" s="103"/>
      <c r="C444" s="102"/>
      <c r="D444" s="292"/>
      <c r="E444" s="72"/>
      <c r="F444" s="72"/>
      <c r="G444" s="73"/>
    </row>
    <row r="445" spans="1:7" s="32" customFormat="1" ht="15" x14ac:dyDescent="0.2">
      <c r="A445" s="103"/>
      <c r="C445" s="102"/>
      <c r="D445" s="292"/>
      <c r="E445" s="72"/>
      <c r="F445" s="72"/>
      <c r="G445" s="73"/>
    </row>
    <row r="446" spans="1:7" s="32" customFormat="1" ht="15" x14ac:dyDescent="0.2">
      <c r="A446" s="103"/>
      <c r="C446" s="102"/>
      <c r="D446" s="292"/>
      <c r="E446" s="72"/>
      <c r="F446" s="72"/>
      <c r="G446" s="73"/>
    </row>
    <row r="447" spans="1:7" s="32" customFormat="1" ht="15" x14ac:dyDescent="0.2">
      <c r="A447" s="103"/>
      <c r="C447" s="102"/>
      <c r="D447" s="292"/>
      <c r="E447" s="72"/>
      <c r="F447" s="72"/>
      <c r="G447" s="73"/>
    </row>
    <row r="448" spans="1:7" s="32" customFormat="1" ht="15" x14ac:dyDescent="0.2">
      <c r="A448" s="103"/>
      <c r="C448" s="102"/>
      <c r="D448" s="292"/>
      <c r="E448" s="72"/>
      <c r="F448" s="72"/>
      <c r="G448" s="73"/>
    </row>
    <row r="449" spans="1:7" s="32" customFormat="1" ht="15" x14ac:dyDescent="0.2">
      <c r="A449" s="103"/>
      <c r="C449" s="102"/>
      <c r="D449" s="292"/>
      <c r="E449" s="72"/>
      <c r="F449" s="72"/>
      <c r="G449" s="73"/>
    </row>
    <row r="450" spans="1:7" s="32" customFormat="1" ht="15" x14ac:dyDescent="0.2">
      <c r="A450" s="103"/>
      <c r="C450" s="102"/>
      <c r="D450" s="292"/>
      <c r="E450" s="72"/>
      <c r="F450" s="72"/>
      <c r="G450" s="73"/>
    </row>
    <row r="451" spans="1:7" s="32" customFormat="1" ht="15" x14ac:dyDescent="0.2">
      <c r="A451" s="103"/>
      <c r="C451" s="102"/>
      <c r="D451" s="292"/>
      <c r="E451" s="72"/>
      <c r="F451" s="72"/>
      <c r="G451" s="73"/>
    </row>
    <row r="452" spans="1:7" s="32" customFormat="1" ht="15" x14ac:dyDescent="0.2">
      <c r="A452" s="103"/>
      <c r="C452" s="102"/>
      <c r="D452" s="292"/>
      <c r="E452" s="72"/>
      <c r="F452" s="72"/>
      <c r="G452" s="73"/>
    </row>
    <row r="453" spans="1:7" s="32" customFormat="1" ht="15" x14ac:dyDescent="0.2">
      <c r="A453" s="103"/>
      <c r="C453" s="102"/>
      <c r="D453" s="292"/>
      <c r="E453" s="72"/>
      <c r="F453" s="72"/>
      <c r="G453" s="73"/>
    </row>
    <row r="454" spans="1:7" s="32" customFormat="1" ht="15" x14ac:dyDescent="0.2">
      <c r="A454" s="103"/>
      <c r="C454" s="102"/>
      <c r="D454" s="292"/>
      <c r="E454" s="72"/>
      <c r="F454" s="72"/>
      <c r="G454" s="73"/>
    </row>
    <row r="455" spans="1:7" s="32" customFormat="1" ht="15" x14ac:dyDescent="0.2">
      <c r="A455" s="103"/>
      <c r="C455" s="102"/>
      <c r="D455" s="292"/>
      <c r="E455" s="72"/>
      <c r="F455" s="72"/>
      <c r="G455" s="73"/>
    </row>
    <row r="456" spans="1:7" s="32" customFormat="1" ht="15" x14ac:dyDescent="0.2">
      <c r="A456" s="103"/>
      <c r="C456" s="102"/>
      <c r="D456" s="292"/>
      <c r="E456" s="72"/>
      <c r="F456" s="72"/>
      <c r="G456" s="73"/>
    </row>
    <row r="457" spans="1:7" s="32" customFormat="1" ht="15" x14ac:dyDescent="0.2">
      <c r="A457" s="103"/>
      <c r="C457" s="102"/>
      <c r="D457" s="292"/>
      <c r="E457" s="72"/>
      <c r="F457" s="72"/>
      <c r="G457" s="73"/>
    </row>
    <row r="458" spans="1:7" s="32" customFormat="1" ht="15" x14ac:dyDescent="0.2">
      <c r="A458" s="103"/>
      <c r="C458" s="102"/>
      <c r="D458" s="292"/>
      <c r="E458" s="72"/>
      <c r="F458" s="72"/>
      <c r="G458" s="73"/>
    </row>
    <row r="459" spans="1:7" s="32" customFormat="1" ht="15" x14ac:dyDescent="0.2">
      <c r="A459" s="103"/>
      <c r="C459" s="102"/>
      <c r="D459" s="292"/>
      <c r="E459" s="72"/>
      <c r="F459" s="72"/>
      <c r="G459" s="73"/>
    </row>
    <row r="460" spans="1:7" s="32" customFormat="1" ht="15" x14ac:dyDescent="0.2">
      <c r="A460" s="103"/>
      <c r="C460" s="102"/>
      <c r="D460" s="292"/>
      <c r="E460" s="72"/>
      <c r="F460" s="72"/>
      <c r="G460" s="73"/>
    </row>
    <row r="461" spans="1:7" s="32" customFormat="1" ht="15" x14ac:dyDescent="0.2">
      <c r="A461" s="103"/>
      <c r="C461" s="102"/>
      <c r="D461" s="292"/>
      <c r="E461" s="72"/>
      <c r="F461" s="72"/>
      <c r="G461" s="73"/>
    </row>
    <row r="462" spans="1:7" x14ac:dyDescent="0.2">
      <c r="A462" s="20"/>
      <c r="B462" s="19"/>
      <c r="C462" s="46"/>
      <c r="D462" s="294"/>
      <c r="E462" s="44"/>
      <c r="F462" s="44"/>
      <c r="G462" s="45"/>
    </row>
    <row r="463" spans="1:7" x14ac:dyDescent="0.2">
      <c r="A463" s="20"/>
      <c r="B463" s="19"/>
      <c r="C463" s="46"/>
      <c r="D463" s="294"/>
      <c r="E463" s="44"/>
      <c r="F463" s="44"/>
      <c r="G463" s="45"/>
    </row>
    <row r="464" spans="1:7" x14ac:dyDescent="0.2">
      <c r="A464" s="20"/>
      <c r="B464" s="19"/>
      <c r="C464" s="46"/>
      <c r="D464" s="294"/>
      <c r="E464" s="44"/>
      <c r="F464" s="44"/>
      <c r="G464" s="45"/>
    </row>
    <row r="465" spans="1:7" x14ac:dyDescent="0.2">
      <c r="A465" s="20"/>
      <c r="B465" s="19"/>
      <c r="C465" s="46"/>
      <c r="D465" s="294"/>
      <c r="E465" s="44"/>
      <c r="F465" s="44"/>
      <c r="G465" s="45"/>
    </row>
    <row r="466" spans="1:7" x14ac:dyDescent="0.2">
      <c r="A466" s="20"/>
      <c r="B466" s="19"/>
      <c r="C466" s="46"/>
      <c r="D466" s="294"/>
      <c r="E466" s="44"/>
      <c r="F466" s="44"/>
      <c r="G466" s="45"/>
    </row>
    <row r="467" spans="1:7" x14ac:dyDescent="0.2">
      <c r="A467" s="20"/>
      <c r="B467" s="19"/>
      <c r="C467" s="46"/>
      <c r="D467" s="294"/>
      <c r="E467" s="44"/>
      <c r="F467" s="44"/>
      <c r="G467" s="45"/>
    </row>
    <row r="468" spans="1:7" x14ac:dyDescent="0.2">
      <c r="A468" s="20"/>
      <c r="B468" s="19"/>
      <c r="C468" s="46"/>
      <c r="D468" s="294"/>
      <c r="E468" s="44"/>
      <c r="F468" s="44"/>
      <c r="G468" s="45"/>
    </row>
    <row r="469" spans="1:7" x14ac:dyDescent="0.2">
      <c r="A469" s="20"/>
      <c r="B469" s="19"/>
      <c r="C469" s="46"/>
      <c r="D469" s="294"/>
      <c r="E469" s="44"/>
      <c r="F469" s="44"/>
      <c r="G469" s="45"/>
    </row>
    <row r="470" spans="1:7" x14ac:dyDescent="0.2">
      <c r="A470" s="20"/>
      <c r="B470" s="19"/>
      <c r="C470" s="46"/>
      <c r="D470" s="294"/>
      <c r="E470" s="44"/>
      <c r="F470" s="44"/>
      <c r="G470" s="45"/>
    </row>
    <row r="471" spans="1:7" x14ac:dyDescent="0.2">
      <c r="A471" s="20"/>
      <c r="B471" s="19"/>
      <c r="C471" s="46"/>
      <c r="D471" s="294"/>
      <c r="E471" s="44"/>
      <c r="F471" s="44"/>
      <c r="G471" s="45"/>
    </row>
    <row r="472" spans="1:7" x14ac:dyDescent="0.2">
      <c r="A472" s="20"/>
      <c r="B472" s="19"/>
      <c r="C472" s="46"/>
      <c r="D472" s="294"/>
      <c r="E472" s="44"/>
      <c r="F472" s="44"/>
      <c r="G472" s="45"/>
    </row>
    <row r="473" spans="1:7" x14ac:dyDescent="0.2">
      <c r="A473" s="20"/>
      <c r="B473" s="19"/>
      <c r="C473" s="46"/>
      <c r="D473" s="294"/>
      <c r="E473" s="44"/>
      <c r="F473" s="44"/>
      <c r="G473" s="45"/>
    </row>
    <row r="474" spans="1:7" x14ac:dyDescent="0.2">
      <c r="A474" s="20"/>
      <c r="B474" s="19"/>
      <c r="C474" s="46"/>
      <c r="D474" s="294"/>
      <c r="E474" s="44"/>
      <c r="F474" s="44"/>
      <c r="G474" s="45"/>
    </row>
    <row r="475" spans="1:7" x14ac:dyDescent="0.2">
      <c r="A475" s="20"/>
      <c r="B475" s="19"/>
      <c r="C475" s="46"/>
      <c r="D475" s="294"/>
      <c r="E475" s="44"/>
      <c r="F475" s="44"/>
      <c r="G475" s="45"/>
    </row>
    <row r="476" spans="1:7" x14ac:dyDescent="0.2">
      <c r="A476" s="20"/>
      <c r="B476" s="19"/>
      <c r="C476" s="46"/>
      <c r="D476" s="294"/>
      <c r="E476" s="44"/>
      <c r="F476" s="44"/>
      <c r="G476" s="45"/>
    </row>
    <row r="477" spans="1:7" x14ac:dyDescent="0.2">
      <c r="A477" s="20"/>
      <c r="B477" s="19"/>
      <c r="C477" s="46"/>
      <c r="D477" s="294"/>
      <c r="E477" s="44"/>
      <c r="F477" s="44"/>
      <c r="G477" s="45"/>
    </row>
    <row r="478" spans="1:7" x14ac:dyDescent="0.2">
      <c r="A478" s="20"/>
      <c r="B478" s="19"/>
      <c r="C478" s="46"/>
      <c r="D478" s="294"/>
      <c r="E478" s="44"/>
      <c r="F478" s="44"/>
      <c r="G478" s="45"/>
    </row>
    <row r="479" spans="1:7" x14ac:dyDescent="0.2">
      <c r="A479" s="20"/>
      <c r="B479" s="19"/>
      <c r="C479" s="46"/>
      <c r="D479" s="294"/>
      <c r="E479" s="44"/>
      <c r="F479" s="44"/>
      <c r="G479" s="45"/>
    </row>
    <row r="480" spans="1:7" x14ac:dyDescent="0.2">
      <c r="A480" s="20"/>
      <c r="B480" s="19"/>
      <c r="C480" s="46"/>
      <c r="D480" s="294"/>
      <c r="E480" s="44"/>
      <c r="F480" s="44"/>
      <c r="G480" s="45"/>
    </row>
    <row r="481" spans="1:7" x14ac:dyDescent="0.2">
      <c r="A481" s="20"/>
      <c r="B481" s="19"/>
      <c r="C481" s="46"/>
      <c r="D481" s="294"/>
      <c r="E481" s="44"/>
      <c r="F481" s="44"/>
      <c r="G481" s="45"/>
    </row>
    <row r="482" spans="1:7" x14ac:dyDescent="0.2">
      <c r="A482" s="20"/>
      <c r="B482" s="19"/>
      <c r="C482" s="46"/>
      <c r="D482" s="294"/>
      <c r="E482" s="44"/>
      <c r="F482" s="44"/>
      <c r="G482" s="45"/>
    </row>
    <row r="483" spans="1:7" x14ac:dyDescent="0.2">
      <c r="A483" s="20"/>
      <c r="B483" s="19"/>
      <c r="C483" s="46"/>
      <c r="D483" s="294"/>
      <c r="E483" s="44"/>
      <c r="F483" s="44"/>
      <c r="G483" s="45"/>
    </row>
    <row r="484" spans="1:7" x14ac:dyDescent="0.2">
      <c r="A484" s="20"/>
      <c r="B484" s="19"/>
      <c r="C484" s="46"/>
      <c r="D484" s="294"/>
      <c r="E484" s="44"/>
      <c r="F484" s="44"/>
      <c r="G484" s="45"/>
    </row>
    <row r="485" spans="1:7" x14ac:dyDescent="0.2">
      <c r="A485" s="20"/>
      <c r="B485" s="19"/>
      <c r="C485" s="46"/>
      <c r="D485" s="294"/>
      <c r="E485" s="44"/>
      <c r="F485" s="44"/>
      <c r="G485" s="45"/>
    </row>
    <row r="486" spans="1:7" x14ac:dyDescent="0.2">
      <c r="A486" s="20"/>
      <c r="B486" s="19"/>
      <c r="C486" s="46"/>
      <c r="D486" s="294"/>
      <c r="E486" s="44"/>
      <c r="F486" s="44"/>
      <c r="G486" s="45"/>
    </row>
    <row r="487" spans="1:7" x14ac:dyDescent="0.2">
      <c r="A487" s="20"/>
      <c r="B487" s="19"/>
      <c r="C487" s="46"/>
      <c r="D487" s="294"/>
      <c r="E487" s="44"/>
      <c r="F487" s="44"/>
      <c r="G487" s="45"/>
    </row>
    <row r="488" spans="1:7" x14ac:dyDescent="0.2">
      <c r="A488" s="20"/>
      <c r="B488" s="19"/>
      <c r="C488" s="46"/>
      <c r="D488" s="294"/>
      <c r="E488" s="44"/>
      <c r="F488" s="44"/>
      <c r="G488" s="45"/>
    </row>
    <row r="489" spans="1:7" x14ac:dyDescent="0.2">
      <c r="A489" s="20"/>
      <c r="B489" s="19"/>
      <c r="C489" s="46"/>
      <c r="D489" s="294"/>
      <c r="E489" s="44"/>
      <c r="F489" s="44"/>
      <c r="G489" s="45"/>
    </row>
    <row r="490" spans="1:7" x14ac:dyDescent="0.2">
      <c r="A490" s="20"/>
      <c r="B490" s="19"/>
      <c r="C490" s="46"/>
      <c r="D490" s="294"/>
      <c r="E490" s="44"/>
      <c r="F490" s="44"/>
      <c r="G490" s="45"/>
    </row>
    <row r="491" spans="1:7" x14ac:dyDescent="0.2">
      <c r="A491" s="20"/>
      <c r="B491" s="19"/>
      <c r="C491" s="46"/>
      <c r="D491" s="294"/>
      <c r="E491" s="44"/>
      <c r="F491" s="44"/>
      <c r="G491" s="45"/>
    </row>
    <row r="492" spans="1:7" x14ac:dyDescent="0.2">
      <c r="A492" s="20"/>
      <c r="B492" s="19"/>
      <c r="C492" s="46"/>
      <c r="D492" s="294"/>
      <c r="E492" s="44"/>
      <c r="F492" s="44"/>
      <c r="G492" s="45"/>
    </row>
    <row r="493" spans="1:7" x14ac:dyDescent="0.2">
      <c r="A493" s="20"/>
      <c r="B493" s="19"/>
      <c r="C493" s="46"/>
      <c r="D493" s="294"/>
      <c r="E493" s="44"/>
      <c r="F493" s="44"/>
      <c r="G493" s="45"/>
    </row>
    <row r="494" spans="1:7" x14ac:dyDescent="0.2">
      <c r="A494" s="20"/>
      <c r="B494" s="19"/>
      <c r="C494" s="46"/>
      <c r="D494" s="294"/>
      <c r="E494" s="44"/>
      <c r="F494" s="44"/>
      <c r="G494" s="45"/>
    </row>
    <row r="495" spans="1:7" x14ac:dyDescent="0.2">
      <c r="A495" s="20"/>
      <c r="B495" s="19"/>
      <c r="C495" s="46"/>
      <c r="D495" s="294"/>
      <c r="E495" s="44"/>
      <c r="F495" s="44"/>
      <c r="G495" s="45"/>
    </row>
    <row r="496" spans="1:7" x14ac:dyDescent="0.2">
      <c r="A496" s="20"/>
      <c r="B496" s="19"/>
      <c r="C496" s="46"/>
      <c r="D496" s="294"/>
      <c r="E496" s="44"/>
      <c r="F496" s="44"/>
      <c r="G496" s="45"/>
    </row>
    <row r="497" spans="1:7" x14ac:dyDescent="0.2">
      <c r="A497" s="20"/>
      <c r="B497" s="19"/>
      <c r="C497" s="46"/>
      <c r="D497" s="294"/>
      <c r="E497" s="44"/>
      <c r="F497" s="44"/>
      <c r="G497" s="45"/>
    </row>
    <row r="498" spans="1:7" x14ac:dyDescent="0.2">
      <c r="A498" s="20"/>
      <c r="B498" s="19"/>
      <c r="C498" s="46"/>
      <c r="D498" s="294"/>
      <c r="E498" s="44"/>
      <c r="F498" s="44"/>
      <c r="G498" s="45"/>
    </row>
    <row r="499" spans="1:7" x14ac:dyDescent="0.2">
      <c r="A499" s="20"/>
      <c r="B499" s="19"/>
      <c r="C499" s="46"/>
      <c r="D499" s="294"/>
      <c r="E499" s="44"/>
      <c r="F499" s="44"/>
      <c r="G499" s="45"/>
    </row>
    <row r="500" spans="1:7" x14ac:dyDescent="0.2">
      <c r="A500" s="20"/>
      <c r="B500" s="19"/>
      <c r="C500" s="46"/>
      <c r="D500" s="294"/>
      <c r="E500" s="44"/>
      <c r="F500" s="44"/>
      <c r="G500" s="45"/>
    </row>
    <row r="501" spans="1:7" x14ac:dyDescent="0.2">
      <c r="A501" s="20"/>
      <c r="B501" s="19"/>
      <c r="C501" s="46"/>
      <c r="D501" s="294"/>
      <c r="E501" s="44"/>
      <c r="F501" s="44"/>
      <c r="G501" s="45"/>
    </row>
    <row r="502" spans="1:7" x14ac:dyDescent="0.2">
      <c r="A502" s="20"/>
      <c r="B502" s="19"/>
      <c r="C502" s="46"/>
      <c r="D502" s="294"/>
      <c r="E502" s="44"/>
      <c r="F502" s="44"/>
      <c r="G502" s="45"/>
    </row>
    <row r="503" spans="1:7" x14ac:dyDescent="0.2">
      <c r="A503" s="20"/>
      <c r="B503" s="19"/>
      <c r="C503" s="46"/>
      <c r="D503" s="294"/>
      <c r="E503" s="44"/>
      <c r="F503" s="44"/>
      <c r="G503" s="45"/>
    </row>
    <row r="504" spans="1:7" x14ac:dyDescent="0.2">
      <c r="A504" s="20"/>
      <c r="B504" s="19"/>
      <c r="C504" s="46"/>
      <c r="D504" s="294"/>
      <c r="E504" s="44"/>
      <c r="F504" s="44"/>
      <c r="G504" s="45"/>
    </row>
    <row r="505" spans="1:7" x14ac:dyDescent="0.2">
      <c r="A505" s="20"/>
      <c r="B505" s="19"/>
      <c r="C505" s="46"/>
      <c r="D505" s="294"/>
      <c r="E505" s="44"/>
      <c r="F505" s="44"/>
      <c r="G505" s="45"/>
    </row>
    <row r="506" spans="1:7" x14ac:dyDescent="0.2">
      <c r="A506" s="20"/>
      <c r="B506" s="19"/>
      <c r="C506" s="46"/>
      <c r="D506" s="294"/>
      <c r="E506" s="44"/>
      <c r="F506" s="44"/>
      <c r="G506" s="45"/>
    </row>
    <row r="507" spans="1:7" x14ac:dyDescent="0.2">
      <c r="A507" s="20"/>
      <c r="B507" s="19"/>
      <c r="C507" s="46"/>
      <c r="D507" s="294"/>
      <c r="E507" s="44"/>
      <c r="F507" s="44"/>
      <c r="G507" s="45"/>
    </row>
    <row r="508" spans="1:7" x14ac:dyDescent="0.2">
      <c r="A508" s="20"/>
      <c r="B508" s="19"/>
      <c r="C508" s="46"/>
      <c r="D508" s="294"/>
      <c r="E508" s="44"/>
      <c r="F508" s="44"/>
      <c r="G508" s="45"/>
    </row>
    <row r="509" spans="1:7" x14ac:dyDescent="0.2">
      <c r="A509" s="20"/>
      <c r="B509" s="19"/>
      <c r="C509" s="46"/>
      <c r="D509" s="294"/>
      <c r="E509" s="44"/>
      <c r="F509" s="44"/>
      <c r="G509" s="45"/>
    </row>
    <row r="510" spans="1:7" x14ac:dyDescent="0.2">
      <c r="A510" s="20"/>
      <c r="B510" s="19"/>
      <c r="C510" s="46"/>
      <c r="D510" s="294"/>
      <c r="E510" s="44"/>
      <c r="F510" s="44"/>
      <c r="G510" s="45"/>
    </row>
    <row r="511" spans="1:7" x14ac:dyDescent="0.2">
      <c r="A511" s="20"/>
      <c r="B511" s="19"/>
      <c r="C511" s="46"/>
      <c r="D511" s="294"/>
      <c r="E511" s="44"/>
      <c r="F511" s="44"/>
      <c r="G511" s="45"/>
    </row>
    <row r="512" spans="1:7" x14ac:dyDescent="0.2">
      <c r="A512" s="20"/>
      <c r="B512" s="19"/>
      <c r="C512" s="46"/>
      <c r="D512" s="294"/>
      <c r="E512" s="44"/>
      <c r="F512" s="44"/>
      <c r="G512" s="45"/>
    </row>
    <row r="513" spans="1:7" x14ac:dyDescent="0.2">
      <c r="A513" s="20"/>
      <c r="B513" s="19"/>
      <c r="C513" s="46"/>
      <c r="D513" s="294"/>
      <c r="E513" s="44"/>
      <c r="F513" s="44"/>
      <c r="G513" s="45"/>
    </row>
    <row r="514" spans="1:7" x14ac:dyDescent="0.2">
      <c r="A514" s="20"/>
      <c r="B514" s="19"/>
      <c r="C514" s="46"/>
      <c r="D514" s="294"/>
      <c r="E514" s="44"/>
      <c r="F514" s="44"/>
      <c r="G514" s="45"/>
    </row>
    <row r="515" spans="1:7" x14ac:dyDescent="0.2">
      <c r="A515" s="20"/>
      <c r="B515" s="19"/>
      <c r="C515" s="46"/>
      <c r="D515" s="294"/>
      <c r="E515" s="44"/>
      <c r="F515" s="44"/>
      <c r="G515" s="45"/>
    </row>
    <row r="516" spans="1:7" x14ac:dyDescent="0.2">
      <c r="A516" s="20"/>
      <c r="B516" s="19"/>
      <c r="C516" s="46"/>
      <c r="D516" s="294"/>
      <c r="E516" s="44"/>
      <c r="F516" s="44"/>
      <c r="G516" s="45"/>
    </row>
    <row r="517" spans="1:7" x14ac:dyDescent="0.2">
      <c r="A517" s="20"/>
      <c r="B517" s="19"/>
      <c r="C517" s="46"/>
      <c r="D517" s="294"/>
      <c r="E517" s="44"/>
      <c r="F517" s="44"/>
      <c r="G517" s="45"/>
    </row>
    <row r="518" spans="1:7" x14ac:dyDescent="0.2">
      <c r="A518" s="20"/>
      <c r="B518" s="19"/>
      <c r="C518" s="46"/>
      <c r="D518" s="294"/>
      <c r="E518" s="44"/>
      <c r="F518" s="44"/>
      <c r="G518" s="45"/>
    </row>
    <row r="519" spans="1:7" x14ac:dyDescent="0.2">
      <c r="A519" s="20"/>
      <c r="B519" s="19"/>
      <c r="C519" s="46"/>
      <c r="D519" s="294"/>
      <c r="E519" s="44"/>
      <c r="F519" s="44"/>
      <c r="G519" s="45"/>
    </row>
    <row r="520" spans="1:7" x14ac:dyDescent="0.2">
      <c r="A520" s="20"/>
      <c r="B520" s="19"/>
      <c r="C520" s="46"/>
      <c r="D520" s="294"/>
      <c r="E520" s="44"/>
      <c r="F520" s="44"/>
      <c r="G520" s="45"/>
    </row>
    <row r="521" spans="1:7" x14ac:dyDescent="0.2">
      <c r="A521" s="20"/>
      <c r="B521" s="19"/>
      <c r="C521" s="46"/>
      <c r="D521" s="294"/>
      <c r="E521" s="44"/>
      <c r="F521" s="44"/>
      <c r="G521" s="45"/>
    </row>
    <row r="522" spans="1:7" x14ac:dyDescent="0.2">
      <c r="A522" s="20"/>
      <c r="B522" s="19"/>
      <c r="C522" s="46"/>
      <c r="D522" s="294"/>
      <c r="E522" s="44"/>
      <c r="F522" s="44"/>
      <c r="G522" s="45"/>
    </row>
    <row r="523" spans="1:7" x14ac:dyDescent="0.2">
      <c r="A523" s="20"/>
      <c r="B523" s="19"/>
      <c r="C523" s="46"/>
      <c r="D523" s="294"/>
      <c r="E523" s="44"/>
      <c r="F523" s="44"/>
      <c r="G523" s="45"/>
    </row>
    <row r="524" spans="1:7" x14ac:dyDescent="0.2">
      <c r="A524" s="20"/>
      <c r="B524" s="19"/>
      <c r="C524" s="46"/>
      <c r="D524" s="294"/>
      <c r="E524" s="44"/>
      <c r="F524" s="44"/>
      <c r="G524" s="45"/>
    </row>
    <row r="525" spans="1:7" x14ac:dyDescent="0.2">
      <c r="A525" s="20"/>
      <c r="B525" s="19"/>
      <c r="C525" s="46"/>
      <c r="D525" s="294"/>
      <c r="E525" s="44"/>
      <c r="F525" s="44"/>
      <c r="G525" s="45"/>
    </row>
    <row r="526" spans="1:7" x14ac:dyDescent="0.2">
      <c r="A526" s="20"/>
      <c r="B526" s="19"/>
      <c r="C526" s="46"/>
      <c r="D526" s="294"/>
      <c r="E526" s="44"/>
      <c r="F526" s="44"/>
      <c r="G526" s="45"/>
    </row>
    <row r="527" spans="1:7" x14ac:dyDescent="0.2">
      <c r="A527" s="20"/>
      <c r="B527" s="19"/>
      <c r="C527" s="46"/>
      <c r="D527" s="294"/>
      <c r="E527" s="44"/>
      <c r="F527" s="44"/>
      <c r="G527" s="45"/>
    </row>
    <row r="528" spans="1:7" x14ac:dyDescent="0.2">
      <c r="A528" s="20"/>
      <c r="B528" s="19"/>
      <c r="C528" s="46"/>
      <c r="D528" s="294"/>
      <c r="E528" s="44"/>
      <c r="F528" s="44"/>
      <c r="G528" s="45"/>
    </row>
    <row r="529" spans="1:7" x14ac:dyDescent="0.2">
      <c r="A529" s="20"/>
      <c r="B529" s="19"/>
      <c r="C529" s="46"/>
      <c r="D529" s="294"/>
      <c r="E529" s="44"/>
      <c r="F529" s="44"/>
      <c r="G529" s="45"/>
    </row>
    <row r="530" spans="1:7" x14ac:dyDescent="0.2">
      <c r="A530" s="20"/>
      <c r="B530" s="19"/>
      <c r="C530" s="46"/>
      <c r="D530" s="294"/>
      <c r="E530" s="44"/>
      <c r="F530" s="44"/>
      <c r="G530" s="45"/>
    </row>
    <row r="531" spans="1:7" x14ac:dyDescent="0.2">
      <c r="A531" s="20"/>
      <c r="B531" s="19"/>
      <c r="C531" s="46"/>
      <c r="D531" s="294"/>
      <c r="E531" s="44"/>
      <c r="F531" s="44"/>
      <c r="G531" s="45"/>
    </row>
    <row r="532" spans="1:7" x14ac:dyDescent="0.2">
      <c r="A532" s="20"/>
      <c r="B532" s="19"/>
      <c r="C532" s="46"/>
      <c r="D532" s="294"/>
      <c r="E532" s="44"/>
      <c r="F532" s="44"/>
      <c r="G532" s="45"/>
    </row>
    <row r="533" spans="1:7" x14ac:dyDescent="0.2">
      <c r="A533" s="20"/>
      <c r="B533" s="19"/>
      <c r="C533" s="46"/>
      <c r="D533" s="294"/>
      <c r="E533" s="44"/>
      <c r="F533" s="44"/>
      <c r="G533" s="45"/>
    </row>
    <row r="534" spans="1:7" x14ac:dyDescent="0.2">
      <c r="A534" s="20"/>
      <c r="B534" s="19"/>
      <c r="C534" s="46"/>
      <c r="D534" s="294"/>
      <c r="E534" s="44"/>
      <c r="F534" s="44"/>
      <c r="G534" s="45"/>
    </row>
    <row r="535" spans="1:7" x14ac:dyDescent="0.2">
      <c r="A535" s="20"/>
      <c r="B535" s="19"/>
      <c r="C535" s="46"/>
      <c r="D535" s="294"/>
      <c r="E535" s="44"/>
      <c r="F535" s="44"/>
      <c r="G535" s="45"/>
    </row>
    <row r="536" spans="1:7" x14ac:dyDescent="0.2">
      <c r="A536" s="20"/>
      <c r="B536" s="19"/>
      <c r="C536" s="46"/>
      <c r="D536" s="294"/>
      <c r="E536" s="44"/>
      <c r="F536" s="44"/>
      <c r="G536" s="45"/>
    </row>
    <row r="537" spans="1:7" x14ac:dyDescent="0.2">
      <c r="A537" s="20"/>
      <c r="B537" s="19"/>
      <c r="C537" s="46"/>
      <c r="D537" s="294"/>
      <c r="E537" s="44"/>
      <c r="F537" s="44"/>
      <c r="G537" s="45"/>
    </row>
    <row r="538" spans="1:7" x14ac:dyDescent="0.2">
      <c r="A538" s="20"/>
      <c r="B538" s="19"/>
      <c r="C538" s="46"/>
      <c r="D538" s="294"/>
      <c r="E538" s="44"/>
      <c r="F538" s="44"/>
      <c r="G538" s="45"/>
    </row>
    <row r="539" spans="1:7" x14ac:dyDescent="0.2">
      <c r="A539" s="20"/>
      <c r="B539" s="19"/>
      <c r="C539" s="46"/>
      <c r="D539" s="294"/>
      <c r="E539" s="44"/>
      <c r="F539" s="44"/>
      <c r="G539" s="45"/>
    </row>
    <row r="540" spans="1:7" x14ac:dyDescent="0.2">
      <c r="A540" s="20"/>
      <c r="B540" s="19"/>
      <c r="C540" s="46"/>
      <c r="D540" s="294"/>
      <c r="E540" s="44"/>
      <c r="F540" s="44"/>
      <c r="G540" s="45"/>
    </row>
    <row r="541" spans="1:7" x14ac:dyDescent="0.2">
      <c r="A541" s="20"/>
      <c r="B541" s="19"/>
      <c r="C541" s="46"/>
      <c r="D541" s="294"/>
      <c r="E541" s="44"/>
      <c r="F541" s="44"/>
      <c r="G541" s="45"/>
    </row>
    <row r="542" spans="1:7" x14ac:dyDescent="0.2">
      <c r="A542" s="20"/>
      <c r="B542" s="19"/>
      <c r="C542" s="46"/>
      <c r="D542" s="294"/>
      <c r="E542" s="44"/>
      <c r="F542" s="44"/>
      <c r="G542" s="45"/>
    </row>
    <row r="543" spans="1:7" x14ac:dyDescent="0.2">
      <c r="A543" s="20"/>
      <c r="B543" s="19"/>
      <c r="C543" s="46"/>
      <c r="D543" s="294"/>
      <c r="E543" s="44"/>
      <c r="F543" s="44"/>
      <c r="G543" s="45"/>
    </row>
    <row r="544" spans="1:7" x14ac:dyDescent="0.2">
      <c r="A544" s="20"/>
      <c r="B544" s="19"/>
      <c r="C544" s="46"/>
      <c r="D544" s="294"/>
      <c r="E544" s="44"/>
      <c r="F544" s="44"/>
      <c r="G544" s="45"/>
    </row>
    <row r="545" spans="1:7" x14ac:dyDescent="0.2">
      <c r="A545" s="20"/>
      <c r="B545" s="19"/>
      <c r="C545" s="46"/>
      <c r="D545" s="294"/>
      <c r="E545" s="44"/>
      <c r="F545" s="44"/>
      <c r="G545" s="45"/>
    </row>
    <row r="546" spans="1:7" x14ac:dyDescent="0.2">
      <c r="A546" s="20"/>
      <c r="B546" s="19"/>
      <c r="C546" s="46"/>
      <c r="D546" s="294"/>
      <c r="E546" s="44"/>
      <c r="F546" s="44"/>
      <c r="G546" s="45"/>
    </row>
    <row r="547" spans="1:7" x14ac:dyDescent="0.2">
      <c r="A547" s="20"/>
      <c r="B547" s="19"/>
      <c r="C547" s="46"/>
      <c r="D547" s="294"/>
      <c r="E547" s="44"/>
      <c r="F547" s="44"/>
      <c r="G547" s="45"/>
    </row>
    <row r="548" spans="1:7" x14ac:dyDescent="0.2">
      <c r="A548" s="20"/>
      <c r="B548" s="19"/>
      <c r="C548" s="46"/>
      <c r="D548" s="294"/>
      <c r="E548" s="44"/>
      <c r="F548" s="44"/>
      <c r="G548" s="45"/>
    </row>
    <row r="549" spans="1:7" x14ac:dyDescent="0.2">
      <c r="A549" s="20"/>
      <c r="B549" s="19"/>
      <c r="C549" s="46"/>
      <c r="D549" s="294"/>
      <c r="E549" s="44"/>
      <c r="F549" s="44"/>
      <c r="G549" s="45"/>
    </row>
    <row r="550" spans="1:7" x14ac:dyDescent="0.2">
      <c r="A550" s="20"/>
      <c r="B550" s="19"/>
      <c r="C550" s="46"/>
      <c r="D550" s="294"/>
      <c r="E550" s="44"/>
      <c r="F550" s="44"/>
      <c r="G550" s="45"/>
    </row>
    <row r="551" spans="1:7" x14ac:dyDescent="0.2">
      <c r="A551" s="20"/>
      <c r="B551" s="19"/>
      <c r="C551" s="46"/>
      <c r="D551" s="294"/>
      <c r="E551" s="44"/>
      <c r="F551" s="44"/>
      <c r="G551" s="45"/>
    </row>
    <row r="552" spans="1:7" x14ac:dyDescent="0.2">
      <c r="A552" s="20"/>
      <c r="B552" s="19"/>
      <c r="C552" s="46"/>
      <c r="D552" s="294"/>
      <c r="E552" s="44"/>
      <c r="F552" s="44"/>
      <c r="G552" s="45"/>
    </row>
    <row r="553" spans="1:7" x14ac:dyDescent="0.2">
      <c r="A553" s="20"/>
      <c r="B553" s="19"/>
      <c r="C553" s="46"/>
      <c r="D553" s="294"/>
      <c r="E553" s="44"/>
      <c r="F553" s="44"/>
      <c r="G553" s="45"/>
    </row>
    <row r="554" spans="1:7" x14ac:dyDescent="0.2">
      <c r="A554" s="20"/>
      <c r="B554" s="19"/>
      <c r="C554" s="46"/>
      <c r="D554" s="294"/>
      <c r="E554" s="44"/>
      <c r="F554" s="44"/>
      <c r="G554" s="45"/>
    </row>
    <row r="555" spans="1:7" x14ac:dyDescent="0.2">
      <c r="A555" s="20"/>
      <c r="B555" s="19"/>
      <c r="C555" s="46"/>
      <c r="D555" s="294"/>
      <c r="E555" s="44"/>
      <c r="F555" s="44"/>
      <c r="G555" s="45"/>
    </row>
    <row r="556" spans="1:7" x14ac:dyDescent="0.2">
      <c r="A556" s="20"/>
      <c r="B556" s="19"/>
      <c r="C556" s="46"/>
      <c r="D556" s="294"/>
      <c r="E556" s="44"/>
      <c r="F556" s="44"/>
      <c r="G556" s="45"/>
    </row>
    <row r="557" spans="1:7" x14ac:dyDescent="0.2">
      <c r="A557" s="20"/>
      <c r="B557" s="19"/>
      <c r="C557" s="46"/>
      <c r="D557" s="294"/>
      <c r="E557" s="44"/>
      <c r="F557" s="44"/>
      <c r="G557" s="45"/>
    </row>
    <row r="558" spans="1:7" x14ac:dyDescent="0.2">
      <c r="A558" s="20"/>
      <c r="B558" s="19"/>
      <c r="C558" s="46"/>
      <c r="D558" s="294"/>
      <c r="E558" s="44"/>
      <c r="F558" s="44"/>
      <c r="G558" s="45"/>
    </row>
    <row r="559" spans="1:7" x14ac:dyDescent="0.2">
      <c r="A559" s="20"/>
      <c r="B559" s="19"/>
      <c r="C559" s="46"/>
      <c r="D559" s="294"/>
      <c r="E559" s="44"/>
      <c r="F559" s="44"/>
      <c r="G559" s="45"/>
    </row>
    <row r="560" spans="1:7" x14ac:dyDescent="0.2">
      <c r="A560" s="20"/>
      <c r="B560" s="19"/>
      <c r="C560" s="46"/>
      <c r="D560" s="294"/>
      <c r="E560" s="44"/>
      <c r="F560" s="44"/>
      <c r="G560" s="45"/>
    </row>
    <row r="561" spans="1:7" x14ac:dyDescent="0.2">
      <c r="A561" s="20"/>
      <c r="B561" s="19"/>
      <c r="C561" s="46"/>
      <c r="D561" s="294"/>
      <c r="E561" s="44"/>
      <c r="F561" s="44"/>
      <c r="G561" s="45"/>
    </row>
    <row r="562" spans="1:7" x14ac:dyDescent="0.2">
      <c r="A562" s="20"/>
      <c r="B562" s="19"/>
      <c r="C562" s="46"/>
      <c r="D562" s="294"/>
      <c r="E562" s="44"/>
      <c r="F562" s="44"/>
      <c r="G562" s="45"/>
    </row>
    <row r="563" spans="1:7" x14ac:dyDescent="0.2">
      <c r="A563" s="20"/>
      <c r="B563" s="19"/>
      <c r="C563" s="46"/>
      <c r="D563" s="294"/>
      <c r="E563" s="44"/>
      <c r="F563" s="44"/>
      <c r="G563" s="45"/>
    </row>
    <row r="564" spans="1:7" x14ac:dyDescent="0.2">
      <c r="A564" s="20"/>
      <c r="B564" s="19"/>
      <c r="C564" s="46"/>
      <c r="D564" s="294"/>
      <c r="E564" s="44"/>
      <c r="F564" s="44"/>
      <c r="G564" s="45"/>
    </row>
    <row r="565" spans="1:7" x14ac:dyDescent="0.2">
      <c r="A565" s="20"/>
      <c r="B565" s="19"/>
      <c r="C565" s="46"/>
      <c r="D565" s="294"/>
      <c r="E565" s="44"/>
      <c r="F565" s="44"/>
      <c r="G565" s="45"/>
    </row>
    <row r="566" spans="1:7" x14ac:dyDescent="0.2">
      <c r="A566" s="20"/>
      <c r="B566" s="19"/>
      <c r="C566" s="46"/>
      <c r="D566" s="294"/>
      <c r="E566" s="44"/>
      <c r="F566" s="44"/>
      <c r="G566" s="45"/>
    </row>
    <row r="567" spans="1:7" x14ac:dyDescent="0.2">
      <c r="A567" s="20"/>
      <c r="B567" s="19"/>
      <c r="C567" s="46"/>
      <c r="D567" s="294"/>
      <c r="E567" s="44"/>
      <c r="F567" s="44"/>
      <c r="G567" s="45"/>
    </row>
    <row r="568" spans="1:7" x14ac:dyDescent="0.2">
      <c r="A568" s="20"/>
      <c r="B568" s="19"/>
      <c r="C568" s="46"/>
      <c r="D568" s="294"/>
      <c r="E568" s="44"/>
      <c r="F568" s="44"/>
      <c r="G568" s="45"/>
    </row>
    <row r="569" spans="1:7" x14ac:dyDescent="0.2">
      <c r="A569" s="20"/>
      <c r="B569" s="19"/>
      <c r="C569" s="46"/>
      <c r="D569" s="294"/>
      <c r="E569" s="44"/>
      <c r="F569" s="44"/>
      <c r="G569" s="45"/>
    </row>
    <row r="570" spans="1:7" x14ac:dyDescent="0.2">
      <c r="A570" s="20"/>
      <c r="B570" s="19"/>
      <c r="C570" s="46"/>
      <c r="D570" s="294"/>
      <c r="E570" s="44"/>
      <c r="F570" s="44"/>
      <c r="G570" s="45"/>
    </row>
    <row r="571" spans="1:7" x14ac:dyDescent="0.2">
      <c r="A571" s="20"/>
      <c r="B571" s="19"/>
      <c r="C571" s="46"/>
      <c r="D571" s="294"/>
      <c r="E571" s="44"/>
      <c r="F571" s="44"/>
      <c r="G571" s="45"/>
    </row>
    <row r="572" spans="1:7" x14ac:dyDescent="0.2">
      <c r="A572" s="20"/>
      <c r="B572" s="19"/>
      <c r="C572" s="46"/>
      <c r="D572" s="294"/>
      <c r="E572" s="44"/>
      <c r="F572" s="44"/>
      <c r="G572" s="45"/>
    </row>
    <row r="573" spans="1:7" x14ac:dyDescent="0.2">
      <c r="A573" s="20"/>
      <c r="B573" s="19"/>
      <c r="C573" s="46"/>
      <c r="D573" s="294"/>
      <c r="E573" s="44"/>
      <c r="F573" s="44"/>
      <c r="G573" s="45"/>
    </row>
    <row r="574" spans="1:7" x14ac:dyDescent="0.2">
      <c r="A574" s="20"/>
      <c r="B574" s="19"/>
      <c r="C574" s="46"/>
      <c r="D574" s="294"/>
      <c r="E574" s="44"/>
      <c r="F574" s="44"/>
      <c r="G574" s="45"/>
    </row>
    <row r="575" spans="1:7" x14ac:dyDescent="0.2">
      <c r="A575" s="20"/>
      <c r="B575" s="19"/>
      <c r="C575" s="46"/>
      <c r="D575" s="294"/>
      <c r="E575" s="44"/>
      <c r="F575" s="44"/>
      <c r="G575" s="45"/>
    </row>
    <row r="576" spans="1:7" x14ac:dyDescent="0.2">
      <c r="A576" s="20"/>
      <c r="B576" s="19"/>
      <c r="C576" s="46"/>
      <c r="D576" s="294"/>
      <c r="E576" s="44"/>
      <c r="F576" s="44"/>
      <c r="G576" s="45"/>
    </row>
    <row r="577" spans="1:7" x14ac:dyDescent="0.2">
      <c r="A577" s="20"/>
      <c r="B577" s="19"/>
      <c r="C577" s="46"/>
      <c r="D577" s="294"/>
      <c r="E577" s="44"/>
      <c r="F577" s="44"/>
      <c r="G577" s="45"/>
    </row>
    <row r="578" spans="1:7" x14ac:dyDescent="0.2">
      <c r="A578" s="20"/>
      <c r="B578" s="19"/>
      <c r="C578" s="46"/>
      <c r="D578" s="294"/>
      <c r="E578" s="44"/>
      <c r="F578" s="44"/>
      <c r="G578" s="45"/>
    </row>
    <row r="579" spans="1:7" x14ac:dyDescent="0.2">
      <c r="A579" s="20"/>
      <c r="B579" s="19"/>
      <c r="C579" s="46"/>
      <c r="D579" s="294"/>
      <c r="E579" s="44"/>
      <c r="F579" s="44"/>
      <c r="G579" s="45"/>
    </row>
    <row r="580" spans="1:7" x14ac:dyDescent="0.2">
      <c r="A580" s="20"/>
      <c r="B580" s="19"/>
      <c r="C580" s="46"/>
      <c r="D580" s="294"/>
      <c r="E580" s="44"/>
      <c r="F580" s="44"/>
      <c r="G580" s="45"/>
    </row>
    <row r="581" spans="1:7" x14ac:dyDescent="0.2">
      <c r="A581" s="20"/>
      <c r="B581" s="19"/>
      <c r="C581" s="46"/>
      <c r="D581" s="294"/>
      <c r="E581" s="44"/>
      <c r="F581" s="44"/>
      <c r="G581" s="45"/>
    </row>
    <row r="582" spans="1:7" x14ac:dyDescent="0.2">
      <c r="A582" s="20"/>
      <c r="B582" s="19"/>
      <c r="C582" s="46"/>
      <c r="D582" s="294"/>
      <c r="E582" s="44"/>
      <c r="F582" s="44"/>
      <c r="G582" s="45"/>
    </row>
    <row r="583" spans="1:7" x14ac:dyDescent="0.2">
      <c r="A583" s="20"/>
      <c r="B583" s="19"/>
      <c r="C583" s="46"/>
      <c r="D583" s="294"/>
      <c r="E583" s="44"/>
      <c r="F583" s="44"/>
      <c r="G583" s="45"/>
    </row>
    <row r="584" spans="1:7" x14ac:dyDescent="0.2">
      <c r="A584" s="20"/>
      <c r="B584" s="19"/>
      <c r="C584" s="46"/>
      <c r="D584" s="294"/>
      <c r="E584" s="44"/>
      <c r="F584" s="44"/>
      <c r="G584" s="45"/>
    </row>
    <row r="585" spans="1:7" x14ac:dyDescent="0.2">
      <c r="A585" s="20"/>
      <c r="B585" s="19"/>
      <c r="C585" s="46"/>
      <c r="D585" s="294"/>
      <c r="E585" s="44"/>
      <c r="F585" s="44"/>
      <c r="G585" s="45"/>
    </row>
    <row r="586" spans="1:7" x14ac:dyDescent="0.2">
      <c r="A586" s="20"/>
      <c r="B586" s="19"/>
      <c r="C586" s="46"/>
      <c r="D586" s="294"/>
      <c r="E586" s="44"/>
      <c r="F586" s="44"/>
      <c r="G586" s="45"/>
    </row>
    <row r="587" spans="1:7" x14ac:dyDescent="0.2">
      <c r="A587" s="20"/>
      <c r="B587" s="19"/>
      <c r="C587" s="46"/>
      <c r="D587" s="294"/>
      <c r="E587" s="44"/>
      <c r="F587" s="44"/>
      <c r="G587" s="45"/>
    </row>
    <row r="588" spans="1:7" x14ac:dyDescent="0.2">
      <c r="A588" s="20"/>
      <c r="B588" s="19"/>
      <c r="C588" s="46"/>
      <c r="D588" s="294"/>
      <c r="E588" s="44"/>
      <c r="F588" s="44"/>
      <c r="G588" s="45"/>
    </row>
    <row r="589" spans="1:7" x14ac:dyDescent="0.2">
      <c r="A589" s="20"/>
      <c r="B589" s="19"/>
      <c r="C589" s="46"/>
      <c r="D589" s="294"/>
      <c r="E589" s="44"/>
      <c r="F589" s="44"/>
      <c r="G589" s="45"/>
    </row>
    <row r="590" spans="1:7" x14ac:dyDescent="0.2">
      <c r="A590" s="20"/>
      <c r="B590" s="19"/>
      <c r="C590" s="46"/>
      <c r="D590" s="294"/>
      <c r="E590" s="44"/>
      <c r="F590" s="44"/>
      <c r="G590" s="45"/>
    </row>
    <row r="591" spans="1:7" x14ac:dyDescent="0.2">
      <c r="A591" s="20"/>
      <c r="B591" s="19"/>
      <c r="C591" s="46"/>
      <c r="D591" s="294"/>
      <c r="E591" s="44"/>
      <c r="F591" s="44"/>
      <c r="G591" s="45"/>
    </row>
    <row r="592" spans="1:7" x14ac:dyDescent="0.2">
      <c r="A592" s="20"/>
      <c r="B592" s="19"/>
      <c r="C592" s="46"/>
      <c r="D592" s="294"/>
      <c r="E592" s="44"/>
      <c r="F592" s="44"/>
      <c r="G592" s="45"/>
    </row>
    <row r="593" spans="1:7" x14ac:dyDescent="0.2">
      <c r="A593" s="20"/>
      <c r="B593" s="19"/>
      <c r="C593" s="46"/>
      <c r="D593" s="294"/>
      <c r="E593" s="44"/>
      <c r="F593" s="44"/>
      <c r="G593" s="45"/>
    </row>
    <row r="594" spans="1:7" x14ac:dyDescent="0.2">
      <c r="A594" s="20"/>
      <c r="B594" s="19"/>
      <c r="C594" s="46"/>
      <c r="D594" s="294"/>
      <c r="E594" s="44"/>
      <c r="F594" s="44"/>
      <c r="G594" s="45"/>
    </row>
    <row r="595" spans="1:7" x14ac:dyDescent="0.2">
      <c r="A595" s="20"/>
      <c r="B595" s="19"/>
      <c r="C595" s="46"/>
      <c r="D595" s="294"/>
      <c r="E595" s="44"/>
      <c r="F595" s="44"/>
      <c r="G595" s="45"/>
    </row>
    <row r="596" spans="1:7" x14ac:dyDescent="0.2">
      <c r="A596" s="20"/>
      <c r="B596" s="19"/>
      <c r="C596" s="46"/>
      <c r="D596" s="294"/>
      <c r="E596" s="44"/>
      <c r="F596" s="44"/>
      <c r="G596" s="45"/>
    </row>
    <row r="597" spans="1:7" x14ac:dyDescent="0.2">
      <c r="A597" s="20"/>
      <c r="B597" s="19"/>
      <c r="C597" s="46"/>
      <c r="D597" s="294"/>
      <c r="E597" s="44"/>
      <c r="F597" s="44"/>
      <c r="G597" s="45"/>
    </row>
    <row r="598" spans="1:7" x14ac:dyDescent="0.2">
      <c r="A598" s="20"/>
      <c r="B598" s="19"/>
      <c r="C598" s="46"/>
      <c r="D598" s="294"/>
      <c r="E598" s="44"/>
      <c r="F598" s="44"/>
      <c r="G598" s="45"/>
    </row>
    <row r="599" spans="1:7" x14ac:dyDescent="0.2">
      <c r="A599" s="20"/>
      <c r="B599" s="19"/>
      <c r="C599" s="46"/>
      <c r="D599" s="294"/>
      <c r="E599" s="44"/>
      <c r="F599" s="44"/>
      <c r="G599" s="45"/>
    </row>
    <row r="600" spans="1:7" x14ac:dyDescent="0.2">
      <c r="A600" s="20"/>
      <c r="B600" s="19"/>
      <c r="C600" s="46"/>
      <c r="D600" s="294"/>
      <c r="E600" s="44"/>
      <c r="F600" s="44"/>
      <c r="G600" s="45"/>
    </row>
    <row r="601" spans="1:7" x14ac:dyDescent="0.2">
      <c r="A601" s="20"/>
      <c r="B601" s="19"/>
      <c r="C601" s="46"/>
      <c r="D601" s="294"/>
      <c r="E601" s="44"/>
      <c r="F601" s="44"/>
      <c r="G601" s="45"/>
    </row>
    <row r="602" spans="1:7" x14ac:dyDescent="0.2">
      <c r="A602" s="20"/>
      <c r="B602" s="19"/>
      <c r="C602" s="46"/>
      <c r="D602" s="294"/>
      <c r="E602" s="44"/>
      <c r="F602" s="44"/>
      <c r="G602" s="45"/>
    </row>
    <row r="603" spans="1:7" x14ac:dyDescent="0.2">
      <c r="A603" s="20"/>
      <c r="B603" s="19"/>
      <c r="C603" s="46"/>
      <c r="D603" s="294"/>
      <c r="E603" s="44"/>
      <c r="F603" s="44"/>
      <c r="G603" s="45"/>
    </row>
    <row r="604" spans="1:7" x14ac:dyDescent="0.2">
      <c r="A604" s="20"/>
      <c r="B604" s="19"/>
      <c r="C604" s="46"/>
      <c r="D604" s="294"/>
      <c r="E604" s="44"/>
      <c r="F604" s="44"/>
      <c r="G604" s="45"/>
    </row>
    <row r="605" spans="1:7" x14ac:dyDescent="0.2">
      <c r="A605" s="20"/>
      <c r="B605" s="19"/>
      <c r="C605" s="46"/>
      <c r="D605" s="294"/>
      <c r="E605" s="44"/>
      <c r="F605" s="44"/>
      <c r="G605" s="45"/>
    </row>
    <row r="606" spans="1:7" x14ac:dyDescent="0.2">
      <c r="A606" s="20"/>
      <c r="B606" s="19"/>
      <c r="C606" s="46"/>
      <c r="D606" s="294"/>
      <c r="E606" s="44"/>
      <c r="F606" s="44"/>
      <c r="G606" s="45"/>
    </row>
    <row r="607" spans="1:7" x14ac:dyDescent="0.2">
      <c r="A607" s="20"/>
      <c r="B607" s="19"/>
      <c r="C607" s="46"/>
      <c r="D607" s="294"/>
      <c r="E607" s="44"/>
      <c r="F607" s="44"/>
      <c r="G607" s="45"/>
    </row>
    <row r="608" spans="1:7" x14ac:dyDescent="0.2">
      <c r="A608" s="20"/>
      <c r="B608" s="19"/>
      <c r="C608" s="46"/>
      <c r="D608" s="294"/>
      <c r="E608" s="44"/>
      <c r="F608" s="44"/>
      <c r="G608" s="45"/>
    </row>
    <row r="609" spans="1:7" x14ac:dyDescent="0.2">
      <c r="A609" s="20"/>
      <c r="B609" s="19"/>
      <c r="C609" s="46"/>
      <c r="D609" s="294"/>
      <c r="E609" s="44"/>
      <c r="F609" s="44"/>
      <c r="G609" s="45"/>
    </row>
    <row r="610" spans="1:7" x14ac:dyDescent="0.2">
      <c r="A610" s="20"/>
      <c r="B610" s="19"/>
      <c r="C610" s="46"/>
      <c r="D610" s="294"/>
      <c r="E610" s="44"/>
      <c r="F610" s="44"/>
      <c r="G610" s="45"/>
    </row>
    <row r="611" spans="1:7" x14ac:dyDescent="0.2">
      <c r="A611" s="20"/>
      <c r="B611" s="19"/>
      <c r="C611" s="46"/>
      <c r="D611" s="294"/>
      <c r="E611" s="44"/>
      <c r="F611" s="44"/>
      <c r="G611" s="45"/>
    </row>
    <row r="612" spans="1:7" x14ac:dyDescent="0.2">
      <c r="A612" s="20"/>
      <c r="B612" s="19"/>
      <c r="C612" s="46"/>
      <c r="D612" s="294"/>
      <c r="E612" s="44"/>
      <c r="F612" s="44"/>
      <c r="G612" s="45"/>
    </row>
    <row r="613" spans="1:7" x14ac:dyDescent="0.2">
      <c r="A613" s="20"/>
      <c r="B613" s="19"/>
      <c r="C613" s="46"/>
      <c r="D613" s="294"/>
      <c r="E613" s="44"/>
      <c r="F613" s="44"/>
      <c r="G613" s="45"/>
    </row>
    <row r="614" spans="1:7" x14ac:dyDescent="0.2">
      <c r="A614" s="20"/>
      <c r="B614" s="19"/>
      <c r="C614" s="46"/>
      <c r="D614" s="294"/>
      <c r="E614" s="44"/>
      <c r="F614" s="44"/>
      <c r="G614" s="45"/>
    </row>
    <row r="615" spans="1:7" x14ac:dyDescent="0.2">
      <c r="A615" s="20"/>
      <c r="B615" s="19"/>
      <c r="C615" s="46"/>
      <c r="D615" s="294"/>
      <c r="E615" s="44"/>
      <c r="F615" s="44"/>
      <c r="G615" s="45"/>
    </row>
    <row r="616" spans="1:7" x14ac:dyDescent="0.2">
      <c r="A616" s="20"/>
      <c r="B616" s="19"/>
      <c r="C616" s="46"/>
      <c r="D616" s="294"/>
      <c r="E616" s="44"/>
      <c r="F616" s="44"/>
      <c r="G616" s="45"/>
    </row>
    <row r="617" spans="1:7" x14ac:dyDescent="0.2">
      <c r="A617" s="20"/>
      <c r="B617" s="19"/>
      <c r="C617" s="46"/>
      <c r="D617" s="294"/>
      <c r="E617" s="44"/>
      <c r="F617" s="44"/>
      <c r="G617" s="45"/>
    </row>
    <row r="618" spans="1:7" x14ac:dyDescent="0.2">
      <c r="A618" s="20"/>
      <c r="B618" s="19"/>
      <c r="C618" s="46"/>
      <c r="D618" s="294"/>
      <c r="E618" s="44"/>
      <c r="F618" s="44"/>
      <c r="G618" s="45"/>
    </row>
    <row r="619" spans="1:7" x14ac:dyDescent="0.2">
      <c r="A619" s="20"/>
      <c r="B619" s="19"/>
      <c r="C619" s="46"/>
      <c r="D619" s="294"/>
      <c r="E619" s="44"/>
      <c r="F619" s="44"/>
      <c r="G619" s="45"/>
    </row>
    <row r="620" spans="1:7" x14ac:dyDescent="0.2">
      <c r="A620" s="20"/>
      <c r="B620" s="19"/>
      <c r="C620" s="46"/>
      <c r="D620" s="294"/>
      <c r="E620" s="44"/>
      <c r="F620" s="44"/>
      <c r="G620" s="45"/>
    </row>
    <row r="621" spans="1:7" x14ac:dyDescent="0.2">
      <c r="A621" s="20"/>
      <c r="B621" s="19"/>
      <c r="C621" s="46"/>
      <c r="D621" s="294"/>
      <c r="E621" s="44"/>
      <c r="F621" s="44"/>
      <c r="G621" s="45"/>
    </row>
    <row r="622" spans="1:7" x14ac:dyDescent="0.2">
      <c r="A622" s="20"/>
      <c r="B622" s="19"/>
      <c r="C622" s="46"/>
      <c r="D622" s="294"/>
      <c r="E622" s="44"/>
      <c r="F622" s="44"/>
      <c r="G622" s="45"/>
    </row>
    <row r="623" spans="1:7" x14ac:dyDescent="0.2">
      <c r="A623" s="20"/>
      <c r="B623" s="19"/>
      <c r="C623" s="46"/>
      <c r="D623" s="294"/>
      <c r="E623" s="44"/>
      <c r="F623" s="44"/>
      <c r="G623" s="45"/>
    </row>
    <row r="624" spans="1:7" x14ac:dyDescent="0.2">
      <c r="A624" s="20"/>
      <c r="B624" s="19"/>
      <c r="C624" s="46"/>
      <c r="D624" s="294"/>
      <c r="E624" s="44"/>
      <c r="F624" s="44"/>
      <c r="G624" s="45"/>
    </row>
    <row r="625" spans="1:7" x14ac:dyDescent="0.2">
      <c r="A625" s="20"/>
      <c r="B625" s="19"/>
      <c r="C625" s="46"/>
      <c r="D625" s="294"/>
      <c r="E625" s="44"/>
      <c r="F625" s="44"/>
      <c r="G625" s="45"/>
    </row>
    <row r="626" spans="1:7" x14ac:dyDescent="0.2">
      <c r="A626" s="20"/>
      <c r="B626" s="19"/>
      <c r="C626" s="46"/>
      <c r="D626" s="294"/>
      <c r="E626" s="44"/>
      <c r="F626" s="44"/>
      <c r="G626" s="45"/>
    </row>
    <row r="627" spans="1:7" x14ac:dyDescent="0.2">
      <c r="A627" s="20"/>
      <c r="B627" s="19"/>
      <c r="C627" s="46"/>
      <c r="D627" s="294"/>
      <c r="E627" s="44"/>
      <c r="F627" s="44"/>
      <c r="G627" s="45"/>
    </row>
    <row r="628" spans="1:7" x14ac:dyDescent="0.2">
      <c r="A628" s="20"/>
      <c r="B628" s="19"/>
      <c r="C628" s="46"/>
      <c r="D628" s="294"/>
      <c r="E628" s="44"/>
      <c r="F628" s="44"/>
      <c r="G628" s="45"/>
    </row>
    <row r="629" spans="1:7" x14ac:dyDescent="0.2">
      <c r="A629" s="20"/>
      <c r="B629" s="19"/>
      <c r="C629" s="46"/>
      <c r="D629" s="294"/>
      <c r="E629" s="44"/>
      <c r="F629" s="44"/>
      <c r="G629" s="45"/>
    </row>
    <row r="630" spans="1:7" x14ac:dyDescent="0.2">
      <c r="A630" s="20"/>
      <c r="B630" s="19"/>
      <c r="C630" s="46"/>
      <c r="D630" s="294"/>
      <c r="E630" s="44"/>
      <c r="F630" s="44"/>
      <c r="G630" s="45"/>
    </row>
    <row r="631" spans="1:7" x14ac:dyDescent="0.2">
      <c r="A631" s="20"/>
      <c r="B631" s="19"/>
      <c r="C631" s="46"/>
      <c r="D631" s="294"/>
      <c r="E631" s="44"/>
      <c r="F631" s="44"/>
      <c r="G631" s="45"/>
    </row>
    <row r="632" spans="1:7" x14ac:dyDescent="0.2">
      <c r="A632" s="20"/>
      <c r="B632" s="19"/>
      <c r="C632" s="46"/>
      <c r="D632" s="294"/>
      <c r="E632" s="44"/>
      <c r="F632" s="44"/>
      <c r="G632" s="45"/>
    </row>
    <row r="633" spans="1:7" x14ac:dyDescent="0.2">
      <c r="A633" s="20"/>
      <c r="B633" s="19"/>
      <c r="C633" s="46"/>
      <c r="D633" s="294"/>
      <c r="E633" s="44"/>
      <c r="F633" s="44"/>
      <c r="G633" s="45"/>
    </row>
    <row r="634" spans="1:7" x14ac:dyDescent="0.2">
      <c r="A634" s="20"/>
      <c r="B634" s="19"/>
      <c r="C634" s="46"/>
      <c r="D634" s="294"/>
      <c r="E634" s="44"/>
      <c r="F634" s="44"/>
      <c r="G634" s="45"/>
    </row>
    <row r="635" spans="1:7" x14ac:dyDescent="0.2">
      <c r="A635" s="20"/>
      <c r="B635" s="19"/>
      <c r="C635" s="46"/>
      <c r="D635" s="294"/>
      <c r="E635" s="44"/>
      <c r="F635" s="44"/>
      <c r="G635" s="45"/>
    </row>
    <row r="636" spans="1:7" x14ac:dyDescent="0.2">
      <c r="A636" s="20"/>
      <c r="B636" s="19"/>
      <c r="C636" s="46"/>
      <c r="D636" s="294"/>
      <c r="E636" s="44"/>
      <c r="F636" s="44"/>
      <c r="G636" s="45"/>
    </row>
    <row r="637" spans="1:7" x14ac:dyDescent="0.2">
      <c r="A637" s="20"/>
      <c r="B637" s="19"/>
      <c r="C637" s="46"/>
      <c r="D637" s="294"/>
      <c r="E637" s="44"/>
      <c r="F637" s="44"/>
      <c r="G637" s="45"/>
    </row>
    <row r="638" spans="1:7" x14ac:dyDescent="0.2">
      <c r="A638" s="20"/>
      <c r="B638" s="19"/>
      <c r="C638" s="46"/>
      <c r="D638" s="294"/>
      <c r="E638" s="44"/>
      <c r="F638" s="44"/>
      <c r="G638" s="45"/>
    </row>
    <row r="639" spans="1:7" x14ac:dyDescent="0.2">
      <c r="A639" s="20"/>
      <c r="B639" s="19"/>
      <c r="C639" s="46"/>
      <c r="D639" s="294"/>
      <c r="E639" s="44"/>
      <c r="F639" s="44"/>
      <c r="G639" s="45"/>
    </row>
    <row r="640" spans="1:7" x14ac:dyDescent="0.2">
      <c r="A640" s="20"/>
      <c r="B640" s="19"/>
      <c r="C640" s="46"/>
      <c r="D640" s="294"/>
      <c r="E640" s="44"/>
      <c r="F640" s="44"/>
      <c r="G640" s="45"/>
    </row>
    <row r="641" spans="1:7" x14ac:dyDescent="0.2">
      <c r="A641" s="20"/>
      <c r="B641" s="19"/>
      <c r="C641" s="46"/>
      <c r="D641" s="294"/>
      <c r="E641" s="44"/>
      <c r="F641" s="44"/>
      <c r="G641" s="45"/>
    </row>
    <row r="642" spans="1:7" x14ac:dyDescent="0.2">
      <c r="A642" s="20"/>
      <c r="B642" s="19"/>
      <c r="C642" s="46"/>
      <c r="D642" s="294"/>
      <c r="E642" s="44"/>
      <c r="F642" s="44"/>
      <c r="G642" s="45"/>
    </row>
    <row r="643" spans="1:7" x14ac:dyDescent="0.2">
      <c r="A643" s="20"/>
      <c r="B643" s="19"/>
      <c r="C643" s="46"/>
      <c r="D643" s="294"/>
      <c r="E643" s="44"/>
      <c r="F643" s="44"/>
      <c r="G643" s="45"/>
    </row>
    <row r="644" spans="1:7" x14ac:dyDescent="0.2">
      <c r="A644" s="20"/>
      <c r="B644" s="19"/>
      <c r="C644" s="46"/>
      <c r="D644" s="294"/>
      <c r="E644" s="44"/>
      <c r="F644" s="44"/>
      <c r="G644" s="45"/>
    </row>
    <row r="645" spans="1:7" x14ac:dyDescent="0.2">
      <c r="A645" s="20"/>
      <c r="B645" s="19"/>
      <c r="C645" s="46"/>
      <c r="D645" s="294"/>
      <c r="E645" s="44"/>
      <c r="F645" s="44"/>
      <c r="G645" s="45"/>
    </row>
    <row r="646" spans="1:7" x14ac:dyDescent="0.2">
      <c r="A646" s="20"/>
      <c r="B646" s="19"/>
      <c r="C646" s="46"/>
      <c r="D646" s="294"/>
      <c r="E646" s="44"/>
      <c r="F646" s="44"/>
      <c r="G646" s="45"/>
    </row>
    <row r="647" spans="1:7" x14ac:dyDescent="0.2">
      <c r="A647" s="20"/>
      <c r="B647" s="19"/>
      <c r="C647" s="46"/>
      <c r="D647" s="294"/>
      <c r="E647" s="44"/>
      <c r="F647" s="44"/>
      <c r="G647" s="45"/>
    </row>
    <row r="648" spans="1:7" x14ac:dyDescent="0.2">
      <c r="A648" s="20"/>
      <c r="B648" s="19"/>
      <c r="C648" s="46"/>
      <c r="D648" s="294"/>
      <c r="E648" s="44"/>
      <c r="F648" s="44"/>
      <c r="G648" s="45"/>
    </row>
    <row r="649" spans="1:7" x14ac:dyDescent="0.2">
      <c r="A649" s="20"/>
      <c r="B649" s="19"/>
      <c r="C649" s="46"/>
      <c r="D649" s="294"/>
      <c r="E649" s="44"/>
      <c r="F649" s="44"/>
      <c r="G649" s="45"/>
    </row>
    <row r="650" spans="1:7" x14ac:dyDescent="0.2">
      <c r="A650" s="20"/>
      <c r="B650" s="19"/>
      <c r="C650" s="46"/>
      <c r="D650" s="294"/>
      <c r="E650" s="44"/>
      <c r="F650" s="44"/>
      <c r="G650" s="45"/>
    </row>
    <row r="651" spans="1:7" x14ac:dyDescent="0.2">
      <c r="A651" s="20"/>
      <c r="B651" s="19"/>
      <c r="C651" s="46"/>
      <c r="D651" s="294"/>
      <c r="E651" s="44"/>
      <c r="F651" s="44"/>
      <c r="G651" s="45"/>
    </row>
    <row r="652" spans="1:7" x14ac:dyDescent="0.2">
      <c r="A652" s="20"/>
      <c r="B652" s="19"/>
      <c r="C652" s="46"/>
      <c r="D652" s="294"/>
      <c r="E652" s="44"/>
      <c r="F652" s="44"/>
      <c r="G652" s="45"/>
    </row>
    <row r="653" spans="1:7" x14ac:dyDescent="0.2">
      <c r="A653" s="20"/>
      <c r="B653" s="19"/>
      <c r="C653" s="46"/>
      <c r="D653" s="294"/>
      <c r="E653" s="44"/>
      <c r="F653" s="44"/>
      <c r="G653" s="45"/>
    </row>
    <row r="654" spans="1:7" x14ac:dyDescent="0.2">
      <c r="A654" s="20"/>
      <c r="B654" s="19"/>
      <c r="C654" s="46"/>
      <c r="D654" s="294"/>
      <c r="E654" s="44"/>
      <c r="F654" s="44"/>
      <c r="G654" s="45"/>
    </row>
    <row r="655" spans="1:7" x14ac:dyDescent="0.2">
      <c r="A655" s="20"/>
      <c r="B655" s="19"/>
      <c r="C655" s="46"/>
      <c r="D655" s="294"/>
      <c r="E655" s="44"/>
      <c r="F655" s="44"/>
      <c r="G655" s="45"/>
    </row>
    <row r="656" spans="1:7" x14ac:dyDescent="0.2">
      <c r="A656" s="20"/>
      <c r="B656" s="19"/>
      <c r="C656" s="46"/>
      <c r="D656" s="294"/>
      <c r="E656" s="44"/>
      <c r="F656" s="44"/>
      <c r="G656" s="45"/>
    </row>
    <row r="657" spans="1:7" x14ac:dyDescent="0.2">
      <c r="A657" s="20"/>
      <c r="B657" s="19"/>
      <c r="C657" s="46"/>
      <c r="D657" s="294"/>
      <c r="E657" s="44"/>
      <c r="F657" s="44"/>
      <c r="G657" s="45"/>
    </row>
    <row r="658" spans="1:7" x14ac:dyDescent="0.2">
      <c r="A658" s="20"/>
      <c r="B658" s="19"/>
      <c r="C658" s="46"/>
      <c r="D658" s="294"/>
      <c r="E658" s="44"/>
      <c r="F658" s="44"/>
      <c r="G658" s="45"/>
    </row>
    <row r="659" spans="1:7" x14ac:dyDescent="0.2">
      <c r="A659" s="20"/>
      <c r="B659" s="19"/>
      <c r="C659" s="46"/>
      <c r="D659" s="294"/>
      <c r="E659" s="44"/>
      <c r="F659" s="44"/>
      <c r="G659" s="45"/>
    </row>
    <row r="660" spans="1:7" x14ac:dyDescent="0.2">
      <c r="A660" s="20"/>
      <c r="B660" s="19"/>
      <c r="C660" s="46"/>
      <c r="D660" s="294"/>
      <c r="E660" s="44"/>
      <c r="F660" s="44"/>
      <c r="G660" s="45"/>
    </row>
    <row r="661" spans="1:7" x14ac:dyDescent="0.2">
      <c r="A661" s="20"/>
      <c r="B661" s="19"/>
      <c r="C661" s="46"/>
      <c r="D661" s="294"/>
      <c r="E661" s="44"/>
      <c r="F661" s="44"/>
      <c r="G661" s="45"/>
    </row>
    <row r="662" spans="1:7" x14ac:dyDescent="0.2">
      <c r="A662" s="20"/>
      <c r="B662" s="19"/>
      <c r="C662" s="46"/>
      <c r="D662" s="294"/>
      <c r="E662" s="44"/>
      <c r="F662" s="44"/>
      <c r="G662" s="45"/>
    </row>
    <row r="663" spans="1:7" x14ac:dyDescent="0.2">
      <c r="A663" s="20"/>
      <c r="B663" s="19"/>
      <c r="C663" s="46"/>
      <c r="D663" s="294"/>
      <c r="E663" s="44"/>
      <c r="F663" s="44"/>
      <c r="G663" s="45"/>
    </row>
    <row r="664" spans="1:7" x14ac:dyDescent="0.2">
      <c r="A664" s="20"/>
      <c r="B664" s="19"/>
      <c r="C664" s="46"/>
      <c r="D664" s="294"/>
      <c r="E664" s="44"/>
      <c r="F664" s="44"/>
      <c r="G664" s="45"/>
    </row>
    <row r="665" spans="1:7" x14ac:dyDescent="0.2">
      <c r="A665" s="20"/>
      <c r="B665" s="19"/>
      <c r="C665" s="46"/>
      <c r="D665" s="294"/>
      <c r="E665" s="44"/>
      <c r="F665" s="44"/>
      <c r="G665" s="45"/>
    </row>
    <row r="666" spans="1:7" x14ac:dyDescent="0.2">
      <c r="A666" s="20"/>
      <c r="B666" s="19"/>
      <c r="C666" s="46"/>
      <c r="D666" s="294"/>
      <c r="E666" s="44"/>
      <c r="F666" s="44"/>
      <c r="G666" s="45"/>
    </row>
    <row r="667" spans="1:7" x14ac:dyDescent="0.2">
      <c r="A667" s="20"/>
      <c r="B667" s="19"/>
      <c r="C667" s="46"/>
      <c r="D667" s="294"/>
      <c r="E667" s="44"/>
      <c r="F667" s="44"/>
      <c r="G667" s="45"/>
    </row>
    <row r="668" spans="1:7" x14ac:dyDescent="0.2">
      <c r="A668" s="20"/>
      <c r="B668" s="19"/>
      <c r="C668" s="46"/>
      <c r="D668" s="294"/>
      <c r="E668" s="44"/>
      <c r="F668" s="44"/>
      <c r="G668" s="45"/>
    </row>
    <row r="669" spans="1:7" x14ac:dyDescent="0.2">
      <c r="A669" s="20"/>
      <c r="B669" s="19"/>
      <c r="C669" s="46"/>
      <c r="D669" s="294"/>
      <c r="E669" s="44"/>
      <c r="F669" s="44"/>
      <c r="G669" s="45"/>
    </row>
    <row r="670" spans="1:7" x14ac:dyDescent="0.2">
      <c r="A670" s="20"/>
      <c r="B670" s="19"/>
      <c r="C670" s="46"/>
      <c r="D670" s="294"/>
      <c r="E670" s="44"/>
      <c r="F670" s="44"/>
      <c r="G670" s="45"/>
    </row>
    <row r="671" spans="1:7" x14ac:dyDescent="0.2">
      <c r="A671" s="20"/>
      <c r="B671" s="19"/>
      <c r="C671" s="46"/>
      <c r="D671" s="294"/>
      <c r="E671" s="44"/>
      <c r="F671" s="44"/>
      <c r="G671" s="45"/>
    </row>
    <row r="672" spans="1:7" x14ac:dyDescent="0.2">
      <c r="A672" s="20"/>
      <c r="B672" s="19"/>
      <c r="C672" s="46"/>
      <c r="D672" s="294"/>
      <c r="E672" s="44"/>
      <c r="F672" s="44"/>
      <c r="G672" s="45"/>
    </row>
    <row r="673" spans="1:7" x14ac:dyDescent="0.2">
      <c r="A673" s="20"/>
      <c r="B673" s="19"/>
      <c r="C673" s="46"/>
      <c r="D673" s="294"/>
      <c r="E673" s="44"/>
      <c r="F673" s="44"/>
      <c r="G673" s="45"/>
    </row>
    <row r="674" spans="1:7" x14ac:dyDescent="0.2">
      <c r="A674" s="20"/>
      <c r="B674" s="19"/>
      <c r="C674" s="46"/>
      <c r="D674" s="294"/>
      <c r="E674" s="44"/>
      <c r="F674" s="44"/>
      <c r="G674" s="45"/>
    </row>
    <row r="675" spans="1:7" x14ac:dyDescent="0.2">
      <c r="A675" s="20"/>
      <c r="B675" s="19"/>
      <c r="C675" s="46"/>
      <c r="D675" s="294"/>
      <c r="E675" s="44"/>
      <c r="F675" s="44"/>
      <c r="G675" s="45"/>
    </row>
    <row r="676" spans="1:7" x14ac:dyDescent="0.2">
      <c r="A676" s="20"/>
      <c r="B676" s="19"/>
      <c r="C676" s="46"/>
      <c r="D676" s="294"/>
      <c r="E676" s="44"/>
      <c r="F676" s="44"/>
      <c r="G676" s="45"/>
    </row>
    <row r="677" spans="1:7" x14ac:dyDescent="0.2">
      <c r="A677" s="20"/>
      <c r="B677" s="19"/>
      <c r="C677" s="46"/>
      <c r="D677" s="294"/>
      <c r="E677" s="44"/>
      <c r="F677" s="44"/>
      <c r="G677" s="45"/>
    </row>
    <row r="678" spans="1:7" x14ac:dyDescent="0.2">
      <c r="A678" s="20"/>
      <c r="B678" s="19"/>
      <c r="C678" s="46"/>
      <c r="D678" s="294"/>
      <c r="E678" s="44"/>
      <c r="F678" s="44"/>
      <c r="G678" s="45"/>
    </row>
    <row r="679" spans="1:7" x14ac:dyDescent="0.2">
      <c r="A679" s="20"/>
      <c r="B679" s="19"/>
      <c r="C679" s="46"/>
      <c r="D679" s="294"/>
      <c r="E679" s="44"/>
      <c r="F679" s="44"/>
      <c r="G679" s="45"/>
    </row>
    <row r="680" spans="1:7" x14ac:dyDescent="0.2">
      <c r="A680" s="20"/>
      <c r="B680" s="19"/>
      <c r="C680" s="46"/>
      <c r="D680" s="294"/>
      <c r="E680" s="44"/>
      <c r="F680" s="44"/>
      <c r="G680" s="45"/>
    </row>
    <row r="681" spans="1:7" x14ac:dyDescent="0.2">
      <c r="A681" s="20"/>
      <c r="B681" s="19"/>
      <c r="C681" s="46"/>
      <c r="D681" s="294"/>
      <c r="E681" s="44"/>
      <c r="F681" s="44"/>
      <c r="G681" s="45"/>
    </row>
    <row r="682" spans="1:7" x14ac:dyDescent="0.2">
      <c r="A682" s="20"/>
      <c r="B682" s="19"/>
      <c r="C682" s="46"/>
      <c r="D682" s="294"/>
      <c r="E682" s="44"/>
      <c r="F682" s="44"/>
      <c r="G682" s="45"/>
    </row>
    <row r="683" spans="1:7" x14ac:dyDescent="0.2">
      <c r="A683" s="20"/>
      <c r="B683" s="19"/>
      <c r="C683" s="46"/>
      <c r="D683" s="294"/>
      <c r="E683" s="44"/>
      <c r="F683" s="44"/>
      <c r="G683" s="45"/>
    </row>
    <row r="684" spans="1:7" x14ac:dyDescent="0.2">
      <c r="A684" s="20"/>
      <c r="B684" s="19"/>
      <c r="C684" s="46"/>
      <c r="D684" s="294"/>
      <c r="E684" s="44"/>
      <c r="F684" s="44"/>
      <c r="G684" s="45"/>
    </row>
    <row r="685" spans="1:7" x14ac:dyDescent="0.2">
      <c r="A685" s="20"/>
      <c r="B685" s="19"/>
      <c r="C685" s="46"/>
      <c r="D685" s="294"/>
      <c r="E685" s="44"/>
      <c r="F685" s="44"/>
      <c r="G685" s="45"/>
    </row>
    <row r="686" spans="1:7" x14ac:dyDescent="0.2">
      <c r="A686" s="20"/>
      <c r="B686" s="19"/>
      <c r="C686" s="46"/>
      <c r="D686" s="294"/>
      <c r="E686" s="44"/>
      <c r="F686" s="44"/>
      <c r="G686" s="45"/>
    </row>
    <row r="687" spans="1:7" x14ac:dyDescent="0.2">
      <c r="A687" s="20"/>
      <c r="B687" s="19"/>
      <c r="C687" s="46"/>
      <c r="D687" s="294"/>
      <c r="E687" s="44"/>
      <c r="F687" s="44"/>
      <c r="G687" s="45"/>
    </row>
    <row r="688" spans="1:7" x14ac:dyDescent="0.2">
      <c r="A688" s="20"/>
      <c r="B688" s="19"/>
      <c r="C688" s="46"/>
      <c r="D688" s="294"/>
      <c r="E688" s="44"/>
      <c r="F688" s="44"/>
      <c r="G688" s="45"/>
    </row>
    <row r="689" spans="1:7" x14ac:dyDescent="0.2">
      <c r="A689" s="20"/>
      <c r="B689" s="19"/>
      <c r="C689" s="46"/>
      <c r="D689" s="294"/>
      <c r="E689" s="44"/>
      <c r="F689" s="44"/>
      <c r="G689" s="45"/>
    </row>
    <row r="690" spans="1:7" x14ac:dyDescent="0.2">
      <c r="A690" s="20"/>
      <c r="B690" s="19"/>
      <c r="C690" s="46"/>
      <c r="D690" s="294"/>
      <c r="E690" s="44"/>
      <c r="F690" s="44"/>
      <c r="G690" s="45"/>
    </row>
    <row r="691" spans="1:7" x14ac:dyDescent="0.2">
      <c r="A691" s="20"/>
      <c r="B691" s="19"/>
      <c r="C691" s="46"/>
      <c r="D691" s="294"/>
      <c r="E691" s="44"/>
      <c r="F691" s="44"/>
      <c r="G691" s="45"/>
    </row>
    <row r="692" spans="1:7" x14ac:dyDescent="0.2">
      <c r="A692" s="20"/>
      <c r="B692" s="19"/>
      <c r="C692" s="46"/>
      <c r="D692" s="294"/>
      <c r="E692" s="44"/>
      <c r="F692" s="44"/>
      <c r="G692" s="45"/>
    </row>
    <row r="693" spans="1:7" x14ac:dyDescent="0.2">
      <c r="A693" s="20"/>
      <c r="B693" s="19"/>
      <c r="C693" s="46"/>
      <c r="D693" s="294"/>
      <c r="E693" s="44"/>
      <c r="F693" s="44"/>
      <c r="G693" s="45"/>
    </row>
    <row r="694" spans="1:7" x14ac:dyDescent="0.2">
      <c r="A694" s="20"/>
      <c r="B694" s="19"/>
      <c r="C694" s="46"/>
      <c r="D694" s="294"/>
      <c r="E694" s="44"/>
      <c r="F694" s="44"/>
      <c r="G694" s="45"/>
    </row>
    <row r="695" spans="1:7" x14ac:dyDescent="0.2">
      <c r="A695" s="20"/>
      <c r="B695" s="19"/>
      <c r="C695" s="46"/>
      <c r="D695" s="294"/>
      <c r="E695" s="44"/>
      <c r="F695" s="44"/>
      <c r="G695" s="45"/>
    </row>
    <row r="696" spans="1:7" x14ac:dyDescent="0.2">
      <c r="A696" s="20"/>
      <c r="B696" s="19"/>
      <c r="C696" s="46"/>
      <c r="D696" s="294"/>
      <c r="E696" s="44"/>
      <c r="F696" s="44"/>
      <c r="G696" s="45"/>
    </row>
    <row r="697" spans="1:7" x14ac:dyDescent="0.2">
      <c r="A697" s="20"/>
      <c r="B697" s="19"/>
      <c r="C697" s="46"/>
      <c r="D697" s="294"/>
      <c r="E697" s="44"/>
      <c r="F697" s="44"/>
      <c r="G697" s="45"/>
    </row>
    <row r="698" spans="1:7" x14ac:dyDescent="0.2">
      <c r="A698" s="20"/>
      <c r="B698" s="19"/>
      <c r="C698" s="46"/>
      <c r="D698" s="294"/>
      <c r="E698" s="44"/>
      <c r="F698" s="44"/>
      <c r="G698" s="45"/>
    </row>
    <row r="699" spans="1:7" x14ac:dyDescent="0.2">
      <c r="A699" s="20"/>
      <c r="B699" s="19"/>
      <c r="C699" s="46"/>
      <c r="D699" s="294"/>
      <c r="E699" s="44"/>
      <c r="F699" s="44"/>
      <c r="G699" s="45"/>
    </row>
    <row r="700" spans="1:7" x14ac:dyDescent="0.2">
      <c r="A700" s="20"/>
      <c r="B700" s="19"/>
      <c r="C700" s="46"/>
      <c r="D700" s="294"/>
      <c r="E700" s="44"/>
      <c r="F700" s="44"/>
      <c r="G700" s="45"/>
    </row>
    <row r="701" spans="1:7" x14ac:dyDescent="0.2">
      <c r="A701" s="20"/>
      <c r="B701" s="19"/>
      <c r="C701" s="46"/>
      <c r="D701" s="294"/>
      <c r="E701" s="44"/>
      <c r="F701" s="44"/>
      <c r="G701" s="45"/>
    </row>
    <row r="702" spans="1:7" x14ac:dyDescent="0.2">
      <c r="A702" s="20"/>
      <c r="B702" s="19"/>
      <c r="C702" s="46"/>
      <c r="D702" s="294"/>
      <c r="E702" s="44"/>
      <c r="F702" s="44"/>
      <c r="G702" s="45"/>
    </row>
    <row r="703" spans="1:7" x14ac:dyDescent="0.2">
      <c r="A703" s="20"/>
      <c r="B703" s="19"/>
      <c r="C703" s="46"/>
      <c r="D703" s="294"/>
      <c r="E703" s="44"/>
      <c r="F703" s="44"/>
      <c r="G703" s="45"/>
    </row>
    <row r="704" spans="1:7" x14ac:dyDescent="0.2">
      <c r="A704" s="20"/>
      <c r="B704" s="19"/>
      <c r="C704" s="46"/>
      <c r="D704" s="294"/>
      <c r="E704" s="44"/>
      <c r="F704" s="44"/>
      <c r="G704" s="45"/>
    </row>
    <row r="705" spans="1:7" x14ac:dyDescent="0.2">
      <c r="A705" s="20"/>
      <c r="B705" s="19"/>
      <c r="C705" s="46"/>
      <c r="D705" s="294"/>
      <c r="E705" s="44"/>
      <c r="F705" s="44"/>
      <c r="G705" s="45"/>
    </row>
    <row r="706" spans="1:7" x14ac:dyDescent="0.2">
      <c r="A706" s="20"/>
      <c r="B706" s="19"/>
      <c r="C706" s="46"/>
      <c r="D706" s="294"/>
      <c r="E706" s="44"/>
      <c r="F706" s="44"/>
      <c r="G706" s="45"/>
    </row>
    <row r="707" spans="1:7" x14ac:dyDescent="0.2">
      <c r="A707" s="20"/>
      <c r="B707" s="19"/>
      <c r="C707" s="46"/>
      <c r="D707" s="294"/>
      <c r="E707" s="44"/>
      <c r="F707" s="44"/>
      <c r="G707" s="45"/>
    </row>
    <row r="708" spans="1:7" x14ac:dyDescent="0.2">
      <c r="A708" s="20"/>
      <c r="B708" s="19"/>
      <c r="C708" s="46"/>
      <c r="D708" s="294"/>
      <c r="E708" s="44"/>
      <c r="F708" s="44"/>
      <c r="G708" s="45"/>
    </row>
    <row r="709" spans="1:7" x14ac:dyDescent="0.2">
      <c r="A709" s="20"/>
      <c r="B709" s="19"/>
      <c r="C709" s="46"/>
      <c r="D709" s="294"/>
      <c r="E709" s="44"/>
      <c r="F709" s="44"/>
      <c r="G709" s="45"/>
    </row>
    <row r="710" spans="1:7" x14ac:dyDescent="0.2">
      <c r="A710" s="20"/>
      <c r="B710" s="19"/>
      <c r="C710" s="46"/>
      <c r="D710" s="294"/>
      <c r="E710" s="44"/>
      <c r="F710" s="44"/>
      <c r="G710" s="45"/>
    </row>
    <row r="711" spans="1:7" x14ac:dyDescent="0.2">
      <c r="A711" s="20"/>
      <c r="B711" s="19"/>
      <c r="C711" s="46"/>
      <c r="D711" s="294"/>
      <c r="E711" s="44"/>
      <c r="F711" s="44"/>
      <c r="G711" s="45"/>
    </row>
    <row r="712" spans="1:7" x14ac:dyDescent="0.2">
      <c r="A712" s="20"/>
      <c r="B712" s="19"/>
      <c r="C712" s="46"/>
      <c r="D712" s="294"/>
      <c r="E712" s="44"/>
      <c r="F712" s="44"/>
      <c r="G712" s="45"/>
    </row>
    <row r="713" spans="1:7" x14ac:dyDescent="0.2">
      <c r="A713" s="20"/>
      <c r="B713" s="19"/>
      <c r="C713" s="46"/>
      <c r="D713" s="294"/>
      <c r="E713" s="44"/>
      <c r="F713" s="44"/>
      <c r="G713" s="45"/>
    </row>
    <row r="714" spans="1:7" x14ac:dyDescent="0.2">
      <c r="A714" s="20"/>
      <c r="B714" s="19"/>
      <c r="C714" s="46"/>
      <c r="D714" s="294"/>
      <c r="E714" s="44"/>
      <c r="F714" s="44"/>
      <c r="G714" s="45"/>
    </row>
    <row r="715" spans="1:7" x14ac:dyDescent="0.2">
      <c r="A715" s="20"/>
      <c r="B715" s="19"/>
      <c r="C715" s="46"/>
      <c r="D715" s="294"/>
      <c r="E715" s="44"/>
      <c r="F715" s="44"/>
      <c r="G715" s="45"/>
    </row>
    <row r="716" spans="1:7" x14ac:dyDescent="0.2">
      <c r="A716" s="20"/>
      <c r="B716" s="19"/>
      <c r="C716" s="46"/>
      <c r="D716" s="294"/>
      <c r="E716" s="44"/>
      <c r="F716" s="44"/>
      <c r="G716" s="45"/>
    </row>
    <row r="717" spans="1:7" x14ac:dyDescent="0.2">
      <c r="A717" s="20"/>
      <c r="B717" s="19"/>
      <c r="C717" s="46"/>
      <c r="D717" s="294"/>
      <c r="E717" s="44"/>
      <c r="F717" s="44"/>
      <c r="G717" s="45"/>
    </row>
    <row r="718" spans="1:7" x14ac:dyDescent="0.2">
      <c r="A718" s="20"/>
      <c r="B718" s="19"/>
      <c r="C718" s="46"/>
      <c r="D718" s="294"/>
      <c r="E718" s="44"/>
      <c r="F718" s="44"/>
      <c r="G718" s="45"/>
    </row>
    <row r="719" spans="1:7" x14ac:dyDescent="0.2">
      <c r="A719" s="20"/>
      <c r="B719" s="19"/>
      <c r="C719" s="46"/>
      <c r="D719" s="294"/>
      <c r="E719" s="44"/>
      <c r="F719" s="44"/>
      <c r="G719" s="45"/>
    </row>
    <row r="720" spans="1:7" x14ac:dyDescent="0.2">
      <c r="A720" s="20"/>
      <c r="B720" s="19"/>
      <c r="C720" s="46"/>
      <c r="D720" s="294"/>
      <c r="E720" s="44"/>
      <c r="F720" s="44"/>
      <c r="G720" s="45"/>
    </row>
    <row r="721" spans="1:7" x14ac:dyDescent="0.2">
      <c r="A721" s="20"/>
      <c r="B721" s="19"/>
      <c r="C721" s="46"/>
      <c r="D721" s="294"/>
      <c r="E721" s="44"/>
      <c r="F721" s="44"/>
      <c r="G721" s="45"/>
    </row>
    <row r="722" spans="1:7" x14ac:dyDescent="0.2">
      <c r="A722" s="20"/>
      <c r="B722" s="19"/>
      <c r="C722" s="46"/>
      <c r="D722" s="294"/>
      <c r="E722" s="44"/>
      <c r="F722" s="44"/>
      <c r="G722" s="45"/>
    </row>
    <row r="723" spans="1:7" x14ac:dyDescent="0.2">
      <c r="A723" s="20"/>
      <c r="B723" s="19"/>
      <c r="C723" s="46"/>
      <c r="D723" s="294"/>
      <c r="E723" s="44"/>
      <c r="F723" s="44"/>
      <c r="G723" s="45"/>
    </row>
    <row r="724" spans="1:7" x14ac:dyDescent="0.2">
      <c r="A724" s="20"/>
      <c r="B724" s="19"/>
      <c r="C724" s="46"/>
      <c r="D724" s="294"/>
      <c r="E724" s="44"/>
      <c r="F724" s="44"/>
      <c r="G724" s="45"/>
    </row>
    <row r="725" spans="1:7" x14ac:dyDescent="0.2">
      <c r="A725" s="20"/>
      <c r="B725" s="19"/>
      <c r="C725" s="46"/>
      <c r="D725" s="294"/>
      <c r="E725" s="44"/>
      <c r="F725" s="44"/>
      <c r="G725" s="45"/>
    </row>
    <row r="726" spans="1:7" x14ac:dyDescent="0.2">
      <c r="A726" s="20"/>
      <c r="B726" s="19"/>
      <c r="C726" s="46"/>
      <c r="D726" s="294"/>
      <c r="E726" s="44"/>
      <c r="F726" s="44"/>
      <c r="G726" s="45"/>
    </row>
    <row r="727" spans="1:7" x14ac:dyDescent="0.2">
      <c r="A727" s="20"/>
      <c r="B727" s="19"/>
      <c r="C727" s="46"/>
      <c r="D727" s="294"/>
      <c r="E727" s="44"/>
      <c r="F727" s="44"/>
      <c r="G727" s="45"/>
    </row>
    <row r="728" spans="1:7" x14ac:dyDescent="0.2">
      <c r="A728" s="20"/>
      <c r="B728" s="19"/>
      <c r="C728" s="46"/>
      <c r="D728" s="294"/>
      <c r="E728" s="44"/>
      <c r="F728" s="44"/>
      <c r="G728" s="45"/>
    </row>
    <row r="729" spans="1:7" x14ac:dyDescent="0.2">
      <c r="A729" s="20"/>
      <c r="B729" s="19"/>
      <c r="C729" s="46"/>
      <c r="D729" s="294"/>
      <c r="E729" s="44"/>
      <c r="F729" s="44"/>
      <c r="G729" s="45"/>
    </row>
    <row r="730" spans="1:7" x14ac:dyDescent="0.2">
      <c r="A730" s="20"/>
      <c r="B730" s="19"/>
      <c r="C730" s="46"/>
      <c r="D730" s="294"/>
      <c r="E730" s="44"/>
      <c r="F730" s="44"/>
      <c r="G730" s="45"/>
    </row>
    <row r="731" spans="1:7" x14ac:dyDescent="0.2">
      <c r="A731" s="20"/>
      <c r="B731" s="19"/>
      <c r="C731" s="46"/>
      <c r="D731" s="294"/>
      <c r="E731" s="44"/>
      <c r="F731" s="44"/>
      <c r="G731" s="45"/>
    </row>
    <row r="732" spans="1:7" x14ac:dyDescent="0.2">
      <c r="A732" s="20"/>
      <c r="B732" s="19"/>
      <c r="C732" s="46"/>
      <c r="D732" s="294"/>
      <c r="E732" s="44"/>
      <c r="F732" s="44"/>
      <c r="G732" s="45"/>
    </row>
    <row r="733" spans="1:7" x14ac:dyDescent="0.2">
      <c r="A733" s="20"/>
      <c r="B733" s="19"/>
      <c r="C733" s="46"/>
      <c r="D733" s="294"/>
      <c r="E733" s="44"/>
      <c r="F733" s="44"/>
      <c r="G733" s="45"/>
    </row>
    <row r="734" spans="1:7" x14ac:dyDescent="0.2">
      <c r="A734" s="20"/>
      <c r="B734" s="19"/>
      <c r="C734" s="46"/>
      <c r="D734" s="294"/>
      <c r="E734" s="44"/>
      <c r="F734" s="44"/>
      <c r="G734" s="45"/>
    </row>
    <row r="735" spans="1:7" x14ac:dyDescent="0.2">
      <c r="A735" s="20"/>
      <c r="B735" s="19"/>
      <c r="C735" s="46"/>
      <c r="D735" s="294"/>
      <c r="E735" s="44"/>
      <c r="F735" s="44"/>
      <c r="G735" s="45"/>
    </row>
    <row r="736" spans="1:7" x14ac:dyDescent="0.2">
      <c r="A736" s="20"/>
      <c r="B736" s="19"/>
      <c r="C736" s="46"/>
      <c r="D736" s="294"/>
      <c r="E736" s="44"/>
      <c r="F736" s="44"/>
      <c r="G736" s="45"/>
    </row>
    <row r="737" spans="1:7" x14ac:dyDescent="0.2">
      <c r="A737" s="20"/>
      <c r="B737" s="19"/>
      <c r="C737" s="46"/>
      <c r="D737" s="294"/>
      <c r="E737" s="44"/>
      <c r="F737" s="44"/>
      <c r="G737" s="45"/>
    </row>
    <row r="738" spans="1:7" x14ac:dyDescent="0.2">
      <c r="A738" s="20"/>
      <c r="B738" s="19"/>
      <c r="C738" s="46"/>
      <c r="D738" s="294"/>
      <c r="E738" s="44"/>
      <c r="F738" s="44"/>
      <c r="G738" s="45"/>
    </row>
    <row r="739" spans="1:7" x14ac:dyDescent="0.2">
      <c r="A739" s="20"/>
      <c r="B739" s="19"/>
      <c r="C739" s="46"/>
      <c r="D739" s="294"/>
      <c r="E739" s="44"/>
      <c r="F739" s="44"/>
      <c r="G739" s="45"/>
    </row>
    <row r="740" spans="1:7" x14ac:dyDescent="0.2">
      <c r="A740" s="20"/>
      <c r="B740" s="19"/>
      <c r="C740" s="46"/>
      <c r="D740" s="294"/>
      <c r="E740" s="44"/>
      <c r="F740" s="44"/>
      <c r="G740" s="45"/>
    </row>
    <row r="741" spans="1:7" x14ac:dyDescent="0.2">
      <c r="A741" s="20"/>
      <c r="B741" s="19"/>
      <c r="C741" s="46"/>
      <c r="D741" s="294"/>
      <c r="E741" s="44"/>
      <c r="F741" s="44"/>
      <c r="G741" s="45"/>
    </row>
    <row r="742" spans="1:7" x14ac:dyDescent="0.2">
      <c r="A742" s="20"/>
      <c r="B742" s="19"/>
      <c r="C742" s="46"/>
      <c r="D742" s="294"/>
      <c r="E742" s="44"/>
      <c r="F742" s="44"/>
      <c r="G742" s="45"/>
    </row>
    <row r="743" spans="1:7" x14ac:dyDescent="0.2">
      <c r="A743" s="20"/>
      <c r="B743" s="19"/>
      <c r="C743" s="46"/>
      <c r="D743" s="294"/>
      <c r="E743" s="44"/>
      <c r="F743" s="44"/>
      <c r="G743" s="45"/>
    </row>
    <row r="744" spans="1:7" x14ac:dyDescent="0.2">
      <c r="A744" s="20"/>
      <c r="B744" s="19"/>
      <c r="C744" s="46"/>
      <c r="D744" s="294"/>
      <c r="E744" s="44"/>
      <c r="F744" s="44"/>
      <c r="G744" s="45"/>
    </row>
    <row r="745" spans="1:7" x14ac:dyDescent="0.2">
      <c r="A745" s="20"/>
      <c r="B745" s="19"/>
      <c r="C745" s="46"/>
      <c r="D745" s="294"/>
      <c r="E745" s="44"/>
      <c r="F745" s="44"/>
      <c r="G745" s="45"/>
    </row>
    <row r="746" spans="1:7" x14ac:dyDescent="0.2">
      <c r="A746" s="20"/>
      <c r="B746" s="19"/>
      <c r="C746" s="46"/>
      <c r="D746" s="294"/>
      <c r="E746" s="44"/>
      <c r="F746" s="44"/>
      <c r="G746" s="45"/>
    </row>
    <row r="747" spans="1:7" x14ac:dyDescent="0.2">
      <c r="A747" s="20"/>
      <c r="B747" s="19"/>
      <c r="C747" s="46"/>
      <c r="D747" s="294"/>
      <c r="E747" s="44"/>
      <c r="F747" s="44"/>
      <c r="G747" s="45"/>
    </row>
    <row r="748" spans="1:7" x14ac:dyDescent="0.2">
      <c r="A748" s="20"/>
      <c r="B748" s="19"/>
      <c r="C748" s="46"/>
      <c r="D748" s="294"/>
      <c r="E748" s="44"/>
      <c r="F748" s="44"/>
      <c r="G748" s="45"/>
    </row>
    <row r="749" spans="1:7" x14ac:dyDescent="0.2">
      <c r="A749" s="20"/>
      <c r="B749" s="19"/>
      <c r="C749" s="46"/>
      <c r="D749" s="294"/>
      <c r="E749" s="44"/>
      <c r="F749" s="44"/>
      <c r="G749" s="45"/>
    </row>
    <row r="750" spans="1:7" x14ac:dyDescent="0.2">
      <c r="A750" s="20"/>
      <c r="B750" s="19"/>
      <c r="C750" s="46"/>
      <c r="D750" s="294"/>
      <c r="E750" s="44"/>
      <c r="F750" s="44"/>
      <c r="G750" s="45"/>
    </row>
    <row r="751" spans="1:7" x14ac:dyDescent="0.2">
      <c r="A751" s="20"/>
      <c r="B751" s="19"/>
      <c r="C751" s="46"/>
      <c r="D751" s="294"/>
      <c r="E751" s="44"/>
      <c r="F751" s="44"/>
      <c r="G751" s="45"/>
    </row>
    <row r="752" spans="1:7" x14ac:dyDescent="0.2">
      <c r="A752" s="20"/>
      <c r="B752" s="19"/>
      <c r="C752" s="46"/>
      <c r="D752" s="294"/>
      <c r="E752" s="44"/>
      <c r="F752" s="44"/>
      <c r="G752" s="45"/>
    </row>
    <row r="753" spans="1:7" x14ac:dyDescent="0.2">
      <c r="A753" s="20"/>
      <c r="B753" s="19"/>
      <c r="C753" s="46"/>
      <c r="D753" s="294"/>
      <c r="E753" s="44"/>
      <c r="F753" s="44"/>
      <c r="G753" s="45"/>
    </row>
    <row r="754" spans="1:7" x14ac:dyDescent="0.2">
      <c r="A754" s="20"/>
      <c r="B754" s="19"/>
      <c r="C754" s="46"/>
      <c r="D754" s="294"/>
      <c r="E754" s="44"/>
      <c r="F754" s="44"/>
      <c r="G754" s="45"/>
    </row>
    <row r="755" spans="1:7" x14ac:dyDescent="0.2">
      <c r="A755" s="20"/>
      <c r="B755" s="19"/>
      <c r="C755" s="46"/>
      <c r="D755" s="294"/>
      <c r="E755" s="44"/>
      <c r="F755" s="44"/>
      <c r="G755" s="45"/>
    </row>
    <row r="756" spans="1:7" x14ac:dyDescent="0.2">
      <c r="A756" s="20"/>
      <c r="B756" s="19"/>
      <c r="C756" s="46"/>
      <c r="D756" s="294"/>
      <c r="E756" s="44"/>
      <c r="F756" s="44"/>
      <c r="G756" s="45"/>
    </row>
    <row r="757" spans="1:7" x14ac:dyDescent="0.2">
      <c r="A757" s="20"/>
      <c r="B757" s="19"/>
      <c r="C757" s="46"/>
      <c r="D757" s="294"/>
      <c r="E757" s="44"/>
      <c r="F757" s="44"/>
      <c r="G757" s="45"/>
    </row>
    <row r="758" spans="1:7" x14ac:dyDescent="0.2">
      <c r="A758" s="20"/>
      <c r="B758" s="19"/>
      <c r="C758" s="46"/>
      <c r="D758" s="294"/>
      <c r="E758" s="44"/>
      <c r="F758" s="44"/>
      <c r="G758" s="45"/>
    </row>
    <row r="759" spans="1:7" x14ac:dyDescent="0.2">
      <c r="A759" s="20"/>
      <c r="B759" s="19"/>
      <c r="C759" s="46"/>
      <c r="D759" s="294"/>
      <c r="E759" s="44"/>
      <c r="F759" s="44"/>
      <c r="G759" s="45"/>
    </row>
    <row r="760" spans="1:7" x14ac:dyDescent="0.2">
      <c r="A760" s="20"/>
      <c r="B760" s="19"/>
      <c r="C760" s="46"/>
      <c r="D760" s="294"/>
      <c r="E760" s="44"/>
      <c r="F760" s="44"/>
      <c r="G760" s="45"/>
    </row>
    <row r="761" spans="1:7" x14ac:dyDescent="0.2">
      <c r="A761" s="20"/>
      <c r="B761" s="19"/>
      <c r="C761" s="46"/>
      <c r="D761" s="294"/>
      <c r="E761" s="44"/>
      <c r="F761" s="44"/>
      <c r="G761" s="45"/>
    </row>
    <row r="762" spans="1:7" x14ac:dyDescent="0.2">
      <c r="A762" s="20"/>
      <c r="B762" s="19"/>
      <c r="C762" s="46"/>
      <c r="D762" s="294"/>
      <c r="E762" s="44"/>
      <c r="F762" s="44"/>
      <c r="G762" s="45"/>
    </row>
    <row r="763" spans="1:7" x14ac:dyDescent="0.2">
      <c r="A763" s="20"/>
      <c r="B763" s="19"/>
      <c r="C763" s="46"/>
      <c r="D763" s="294"/>
      <c r="E763" s="44"/>
      <c r="F763" s="44"/>
      <c r="G763" s="45"/>
    </row>
    <row r="764" spans="1:7" x14ac:dyDescent="0.2">
      <c r="A764" s="20"/>
      <c r="B764" s="19"/>
      <c r="C764" s="46"/>
      <c r="D764" s="294"/>
      <c r="E764" s="44"/>
      <c r="F764" s="44"/>
      <c r="G764" s="45"/>
    </row>
    <row r="765" spans="1:7" x14ac:dyDescent="0.2">
      <c r="A765" s="20"/>
      <c r="B765" s="19"/>
      <c r="C765" s="46"/>
      <c r="D765" s="294"/>
      <c r="E765" s="44"/>
      <c r="F765" s="44"/>
      <c r="G765" s="45"/>
    </row>
    <row r="766" spans="1:7" x14ac:dyDescent="0.2">
      <c r="A766" s="20"/>
      <c r="B766" s="19"/>
      <c r="C766" s="46"/>
      <c r="D766" s="294"/>
      <c r="E766" s="44"/>
      <c r="F766" s="44"/>
      <c r="G766" s="45"/>
    </row>
    <row r="767" spans="1:7" x14ac:dyDescent="0.2">
      <c r="A767" s="20"/>
      <c r="B767" s="19"/>
      <c r="C767" s="46"/>
      <c r="D767" s="294"/>
      <c r="E767" s="44"/>
      <c r="F767" s="44"/>
      <c r="G767" s="45"/>
    </row>
    <row r="768" spans="1:7" x14ac:dyDescent="0.2">
      <c r="A768" s="20"/>
      <c r="B768" s="19"/>
      <c r="C768" s="46"/>
      <c r="D768" s="294"/>
      <c r="E768" s="44"/>
      <c r="F768" s="44"/>
      <c r="G768" s="45"/>
    </row>
    <row r="769" spans="1:7" x14ac:dyDescent="0.2">
      <c r="A769" s="20"/>
      <c r="B769" s="19"/>
      <c r="C769" s="46"/>
      <c r="D769" s="294"/>
      <c r="E769" s="44"/>
      <c r="F769" s="44"/>
      <c r="G769" s="45"/>
    </row>
    <row r="770" spans="1:7" x14ac:dyDescent="0.2">
      <c r="A770" s="20"/>
      <c r="B770" s="19"/>
      <c r="C770" s="46"/>
      <c r="D770" s="294"/>
      <c r="E770" s="44"/>
      <c r="F770" s="44"/>
      <c r="G770" s="45"/>
    </row>
    <row r="771" spans="1:7" x14ac:dyDescent="0.2">
      <c r="A771" s="20"/>
      <c r="B771" s="19"/>
      <c r="C771" s="46"/>
      <c r="D771" s="294"/>
      <c r="E771" s="44"/>
      <c r="F771" s="44"/>
      <c r="G771" s="45"/>
    </row>
    <row r="772" spans="1:7" x14ac:dyDescent="0.2">
      <c r="A772" s="20"/>
      <c r="B772" s="19"/>
      <c r="C772" s="46"/>
      <c r="D772" s="294"/>
      <c r="E772" s="44"/>
      <c r="F772" s="44"/>
      <c r="G772" s="45"/>
    </row>
    <row r="773" spans="1:7" x14ac:dyDescent="0.2">
      <c r="A773" s="20"/>
      <c r="B773" s="19"/>
      <c r="C773" s="46"/>
      <c r="D773" s="294"/>
      <c r="E773" s="44"/>
      <c r="F773" s="44"/>
      <c r="G773" s="45"/>
    </row>
    <row r="774" spans="1:7" x14ac:dyDescent="0.2">
      <c r="A774" s="20"/>
      <c r="B774" s="19"/>
      <c r="C774" s="46"/>
      <c r="D774" s="294"/>
      <c r="E774" s="44"/>
      <c r="F774" s="44"/>
      <c r="G774" s="45"/>
    </row>
    <row r="775" spans="1:7" x14ac:dyDescent="0.2">
      <c r="A775" s="20"/>
      <c r="B775" s="19"/>
      <c r="C775" s="46"/>
      <c r="D775" s="294"/>
      <c r="E775" s="44"/>
      <c r="F775" s="44"/>
      <c r="G775" s="45"/>
    </row>
    <row r="776" spans="1:7" x14ac:dyDescent="0.2">
      <c r="A776" s="20"/>
      <c r="B776" s="19"/>
      <c r="C776" s="46"/>
      <c r="D776" s="294"/>
      <c r="E776" s="44"/>
      <c r="F776" s="44"/>
      <c r="G776" s="45"/>
    </row>
    <row r="777" spans="1:7" x14ac:dyDescent="0.2">
      <c r="A777" s="20"/>
      <c r="B777" s="19"/>
      <c r="C777" s="46"/>
      <c r="D777" s="294"/>
      <c r="E777" s="44"/>
      <c r="F777" s="44"/>
      <c r="G777" s="45"/>
    </row>
    <row r="778" spans="1:7" x14ac:dyDescent="0.2">
      <c r="A778" s="20"/>
      <c r="B778" s="19"/>
      <c r="C778" s="46"/>
      <c r="D778" s="294"/>
      <c r="E778" s="44"/>
      <c r="F778" s="44"/>
      <c r="G778" s="45"/>
    </row>
    <row r="779" spans="1:7" x14ac:dyDescent="0.2">
      <c r="A779" s="20"/>
      <c r="B779" s="19"/>
      <c r="C779" s="46"/>
      <c r="D779" s="294"/>
      <c r="E779" s="44"/>
      <c r="F779" s="44"/>
      <c r="G779" s="45"/>
    </row>
    <row r="780" spans="1:7" x14ac:dyDescent="0.2">
      <c r="A780" s="20"/>
      <c r="B780" s="19"/>
      <c r="C780" s="46"/>
      <c r="D780" s="294"/>
      <c r="E780" s="44"/>
      <c r="F780" s="44"/>
      <c r="G780" s="45"/>
    </row>
    <row r="781" spans="1:7" x14ac:dyDescent="0.2">
      <c r="A781" s="20"/>
      <c r="B781" s="19"/>
      <c r="C781" s="46"/>
      <c r="D781" s="294"/>
      <c r="E781" s="44"/>
      <c r="F781" s="44"/>
      <c r="G781" s="45"/>
    </row>
    <row r="782" spans="1:7" x14ac:dyDescent="0.2">
      <c r="A782" s="20"/>
      <c r="B782" s="19"/>
      <c r="C782" s="46"/>
      <c r="D782" s="294"/>
      <c r="E782" s="44"/>
      <c r="F782" s="44"/>
      <c r="G782" s="45"/>
    </row>
    <row r="783" spans="1:7" x14ac:dyDescent="0.2">
      <c r="A783" s="20"/>
      <c r="B783" s="19"/>
      <c r="C783" s="46"/>
      <c r="D783" s="294"/>
      <c r="E783" s="44"/>
      <c r="F783" s="44"/>
      <c r="G783" s="45"/>
    </row>
    <row r="784" spans="1:7" x14ac:dyDescent="0.2">
      <c r="A784" s="20"/>
      <c r="B784" s="19"/>
      <c r="C784" s="46"/>
      <c r="D784" s="294"/>
      <c r="E784" s="44"/>
      <c r="F784" s="44"/>
      <c r="G784" s="45"/>
    </row>
    <row r="785" spans="1:7" x14ac:dyDescent="0.2">
      <c r="A785" s="20"/>
      <c r="B785" s="19"/>
      <c r="C785" s="46"/>
      <c r="D785" s="294"/>
      <c r="E785" s="44"/>
      <c r="F785" s="44"/>
      <c r="G785" s="45"/>
    </row>
    <row r="786" spans="1:7" x14ac:dyDescent="0.2">
      <c r="A786" s="20"/>
      <c r="B786" s="19"/>
      <c r="C786" s="46"/>
      <c r="D786" s="294"/>
      <c r="E786" s="44"/>
      <c r="F786" s="44"/>
      <c r="G786" s="45"/>
    </row>
    <row r="787" spans="1:7" x14ac:dyDescent="0.2">
      <c r="A787" s="20"/>
      <c r="B787" s="19"/>
      <c r="C787" s="46"/>
      <c r="D787" s="294"/>
      <c r="E787" s="44"/>
      <c r="F787" s="44"/>
      <c r="G787" s="45"/>
    </row>
    <row r="788" spans="1:7" x14ac:dyDescent="0.2">
      <c r="A788" s="20"/>
      <c r="B788" s="19"/>
      <c r="C788" s="46"/>
      <c r="D788" s="294"/>
      <c r="E788" s="44"/>
      <c r="F788" s="44"/>
      <c r="G788" s="45"/>
    </row>
    <row r="789" spans="1:7" x14ac:dyDescent="0.2">
      <c r="A789" s="20"/>
      <c r="B789" s="19"/>
      <c r="C789" s="46"/>
      <c r="D789" s="294"/>
      <c r="E789" s="44"/>
      <c r="F789" s="44"/>
      <c r="G789" s="45"/>
    </row>
    <row r="790" spans="1:7" x14ac:dyDescent="0.2">
      <c r="A790" s="20"/>
      <c r="B790" s="19"/>
      <c r="C790" s="46"/>
      <c r="D790" s="294"/>
      <c r="E790" s="44"/>
      <c r="F790" s="44"/>
      <c r="G790" s="45"/>
    </row>
    <row r="791" spans="1:7" x14ac:dyDescent="0.2">
      <c r="A791" s="20"/>
      <c r="B791" s="19"/>
      <c r="C791" s="46"/>
      <c r="D791" s="294"/>
      <c r="E791" s="44"/>
      <c r="F791" s="44"/>
      <c r="G791" s="45"/>
    </row>
    <row r="792" spans="1:7" x14ac:dyDescent="0.2">
      <c r="A792" s="20"/>
      <c r="B792" s="19"/>
      <c r="C792" s="46"/>
      <c r="D792" s="294"/>
      <c r="E792" s="44"/>
      <c r="F792" s="44"/>
      <c r="G792" s="45"/>
    </row>
    <row r="793" spans="1:7" x14ac:dyDescent="0.2">
      <c r="A793" s="20"/>
      <c r="B793" s="19"/>
      <c r="C793" s="46"/>
      <c r="D793" s="294"/>
      <c r="E793" s="44"/>
      <c r="F793" s="44"/>
      <c r="G793" s="45"/>
    </row>
    <row r="794" spans="1:7" x14ac:dyDescent="0.2">
      <c r="A794" s="20"/>
      <c r="B794" s="19"/>
      <c r="C794" s="46"/>
      <c r="D794" s="294"/>
      <c r="E794" s="44"/>
      <c r="F794" s="44"/>
      <c r="G794" s="45"/>
    </row>
    <row r="795" spans="1:7" x14ac:dyDescent="0.2">
      <c r="A795" s="20"/>
      <c r="B795" s="19"/>
      <c r="C795" s="46"/>
      <c r="D795" s="294"/>
      <c r="E795" s="44"/>
      <c r="F795" s="44"/>
      <c r="G795" s="45"/>
    </row>
    <row r="796" spans="1:7" x14ac:dyDescent="0.2">
      <c r="A796" s="20"/>
      <c r="B796" s="19"/>
      <c r="C796" s="46"/>
      <c r="D796" s="294"/>
      <c r="E796" s="44"/>
      <c r="F796" s="44"/>
      <c r="G796" s="45"/>
    </row>
    <row r="797" spans="1:7" x14ac:dyDescent="0.2">
      <c r="A797" s="20"/>
      <c r="B797" s="19"/>
      <c r="C797" s="46"/>
      <c r="D797" s="294"/>
      <c r="E797" s="44"/>
      <c r="F797" s="44"/>
      <c r="G797" s="45"/>
    </row>
    <row r="798" spans="1:7" x14ac:dyDescent="0.2">
      <c r="A798" s="20"/>
      <c r="B798" s="19"/>
      <c r="C798" s="46"/>
      <c r="D798" s="294"/>
      <c r="E798" s="44"/>
      <c r="F798" s="44"/>
      <c r="G798" s="45"/>
    </row>
    <row r="799" spans="1:7" x14ac:dyDescent="0.2">
      <c r="A799" s="20"/>
      <c r="B799" s="19"/>
      <c r="C799" s="46"/>
      <c r="D799" s="294"/>
      <c r="E799" s="44"/>
      <c r="F799" s="44"/>
      <c r="G799" s="45"/>
    </row>
    <row r="800" spans="1:7" x14ac:dyDescent="0.2">
      <c r="A800" s="20"/>
      <c r="B800" s="19"/>
      <c r="C800" s="46"/>
      <c r="D800" s="294"/>
      <c r="E800" s="44"/>
      <c r="F800" s="44"/>
      <c r="G800" s="45"/>
    </row>
    <row r="801" spans="1:7" x14ac:dyDescent="0.2">
      <c r="A801" s="20"/>
      <c r="B801" s="19"/>
      <c r="C801" s="46"/>
      <c r="D801" s="294"/>
      <c r="E801" s="44"/>
      <c r="F801" s="44"/>
      <c r="G801" s="45"/>
    </row>
    <row r="802" spans="1:7" x14ac:dyDescent="0.2">
      <c r="A802" s="20"/>
      <c r="B802" s="19"/>
      <c r="C802" s="46"/>
      <c r="D802" s="294"/>
      <c r="E802" s="44"/>
      <c r="F802" s="44"/>
      <c r="G802" s="45"/>
    </row>
    <row r="803" spans="1:7" x14ac:dyDescent="0.2">
      <c r="A803" s="20"/>
      <c r="B803" s="19"/>
      <c r="C803" s="46"/>
      <c r="D803" s="294"/>
      <c r="E803" s="44"/>
      <c r="F803" s="44"/>
      <c r="G803" s="45"/>
    </row>
    <row r="804" spans="1:7" x14ac:dyDescent="0.2">
      <c r="A804" s="20"/>
      <c r="B804" s="19"/>
      <c r="C804" s="46"/>
      <c r="D804" s="294"/>
      <c r="E804" s="44"/>
      <c r="F804" s="44"/>
      <c r="G804" s="45"/>
    </row>
    <row r="805" spans="1:7" x14ac:dyDescent="0.2">
      <c r="A805" s="20"/>
      <c r="B805" s="19"/>
      <c r="C805" s="46"/>
      <c r="D805" s="294"/>
      <c r="E805" s="44"/>
      <c r="F805" s="44"/>
      <c r="G805" s="45"/>
    </row>
    <row r="806" spans="1:7" x14ac:dyDescent="0.2">
      <c r="A806" s="20"/>
      <c r="B806" s="19"/>
      <c r="C806" s="46"/>
      <c r="D806" s="294"/>
      <c r="E806" s="44"/>
      <c r="F806" s="44"/>
      <c r="G806" s="45"/>
    </row>
    <row r="807" spans="1:7" x14ac:dyDescent="0.2">
      <c r="A807" s="20"/>
      <c r="B807" s="19"/>
      <c r="C807" s="46"/>
      <c r="D807" s="294"/>
      <c r="E807" s="44"/>
      <c r="F807" s="44"/>
      <c r="G807" s="45"/>
    </row>
    <row r="808" spans="1:7" x14ac:dyDescent="0.2">
      <c r="A808" s="20"/>
      <c r="B808" s="19"/>
      <c r="C808" s="46"/>
      <c r="D808" s="294"/>
      <c r="E808" s="44"/>
      <c r="F808" s="44"/>
      <c r="G808" s="45"/>
    </row>
    <row r="809" spans="1:7" x14ac:dyDescent="0.2">
      <c r="A809" s="20"/>
      <c r="B809" s="19"/>
      <c r="C809" s="46"/>
      <c r="D809" s="294"/>
      <c r="E809" s="44"/>
      <c r="F809" s="44"/>
      <c r="G809" s="45"/>
    </row>
    <row r="810" spans="1:7" x14ac:dyDescent="0.2">
      <c r="A810" s="20"/>
      <c r="B810" s="19"/>
      <c r="C810" s="46"/>
      <c r="D810" s="294"/>
      <c r="E810" s="44"/>
      <c r="F810" s="44"/>
      <c r="G810" s="45"/>
    </row>
    <row r="811" spans="1:7" x14ac:dyDescent="0.2">
      <c r="A811" s="20"/>
      <c r="B811" s="19"/>
      <c r="C811" s="46"/>
      <c r="D811" s="294"/>
      <c r="E811" s="44"/>
      <c r="F811" s="44"/>
      <c r="G811" s="45"/>
    </row>
    <row r="812" spans="1:7" x14ac:dyDescent="0.2">
      <c r="A812" s="20"/>
      <c r="B812" s="19"/>
      <c r="C812" s="46"/>
      <c r="D812" s="294"/>
      <c r="E812" s="44"/>
      <c r="F812" s="44"/>
      <c r="G812" s="45"/>
    </row>
    <row r="813" spans="1:7" x14ac:dyDescent="0.2">
      <c r="A813" s="20"/>
      <c r="B813" s="19"/>
      <c r="C813" s="46"/>
      <c r="D813" s="294"/>
      <c r="E813" s="44"/>
      <c r="F813" s="44"/>
      <c r="G813" s="45"/>
    </row>
    <row r="814" spans="1:7" x14ac:dyDescent="0.2">
      <c r="A814" s="20"/>
      <c r="B814" s="19"/>
      <c r="C814" s="46"/>
      <c r="D814" s="294"/>
      <c r="E814" s="44"/>
      <c r="F814" s="44"/>
      <c r="G814" s="45"/>
    </row>
    <row r="815" spans="1:7" x14ac:dyDescent="0.2">
      <c r="A815" s="20"/>
      <c r="B815" s="19"/>
      <c r="C815" s="46"/>
      <c r="D815" s="294"/>
      <c r="E815" s="44"/>
      <c r="F815" s="44"/>
      <c r="G815" s="45"/>
    </row>
    <row r="816" spans="1:7" x14ac:dyDescent="0.2">
      <c r="A816" s="20"/>
      <c r="B816" s="19"/>
      <c r="C816" s="46"/>
      <c r="D816" s="294"/>
      <c r="E816" s="44"/>
      <c r="F816" s="44"/>
      <c r="G816" s="45"/>
    </row>
    <row r="817" spans="1:7" x14ac:dyDescent="0.2">
      <c r="A817" s="20"/>
      <c r="B817" s="19"/>
      <c r="C817" s="46"/>
      <c r="D817" s="294"/>
      <c r="E817" s="44"/>
      <c r="F817" s="44"/>
      <c r="G817" s="45"/>
    </row>
    <row r="818" spans="1:7" x14ac:dyDescent="0.2">
      <c r="A818" s="20"/>
      <c r="B818" s="19"/>
      <c r="C818" s="46"/>
      <c r="D818" s="294"/>
      <c r="E818" s="44"/>
      <c r="F818" s="44"/>
      <c r="G818" s="45"/>
    </row>
    <row r="819" spans="1:7" x14ac:dyDescent="0.2">
      <c r="A819" s="20"/>
      <c r="B819" s="19"/>
      <c r="C819" s="46"/>
      <c r="D819" s="294"/>
      <c r="E819" s="44"/>
      <c r="F819" s="44"/>
      <c r="G819" s="45"/>
    </row>
    <row r="820" spans="1:7" x14ac:dyDescent="0.2">
      <c r="A820" s="20"/>
      <c r="B820" s="19"/>
      <c r="C820" s="46"/>
      <c r="D820" s="294"/>
      <c r="E820" s="44"/>
      <c r="F820" s="44"/>
      <c r="G820" s="45"/>
    </row>
    <row r="821" spans="1:7" x14ac:dyDescent="0.2">
      <c r="A821" s="20"/>
      <c r="B821" s="19"/>
      <c r="C821" s="46"/>
      <c r="D821" s="294"/>
      <c r="E821" s="44"/>
      <c r="F821" s="44"/>
      <c r="G821" s="45"/>
    </row>
    <row r="822" spans="1:7" x14ac:dyDescent="0.2">
      <c r="A822" s="20"/>
      <c r="B822" s="19"/>
      <c r="C822" s="46"/>
      <c r="D822" s="294"/>
      <c r="E822" s="44"/>
      <c r="F822" s="44"/>
      <c r="G822" s="45"/>
    </row>
    <row r="823" spans="1:7" x14ac:dyDescent="0.2">
      <c r="A823" s="20"/>
      <c r="B823" s="19"/>
      <c r="C823" s="46"/>
      <c r="D823" s="294"/>
      <c r="E823" s="44"/>
      <c r="F823" s="44"/>
      <c r="G823" s="45"/>
    </row>
    <row r="824" spans="1:7" x14ac:dyDescent="0.2">
      <c r="A824" s="20"/>
      <c r="B824" s="19"/>
      <c r="C824" s="46"/>
      <c r="D824" s="294"/>
      <c r="E824" s="44"/>
      <c r="F824" s="44"/>
      <c r="G824" s="45"/>
    </row>
    <row r="825" spans="1:7" x14ac:dyDescent="0.2">
      <c r="A825" s="20"/>
      <c r="B825" s="19"/>
      <c r="C825" s="46"/>
      <c r="D825" s="294"/>
      <c r="E825" s="44"/>
      <c r="F825" s="44"/>
      <c r="G825" s="45"/>
    </row>
    <row r="826" spans="1:7" x14ac:dyDescent="0.2">
      <c r="A826" s="20"/>
      <c r="B826" s="19"/>
      <c r="C826" s="46"/>
      <c r="D826" s="294"/>
      <c r="E826" s="44"/>
      <c r="F826" s="44"/>
      <c r="G826" s="45"/>
    </row>
    <row r="827" spans="1:7" x14ac:dyDescent="0.2">
      <c r="A827" s="20"/>
      <c r="B827" s="19"/>
      <c r="C827" s="46"/>
      <c r="D827" s="294"/>
      <c r="E827" s="44"/>
      <c r="F827" s="44"/>
      <c r="G827" s="45"/>
    </row>
    <row r="828" spans="1:7" x14ac:dyDescent="0.2">
      <c r="A828" s="20"/>
      <c r="B828" s="19"/>
      <c r="C828" s="46"/>
      <c r="D828" s="294"/>
      <c r="E828" s="44"/>
      <c r="F828" s="44"/>
      <c r="G828" s="45"/>
    </row>
    <row r="829" spans="1:7" x14ac:dyDescent="0.2">
      <c r="A829" s="20"/>
      <c r="B829" s="19"/>
      <c r="C829" s="46"/>
      <c r="D829" s="294"/>
      <c r="E829" s="44"/>
      <c r="F829" s="44"/>
      <c r="G829" s="45"/>
    </row>
    <row r="830" spans="1:7" x14ac:dyDescent="0.2">
      <c r="A830" s="20"/>
      <c r="B830" s="19"/>
      <c r="C830" s="46"/>
      <c r="D830" s="294"/>
      <c r="E830" s="44"/>
      <c r="F830" s="44"/>
      <c r="G830" s="45"/>
    </row>
    <row r="831" spans="1:7" x14ac:dyDescent="0.2">
      <c r="A831" s="20"/>
      <c r="B831" s="19"/>
      <c r="C831" s="46"/>
      <c r="D831" s="294"/>
      <c r="E831" s="44"/>
      <c r="F831" s="44"/>
      <c r="G831" s="45"/>
    </row>
    <row r="832" spans="1:7" x14ac:dyDescent="0.2">
      <c r="A832" s="20"/>
      <c r="B832" s="19"/>
      <c r="C832" s="46"/>
      <c r="D832" s="294"/>
      <c r="E832" s="44"/>
      <c r="F832" s="44"/>
      <c r="G832" s="45"/>
    </row>
    <row r="833" spans="1:7" x14ac:dyDescent="0.2">
      <c r="A833" s="20"/>
      <c r="B833" s="19"/>
      <c r="C833" s="46"/>
      <c r="D833" s="294"/>
      <c r="E833" s="44"/>
      <c r="F833" s="44"/>
      <c r="G833" s="45"/>
    </row>
    <row r="834" spans="1:7" x14ac:dyDescent="0.2">
      <c r="A834" s="20"/>
      <c r="B834" s="19"/>
      <c r="C834" s="46"/>
      <c r="D834" s="294"/>
      <c r="E834" s="44"/>
      <c r="F834" s="44"/>
      <c r="G834" s="45"/>
    </row>
    <row r="835" spans="1:7" x14ac:dyDescent="0.2">
      <c r="A835" s="20"/>
      <c r="B835" s="19"/>
      <c r="C835" s="46"/>
      <c r="D835" s="294"/>
      <c r="E835" s="44"/>
      <c r="F835" s="44"/>
      <c r="G835" s="45"/>
    </row>
    <row r="836" spans="1:7" x14ac:dyDescent="0.2">
      <c r="A836" s="20"/>
      <c r="B836" s="19"/>
      <c r="C836" s="46"/>
      <c r="D836" s="294"/>
      <c r="E836" s="44"/>
      <c r="F836" s="44"/>
      <c r="G836" s="45"/>
    </row>
    <row r="837" spans="1:7" x14ac:dyDescent="0.2">
      <c r="A837" s="20"/>
      <c r="B837" s="19"/>
      <c r="C837" s="46"/>
      <c r="D837" s="294"/>
      <c r="E837" s="44"/>
      <c r="F837" s="44"/>
      <c r="G837" s="45"/>
    </row>
    <row r="838" spans="1:7" x14ac:dyDescent="0.2">
      <c r="A838" s="20"/>
      <c r="B838" s="19"/>
      <c r="C838" s="46"/>
      <c r="D838" s="294"/>
      <c r="E838" s="44"/>
      <c r="F838" s="44"/>
      <c r="G838" s="45"/>
    </row>
    <row r="839" spans="1:7" x14ac:dyDescent="0.2">
      <c r="A839" s="20"/>
      <c r="B839" s="19"/>
      <c r="C839" s="46"/>
      <c r="D839" s="294"/>
      <c r="E839" s="44"/>
      <c r="F839" s="44"/>
      <c r="G839" s="45"/>
    </row>
    <row r="840" spans="1:7" x14ac:dyDescent="0.2">
      <c r="A840" s="20"/>
      <c r="B840" s="19"/>
      <c r="C840" s="46"/>
      <c r="D840" s="294"/>
      <c r="E840" s="44"/>
      <c r="F840" s="44"/>
      <c r="G840" s="45"/>
    </row>
    <row r="841" spans="1:7" x14ac:dyDescent="0.2">
      <c r="A841" s="20"/>
      <c r="B841" s="19"/>
      <c r="C841" s="46"/>
      <c r="D841" s="294"/>
      <c r="E841" s="44"/>
      <c r="F841" s="44"/>
      <c r="G841" s="45"/>
    </row>
    <row r="842" spans="1:7" x14ac:dyDescent="0.2">
      <c r="A842" s="20"/>
      <c r="B842" s="19"/>
      <c r="C842" s="46"/>
      <c r="D842" s="294"/>
      <c r="E842" s="44"/>
      <c r="F842" s="44"/>
      <c r="G842" s="45"/>
    </row>
    <row r="843" spans="1:7" x14ac:dyDescent="0.2">
      <c r="A843" s="20"/>
      <c r="B843" s="19"/>
      <c r="C843" s="46"/>
      <c r="D843" s="294"/>
      <c r="E843" s="44"/>
      <c r="F843" s="44"/>
      <c r="G843" s="45"/>
    </row>
    <row r="844" spans="1:7" x14ac:dyDescent="0.2">
      <c r="A844" s="20"/>
      <c r="B844" s="19"/>
      <c r="C844" s="46"/>
      <c r="D844" s="294"/>
      <c r="E844" s="44"/>
      <c r="F844" s="44"/>
      <c r="G844" s="45"/>
    </row>
    <row r="845" spans="1:7" x14ac:dyDescent="0.2">
      <c r="A845" s="20"/>
      <c r="B845" s="19"/>
      <c r="C845" s="46"/>
      <c r="D845" s="294"/>
      <c r="E845" s="44"/>
      <c r="F845" s="44"/>
      <c r="G845" s="45"/>
    </row>
    <row r="846" spans="1:7" x14ac:dyDescent="0.2">
      <c r="A846" s="20"/>
      <c r="B846" s="19"/>
      <c r="C846" s="46"/>
      <c r="D846" s="294"/>
      <c r="E846" s="44"/>
      <c r="F846" s="44"/>
      <c r="G846" s="45"/>
    </row>
    <row r="847" spans="1:7" x14ac:dyDescent="0.2">
      <c r="A847" s="20"/>
      <c r="B847" s="19"/>
      <c r="C847" s="46"/>
      <c r="D847" s="294"/>
      <c r="E847" s="44"/>
      <c r="F847" s="44"/>
      <c r="G847" s="45"/>
    </row>
    <row r="848" spans="1:7" x14ac:dyDescent="0.2">
      <c r="A848" s="20"/>
      <c r="B848" s="19"/>
      <c r="C848" s="46"/>
      <c r="D848" s="294"/>
      <c r="E848" s="44"/>
      <c r="F848" s="44"/>
      <c r="G848" s="45"/>
    </row>
    <row r="849" spans="1:7" x14ac:dyDescent="0.2">
      <c r="A849" s="20"/>
      <c r="B849" s="19"/>
      <c r="C849" s="46"/>
      <c r="D849" s="294"/>
      <c r="E849" s="44"/>
      <c r="F849" s="44"/>
      <c r="G849" s="45"/>
    </row>
    <row r="850" spans="1:7" x14ac:dyDescent="0.2">
      <c r="A850" s="20"/>
      <c r="B850" s="19"/>
      <c r="C850" s="46"/>
      <c r="D850" s="294"/>
      <c r="E850" s="44"/>
      <c r="F850" s="44"/>
      <c r="G850" s="45"/>
    </row>
    <row r="851" spans="1:7" x14ac:dyDescent="0.2">
      <c r="A851" s="20"/>
      <c r="B851" s="19"/>
      <c r="C851" s="46"/>
      <c r="D851" s="294"/>
      <c r="E851" s="44"/>
      <c r="F851" s="44"/>
      <c r="G851" s="45"/>
    </row>
    <row r="852" spans="1:7" x14ac:dyDescent="0.2">
      <c r="A852" s="20"/>
      <c r="B852" s="19"/>
      <c r="C852" s="46"/>
      <c r="D852" s="294"/>
      <c r="E852" s="44"/>
      <c r="F852" s="44"/>
      <c r="G852" s="45"/>
    </row>
    <row r="853" spans="1:7" x14ac:dyDescent="0.2">
      <c r="A853" s="20"/>
      <c r="B853" s="19"/>
      <c r="C853" s="46"/>
      <c r="D853" s="294"/>
      <c r="E853" s="44"/>
      <c r="F853" s="44"/>
      <c r="G853" s="45"/>
    </row>
    <row r="854" spans="1:7" x14ac:dyDescent="0.2">
      <c r="A854" s="20"/>
      <c r="B854" s="19"/>
      <c r="C854" s="46"/>
      <c r="D854" s="294"/>
      <c r="E854" s="44"/>
      <c r="F854" s="44"/>
      <c r="G854" s="45"/>
    </row>
    <row r="855" spans="1:7" x14ac:dyDescent="0.2">
      <c r="A855" s="20"/>
      <c r="B855" s="19"/>
      <c r="C855" s="46"/>
      <c r="D855" s="294"/>
      <c r="E855" s="44"/>
      <c r="F855" s="44"/>
      <c r="G855" s="45"/>
    </row>
    <row r="856" spans="1:7" x14ac:dyDescent="0.2">
      <c r="A856" s="20"/>
      <c r="B856" s="19"/>
      <c r="C856" s="46"/>
      <c r="D856" s="294"/>
      <c r="E856" s="44"/>
      <c r="F856" s="44"/>
      <c r="G856" s="45"/>
    </row>
    <row r="857" spans="1:7" x14ac:dyDescent="0.2">
      <c r="A857" s="20"/>
      <c r="B857" s="19"/>
      <c r="C857" s="46"/>
      <c r="D857" s="294"/>
      <c r="E857" s="44"/>
      <c r="F857" s="44"/>
      <c r="G857" s="45"/>
    </row>
    <row r="858" spans="1:7" x14ac:dyDescent="0.2">
      <c r="A858" s="20"/>
      <c r="B858" s="19"/>
      <c r="C858" s="46"/>
      <c r="D858" s="294"/>
      <c r="E858" s="44"/>
      <c r="F858" s="44"/>
      <c r="G858" s="45"/>
    </row>
    <row r="859" spans="1:7" x14ac:dyDescent="0.2">
      <c r="A859" s="20"/>
      <c r="B859" s="19"/>
      <c r="C859" s="46"/>
      <c r="D859" s="294"/>
      <c r="E859" s="44"/>
      <c r="F859" s="44"/>
      <c r="G859" s="45"/>
    </row>
    <row r="860" spans="1:7" x14ac:dyDescent="0.2">
      <c r="A860" s="20"/>
      <c r="B860" s="19"/>
      <c r="C860" s="46"/>
      <c r="D860" s="294"/>
      <c r="E860" s="44"/>
      <c r="F860" s="44"/>
      <c r="G860" s="45"/>
    </row>
    <row r="861" spans="1:7" x14ac:dyDescent="0.2">
      <c r="A861" s="20"/>
      <c r="B861" s="19"/>
      <c r="C861" s="46"/>
      <c r="D861" s="294"/>
      <c r="E861" s="44"/>
      <c r="F861" s="44"/>
      <c r="G861" s="45"/>
    </row>
    <row r="862" spans="1:7" x14ac:dyDescent="0.2">
      <c r="A862" s="20"/>
      <c r="B862" s="19"/>
      <c r="C862" s="46"/>
      <c r="D862" s="294"/>
      <c r="E862" s="44"/>
      <c r="F862" s="44"/>
      <c r="G862" s="45"/>
    </row>
    <row r="863" spans="1:7" x14ac:dyDescent="0.2">
      <c r="A863" s="20"/>
      <c r="B863" s="19"/>
      <c r="C863" s="46"/>
      <c r="D863" s="294"/>
      <c r="E863" s="44"/>
      <c r="F863" s="44"/>
      <c r="G863" s="45"/>
    </row>
    <row r="864" spans="1:7" x14ac:dyDescent="0.2">
      <c r="A864" s="20"/>
      <c r="B864" s="19"/>
      <c r="C864" s="46"/>
      <c r="D864" s="294"/>
      <c r="E864" s="44"/>
      <c r="F864" s="44"/>
      <c r="G864" s="45"/>
    </row>
    <row r="865" spans="1:7" x14ac:dyDescent="0.2">
      <c r="A865" s="20"/>
      <c r="B865" s="19"/>
      <c r="C865" s="46"/>
      <c r="D865" s="294"/>
      <c r="E865" s="44"/>
      <c r="F865" s="44"/>
      <c r="G865" s="45"/>
    </row>
    <row r="866" spans="1:7" x14ac:dyDescent="0.2">
      <c r="A866" s="20"/>
      <c r="B866" s="19"/>
      <c r="C866" s="46"/>
      <c r="D866" s="294"/>
      <c r="E866" s="44"/>
      <c r="F866" s="44"/>
      <c r="G866" s="45"/>
    </row>
    <row r="867" spans="1:7" x14ac:dyDescent="0.2">
      <c r="A867" s="20"/>
      <c r="B867" s="19"/>
      <c r="C867" s="46"/>
      <c r="D867" s="294"/>
      <c r="E867" s="44"/>
      <c r="F867" s="44"/>
      <c r="G867" s="45"/>
    </row>
    <row r="868" spans="1:7" x14ac:dyDescent="0.2">
      <c r="A868" s="20"/>
      <c r="B868" s="19"/>
      <c r="C868" s="46"/>
      <c r="D868" s="294"/>
      <c r="E868" s="44"/>
      <c r="F868" s="44"/>
      <c r="G868" s="45"/>
    </row>
    <row r="869" spans="1:7" x14ac:dyDescent="0.2">
      <c r="A869" s="20"/>
      <c r="B869" s="19"/>
      <c r="C869" s="46"/>
      <c r="D869" s="294"/>
      <c r="E869" s="44"/>
      <c r="F869" s="44"/>
      <c r="G869" s="45"/>
    </row>
    <row r="870" spans="1:7" x14ac:dyDescent="0.2">
      <c r="A870" s="20"/>
      <c r="B870" s="19"/>
      <c r="C870" s="46"/>
      <c r="D870" s="294"/>
      <c r="E870" s="44"/>
      <c r="F870" s="44"/>
      <c r="G870" s="45"/>
    </row>
    <row r="871" spans="1:7" x14ac:dyDescent="0.2">
      <c r="A871" s="20"/>
      <c r="B871" s="19"/>
      <c r="C871" s="46"/>
      <c r="D871" s="294"/>
      <c r="E871" s="44"/>
      <c r="F871" s="44"/>
      <c r="G871" s="45"/>
    </row>
    <row r="872" spans="1:7" x14ac:dyDescent="0.2">
      <c r="A872" s="20"/>
      <c r="B872" s="19"/>
      <c r="C872" s="46"/>
      <c r="D872" s="294"/>
      <c r="E872" s="44"/>
      <c r="F872" s="44"/>
      <c r="G872" s="45"/>
    </row>
    <row r="873" spans="1:7" x14ac:dyDescent="0.2">
      <c r="A873" s="20"/>
      <c r="B873" s="19"/>
      <c r="C873" s="46"/>
      <c r="D873" s="294"/>
      <c r="E873" s="44"/>
      <c r="F873" s="44"/>
      <c r="G873" s="45"/>
    </row>
    <row r="874" spans="1:7" x14ac:dyDescent="0.2">
      <c r="A874" s="20"/>
      <c r="B874" s="19"/>
      <c r="C874" s="46"/>
      <c r="D874" s="294"/>
      <c r="E874" s="44"/>
      <c r="F874" s="44"/>
      <c r="G874" s="45"/>
    </row>
    <row r="875" spans="1:7" x14ac:dyDescent="0.2">
      <c r="A875" s="20"/>
      <c r="B875" s="19"/>
      <c r="C875" s="46"/>
      <c r="D875" s="294"/>
      <c r="E875" s="44"/>
      <c r="F875" s="44"/>
      <c r="G875" s="45"/>
    </row>
    <row r="876" spans="1:7" x14ac:dyDescent="0.2">
      <c r="A876" s="20"/>
      <c r="B876" s="19"/>
      <c r="C876" s="46"/>
      <c r="D876" s="294"/>
      <c r="E876" s="44"/>
      <c r="F876" s="44"/>
      <c r="G876" s="45"/>
    </row>
    <row r="877" spans="1:7" x14ac:dyDescent="0.2">
      <c r="A877" s="20"/>
      <c r="B877" s="19"/>
      <c r="C877" s="46"/>
      <c r="D877" s="294"/>
      <c r="E877" s="44"/>
      <c r="F877" s="44"/>
      <c r="G877" s="45"/>
    </row>
    <row r="878" spans="1:7" x14ac:dyDescent="0.2">
      <c r="A878" s="20"/>
      <c r="B878" s="19"/>
      <c r="C878" s="46"/>
      <c r="D878" s="294"/>
      <c r="E878" s="44"/>
      <c r="F878" s="44"/>
      <c r="G878" s="45"/>
    </row>
    <row r="879" spans="1:7" x14ac:dyDescent="0.2">
      <c r="A879" s="20"/>
      <c r="B879" s="19"/>
      <c r="C879" s="46"/>
      <c r="D879" s="294"/>
      <c r="E879" s="44"/>
      <c r="F879" s="44"/>
      <c r="G879" s="45"/>
    </row>
    <row r="880" spans="1:7" x14ac:dyDescent="0.2">
      <c r="A880" s="20"/>
      <c r="B880" s="19"/>
      <c r="C880" s="46"/>
      <c r="D880" s="294"/>
      <c r="E880" s="44"/>
      <c r="F880" s="44"/>
      <c r="G880" s="45"/>
    </row>
    <row r="881" spans="1:7" x14ac:dyDescent="0.2">
      <c r="A881" s="20"/>
      <c r="B881" s="19"/>
      <c r="C881" s="46"/>
      <c r="D881" s="294"/>
      <c r="E881" s="44"/>
      <c r="F881" s="44"/>
      <c r="G881" s="45"/>
    </row>
    <row r="882" spans="1:7" x14ac:dyDescent="0.2">
      <c r="A882" s="20"/>
      <c r="B882" s="19"/>
      <c r="C882" s="46"/>
      <c r="D882" s="294"/>
      <c r="E882" s="44"/>
      <c r="F882" s="44"/>
      <c r="G882" s="45"/>
    </row>
    <row r="883" spans="1:7" x14ac:dyDescent="0.2">
      <c r="A883" s="20"/>
      <c r="B883" s="19"/>
      <c r="C883" s="46"/>
      <c r="D883" s="294"/>
      <c r="E883" s="44"/>
      <c r="F883" s="44"/>
      <c r="G883" s="45"/>
    </row>
    <row r="884" spans="1:7" x14ac:dyDescent="0.2">
      <c r="A884" s="20"/>
      <c r="B884" s="19"/>
      <c r="C884" s="46"/>
      <c r="D884" s="294"/>
      <c r="E884" s="44"/>
      <c r="F884" s="44"/>
      <c r="G884" s="45"/>
    </row>
    <row r="885" spans="1:7" x14ac:dyDescent="0.2">
      <c r="A885" s="20"/>
      <c r="B885" s="19"/>
      <c r="C885" s="46"/>
      <c r="D885" s="294"/>
      <c r="E885" s="44"/>
      <c r="F885" s="44"/>
      <c r="G885" s="45"/>
    </row>
    <row r="886" spans="1:7" x14ac:dyDescent="0.2">
      <c r="A886" s="20"/>
      <c r="B886" s="19"/>
      <c r="C886" s="46"/>
      <c r="D886" s="294"/>
      <c r="E886" s="44"/>
      <c r="F886" s="44"/>
      <c r="G886" s="45"/>
    </row>
    <row r="887" spans="1:7" x14ac:dyDescent="0.2">
      <c r="A887" s="20"/>
      <c r="B887" s="19"/>
      <c r="C887" s="46"/>
      <c r="D887" s="294"/>
      <c r="E887" s="44"/>
      <c r="F887" s="44"/>
      <c r="G887" s="45"/>
    </row>
    <row r="888" spans="1:7" x14ac:dyDescent="0.2">
      <c r="A888" s="20"/>
      <c r="B888" s="19"/>
      <c r="C888" s="46"/>
      <c r="D888" s="294"/>
      <c r="E888" s="44"/>
      <c r="F888" s="44"/>
      <c r="G888" s="45"/>
    </row>
    <row r="889" spans="1:7" x14ac:dyDescent="0.2">
      <c r="A889" s="20"/>
      <c r="B889" s="19"/>
      <c r="C889" s="46"/>
      <c r="D889" s="294"/>
      <c r="E889" s="44"/>
      <c r="F889" s="44"/>
      <c r="G889" s="45"/>
    </row>
    <row r="890" spans="1:7" x14ac:dyDescent="0.2">
      <c r="A890" s="20"/>
      <c r="B890" s="19"/>
      <c r="C890" s="46"/>
      <c r="D890" s="294"/>
      <c r="E890" s="44"/>
      <c r="F890" s="44"/>
      <c r="G890" s="45"/>
    </row>
    <row r="891" spans="1:7" x14ac:dyDescent="0.2">
      <c r="A891" s="20"/>
      <c r="B891" s="19"/>
      <c r="C891" s="46"/>
      <c r="D891" s="294"/>
      <c r="E891" s="44"/>
      <c r="F891" s="44"/>
      <c r="G891" s="45"/>
    </row>
    <row r="892" spans="1:7" x14ac:dyDescent="0.2">
      <c r="A892" s="20"/>
      <c r="B892" s="19"/>
      <c r="C892" s="46"/>
      <c r="D892" s="294"/>
      <c r="E892" s="44"/>
      <c r="F892" s="44"/>
      <c r="G892" s="45"/>
    </row>
    <row r="893" spans="1:7" x14ac:dyDescent="0.2">
      <c r="A893" s="20"/>
      <c r="B893" s="19"/>
      <c r="C893" s="46"/>
      <c r="D893" s="294"/>
      <c r="E893" s="44"/>
      <c r="F893" s="44"/>
      <c r="G893" s="45"/>
    </row>
    <row r="894" spans="1:7" x14ac:dyDescent="0.2">
      <c r="A894" s="20"/>
      <c r="B894" s="19"/>
      <c r="C894" s="46"/>
      <c r="D894" s="294"/>
      <c r="E894" s="44"/>
      <c r="F894" s="44"/>
      <c r="G894" s="45"/>
    </row>
    <row r="895" spans="1:7" x14ac:dyDescent="0.2">
      <c r="A895" s="20"/>
      <c r="B895" s="19"/>
      <c r="C895" s="46"/>
      <c r="D895" s="294"/>
      <c r="E895" s="44"/>
      <c r="F895" s="44"/>
      <c r="G895" s="45"/>
    </row>
    <row r="896" spans="1:7" x14ac:dyDescent="0.2">
      <c r="A896" s="20"/>
      <c r="B896" s="19"/>
      <c r="C896" s="46"/>
      <c r="D896" s="294"/>
      <c r="E896" s="44"/>
      <c r="F896" s="44"/>
      <c r="G896" s="45"/>
    </row>
    <row r="897" spans="1:7" x14ac:dyDescent="0.2">
      <c r="A897" s="20"/>
      <c r="B897" s="19"/>
      <c r="C897" s="46"/>
      <c r="D897" s="294"/>
      <c r="E897" s="44"/>
      <c r="F897" s="44"/>
      <c r="G897" s="45"/>
    </row>
    <row r="898" spans="1:7" x14ac:dyDescent="0.2">
      <c r="A898" s="20"/>
      <c r="B898" s="19"/>
      <c r="C898" s="46"/>
      <c r="D898" s="294"/>
      <c r="E898" s="44"/>
      <c r="F898" s="44"/>
      <c r="G898" s="45"/>
    </row>
    <row r="899" spans="1:7" x14ac:dyDescent="0.2">
      <c r="A899" s="20"/>
      <c r="B899" s="19"/>
      <c r="C899" s="46"/>
      <c r="D899" s="294"/>
      <c r="E899" s="44"/>
      <c r="F899" s="44"/>
      <c r="G899" s="45"/>
    </row>
    <row r="900" spans="1:7" x14ac:dyDescent="0.2">
      <c r="A900" s="20"/>
      <c r="B900" s="19"/>
      <c r="C900" s="46"/>
      <c r="D900" s="294"/>
      <c r="E900" s="44"/>
      <c r="F900" s="44"/>
      <c r="G900" s="45"/>
    </row>
    <row r="901" spans="1:7" x14ac:dyDescent="0.2">
      <c r="A901" s="20"/>
      <c r="B901" s="19"/>
      <c r="C901" s="46"/>
      <c r="D901" s="294"/>
      <c r="E901" s="44"/>
      <c r="F901" s="44"/>
      <c r="G901" s="45"/>
    </row>
    <row r="902" spans="1:7" x14ac:dyDescent="0.2">
      <c r="A902" s="20"/>
      <c r="B902" s="19"/>
      <c r="C902" s="46"/>
      <c r="D902" s="294"/>
      <c r="E902" s="44"/>
      <c r="F902" s="44"/>
      <c r="G902" s="45"/>
    </row>
    <row r="903" spans="1:7" x14ac:dyDescent="0.2">
      <c r="A903" s="20"/>
      <c r="B903" s="19"/>
      <c r="C903" s="46"/>
      <c r="D903" s="294"/>
      <c r="E903" s="44"/>
      <c r="F903" s="44"/>
      <c r="G903" s="45"/>
    </row>
    <row r="904" spans="1:7" x14ac:dyDescent="0.2">
      <c r="A904" s="20"/>
      <c r="B904" s="19"/>
      <c r="C904" s="46"/>
      <c r="D904" s="294"/>
      <c r="E904" s="44"/>
      <c r="F904" s="44"/>
      <c r="G904" s="45"/>
    </row>
    <row r="905" spans="1:7" x14ac:dyDescent="0.2">
      <c r="A905" s="20"/>
      <c r="B905" s="19"/>
      <c r="C905" s="46"/>
      <c r="D905" s="294"/>
      <c r="E905" s="44"/>
      <c r="F905" s="44"/>
      <c r="G905" s="45"/>
    </row>
    <row r="906" spans="1:7" x14ac:dyDescent="0.2">
      <c r="A906" s="20"/>
      <c r="B906" s="19"/>
      <c r="C906" s="46"/>
      <c r="D906" s="294"/>
      <c r="E906" s="44"/>
      <c r="F906" s="44"/>
      <c r="G906" s="45"/>
    </row>
    <row r="907" spans="1:7" x14ac:dyDescent="0.2">
      <c r="A907" s="20"/>
      <c r="B907" s="19"/>
      <c r="C907" s="46"/>
      <c r="D907" s="294"/>
      <c r="E907" s="44"/>
      <c r="F907" s="44"/>
      <c r="G907" s="45"/>
    </row>
    <row r="908" spans="1:7" x14ac:dyDescent="0.2">
      <c r="A908" s="20"/>
      <c r="B908" s="19"/>
      <c r="C908" s="46"/>
      <c r="D908" s="294"/>
      <c r="E908" s="44"/>
      <c r="F908" s="44"/>
      <c r="G908" s="45"/>
    </row>
    <row r="909" spans="1:7" x14ac:dyDescent="0.2">
      <c r="A909" s="20"/>
      <c r="B909" s="19"/>
      <c r="C909" s="46"/>
      <c r="D909" s="294"/>
      <c r="E909" s="44"/>
      <c r="F909" s="44"/>
      <c r="G909" s="45"/>
    </row>
    <row r="910" spans="1:7" x14ac:dyDescent="0.2">
      <c r="A910" s="20"/>
      <c r="B910" s="19"/>
      <c r="C910" s="46"/>
      <c r="D910" s="294"/>
      <c r="E910" s="44"/>
      <c r="F910" s="44"/>
      <c r="G910" s="45"/>
    </row>
    <row r="911" spans="1:7" x14ac:dyDescent="0.2">
      <c r="A911" s="20"/>
      <c r="B911" s="19"/>
      <c r="C911" s="46"/>
      <c r="D911" s="294"/>
      <c r="E911" s="44"/>
      <c r="F911" s="44"/>
      <c r="G911" s="45"/>
    </row>
    <row r="912" spans="1:7" x14ac:dyDescent="0.2">
      <c r="A912" s="20"/>
      <c r="B912" s="19"/>
      <c r="C912" s="46"/>
      <c r="D912" s="294"/>
      <c r="E912" s="44"/>
      <c r="F912" s="44"/>
      <c r="G912" s="45"/>
    </row>
    <row r="913" spans="1:7" x14ac:dyDescent="0.2">
      <c r="A913" s="20"/>
      <c r="B913" s="19"/>
      <c r="C913" s="46"/>
      <c r="D913" s="294"/>
      <c r="E913" s="44"/>
      <c r="F913" s="44"/>
      <c r="G913" s="45"/>
    </row>
    <row r="914" spans="1:7" x14ac:dyDescent="0.2">
      <c r="A914" s="20"/>
      <c r="B914" s="19"/>
      <c r="C914" s="46"/>
      <c r="D914" s="294"/>
      <c r="E914" s="44"/>
      <c r="F914" s="44"/>
      <c r="G914" s="45"/>
    </row>
    <row r="915" spans="1:7" x14ac:dyDescent="0.2">
      <c r="A915" s="20"/>
      <c r="B915" s="19"/>
      <c r="C915" s="46"/>
      <c r="D915" s="294"/>
      <c r="E915" s="44"/>
      <c r="F915" s="44"/>
      <c r="G915" s="45"/>
    </row>
    <row r="916" spans="1:7" x14ac:dyDescent="0.2">
      <c r="A916" s="20"/>
      <c r="B916" s="19"/>
      <c r="C916" s="46"/>
      <c r="D916" s="294"/>
      <c r="E916" s="44"/>
      <c r="F916" s="44"/>
      <c r="G916" s="45"/>
    </row>
    <row r="917" spans="1:7" x14ac:dyDescent="0.2">
      <c r="A917" s="20"/>
      <c r="B917" s="19"/>
      <c r="C917" s="46"/>
      <c r="D917" s="294"/>
      <c r="E917" s="44"/>
      <c r="F917" s="44"/>
      <c r="G917" s="45"/>
    </row>
    <row r="918" spans="1:7" x14ac:dyDescent="0.2">
      <c r="A918" s="20"/>
      <c r="B918" s="19"/>
      <c r="C918" s="46"/>
      <c r="D918" s="294"/>
      <c r="E918" s="44"/>
      <c r="F918" s="44"/>
      <c r="G918" s="45"/>
    </row>
    <row r="919" spans="1:7" x14ac:dyDescent="0.2">
      <c r="A919" s="20"/>
      <c r="B919" s="19"/>
      <c r="C919" s="46"/>
      <c r="D919" s="294"/>
      <c r="E919" s="44"/>
      <c r="F919" s="44"/>
      <c r="G919" s="45"/>
    </row>
    <row r="920" spans="1:7" x14ac:dyDescent="0.2">
      <c r="A920" s="20"/>
      <c r="B920" s="19"/>
      <c r="C920" s="46"/>
      <c r="D920" s="294"/>
      <c r="E920" s="44"/>
      <c r="F920" s="44"/>
      <c r="G920" s="45"/>
    </row>
    <row r="921" spans="1:7" x14ac:dyDescent="0.2">
      <c r="A921" s="20"/>
      <c r="B921" s="19"/>
      <c r="C921" s="46"/>
      <c r="D921" s="294"/>
      <c r="E921" s="44"/>
      <c r="F921" s="44"/>
      <c r="G921" s="45"/>
    </row>
    <row r="922" spans="1:7" x14ac:dyDescent="0.2">
      <c r="A922" s="20"/>
      <c r="B922" s="19"/>
      <c r="C922" s="46"/>
      <c r="D922" s="294"/>
      <c r="E922" s="44"/>
      <c r="F922" s="44"/>
      <c r="G922" s="45"/>
    </row>
    <row r="923" spans="1:7" x14ac:dyDescent="0.2">
      <c r="A923" s="20"/>
      <c r="B923" s="19"/>
      <c r="C923" s="46"/>
      <c r="D923" s="294"/>
      <c r="E923" s="44"/>
      <c r="F923" s="44"/>
      <c r="G923" s="45"/>
    </row>
    <row r="924" spans="1:7" x14ac:dyDescent="0.2">
      <c r="A924" s="20"/>
      <c r="B924" s="19"/>
      <c r="C924" s="46"/>
      <c r="D924" s="294"/>
      <c r="E924" s="44"/>
      <c r="F924" s="44"/>
      <c r="G924" s="45"/>
    </row>
    <row r="925" spans="1:7" x14ac:dyDescent="0.2">
      <c r="A925" s="20"/>
      <c r="B925" s="19"/>
      <c r="C925" s="46"/>
      <c r="D925" s="294"/>
      <c r="E925" s="44"/>
      <c r="F925" s="44"/>
      <c r="G925" s="45"/>
    </row>
    <row r="926" spans="1:7" x14ac:dyDescent="0.2">
      <c r="A926" s="20"/>
      <c r="B926" s="19"/>
      <c r="C926" s="46"/>
      <c r="D926" s="294"/>
      <c r="E926" s="44"/>
      <c r="F926" s="44"/>
      <c r="G926" s="45"/>
    </row>
    <row r="927" spans="1:7" x14ac:dyDescent="0.2">
      <c r="A927" s="20"/>
      <c r="B927" s="19"/>
      <c r="C927" s="46"/>
      <c r="D927" s="294"/>
      <c r="E927" s="44"/>
      <c r="F927" s="44"/>
      <c r="G927" s="45"/>
    </row>
    <row r="928" spans="1:7" x14ac:dyDescent="0.2">
      <c r="A928" s="20"/>
      <c r="B928" s="19"/>
      <c r="C928" s="46"/>
      <c r="D928" s="294"/>
      <c r="E928" s="44"/>
      <c r="F928" s="44"/>
      <c r="G928" s="45"/>
    </row>
    <row r="929" spans="1:7" x14ac:dyDescent="0.2">
      <c r="A929" s="20"/>
      <c r="B929" s="19"/>
      <c r="C929" s="46"/>
      <c r="D929" s="294"/>
      <c r="E929" s="44"/>
      <c r="F929" s="44"/>
      <c r="G929" s="45"/>
    </row>
    <row r="930" spans="1:7" x14ac:dyDescent="0.2">
      <c r="A930" s="20"/>
      <c r="B930" s="19"/>
      <c r="C930" s="46"/>
      <c r="D930" s="294"/>
      <c r="E930" s="44"/>
      <c r="F930" s="44"/>
      <c r="G930" s="45"/>
    </row>
    <row r="931" spans="1:7" x14ac:dyDescent="0.2">
      <c r="A931" s="20"/>
      <c r="B931" s="19"/>
      <c r="C931" s="46"/>
      <c r="D931" s="294"/>
      <c r="E931" s="44"/>
      <c r="F931" s="44"/>
      <c r="G931" s="45"/>
    </row>
    <row r="932" spans="1:7" x14ac:dyDescent="0.2">
      <c r="A932" s="20"/>
      <c r="B932" s="19"/>
      <c r="C932" s="46"/>
      <c r="D932" s="294"/>
      <c r="E932" s="44"/>
      <c r="F932" s="44"/>
      <c r="G932" s="45"/>
    </row>
    <row r="933" spans="1:7" x14ac:dyDescent="0.2">
      <c r="A933" s="20"/>
      <c r="B933" s="19"/>
      <c r="C933" s="46"/>
      <c r="D933" s="294"/>
      <c r="E933" s="44"/>
      <c r="F933" s="44"/>
      <c r="G933" s="45"/>
    </row>
    <row r="934" spans="1:7" x14ac:dyDescent="0.2">
      <c r="A934" s="20"/>
      <c r="B934" s="19"/>
      <c r="C934" s="46"/>
      <c r="D934" s="294"/>
      <c r="E934" s="44"/>
      <c r="F934" s="44"/>
      <c r="G934" s="45"/>
    </row>
    <row r="935" spans="1:7" x14ac:dyDescent="0.2">
      <c r="A935" s="20"/>
      <c r="B935" s="19"/>
      <c r="C935" s="46"/>
      <c r="D935" s="294"/>
      <c r="E935" s="44"/>
      <c r="F935" s="44"/>
      <c r="G935" s="45"/>
    </row>
    <row r="936" spans="1:7" x14ac:dyDescent="0.2">
      <c r="A936" s="20"/>
      <c r="B936" s="19"/>
      <c r="C936" s="46"/>
      <c r="D936" s="294"/>
      <c r="E936" s="44"/>
      <c r="F936" s="44"/>
      <c r="G936" s="45"/>
    </row>
    <row r="937" spans="1:7" x14ac:dyDescent="0.2">
      <c r="A937" s="20"/>
      <c r="B937" s="19"/>
      <c r="C937" s="46"/>
      <c r="D937" s="294"/>
      <c r="E937" s="44"/>
      <c r="F937" s="44"/>
      <c r="G937" s="45"/>
    </row>
    <row r="938" spans="1:7" x14ac:dyDescent="0.2">
      <c r="A938" s="20"/>
      <c r="B938" s="19"/>
      <c r="C938" s="46"/>
      <c r="D938" s="294"/>
      <c r="E938" s="44"/>
      <c r="F938" s="44"/>
      <c r="G938" s="45"/>
    </row>
    <row r="939" spans="1:7" x14ac:dyDescent="0.2">
      <c r="A939" s="20"/>
      <c r="B939" s="19"/>
      <c r="C939" s="46"/>
      <c r="D939" s="294"/>
      <c r="E939" s="44"/>
      <c r="F939" s="44"/>
      <c r="G939" s="45"/>
    </row>
    <row r="940" spans="1:7" x14ac:dyDescent="0.2">
      <c r="A940" s="20"/>
      <c r="B940" s="19"/>
      <c r="C940" s="46"/>
      <c r="D940" s="294"/>
      <c r="E940" s="44"/>
      <c r="F940" s="44"/>
      <c r="G940" s="45"/>
    </row>
    <row r="941" spans="1:7" x14ac:dyDescent="0.2">
      <c r="A941" s="20"/>
      <c r="B941" s="19"/>
      <c r="C941" s="46"/>
      <c r="D941" s="294"/>
      <c r="E941" s="44"/>
      <c r="F941" s="44"/>
      <c r="G941" s="45"/>
    </row>
    <row r="942" spans="1:7" x14ac:dyDescent="0.2">
      <c r="A942" s="20"/>
      <c r="B942" s="19"/>
      <c r="C942" s="46"/>
      <c r="D942" s="294"/>
      <c r="E942" s="44"/>
      <c r="F942" s="44"/>
      <c r="G942" s="45"/>
    </row>
    <row r="943" spans="1:7" x14ac:dyDescent="0.2">
      <c r="A943" s="20"/>
      <c r="B943" s="19"/>
      <c r="C943" s="46"/>
      <c r="D943" s="294"/>
      <c r="E943" s="44"/>
      <c r="F943" s="44"/>
      <c r="G943" s="45"/>
    </row>
    <row r="944" spans="1:7" x14ac:dyDescent="0.2">
      <c r="A944" s="20"/>
      <c r="B944" s="19"/>
      <c r="C944" s="46"/>
      <c r="D944" s="294"/>
      <c r="E944" s="44"/>
      <c r="F944" s="44"/>
      <c r="G944" s="45"/>
    </row>
    <row r="945" spans="1:7" x14ac:dyDescent="0.2">
      <c r="A945" s="20"/>
      <c r="B945" s="19"/>
      <c r="C945" s="46"/>
      <c r="D945" s="294"/>
      <c r="E945" s="44"/>
      <c r="F945" s="44"/>
      <c r="G945" s="45"/>
    </row>
    <row r="946" spans="1:7" x14ac:dyDescent="0.2">
      <c r="A946" s="20"/>
      <c r="B946" s="19"/>
      <c r="C946" s="46"/>
      <c r="D946" s="294"/>
      <c r="E946" s="44"/>
      <c r="F946" s="44"/>
      <c r="G946" s="45"/>
    </row>
    <row r="947" spans="1:7" x14ac:dyDescent="0.2">
      <c r="A947" s="20"/>
      <c r="B947" s="19"/>
      <c r="C947" s="46"/>
      <c r="D947" s="294"/>
      <c r="E947" s="44"/>
      <c r="F947" s="44"/>
      <c r="G947" s="45"/>
    </row>
    <row r="948" spans="1:7" x14ac:dyDescent="0.2">
      <c r="A948" s="20"/>
      <c r="B948" s="19"/>
      <c r="C948" s="46"/>
      <c r="D948" s="294"/>
      <c r="E948" s="44"/>
      <c r="F948" s="44"/>
      <c r="G948" s="45"/>
    </row>
    <row r="949" spans="1:7" x14ac:dyDescent="0.2">
      <c r="A949" s="20"/>
      <c r="B949" s="19"/>
      <c r="C949" s="46"/>
      <c r="D949" s="294"/>
      <c r="E949" s="44"/>
      <c r="F949" s="44"/>
      <c r="G949" s="45"/>
    </row>
    <row r="950" spans="1:7" x14ac:dyDescent="0.2">
      <c r="A950" s="20"/>
      <c r="B950" s="19"/>
      <c r="C950" s="46"/>
      <c r="D950" s="294"/>
      <c r="E950" s="44"/>
      <c r="F950" s="44"/>
      <c r="G950" s="45"/>
    </row>
    <row r="951" spans="1:7" x14ac:dyDescent="0.2">
      <c r="A951" s="20"/>
      <c r="B951" s="19"/>
      <c r="C951" s="46"/>
      <c r="D951" s="294"/>
      <c r="E951" s="44"/>
      <c r="F951" s="44"/>
      <c r="G951" s="45"/>
    </row>
    <row r="952" spans="1:7" x14ac:dyDescent="0.2">
      <c r="A952" s="20"/>
      <c r="B952" s="19"/>
      <c r="C952" s="46"/>
      <c r="D952" s="294"/>
      <c r="E952" s="44"/>
      <c r="F952" s="44"/>
      <c r="G952" s="45"/>
    </row>
    <row r="953" spans="1:7" x14ac:dyDescent="0.2">
      <c r="A953" s="20"/>
      <c r="B953" s="19"/>
      <c r="C953" s="46"/>
      <c r="D953" s="294"/>
      <c r="E953" s="44"/>
      <c r="F953" s="44"/>
      <c r="G953" s="45"/>
    </row>
    <row r="954" spans="1:7" x14ac:dyDescent="0.2">
      <c r="A954" s="20"/>
      <c r="B954" s="19"/>
      <c r="C954" s="46"/>
      <c r="D954" s="294"/>
      <c r="E954" s="44"/>
      <c r="F954" s="44"/>
      <c r="G954" s="45"/>
    </row>
    <row r="955" spans="1:7" x14ac:dyDescent="0.2">
      <c r="A955" s="20"/>
      <c r="B955" s="19"/>
      <c r="C955" s="46"/>
      <c r="D955" s="294"/>
      <c r="E955" s="44"/>
      <c r="F955" s="44"/>
      <c r="G955" s="45"/>
    </row>
    <row r="956" spans="1:7" x14ac:dyDescent="0.2">
      <c r="A956" s="20"/>
      <c r="B956" s="19"/>
      <c r="C956" s="46"/>
      <c r="D956" s="294"/>
      <c r="E956" s="44"/>
      <c r="F956" s="44"/>
      <c r="G956" s="45"/>
    </row>
    <row r="957" spans="1:7" x14ac:dyDescent="0.2">
      <c r="A957" s="20"/>
      <c r="B957" s="19"/>
      <c r="C957" s="46"/>
      <c r="D957" s="294"/>
      <c r="E957" s="44"/>
      <c r="F957" s="44"/>
      <c r="G957" s="45"/>
    </row>
    <row r="958" spans="1:7" x14ac:dyDescent="0.2">
      <c r="A958" s="20"/>
      <c r="B958" s="19"/>
      <c r="C958" s="46"/>
      <c r="D958" s="294"/>
      <c r="E958" s="44"/>
      <c r="F958" s="44"/>
      <c r="G958" s="45"/>
    </row>
    <row r="959" spans="1:7" x14ac:dyDescent="0.2">
      <c r="A959" s="20"/>
      <c r="B959" s="19"/>
      <c r="C959" s="46"/>
      <c r="D959" s="294"/>
      <c r="E959" s="44"/>
      <c r="F959" s="44"/>
      <c r="G959" s="45"/>
    </row>
    <row r="960" spans="1:7" x14ac:dyDescent="0.2">
      <c r="A960" s="20"/>
      <c r="B960" s="19"/>
      <c r="C960" s="46"/>
      <c r="D960" s="294"/>
      <c r="E960" s="44"/>
      <c r="F960" s="44"/>
      <c r="G960" s="45"/>
    </row>
    <row r="961" spans="1:7" x14ac:dyDescent="0.2">
      <c r="A961" s="20"/>
      <c r="B961" s="19"/>
      <c r="C961" s="46"/>
      <c r="D961" s="294"/>
      <c r="E961" s="44"/>
      <c r="F961" s="44"/>
      <c r="G961" s="45"/>
    </row>
    <row r="962" spans="1:7" x14ac:dyDescent="0.2">
      <c r="A962" s="20"/>
      <c r="B962" s="19"/>
      <c r="C962" s="46"/>
      <c r="D962" s="294"/>
      <c r="E962" s="44"/>
      <c r="F962" s="44"/>
      <c r="G962" s="45"/>
    </row>
    <row r="963" spans="1:7" x14ac:dyDescent="0.2">
      <c r="A963" s="20"/>
      <c r="B963" s="19"/>
      <c r="C963" s="46"/>
      <c r="D963" s="294"/>
      <c r="E963" s="44"/>
      <c r="F963" s="44"/>
      <c r="G963" s="45"/>
    </row>
    <row r="964" spans="1:7" x14ac:dyDescent="0.2">
      <c r="A964" s="20"/>
      <c r="B964" s="19"/>
      <c r="C964" s="46"/>
      <c r="D964" s="294"/>
      <c r="E964" s="44"/>
      <c r="F964" s="44"/>
      <c r="G964" s="45"/>
    </row>
    <row r="965" spans="1:7" x14ac:dyDescent="0.2">
      <c r="A965" s="20"/>
      <c r="B965" s="19"/>
      <c r="C965" s="46"/>
      <c r="D965" s="294"/>
      <c r="E965" s="44"/>
      <c r="F965" s="44"/>
      <c r="G965" s="45"/>
    </row>
    <row r="966" spans="1:7" x14ac:dyDescent="0.2">
      <c r="A966" s="20"/>
      <c r="B966" s="19"/>
      <c r="C966" s="46"/>
      <c r="D966" s="294"/>
      <c r="E966" s="44"/>
      <c r="F966" s="44"/>
      <c r="G966" s="45"/>
    </row>
    <row r="967" spans="1:7" x14ac:dyDescent="0.2">
      <c r="A967" s="20"/>
      <c r="B967" s="19"/>
      <c r="C967" s="46"/>
      <c r="D967" s="294"/>
      <c r="E967" s="44"/>
      <c r="F967" s="44"/>
      <c r="G967" s="45"/>
    </row>
    <row r="968" spans="1:7" x14ac:dyDescent="0.2">
      <c r="A968" s="20"/>
      <c r="B968" s="19"/>
      <c r="C968" s="46"/>
      <c r="D968" s="294"/>
      <c r="E968" s="44"/>
      <c r="F968" s="44"/>
      <c r="G968" s="45"/>
    </row>
    <row r="969" spans="1:7" x14ac:dyDescent="0.2">
      <c r="A969" s="20"/>
      <c r="B969" s="19"/>
      <c r="C969" s="46"/>
      <c r="D969" s="294"/>
      <c r="E969" s="44"/>
      <c r="F969" s="44"/>
      <c r="G969" s="45"/>
    </row>
    <row r="970" spans="1:7" x14ac:dyDescent="0.2">
      <c r="A970" s="20"/>
      <c r="B970" s="19"/>
      <c r="C970" s="46"/>
      <c r="D970" s="294"/>
      <c r="E970" s="44"/>
      <c r="F970" s="44"/>
      <c r="G970" s="45"/>
    </row>
    <row r="971" spans="1:7" x14ac:dyDescent="0.2">
      <c r="A971" s="20"/>
      <c r="B971" s="19"/>
      <c r="C971" s="46"/>
      <c r="D971" s="294"/>
      <c r="E971" s="44"/>
      <c r="F971" s="44"/>
      <c r="G971" s="45"/>
    </row>
    <row r="972" spans="1:7" x14ac:dyDescent="0.2">
      <c r="A972" s="20"/>
      <c r="B972" s="19"/>
      <c r="C972" s="46"/>
      <c r="D972" s="294"/>
      <c r="E972" s="44"/>
      <c r="F972" s="44"/>
      <c r="G972" s="45"/>
    </row>
    <row r="973" spans="1:7" x14ac:dyDescent="0.2">
      <c r="A973" s="20"/>
      <c r="B973" s="19"/>
      <c r="C973" s="46"/>
      <c r="D973" s="294"/>
      <c r="E973" s="44"/>
      <c r="F973" s="44"/>
      <c r="G973" s="45"/>
    </row>
    <row r="974" spans="1:7" x14ac:dyDescent="0.2">
      <c r="A974" s="20"/>
      <c r="B974" s="19"/>
      <c r="C974" s="46"/>
      <c r="D974" s="294"/>
      <c r="E974" s="44"/>
      <c r="F974" s="44"/>
      <c r="G974" s="45"/>
    </row>
    <row r="975" spans="1:7" x14ac:dyDescent="0.2">
      <c r="A975" s="20"/>
      <c r="B975" s="19"/>
      <c r="C975" s="46"/>
      <c r="D975" s="294"/>
      <c r="E975" s="44"/>
      <c r="F975" s="44"/>
      <c r="G975" s="45"/>
    </row>
    <row r="976" spans="1:7" x14ac:dyDescent="0.2">
      <c r="A976" s="20"/>
      <c r="B976" s="19"/>
      <c r="C976" s="46"/>
      <c r="D976" s="294"/>
      <c r="E976" s="44"/>
      <c r="F976" s="44"/>
      <c r="G976" s="45"/>
    </row>
    <row r="977" spans="1:7" x14ac:dyDescent="0.2">
      <c r="A977" s="20"/>
      <c r="B977" s="19"/>
      <c r="C977" s="46"/>
      <c r="D977" s="294"/>
      <c r="E977" s="44"/>
      <c r="F977" s="44"/>
      <c r="G977" s="45"/>
    </row>
    <row r="978" spans="1:7" x14ac:dyDescent="0.2">
      <c r="A978" s="20"/>
      <c r="B978" s="19"/>
      <c r="C978" s="46"/>
      <c r="D978" s="294"/>
      <c r="E978" s="44"/>
      <c r="F978" s="44"/>
      <c r="G978" s="45"/>
    </row>
    <row r="979" spans="1:7" x14ac:dyDescent="0.2">
      <c r="A979" s="20"/>
      <c r="B979" s="19"/>
      <c r="C979" s="46"/>
      <c r="D979" s="294"/>
      <c r="E979" s="44"/>
      <c r="F979" s="44"/>
      <c r="G979" s="45"/>
    </row>
    <row r="980" spans="1:7" x14ac:dyDescent="0.2">
      <c r="A980" s="20"/>
      <c r="B980" s="19"/>
      <c r="C980" s="46"/>
      <c r="D980" s="294"/>
      <c r="E980" s="44"/>
      <c r="F980" s="44"/>
      <c r="G980" s="45"/>
    </row>
    <row r="981" spans="1:7" x14ac:dyDescent="0.2">
      <c r="A981" s="20"/>
      <c r="B981" s="19"/>
      <c r="C981" s="46"/>
      <c r="D981" s="294"/>
      <c r="E981" s="44"/>
      <c r="F981" s="44"/>
      <c r="G981" s="45"/>
    </row>
    <row r="982" spans="1:7" x14ac:dyDescent="0.2">
      <c r="A982" s="20"/>
      <c r="B982" s="19"/>
      <c r="C982" s="46"/>
      <c r="D982" s="294"/>
      <c r="E982" s="44"/>
      <c r="F982" s="44"/>
      <c r="G982" s="45"/>
    </row>
    <row r="983" spans="1:7" x14ac:dyDescent="0.2">
      <c r="A983" s="20"/>
      <c r="B983" s="19"/>
      <c r="C983" s="46"/>
      <c r="D983" s="294"/>
      <c r="E983" s="44"/>
      <c r="F983" s="44"/>
      <c r="G983" s="45"/>
    </row>
    <row r="984" spans="1:7" x14ac:dyDescent="0.2">
      <c r="A984" s="20"/>
      <c r="B984" s="19"/>
      <c r="C984" s="46"/>
      <c r="D984" s="294"/>
      <c r="E984" s="44"/>
      <c r="F984" s="44"/>
      <c r="G984" s="45"/>
    </row>
    <row r="985" spans="1:7" x14ac:dyDescent="0.2">
      <c r="A985" s="20"/>
      <c r="B985" s="19"/>
      <c r="C985" s="46"/>
      <c r="D985" s="294"/>
      <c r="E985" s="44"/>
      <c r="F985" s="44"/>
      <c r="G985" s="45"/>
    </row>
    <row r="986" spans="1:7" x14ac:dyDescent="0.2">
      <c r="A986" s="20"/>
      <c r="B986" s="19"/>
      <c r="C986" s="46"/>
      <c r="D986" s="294"/>
      <c r="E986" s="44"/>
      <c r="F986" s="44"/>
      <c r="G986" s="45"/>
    </row>
    <row r="987" spans="1:7" x14ac:dyDescent="0.2">
      <c r="A987" s="20"/>
      <c r="B987" s="19"/>
      <c r="C987" s="46"/>
      <c r="D987" s="294"/>
      <c r="E987" s="44"/>
      <c r="F987" s="44"/>
      <c r="G987" s="45"/>
    </row>
    <row r="988" spans="1:7" x14ac:dyDescent="0.2">
      <c r="A988" s="20"/>
      <c r="B988" s="19"/>
      <c r="C988" s="46"/>
      <c r="D988" s="294"/>
      <c r="E988" s="44"/>
      <c r="F988" s="44"/>
      <c r="G988" s="45"/>
    </row>
    <row r="989" spans="1:7" x14ac:dyDescent="0.2">
      <c r="A989" s="20"/>
      <c r="B989" s="19"/>
      <c r="C989" s="46"/>
      <c r="D989" s="294"/>
      <c r="E989" s="44"/>
      <c r="F989" s="44"/>
      <c r="G989" s="45"/>
    </row>
    <row r="990" spans="1:7" x14ac:dyDescent="0.2">
      <c r="A990" s="20"/>
      <c r="B990" s="19"/>
      <c r="C990" s="46"/>
      <c r="D990" s="294"/>
      <c r="E990" s="44"/>
      <c r="F990" s="44"/>
      <c r="G990" s="45"/>
    </row>
    <row r="991" spans="1:7" x14ac:dyDescent="0.2">
      <c r="A991" s="20"/>
      <c r="B991" s="19"/>
      <c r="C991" s="46"/>
      <c r="D991" s="294"/>
      <c r="E991" s="44"/>
      <c r="F991" s="44"/>
      <c r="G991" s="45"/>
    </row>
    <row r="992" spans="1:7" x14ac:dyDescent="0.2">
      <c r="A992" s="20"/>
      <c r="B992" s="19"/>
      <c r="C992" s="46"/>
      <c r="D992" s="294"/>
      <c r="E992" s="44"/>
      <c r="F992" s="44"/>
      <c r="G992" s="45"/>
    </row>
    <row r="993" spans="1:7" x14ac:dyDescent="0.2">
      <c r="A993" s="20"/>
      <c r="B993" s="19"/>
      <c r="C993" s="46"/>
      <c r="D993" s="294"/>
      <c r="E993" s="44"/>
      <c r="F993" s="44"/>
      <c r="G993" s="45"/>
    </row>
    <row r="994" spans="1:7" x14ac:dyDescent="0.2">
      <c r="A994" s="20"/>
      <c r="B994" s="19"/>
      <c r="C994" s="46"/>
      <c r="D994" s="294"/>
      <c r="E994" s="44"/>
      <c r="F994" s="44"/>
      <c r="G994" s="45"/>
    </row>
    <row r="995" spans="1:7" x14ac:dyDescent="0.2">
      <c r="A995" s="20"/>
      <c r="B995" s="19"/>
      <c r="C995" s="46"/>
      <c r="D995" s="294"/>
      <c r="E995" s="44"/>
      <c r="F995" s="44"/>
      <c r="G995" s="45"/>
    </row>
    <row r="996" spans="1:7" x14ac:dyDescent="0.2">
      <c r="A996" s="20"/>
      <c r="B996" s="19"/>
      <c r="C996" s="46"/>
      <c r="D996" s="294"/>
      <c r="E996" s="44"/>
      <c r="F996" s="44"/>
      <c r="G996" s="45"/>
    </row>
    <row r="997" spans="1:7" x14ac:dyDescent="0.2">
      <c r="A997" s="20"/>
      <c r="B997" s="19"/>
      <c r="C997" s="46"/>
      <c r="D997" s="294"/>
      <c r="E997" s="44"/>
      <c r="F997" s="44"/>
      <c r="G997" s="45"/>
    </row>
    <row r="998" spans="1:7" x14ac:dyDescent="0.2">
      <c r="A998" s="20"/>
      <c r="B998" s="19"/>
      <c r="C998" s="46"/>
      <c r="D998" s="294"/>
      <c r="E998" s="44"/>
      <c r="F998" s="44"/>
      <c r="G998" s="45"/>
    </row>
    <row r="999" spans="1:7" x14ac:dyDescent="0.2">
      <c r="A999" s="20"/>
      <c r="B999" s="19"/>
      <c r="C999" s="46"/>
      <c r="D999" s="294"/>
      <c r="E999" s="44"/>
      <c r="F999" s="44"/>
      <c r="G999" s="45"/>
    </row>
    <row r="1000" spans="1:7" x14ac:dyDescent="0.2">
      <c r="A1000" s="20"/>
      <c r="B1000" s="19"/>
      <c r="C1000" s="46"/>
      <c r="D1000" s="294"/>
      <c r="E1000" s="44"/>
      <c r="F1000" s="44"/>
      <c r="G1000" s="45"/>
    </row>
    <row r="1001" spans="1:7" x14ac:dyDescent="0.2">
      <c r="A1001" s="20"/>
      <c r="B1001" s="19"/>
      <c r="C1001" s="46"/>
      <c r="D1001" s="294"/>
      <c r="E1001" s="44"/>
      <c r="F1001" s="44"/>
      <c r="G1001" s="45"/>
    </row>
    <row r="1002" spans="1:7" x14ac:dyDescent="0.2">
      <c r="A1002" s="20"/>
      <c r="B1002" s="19"/>
      <c r="C1002" s="46"/>
      <c r="D1002" s="294"/>
      <c r="E1002" s="44"/>
      <c r="F1002" s="44"/>
      <c r="G1002" s="45"/>
    </row>
    <row r="1003" spans="1:7" x14ac:dyDescent="0.2">
      <c r="A1003" s="20"/>
      <c r="B1003" s="19"/>
      <c r="C1003" s="46"/>
      <c r="D1003" s="294"/>
      <c r="E1003" s="44"/>
      <c r="F1003" s="44"/>
      <c r="G1003" s="45"/>
    </row>
    <row r="1004" spans="1:7" x14ac:dyDescent="0.2">
      <c r="A1004" s="20"/>
      <c r="B1004" s="19"/>
      <c r="C1004" s="46"/>
      <c r="D1004" s="294"/>
      <c r="E1004" s="44"/>
      <c r="F1004" s="44"/>
      <c r="G1004" s="45"/>
    </row>
    <row r="1005" spans="1:7" x14ac:dyDescent="0.2">
      <c r="A1005" s="20"/>
      <c r="B1005" s="19"/>
      <c r="C1005" s="46"/>
      <c r="D1005" s="294"/>
      <c r="E1005" s="44"/>
      <c r="F1005" s="44"/>
      <c r="G1005" s="45"/>
    </row>
    <row r="1006" spans="1:7" x14ac:dyDescent="0.2">
      <c r="A1006" s="20"/>
      <c r="B1006" s="19"/>
      <c r="C1006" s="46"/>
      <c r="D1006" s="294"/>
      <c r="E1006" s="44"/>
      <c r="F1006" s="44"/>
      <c r="G1006" s="45"/>
    </row>
    <row r="1007" spans="1:7" x14ac:dyDescent="0.2">
      <c r="A1007" s="20"/>
      <c r="B1007" s="19"/>
      <c r="C1007" s="46"/>
      <c r="D1007" s="294"/>
      <c r="E1007" s="44"/>
      <c r="F1007" s="44"/>
      <c r="G1007" s="45"/>
    </row>
    <row r="1008" spans="1:7" x14ac:dyDescent="0.2">
      <c r="A1008" s="20"/>
      <c r="B1008" s="19"/>
      <c r="C1008" s="46"/>
      <c r="D1008" s="294"/>
      <c r="E1008" s="44"/>
      <c r="F1008" s="44"/>
      <c r="G1008" s="45"/>
    </row>
    <row r="1009" spans="1:7" x14ac:dyDescent="0.2">
      <c r="A1009" s="20"/>
      <c r="B1009" s="19"/>
      <c r="C1009" s="46"/>
      <c r="D1009" s="294"/>
      <c r="E1009" s="44"/>
      <c r="F1009" s="44"/>
      <c r="G1009" s="45"/>
    </row>
    <row r="1010" spans="1:7" x14ac:dyDescent="0.2">
      <c r="A1010" s="20"/>
      <c r="B1010" s="19"/>
      <c r="C1010" s="46"/>
      <c r="D1010" s="294"/>
      <c r="E1010" s="44"/>
      <c r="F1010" s="44"/>
      <c r="G1010" s="45"/>
    </row>
    <row r="1011" spans="1:7" x14ac:dyDescent="0.2">
      <c r="A1011" s="20"/>
      <c r="B1011" s="19"/>
      <c r="C1011" s="46"/>
      <c r="D1011" s="294"/>
      <c r="E1011" s="44"/>
      <c r="F1011" s="44"/>
      <c r="G1011" s="45"/>
    </row>
    <row r="1012" spans="1:7" x14ac:dyDescent="0.2">
      <c r="A1012" s="20"/>
      <c r="B1012" s="19"/>
      <c r="C1012" s="46"/>
      <c r="D1012" s="294"/>
      <c r="E1012" s="44"/>
      <c r="F1012" s="44"/>
      <c r="G1012" s="45"/>
    </row>
    <row r="1013" spans="1:7" x14ac:dyDescent="0.2">
      <c r="A1013" s="20"/>
      <c r="B1013" s="19"/>
      <c r="C1013" s="46"/>
      <c r="D1013" s="294"/>
      <c r="E1013" s="44"/>
      <c r="F1013" s="44"/>
      <c r="G1013" s="45"/>
    </row>
    <row r="1014" spans="1:7" x14ac:dyDescent="0.2">
      <c r="A1014" s="20"/>
      <c r="B1014" s="19"/>
      <c r="C1014" s="46"/>
      <c r="D1014" s="294"/>
      <c r="E1014" s="44"/>
      <c r="F1014" s="44"/>
      <c r="G1014" s="45"/>
    </row>
    <row r="1015" spans="1:7" x14ac:dyDescent="0.2">
      <c r="A1015" s="20"/>
      <c r="B1015" s="19"/>
      <c r="C1015" s="46"/>
      <c r="D1015" s="294"/>
      <c r="E1015" s="44"/>
      <c r="F1015" s="44"/>
      <c r="G1015" s="45"/>
    </row>
    <row r="1016" spans="1:7" x14ac:dyDescent="0.2">
      <c r="A1016" s="20"/>
      <c r="B1016" s="19"/>
      <c r="C1016" s="46"/>
      <c r="D1016" s="294"/>
      <c r="E1016" s="44"/>
      <c r="F1016" s="44"/>
      <c r="G1016" s="45"/>
    </row>
    <row r="1017" spans="1:7" x14ac:dyDescent="0.2">
      <c r="A1017" s="20"/>
      <c r="B1017" s="19"/>
      <c r="C1017" s="46"/>
      <c r="D1017" s="294"/>
      <c r="E1017" s="44"/>
      <c r="F1017" s="44"/>
      <c r="G1017" s="45"/>
    </row>
    <row r="1018" spans="1:7" x14ac:dyDescent="0.2">
      <c r="A1018" s="20"/>
      <c r="B1018" s="19"/>
      <c r="C1018" s="46"/>
      <c r="D1018" s="294"/>
      <c r="E1018" s="44"/>
      <c r="F1018" s="44"/>
      <c r="G1018" s="45"/>
    </row>
    <row r="1019" spans="1:7" x14ac:dyDescent="0.2">
      <c r="A1019" s="20"/>
      <c r="B1019" s="19"/>
      <c r="C1019" s="46"/>
      <c r="D1019" s="294"/>
      <c r="E1019" s="44"/>
      <c r="F1019" s="44"/>
      <c r="G1019" s="45"/>
    </row>
    <row r="1020" spans="1:7" x14ac:dyDescent="0.2">
      <c r="A1020" s="20"/>
      <c r="B1020" s="19"/>
      <c r="C1020" s="46"/>
      <c r="D1020" s="294"/>
      <c r="E1020" s="44"/>
      <c r="F1020" s="44"/>
      <c r="G1020" s="45"/>
    </row>
    <row r="1021" spans="1:7" x14ac:dyDescent="0.2">
      <c r="A1021" s="20"/>
      <c r="B1021" s="19"/>
      <c r="C1021" s="46"/>
      <c r="D1021" s="294"/>
      <c r="E1021" s="44"/>
      <c r="F1021" s="44"/>
      <c r="G1021" s="45"/>
    </row>
    <row r="1022" spans="1:7" x14ac:dyDescent="0.2">
      <c r="A1022" s="20"/>
      <c r="B1022" s="19"/>
      <c r="C1022" s="46"/>
      <c r="D1022" s="294"/>
      <c r="E1022" s="44"/>
      <c r="F1022" s="44"/>
      <c r="G1022" s="45"/>
    </row>
    <row r="1023" spans="1:7" x14ac:dyDescent="0.2">
      <c r="A1023" s="20"/>
      <c r="B1023" s="19"/>
      <c r="C1023" s="46"/>
      <c r="D1023" s="294"/>
      <c r="E1023" s="44"/>
      <c r="F1023" s="44"/>
      <c r="G1023" s="45"/>
    </row>
    <row r="1024" spans="1:7" x14ac:dyDescent="0.2">
      <c r="A1024" s="20"/>
      <c r="B1024" s="19"/>
      <c r="C1024" s="46"/>
      <c r="D1024" s="294"/>
      <c r="E1024" s="44"/>
      <c r="F1024" s="44"/>
      <c r="G1024" s="45"/>
    </row>
    <row r="1025" spans="1:7" x14ac:dyDescent="0.2">
      <c r="A1025" s="20"/>
      <c r="B1025" s="19"/>
      <c r="C1025" s="46"/>
      <c r="D1025" s="294"/>
      <c r="E1025" s="44"/>
      <c r="F1025" s="44"/>
      <c r="G1025" s="45"/>
    </row>
    <row r="1026" spans="1:7" x14ac:dyDescent="0.2">
      <c r="A1026" s="20"/>
      <c r="B1026" s="19"/>
      <c r="C1026" s="46"/>
      <c r="D1026" s="294"/>
      <c r="E1026" s="44"/>
      <c r="F1026" s="44"/>
      <c r="G1026" s="45"/>
    </row>
    <row r="1027" spans="1:7" x14ac:dyDescent="0.2">
      <c r="A1027" s="20"/>
      <c r="B1027" s="19"/>
      <c r="C1027" s="46"/>
      <c r="D1027" s="294"/>
      <c r="E1027" s="44"/>
      <c r="F1027" s="44"/>
      <c r="G1027" s="45"/>
    </row>
    <row r="1028" spans="1:7" x14ac:dyDescent="0.2">
      <c r="A1028" s="20"/>
      <c r="B1028" s="19"/>
      <c r="C1028" s="46"/>
      <c r="D1028" s="294"/>
      <c r="E1028" s="44"/>
      <c r="F1028" s="44"/>
      <c r="G1028" s="45"/>
    </row>
    <row r="1029" spans="1:7" x14ac:dyDescent="0.2">
      <c r="A1029" s="20"/>
      <c r="B1029" s="19"/>
      <c r="C1029" s="46"/>
      <c r="D1029" s="294"/>
      <c r="E1029" s="44"/>
      <c r="F1029" s="44"/>
      <c r="G1029" s="45"/>
    </row>
    <row r="1030" spans="1:7" x14ac:dyDescent="0.2">
      <c r="A1030" s="20"/>
      <c r="B1030" s="19"/>
      <c r="C1030" s="46"/>
      <c r="D1030" s="294"/>
      <c r="E1030" s="44"/>
      <c r="F1030" s="44"/>
      <c r="G1030" s="45"/>
    </row>
    <row r="1031" spans="1:7" x14ac:dyDescent="0.2">
      <c r="A1031" s="20"/>
      <c r="B1031" s="19"/>
      <c r="C1031" s="46"/>
      <c r="D1031" s="294"/>
      <c r="E1031" s="44"/>
      <c r="F1031" s="44"/>
      <c r="G1031" s="45"/>
    </row>
    <row r="1032" spans="1:7" x14ac:dyDescent="0.2">
      <c r="A1032" s="20"/>
      <c r="B1032" s="19"/>
      <c r="C1032" s="46"/>
      <c r="D1032" s="294"/>
      <c r="E1032" s="44"/>
      <c r="F1032" s="44"/>
      <c r="G1032" s="45"/>
    </row>
    <row r="1033" spans="1:7" x14ac:dyDescent="0.2">
      <c r="A1033" s="20"/>
      <c r="B1033" s="19"/>
      <c r="C1033" s="46"/>
      <c r="D1033" s="294"/>
      <c r="E1033" s="44"/>
      <c r="F1033" s="44"/>
      <c r="G1033" s="45"/>
    </row>
    <row r="1034" spans="1:7" x14ac:dyDescent="0.2">
      <c r="A1034" s="20"/>
      <c r="B1034" s="19"/>
      <c r="C1034" s="46"/>
      <c r="D1034" s="294"/>
      <c r="E1034" s="44"/>
      <c r="F1034" s="44"/>
      <c r="G1034" s="45"/>
    </row>
    <row r="1035" spans="1:7" x14ac:dyDescent="0.2">
      <c r="A1035" s="20"/>
      <c r="B1035" s="19"/>
      <c r="C1035" s="46"/>
      <c r="D1035" s="294"/>
      <c r="E1035" s="44"/>
      <c r="F1035" s="44"/>
      <c r="G1035" s="45"/>
    </row>
    <row r="1036" spans="1:7" x14ac:dyDescent="0.2">
      <c r="A1036" s="20"/>
      <c r="B1036" s="19"/>
      <c r="C1036" s="46"/>
      <c r="D1036" s="294"/>
      <c r="E1036" s="44"/>
      <c r="F1036" s="44"/>
      <c r="G1036" s="45"/>
    </row>
    <row r="1037" spans="1:7" x14ac:dyDescent="0.2">
      <c r="A1037" s="20"/>
      <c r="B1037" s="19"/>
      <c r="C1037" s="46"/>
      <c r="D1037" s="294"/>
      <c r="E1037" s="44"/>
      <c r="F1037" s="44"/>
      <c r="G1037" s="45"/>
    </row>
    <row r="1038" spans="1:7" x14ac:dyDescent="0.2">
      <c r="A1038" s="20"/>
      <c r="B1038" s="19"/>
      <c r="C1038" s="46"/>
      <c r="D1038" s="294"/>
      <c r="E1038" s="44"/>
      <c r="F1038" s="44"/>
      <c r="G1038" s="45"/>
    </row>
    <row r="1039" spans="1:7" x14ac:dyDescent="0.2">
      <c r="A1039" s="20"/>
      <c r="B1039" s="19"/>
      <c r="C1039" s="46"/>
      <c r="D1039" s="294"/>
      <c r="E1039" s="44"/>
      <c r="F1039" s="44"/>
      <c r="G1039" s="45"/>
    </row>
    <row r="1040" spans="1:7" x14ac:dyDescent="0.2">
      <c r="A1040" s="20"/>
      <c r="B1040" s="19"/>
      <c r="C1040" s="46"/>
      <c r="D1040" s="294"/>
      <c r="E1040" s="44"/>
      <c r="F1040" s="44"/>
      <c r="G1040" s="45"/>
    </row>
    <row r="1041" spans="1:7" x14ac:dyDescent="0.2">
      <c r="A1041" s="20"/>
      <c r="B1041" s="19"/>
      <c r="C1041" s="46"/>
      <c r="D1041" s="294"/>
      <c r="E1041" s="44"/>
      <c r="F1041" s="44"/>
      <c r="G1041" s="45"/>
    </row>
    <row r="1042" spans="1:7" x14ac:dyDescent="0.2">
      <c r="A1042" s="20"/>
      <c r="B1042" s="19"/>
      <c r="C1042" s="46"/>
      <c r="D1042" s="294"/>
      <c r="E1042" s="44"/>
      <c r="F1042" s="44"/>
      <c r="G1042" s="45"/>
    </row>
    <row r="1043" spans="1:7" x14ac:dyDescent="0.2">
      <c r="A1043" s="20"/>
      <c r="B1043" s="19"/>
      <c r="C1043" s="46"/>
      <c r="D1043" s="294"/>
      <c r="E1043" s="44"/>
      <c r="F1043" s="44"/>
      <c r="G1043" s="45"/>
    </row>
    <row r="1044" spans="1:7" x14ac:dyDescent="0.2">
      <c r="A1044" s="20"/>
      <c r="B1044" s="19"/>
      <c r="C1044" s="46"/>
      <c r="D1044" s="294"/>
      <c r="E1044" s="44"/>
      <c r="F1044" s="44"/>
      <c r="G1044" s="45"/>
    </row>
    <row r="1045" spans="1:7" x14ac:dyDescent="0.2">
      <c r="A1045" s="20"/>
      <c r="B1045" s="19"/>
      <c r="C1045" s="46"/>
      <c r="D1045" s="294"/>
      <c r="E1045" s="44"/>
      <c r="F1045" s="44"/>
      <c r="G1045" s="45"/>
    </row>
    <row r="1046" spans="1:7" x14ac:dyDescent="0.2">
      <c r="A1046" s="20"/>
      <c r="B1046" s="19"/>
      <c r="C1046" s="46"/>
      <c r="D1046" s="294"/>
      <c r="E1046" s="44"/>
      <c r="F1046" s="44"/>
      <c r="G1046" s="45"/>
    </row>
    <row r="1047" spans="1:7" x14ac:dyDescent="0.2">
      <c r="A1047" s="20"/>
      <c r="B1047" s="19"/>
      <c r="C1047" s="46"/>
      <c r="D1047" s="294"/>
      <c r="E1047" s="44"/>
      <c r="F1047" s="44"/>
      <c r="G1047" s="45"/>
    </row>
    <row r="1048" spans="1:7" x14ac:dyDescent="0.2">
      <c r="A1048" s="20"/>
      <c r="B1048" s="19"/>
      <c r="C1048" s="46"/>
      <c r="D1048" s="294"/>
      <c r="E1048" s="44"/>
      <c r="F1048" s="44"/>
      <c r="G1048" s="45"/>
    </row>
    <row r="1049" spans="1:7" x14ac:dyDescent="0.2">
      <c r="A1049" s="20"/>
      <c r="B1049" s="19"/>
      <c r="C1049" s="46"/>
      <c r="D1049" s="294"/>
      <c r="E1049" s="44"/>
      <c r="F1049" s="44"/>
      <c r="G1049" s="45"/>
    </row>
    <row r="1050" spans="1:7" x14ac:dyDescent="0.2">
      <c r="A1050" s="20"/>
      <c r="B1050" s="19"/>
      <c r="C1050" s="46"/>
      <c r="D1050" s="294"/>
      <c r="E1050" s="44"/>
      <c r="F1050" s="44"/>
      <c r="G1050" s="45"/>
    </row>
    <row r="1051" spans="1:7" x14ac:dyDescent="0.2">
      <c r="A1051" s="20"/>
      <c r="B1051" s="19"/>
      <c r="C1051" s="46"/>
      <c r="D1051" s="294"/>
      <c r="E1051" s="44"/>
      <c r="F1051" s="44"/>
      <c r="G1051" s="45"/>
    </row>
    <row r="1052" spans="1:7" x14ac:dyDescent="0.2">
      <c r="A1052" s="20"/>
      <c r="B1052" s="19"/>
      <c r="C1052" s="46"/>
      <c r="D1052" s="294"/>
      <c r="E1052" s="44"/>
      <c r="F1052" s="44"/>
      <c r="G1052" s="45"/>
    </row>
    <row r="1053" spans="1:7" x14ac:dyDescent="0.2">
      <c r="A1053" s="20"/>
      <c r="B1053" s="19"/>
      <c r="C1053" s="46"/>
      <c r="D1053" s="294"/>
      <c r="E1053" s="44"/>
      <c r="F1053" s="44"/>
      <c r="G1053" s="45"/>
    </row>
    <row r="1054" spans="1:7" x14ac:dyDescent="0.2">
      <c r="A1054" s="20"/>
      <c r="B1054" s="19"/>
      <c r="C1054" s="46"/>
      <c r="D1054" s="294"/>
      <c r="E1054" s="44"/>
      <c r="F1054" s="44"/>
      <c r="G1054" s="45"/>
    </row>
    <row r="1055" spans="1:7" x14ac:dyDescent="0.2">
      <c r="A1055" s="20"/>
      <c r="B1055" s="19"/>
      <c r="C1055" s="46"/>
      <c r="D1055" s="294"/>
      <c r="E1055" s="44"/>
      <c r="F1055" s="44"/>
      <c r="G1055" s="45"/>
    </row>
    <row r="1056" spans="1:7" x14ac:dyDescent="0.2">
      <c r="A1056" s="20"/>
      <c r="B1056" s="19"/>
      <c r="C1056" s="46"/>
      <c r="D1056" s="294"/>
      <c r="E1056" s="44"/>
      <c r="F1056" s="44"/>
      <c r="G1056" s="45"/>
    </row>
    <row r="1057" spans="1:7" x14ac:dyDescent="0.2">
      <c r="A1057" s="20"/>
      <c r="B1057" s="19"/>
      <c r="C1057" s="46"/>
      <c r="D1057" s="294"/>
      <c r="E1057" s="44"/>
      <c r="F1057" s="44"/>
      <c r="G1057" s="45"/>
    </row>
    <row r="1058" spans="1:7" x14ac:dyDescent="0.2">
      <c r="A1058" s="20"/>
      <c r="B1058" s="19"/>
      <c r="C1058" s="46"/>
      <c r="D1058" s="294"/>
      <c r="E1058" s="44"/>
      <c r="F1058" s="44"/>
      <c r="G1058" s="45"/>
    </row>
    <row r="1059" spans="1:7" x14ac:dyDescent="0.2">
      <c r="A1059" s="20"/>
      <c r="B1059" s="19"/>
      <c r="C1059" s="46"/>
      <c r="D1059" s="294"/>
      <c r="E1059" s="44"/>
      <c r="F1059" s="44"/>
      <c r="G1059" s="45"/>
    </row>
    <row r="1060" spans="1:7" x14ac:dyDescent="0.2">
      <c r="A1060" s="20"/>
      <c r="B1060" s="19"/>
      <c r="C1060" s="46"/>
      <c r="D1060" s="294"/>
      <c r="E1060" s="44"/>
      <c r="F1060" s="44"/>
      <c r="G1060" s="45"/>
    </row>
    <row r="1061" spans="1:7" x14ac:dyDescent="0.2">
      <c r="A1061" s="20"/>
      <c r="B1061" s="19"/>
      <c r="C1061" s="46"/>
      <c r="D1061" s="294"/>
      <c r="E1061" s="44"/>
      <c r="F1061" s="44"/>
      <c r="G1061" s="45"/>
    </row>
    <row r="1062" spans="1:7" x14ac:dyDescent="0.2">
      <c r="A1062" s="20"/>
      <c r="B1062" s="19"/>
      <c r="C1062" s="46"/>
      <c r="D1062" s="294"/>
      <c r="E1062" s="44"/>
      <c r="F1062" s="44"/>
      <c r="G1062" s="45"/>
    </row>
    <row r="1063" spans="1:7" x14ac:dyDescent="0.2">
      <c r="A1063" s="20"/>
      <c r="B1063" s="19"/>
      <c r="C1063" s="46"/>
      <c r="D1063" s="294"/>
      <c r="E1063" s="44"/>
      <c r="F1063" s="44"/>
      <c r="G1063" s="45"/>
    </row>
    <row r="1064" spans="1:7" x14ac:dyDescent="0.2">
      <c r="A1064" s="20"/>
      <c r="B1064" s="19"/>
      <c r="C1064" s="46"/>
      <c r="D1064" s="294"/>
      <c r="E1064" s="44"/>
      <c r="F1064" s="44"/>
      <c r="G1064" s="45"/>
    </row>
    <row r="1065" spans="1:7" x14ac:dyDescent="0.2">
      <c r="A1065" s="20"/>
      <c r="B1065" s="19"/>
      <c r="C1065" s="46"/>
      <c r="D1065" s="294"/>
      <c r="E1065" s="44"/>
      <c r="F1065" s="44"/>
      <c r="G1065" s="45"/>
    </row>
    <row r="1066" spans="1:7" x14ac:dyDescent="0.2">
      <c r="A1066" s="20"/>
      <c r="B1066" s="19"/>
      <c r="C1066" s="46"/>
      <c r="D1066" s="294"/>
      <c r="E1066" s="44"/>
      <c r="F1066" s="44"/>
      <c r="G1066" s="45"/>
    </row>
    <row r="1067" spans="1:7" x14ac:dyDescent="0.2">
      <c r="A1067" s="20"/>
      <c r="B1067" s="19"/>
      <c r="C1067" s="46"/>
      <c r="D1067" s="294"/>
      <c r="E1067" s="44"/>
      <c r="F1067" s="44"/>
      <c r="G1067" s="45"/>
    </row>
    <row r="1068" spans="1:7" x14ac:dyDescent="0.2">
      <c r="A1068" s="20"/>
      <c r="B1068" s="19"/>
      <c r="C1068" s="46"/>
      <c r="D1068" s="294"/>
      <c r="E1068" s="44"/>
      <c r="F1068" s="44"/>
      <c r="G1068" s="45"/>
    </row>
    <row r="1069" spans="1:7" x14ac:dyDescent="0.2">
      <c r="A1069" s="20"/>
      <c r="B1069" s="19"/>
      <c r="C1069" s="46"/>
      <c r="D1069" s="294"/>
      <c r="E1069" s="44"/>
      <c r="F1069" s="44"/>
      <c r="G1069" s="45"/>
    </row>
    <row r="1070" spans="1:7" x14ac:dyDescent="0.2">
      <c r="A1070" s="20"/>
      <c r="B1070" s="19"/>
      <c r="C1070" s="46"/>
      <c r="D1070" s="294"/>
      <c r="E1070" s="44"/>
      <c r="F1070" s="44"/>
      <c r="G1070" s="45"/>
    </row>
    <row r="1071" spans="1:7" x14ac:dyDescent="0.2">
      <c r="A1071" s="20"/>
      <c r="B1071" s="19"/>
      <c r="C1071" s="46"/>
      <c r="D1071" s="294"/>
      <c r="E1071" s="44"/>
      <c r="F1071" s="44"/>
      <c r="G1071" s="45"/>
    </row>
    <row r="1072" spans="1:7" x14ac:dyDescent="0.2">
      <c r="A1072" s="20"/>
      <c r="B1072" s="19"/>
      <c r="C1072" s="46"/>
      <c r="D1072" s="294"/>
      <c r="E1072" s="44"/>
      <c r="F1072" s="44"/>
      <c r="G1072" s="45"/>
    </row>
    <row r="1073" spans="1:7" x14ac:dyDescent="0.2">
      <c r="A1073" s="20"/>
      <c r="B1073" s="19"/>
      <c r="C1073" s="46"/>
      <c r="D1073" s="294"/>
      <c r="E1073" s="44"/>
      <c r="F1073" s="44"/>
      <c r="G1073" s="45"/>
    </row>
    <row r="1074" spans="1:7" x14ac:dyDescent="0.2">
      <c r="A1074" s="20"/>
      <c r="B1074" s="19"/>
      <c r="C1074" s="46"/>
      <c r="D1074" s="294"/>
      <c r="E1074" s="44"/>
      <c r="F1074" s="44"/>
      <c r="G1074" s="45"/>
    </row>
    <row r="1075" spans="1:7" x14ac:dyDescent="0.2">
      <c r="A1075" s="20"/>
      <c r="B1075" s="19"/>
      <c r="C1075" s="46"/>
      <c r="D1075" s="294"/>
      <c r="E1075" s="44"/>
      <c r="F1075" s="44"/>
      <c r="G1075" s="45"/>
    </row>
    <row r="1076" spans="1:7" x14ac:dyDescent="0.2">
      <c r="A1076" s="20"/>
      <c r="B1076" s="19"/>
      <c r="C1076" s="46"/>
      <c r="D1076" s="294"/>
      <c r="E1076" s="44"/>
      <c r="F1076" s="44"/>
      <c r="G1076" s="45"/>
    </row>
    <row r="1077" spans="1:7" x14ac:dyDescent="0.2">
      <c r="A1077" s="20"/>
      <c r="B1077" s="19"/>
      <c r="C1077" s="46"/>
      <c r="D1077" s="294"/>
      <c r="E1077" s="44"/>
      <c r="F1077" s="44"/>
      <c r="G1077" s="45"/>
    </row>
    <row r="1078" spans="1:7" x14ac:dyDescent="0.2">
      <c r="A1078" s="20"/>
      <c r="B1078" s="19"/>
      <c r="C1078" s="46"/>
      <c r="D1078" s="294"/>
      <c r="E1078" s="44"/>
      <c r="F1078" s="44"/>
      <c r="G1078" s="45"/>
    </row>
    <row r="1079" spans="1:7" x14ac:dyDescent="0.2">
      <c r="A1079" s="20"/>
      <c r="B1079" s="19"/>
      <c r="C1079" s="46"/>
      <c r="D1079" s="294"/>
      <c r="E1079" s="44"/>
      <c r="F1079" s="44"/>
      <c r="G1079" s="45"/>
    </row>
    <row r="1080" spans="1:7" x14ac:dyDescent="0.2">
      <c r="A1080" s="20"/>
      <c r="B1080" s="19"/>
      <c r="C1080" s="46"/>
      <c r="D1080" s="294"/>
      <c r="E1080" s="44"/>
      <c r="F1080" s="44"/>
      <c r="G1080" s="45"/>
    </row>
    <row r="1081" spans="1:7" x14ac:dyDescent="0.2">
      <c r="A1081" s="20"/>
      <c r="B1081" s="19"/>
      <c r="C1081" s="46"/>
      <c r="D1081" s="294"/>
      <c r="E1081" s="44"/>
      <c r="F1081" s="44"/>
      <c r="G1081" s="45"/>
    </row>
    <row r="1082" spans="1:7" x14ac:dyDescent="0.2">
      <c r="A1082" s="20"/>
      <c r="B1082" s="19"/>
      <c r="C1082" s="46"/>
      <c r="D1082" s="294"/>
      <c r="E1082" s="44"/>
      <c r="F1082" s="44"/>
      <c r="G1082" s="45"/>
    </row>
    <row r="1083" spans="1:7" x14ac:dyDescent="0.2">
      <c r="A1083" s="20"/>
      <c r="B1083" s="19"/>
      <c r="C1083" s="46"/>
      <c r="D1083" s="294"/>
      <c r="E1083" s="44"/>
      <c r="F1083" s="44"/>
      <c r="G1083" s="45"/>
    </row>
    <row r="1084" spans="1:7" x14ac:dyDescent="0.2">
      <c r="A1084" s="20"/>
      <c r="B1084" s="19"/>
      <c r="C1084" s="46"/>
      <c r="D1084" s="294"/>
      <c r="E1084" s="44"/>
      <c r="F1084" s="44"/>
      <c r="G1084" s="45"/>
    </row>
    <row r="1085" spans="1:7" x14ac:dyDescent="0.2">
      <c r="A1085" s="20"/>
      <c r="B1085" s="19"/>
      <c r="C1085" s="46"/>
      <c r="D1085" s="294"/>
      <c r="E1085" s="44"/>
      <c r="F1085" s="44"/>
      <c r="G1085" s="45"/>
    </row>
    <row r="1086" spans="1:7" x14ac:dyDescent="0.2">
      <c r="A1086" s="20"/>
      <c r="B1086" s="19"/>
      <c r="C1086" s="46"/>
      <c r="D1086" s="294"/>
      <c r="E1086" s="44"/>
      <c r="F1086" s="44"/>
      <c r="G1086" s="45"/>
    </row>
    <row r="1087" spans="1:7" x14ac:dyDescent="0.2">
      <c r="A1087" s="20"/>
      <c r="B1087" s="19"/>
      <c r="C1087" s="46"/>
      <c r="D1087" s="294"/>
      <c r="E1087" s="44"/>
      <c r="F1087" s="44"/>
      <c r="G1087" s="45"/>
    </row>
    <row r="1088" spans="1:7" x14ac:dyDescent="0.2">
      <c r="A1088" s="20"/>
      <c r="B1088" s="19"/>
      <c r="C1088" s="46"/>
      <c r="D1088" s="294"/>
      <c r="E1088" s="44"/>
      <c r="F1088" s="44"/>
      <c r="G1088" s="45"/>
    </row>
    <row r="1089" spans="1:7" x14ac:dyDescent="0.2">
      <c r="A1089" s="20"/>
      <c r="B1089" s="19"/>
      <c r="C1089" s="46"/>
      <c r="D1089" s="294"/>
      <c r="E1089" s="44"/>
      <c r="F1089" s="44"/>
      <c r="G1089" s="45"/>
    </row>
    <row r="1090" spans="1:7" x14ac:dyDescent="0.2">
      <c r="A1090" s="20"/>
      <c r="B1090" s="19"/>
      <c r="C1090" s="46"/>
      <c r="D1090" s="294"/>
      <c r="E1090" s="44"/>
      <c r="F1090" s="44"/>
      <c r="G1090" s="45"/>
    </row>
    <row r="1091" spans="1:7" x14ac:dyDescent="0.2">
      <c r="A1091" s="20"/>
      <c r="B1091" s="19"/>
      <c r="C1091" s="46"/>
      <c r="D1091" s="294"/>
      <c r="E1091" s="44"/>
      <c r="F1091" s="44"/>
      <c r="G1091" s="45"/>
    </row>
    <row r="1092" spans="1:7" x14ac:dyDescent="0.2">
      <c r="A1092" s="20"/>
      <c r="B1092" s="19"/>
      <c r="C1092" s="46"/>
      <c r="D1092" s="294"/>
      <c r="E1092" s="44"/>
      <c r="F1092" s="44"/>
      <c r="G1092" s="45"/>
    </row>
    <row r="1093" spans="1:7" x14ac:dyDescent="0.2">
      <c r="A1093" s="20"/>
      <c r="B1093" s="19"/>
      <c r="C1093" s="46"/>
      <c r="D1093" s="294"/>
      <c r="E1093" s="44"/>
      <c r="F1093" s="44"/>
      <c r="G1093" s="45"/>
    </row>
    <row r="1094" spans="1:7" x14ac:dyDescent="0.2">
      <c r="A1094" s="20"/>
      <c r="B1094" s="19"/>
      <c r="C1094" s="46"/>
      <c r="D1094" s="294"/>
      <c r="E1094" s="44"/>
      <c r="F1094" s="44"/>
      <c r="G1094" s="45"/>
    </row>
    <row r="1095" spans="1:7" x14ac:dyDescent="0.2">
      <c r="A1095" s="20"/>
      <c r="B1095" s="19"/>
      <c r="C1095" s="46"/>
      <c r="D1095" s="294"/>
      <c r="E1095" s="44"/>
      <c r="F1095" s="44"/>
      <c r="G1095" s="45"/>
    </row>
    <row r="1096" spans="1:7" x14ac:dyDescent="0.2">
      <c r="A1096" s="20"/>
      <c r="B1096" s="19"/>
      <c r="C1096" s="46"/>
      <c r="D1096" s="294"/>
      <c r="E1096" s="44"/>
      <c r="F1096" s="44"/>
      <c r="G1096" s="45"/>
    </row>
    <row r="1097" spans="1:7" x14ac:dyDescent="0.2">
      <c r="A1097" s="20"/>
      <c r="B1097" s="19"/>
      <c r="C1097" s="46"/>
      <c r="D1097" s="294"/>
      <c r="E1097" s="44"/>
      <c r="F1097" s="44"/>
      <c r="G1097" s="45"/>
    </row>
    <row r="1098" spans="1:7" x14ac:dyDescent="0.2">
      <c r="A1098" s="20"/>
      <c r="B1098" s="19"/>
      <c r="C1098" s="46"/>
      <c r="D1098" s="294"/>
      <c r="E1098" s="44"/>
      <c r="F1098" s="44"/>
      <c r="G1098" s="45"/>
    </row>
    <row r="1099" spans="1:7" x14ac:dyDescent="0.2">
      <c r="A1099" s="20"/>
      <c r="B1099" s="19"/>
      <c r="C1099" s="46"/>
      <c r="D1099" s="294"/>
      <c r="E1099" s="44"/>
      <c r="F1099" s="44"/>
      <c r="G1099" s="45"/>
    </row>
    <row r="1100" spans="1:7" x14ac:dyDescent="0.2">
      <c r="A1100" s="20"/>
      <c r="B1100" s="19"/>
      <c r="C1100" s="46"/>
      <c r="D1100" s="294"/>
      <c r="E1100" s="44"/>
      <c r="F1100" s="44"/>
      <c r="G1100" s="45"/>
    </row>
    <row r="1101" spans="1:7" x14ac:dyDescent="0.2">
      <c r="A1101" s="20"/>
      <c r="B1101" s="19"/>
      <c r="C1101" s="46"/>
      <c r="D1101" s="294"/>
      <c r="E1101" s="44"/>
      <c r="F1101" s="44"/>
      <c r="G1101" s="45"/>
    </row>
    <row r="1102" spans="1:7" x14ac:dyDescent="0.2">
      <c r="A1102" s="20"/>
      <c r="B1102" s="19"/>
      <c r="C1102" s="46"/>
      <c r="D1102" s="294"/>
      <c r="E1102" s="44"/>
      <c r="F1102" s="44"/>
      <c r="G1102" s="45"/>
    </row>
    <row r="1103" spans="1:7" x14ac:dyDescent="0.2">
      <c r="A1103" s="20"/>
      <c r="B1103" s="19"/>
      <c r="C1103" s="46"/>
      <c r="D1103" s="294"/>
      <c r="E1103" s="44"/>
      <c r="F1103" s="44"/>
      <c r="G1103" s="45"/>
    </row>
    <row r="1104" spans="1:7" x14ac:dyDescent="0.2">
      <c r="A1104" s="20"/>
      <c r="B1104" s="19"/>
      <c r="C1104" s="46"/>
      <c r="D1104" s="294"/>
      <c r="E1104" s="44"/>
      <c r="F1104" s="44"/>
      <c r="G1104" s="45"/>
    </row>
    <row r="1105" spans="1:7" x14ac:dyDescent="0.2">
      <c r="A1105" s="20"/>
      <c r="B1105" s="19"/>
      <c r="C1105" s="46"/>
      <c r="D1105" s="294"/>
      <c r="E1105" s="44"/>
      <c r="F1105" s="44"/>
      <c r="G1105" s="45"/>
    </row>
    <row r="1106" spans="1:7" x14ac:dyDescent="0.2">
      <c r="A1106" s="20"/>
      <c r="B1106" s="19"/>
      <c r="C1106" s="46"/>
      <c r="D1106" s="294"/>
      <c r="E1106" s="44"/>
      <c r="F1106" s="44"/>
      <c r="G1106" s="45"/>
    </row>
    <row r="1107" spans="1:7" x14ac:dyDescent="0.2">
      <c r="A1107" s="20"/>
      <c r="B1107" s="19"/>
      <c r="C1107" s="46"/>
      <c r="D1107" s="294"/>
      <c r="E1107" s="44"/>
      <c r="F1107" s="44"/>
      <c r="G1107" s="45"/>
    </row>
    <row r="1108" spans="1:7" x14ac:dyDescent="0.2">
      <c r="A1108" s="20"/>
      <c r="B1108" s="19"/>
      <c r="C1108" s="46"/>
      <c r="D1108" s="294"/>
      <c r="E1108" s="44"/>
      <c r="F1108" s="44"/>
      <c r="G1108" s="45"/>
    </row>
    <row r="1109" spans="1:7" x14ac:dyDescent="0.2">
      <c r="A1109" s="20"/>
      <c r="B1109" s="19"/>
      <c r="C1109" s="46"/>
      <c r="D1109" s="294"/>
      <c r="E1109" s="44"/>
      <c r="F1109" s="44"/>
      <c r="G1109" s="45"/>
    </row>
    <row r="1110" spans="1:7" x14ac:dyDescent="0.2">
      <c r="A1110" s="20"/>
      <c r="B1110" s="19"/>
      <c r="C1110" s="46"/>
      <c r="D1110" s="294"/>
      <c r="E1110" s="44"/>
      <c r="F1110" s="44"/>
      <c r="G1110" s="45"/>
    </row>
    <row r="1111" spans="1:7" x14ac:dyDescent="0.2">
      <c r="A1111" s="20"/>
      <c r="B1111" s="19"/>
      <c r="C1111" s="46"/>
      <c r="D1111" s="294"/>
      <c r="E1111" s="44"/>
      <c r="F1111" s="44"/>
      <c r="G1111" s="45"/>
    </row>
    <row r="1112" spans="1:7" x14ac:dyDescent="0.2">
      <c r="A1112" s="20"/>
      <c r="B1112" s="19"/>
      <c r="C1112" s="46"/>
      <c r="D1112" s="294"/>
      <c r="E1112" s="44"/>
      <c r="F1112" s="44"/>
      <c r="G1112" s="45"/>
    </row>
    <row r="1113" spans="1:7" x14ac:dyDescent="0.2">
      <c r="A1113" s="20"/>
      <c r="B1113" s="19"/>
      <c r="C1113" s="46"/>
      <c r="D1113" s="294"/>
      <c r="E1113" s="44"/>
      <c r="F1113" s="44"/>
      <c r="G1113" s="45"/>
    </row>
    <row r="1114" spans="1:7" x14ac:dyDescent="0.2">
      <c r="A1114" s="20"/>
      <c r="B1114" s="19"/>
      <c r="C1114" s="46"/>
      <c r="D1114" s="294"/>
      <c r="E1114" s="44"/>
      <c r="F1114" s="44"/>
      <c r="G1114" s="45"/>
    </row>
    <row r="1115" spans="1:7" x14ac:dyDescent="0.2">
      <c r="A1115" s="20"/>
      <c r="B1115" s="19"/>
      <c r="C1115" s="46"/>
      <c r="D1115" s="294"/>
      <c r="E1115" s="44"/>
      <c r="F1115" s="44"/>
      <c r="G1115" s="45"/>
    </row>
    <row r="1116" spans="1:7" x14ac:dyDescent="0.2">
      <c r="A1116" s="20"/>
      <c r="B1116" s="19"/>
      <c r="C1116" s="46"/>
      <c r="D1116" s="294"/>
      <c r="E1116" s="44"/>
      <c r="F1116" s="44"/>
      <c r="G1116" s="45"/>
    </row>
    <row r="1117" spans="1:7" x14ac:dyDescent="0.2">
      <c r="A1117" s="20"/>
      <c r="B1117" s="19"/>
      <c r="C1117" s="46"/>
      <c r="D1117" s="294"/>
      <c r="E1117" s="44"/>
      <c r="F1117" s="44"/>
      <c r="G1117" s="45"/>
    </row>
    <row r="1118" spans="1:7" x14ac:dyDescent="0.2">
      <c r="A1118" s="20"/>
      <c r="B1118" s="19"/>
      <c r="C1118" s="46"/>
      <c r="D1118" s="294"/>
      <c r="E1118" s="44"/>
      <c r="F1118" s="44"/>
      <c r="G1118" s="45"/>
    </row>
    <row r="1119" spans="1:7" x14ac:dyDescent="0.2">
      <c r="A1119" s="20"/>
      <c r="B1119" s="19"/>
      <c r="C1119" s="46"/>
      <c r="D1119" s="294"/>
      <c r="E1119" s="44"/>
      <c r="F1119" s="44"/>
      <c r="G1119" s="45"/>
    </row>
    <row r="1120" spans="1:7" x14ac:dyDescent="0.2">
      <c r="A1120" s="20"/>
      <c r="B1120" s="19"/>
      <c r="C1120" s="46"/>
      <c r="D1120" s="294"/>
      <c r="E1120" s="44"/>
      <c r="F1120" s="44"/>
      <c r="G1120" s="45"/>
    </row>
    <row r="1121" spans="1:7" x14ac:dyDescent="0.2">
      <c r="A1121" s="20"/>
      <c r="B1121" s="19"/>
      <c r="C1121" s="46"/>
      <c r="D1121" s="294"/>
      <c r="E1121" s="44"/>
      <c r="F1121" s="44"/>
      <c r="G1121" s="45"/>
    </row>
    <row r="1122" spans="1:7" x14ac:dyDescent="0.2">
      <c r="A1122" s="20"/>
      <c r="B1122" s="19"/>
      <c r="C1122" s="46"/>
      <c r="D1122" s="294"/>
      <c r="E1122" s="44"/>
      <c r="F1122" s="44"/>
      <c r="G1122" s="45"/>
    </row>
    <row r="1123" spans="1:7" x14ac:dyDescent="0.2">
      <c r="A1123" s="20"/>
      <c r="B1123" s="19"/>
      <c r="C1123" s="46"/>
      <c r="D1123" s="294"/>
      <c r="E1123" s="44"/>
      <c r="F1123" s="44"/>
      <c r="G1123" s="45"/>
    </row>
    <row r="1124" spans="1:7" x14ac:dyDescent="0.2">
      <c r="A1124" s="20"/>
      <c r="B1124" s="19"/>
      <c r="C1124" s="46"/>
      <c r="D1124" s="294"/>
      <c r="E1124" s="44"/>
      <c r="F1124" s="44"/>
      <c r="G1124" s="45"/>
    </row>
    <row r="1125" spans="1:7" x14ac:dyDescent="0.2">
      <c r="A1125" s="20"/>
      <c r="B1125" s="19"/>
      <c r="C1125" s="46"/>
      <c r="D1125" s="294"/>
      <c r="E1125" s="44"/>
      <c r="F1125" s="44"/>
      <c r="G1125" s="45"/>
    </row>
    <row r="1126" spans="1:7" x14ac:dyDescent="0.2">
      <c r="A1126" s="20"/>
      <c r="B1126" s="19"/>
      <c r="C1126" s="46"/>
      <c r="D1126" s="294"/>
      <c r="E1126" s="44"/>
      <c r="F1126" s="44"/>
      <c r="G1126" s="45"/>
    </row>
    <row r="1127" spans="1:7" x14ac:dyDescent="0.2">
      <c r="A1127" s="20"/>
      <c r="B1127" s="19"/>
      <c r="C1127" s="46"/>
      <c r="D1127" s="294"/>
      <c r="E1127" s="44"/>
      <c r="F1127" s="44"/>
      <c r="G1127" s="45"/>
    </row>
    <row r="1128" spans="1:7" x14ac:dyDescent="0.2">
      <c r="A1128" s="20"/>
      <c r="B1128" s="19"/>
      <c r="C1128" s="46"/>
      <c r="D1128" s="294"/>
      <c r="E1128" s="44"/>
      <c r="F1128" s="44"/>
      <c r="G1128" s="45"/>
    </row>
    <row r="1129" spans="1:7" x14ac:dyDescent="0.2">
      <c r="A1129" s="20"/>
      <c r="B1129" s="19"/>
      <c r="C1129" s="46"/>
      <c r="D1129" s="294"/>
      <c r="E1129" s="44"/>
      <c r="F1129" s="44"/>
      <c r="G1129" s="45"/>
    </row>
    <row r="1130" spans="1:7" x14ac:dyDescent="0.2">
      <c r="A1130" s="20"/>
      <c r="B1130" s="19"/>
      <c r="C1130" s="46"/>
      <c r="D1130" s="294"/>
      <c r="E1130" s="44"/>
      <c r="F1130" s="44"/>
      <c r="G1130" s="45"/>
    </row>
    <row r="1131" spans="1:7" x14ac:dyDescent="0.2">
      <c r="A1131" s="20"/>
      <c r="B1131" s="19"/>
      <c r="C1131" s="46"/>
      <c r="D1131" s="294"/>
      <c r="E1131" s="44"/>
      <c r="F1131" s="44"/>
      <c r="G1131" s="45"/>
    </row>
    <row r="1132" spans="1:7" x14ac:dyDescent="0.2">
      <c r="A1132" s="20"/>
      <c r="B1132" s="19"/>
      <c r="C1132" s="46"/>
      <c r="D1132" s="294"/>
      <c r="E1132" s="44"/>
      <c r="F1132" s="44"/>
      <c r="G1132" s="45"/>
    </row>
    <row r="1133" spans="1:7" x14ac:dyDescent="0.2">
      <c r="A1133" s="20"/>
      <c r="B1133" s="19"/>
      <c r="C1133" s="46"/>
      <c r="D1133" s="294"/>
      <c r="E1133" s="44"/>
      <c r="F1133" s="44"/>
      <c r="G1133" s="45"/>
    </row>
    <row r="1134" spans="1:7" x14ac:dyDescent="0.2">
      <c r="A1134" s="20"/>
      <c r="B1134" s="19"/>
      <c r="C1134" s="46"/>
      <c r="D1134" s="294"/>
      <c r="E1134" s="44"/>
      <c r="F1134" s="44"/>
      <c r="G1134" s="45"/>
    </row>
    <row r="1135" spans="1:7" x14ac:dyDescent="0.2">
      <c r="A1135" s="20"/>
      <c r="B1135" s="19"/>
      <c r="C1135" s="46"/>
      <c r="D1135" s="294"/>
      <c r="E1135" s="44"/>
      <c r="F1135" s="44"/>
      <c r="G1135" s="45"/>
    </row>
    <row r="1136" spans="1:7" x14ac:dyDescent="0.2">
      <c r="A1136" s="20"/>
      <c r="B1136" s="19"/>
      <c r="C1136" s="46"/>
      <c r="D1136" s="294"/>
      <c r="E1136" s="44"/>
      <c r="F1136" s="44"/>
      <c r="G1136" s="45"/>
    </row>
    <row r="1137" spans="1:7" x14ac:dyDescent="0.2">
      <c r="A1137" s="20"/>
      <c r="B1137" s="19"/>
      <c r="C1137" s="46"/>
      <c r="D1137" s="294"/>
      <c r="E1137" s="44"/>
      <c r="F1137" s="44"/>
      <c r="G1137" s="45"/>
    </row>
    <row r="1138" spans="1:7" x14ac:dyDescent="0.2">
      <c r="A1138" s="20"/>
      <c r="B1138" s="19"/>
      <c r="C1138" s="46"/>
      <c r="D1138" s="294"/>
      <c r="E1138" s="44"/>
      <c r="F1138" s="44"/>
      <c r="G1138" s="45"/>
    </row>
    <row r="1139" spans="1:7" x14ac:dyDescent="0.2">
      <c r="A1139" s="20"/>
      <c r="B1139" s="19"/>
      <c r="C1139" s="46"/>
      <c r="D1139" s="294"/>
      <c r="E1139" s="44"/>
      <c r="F1139" s="44"/>
      <c r="G1139" s="45"/>
    </row>
    <row r="1140" spans="1:7" x14ac:dyDescent="0.2">
      <c r="A1140" s="20"/>
      <c r="B1140" s="19"/>
      <c r="C1140" s="46"/>
      <c r="D1140" s="294"/>
      <c r="E1140" s="44"/>
      <c r="F1140" s="44"/>
      <c r="G1140" s="45"/>
    </row>
    <row r="1141" spans="1:7" x14ac:dyDescent="0.2">
      <c r="A1141" s="20"/>
      <c r="B1141" s="19"/>
      <c r="C1141" s="46"/>
      <c r="D1141" s="294"/>
      <c r="E1141" s="44"/>
      <c r="F1141" s="44"/>
      <c r="G1141" s="45"/>
    </row>
    <row r="1142" spans="1:7" x14ac:dyDescent="0.2">
      <c r="A1142" s="20"/>
      <c r="B1142" s="19"/>
      <c r="C1142" s="46"/>
      <c r="D1142" s="294"/>
      <c r="E1142" s="44"/>
      <c r="F1142" s="44"/>
      <c r="G1142" s="45"/>
    </row>
    <row r="1143" spans="1:7" x14ac:dyDescent="0.2">
      <c r="A1143" s="20"/>
      <c r="B1143" s="19"/>
      <c r="C1143" s="46"/>
      <c r="D1143" s="294"/>
      <c r="E1143" s="44"/>
      <c r="F1143" s="44"/>
      <c r="G1143" s="45"/>
    </row>
    <row r="1144" spans="1:7" x14ac:dyDescent="0.2">
      <c r="A1144" s="20"/>
      <c r="B1144" s="19"/>
      <c r="C1144" s="46"/>
      <c r="D1144" s="294"/>
      <c r="E1144" s="44"/>
      <c r="F1144" s="44"/>
      <c r="G1144" s="45"/>
    </row>
    <row r="1145" spans="1:7" x14ac:dyDescent="0.2">
      <c r="A1145" s="20"/>
      <c r="B1145" s="19"/>
      <c r="C1145" s="46"/>
      <c r="D1145" s="294"/>
      <c r="E1145" s="44"/>
      <c r="F1145" s="44"/>
      <c r="G1145" s="45"/>
    </row>
    <row r="1146" spans="1:7" x14ac:dyDescent="0.2">
      <c r="A1146" s="20"/>
      <c r="B1146" s="19"/>
      <c r="C1146" s="46"/>
      <c r="D1146" s="294"/>
      <c r="E1146" s="44"/>
      <c r="F1146" s="44"/>
      <c r="G1146" s="45"/>
    </row>
    <row r="1147" spans="1:7" x14ac:dyDescent="0.2">
      <c r="A1147" s="20"/>
      <c r="B1147" s="19"/>
      <c r="C1147" s="46"/>
      <c r="D1147" s="294"/>
      <c r="E1147" s="44"/>
      <c r="F1147" s="44"/>
      <c r="G1147" s="45"/>
    </row>
    <row r="1148" spans="1:7" x14ac:dyDescent="0.2">
      <c r="A1148" s="20"/>
      <c r="B1148" s="19"/>
      <c r="C1148" s="46"/>
      <c r="D1148" s="294"/>
      <c r="E1148" s="44"/>
      <c r="F1148" s="44"/>
      <c r="G1148" s="45"/>
    </row>
    <row r="1149" spans="1:7" x14ac:dyDescent="0.2">
      <c r="A1149" s="20"/>
      <c r="B1149" s="19"/>
      <c r="C1149" s="46"/>
      <c r="D1149" s="294"/>
      <c r="E1149" s="44"/>
      <c r="F1149" s="44"/>
      <c r="G1149" s="45"/>
    </row>
    <row r="1150" spans="1:7" x14ac:dyDescent="0.2">
      <c r="A1150" s="20"/>
      <c r="B1150" s="19"/>
      <c r="C1150" s="46"/>
      <c r="D1150" s="294"/>
      <c r="E1150" s="44"/>
      <c r="F1150" s="44"/>
      <c r="G1150" s="45"/>
    </row>
    <row r="1151" spans="1:7" x14ac:dyDescent="0.2">
      <c r="A1151" s="20"/>
      <c r="B1151" s="19"/>
      <c r="C1151" s="46"/>
      <c r="D1151" s="294"/>
      <c r="E1151" s="44"/>
      <c r="F1151" s="44"/>
      <c r="G1151" s="45"/>
    </row>
    <row r="1152" spans="1:7" x14ac:dyDescent="0.2">
      <c r="A1152" s="20"/>
      <c r="B1152" s="19"/>
      <c r="C1152" s="46"/>
      <c r="D1152" s="294"/>
      <c r="E1152" s="44"/>
      <c r="F1152" s="44"/>
      <c r="G1152" s="45"/>
    </row>
    <row r="1153" spans="1:7" x14ac:dyDescent="0.2">
      <c r="A1153" s="20"/>
      <c r="B1153" s="19"/>
      <c r="C1153" s="46"/>
      <c r="D1153" s="294"/>
      <c r="E1153" s="44"/>
      <c r="F1153" s="44"/>
      <c r="G1153" s="45"/>
    </row>
    <row r="1154" spans="1:7" x14ac:dyDescent="0.2">
      <c r="A1154" s="20"/>
      <c r="B1154" s="19"/>
      <c r="C1154" s="46"/>
      <c r="D1154" s="294"/>
      <c r="E1154" s="44"/>
      <c r="F1154" s="44"/>
      <c r="G1154" s="45"/>
    </row>
    <row r="1155" spans="1:7" x14ac:dyDescent="0.2">
      <c r="A1155" s="20"/>
      <c r="B1155" s="19"/>
      <c r="C1155" s="46"/>
      <c r="D1155" s="294"/>
      <c r="E1155" s="44"/>
      <c r="F1155" s="44"/>
      <c r="G1155" s="45"/>
    </row>
    <row r="1156" spans="1:7" x14ac:dyDescent="0.2">
      <c r="A1156" s="20"/>
      <c r="B1156" s="19"/>
      <c r="C1156" s="46"/>
      <c r="D1156" s="294"/>
      <c r="E1156" s="44"/>
      <c r="F1156" s="44"/>
      <c r="G1156" s="45"/>
    </row>
    <row r="1157" spans="1:7" x14ac:dyDescent="0.2">
      <c r="A1157" s="20"/>
      <c r="B1157" s="19"/>
      <c r="C1157" s="46"/>
      <c r="D1157" s="294"/>
      <c r="E1157" s="44"/>
      <c r="F1157" s="44"/>
      <c r="G1157" s="45"/>
    </row>
    <row r="1158" spans="1:7" x14ac:dyDescent="0.2">
      <c r="A1158" s="20"/>
      <c r="B1158" s="19"/>
      <c r="C1158" s="46"/>
      <c r="D1158" s="294"/>
      <c r="E1158" s="44"/>
      <c r="F1158" s="44"/>
      <c r="G1158" s="45"/>
    </row>
    <row r="1159" spans="1:7" x14ac:dyDescent="0.2">
      <c r="A1159" s="20"/>
      <c r="B1159" s="19"/>
      <c r="C1159" s="46"/>
      <c r="D1159" s="294"/>
      <c r="E1159" s="44"/>
      <c r="F1159" s="44"/>
      <c r="G1159" s="45"/>
    </row>
    <row r="1160" spans="1:7" x14ac:dyDescent="0.2">
      <c r="A1160" s="20"/>
      <c r="B1160" s="19"/>
      <c r="C1160" s="46"/>
      <c r="D1160" s="294"/>
      <c r="E1160" s="44"/>
      <c r="F1160" s="44"/>
      <c r="G1160" s="45"/>
    </row>
    <row r="1161" spans="1:7" x14ac:dyDescent="0.2">
      <c r="A1161" s="20"/>
      <c r="B1161" s="19"/>
      <c r="C1161" s="46"/>
      <c r="D1161" s="294"/>
      <c r="E1161" s="44"/>
      <c r="F1161" s="44"/>
      <c r="G1161" s="45"/>
    </row>
    <row r="1162" spans="1:7" x14ac:dyDescent="0.2">
      <c r="A1162" s="20"/>
      <c r="B1162" s="19"/>
      <c r="C1162" s="46"/>
      <c r="D1162" s="294"/>
      <c r="E1162" s="44"/>
      <c r="F1162" s="44"/>
      <c r="G1162" s="45"/>
    </row>
    <row r="1163" spans="1:7" x14ac:dyDescent="0.2">
      <c r="A1163" s="20"/>
      <c r="B1163" s="19"/>
      <c r="C1163" s="46"/>
      <c r="D1163" s="294"/>
      <c r="E1163" s="44"/>
      <c r="F1163" s="44"/>
      <c r="G1163" s="45"/>
    </row>
    <row r="1164" spans="1:7" x14ac:dyDescent="0.2">
      <c r="A1164" s="20"/>
      <c r="B1164" s="19"/>
      <c r="C1164" s="46"/>
      <c r="D1164" s="294"/>
      <c r="E1164" s="44"/>
      <c r="F1164" s="44"/>
      <c r="G1164" s="45"/>
    </row>
    <row r="1165" spans="1:7" x14ac:dyDescent="0.2">
      <c r="A1165" s="20"/>
      <c r="B1165" s="19"/>
      <c r="C1165" s="46"/>
      <c r="D1165" s="294"/>
      <c r="E1165" s="44"/>
      <c r="F1165" s="44"/>
      <c r="G1165" s="45"/>
    </row>
    <row r="1166" spans="1:7" x14ac:dyDescent="0.2">
      <c r="A1166" s="20"/>
      <c r="B1166" s="19"/>
      <c r="C1166" s="46"/>
      <c r="D1166" s="294"/>
      <c r="E1166" s="44"/>
      <c r="F1166" s="44"/>
      <c r="G1166" s="45"/>
    </row>
    <row r="1167" spans="1:7" x14ac:dyDescent="0.2">
      <c r="A1167" s="20"/>
      <c r="B1167" s="19"/>
      <c r="C1167" s="46"/>
      <c r="D1167" s="294"/>
      <c r="E1167" s="44"/>
      <c r="F1167" s="44"/>
      <c r="G1167" s="45"/>
    </row>
    <row r="1168" spans="1:7" x14ac:dyDescent="0.2">
      <c r="A1168" s="20"/>
      <c r="B1168" s="19"/>
      <c r="C1168" s="46"/>
      <c r="D1168" s="294"/>
      <c r="E1168" s="44"/>
      <c r="F1168" s="44"/>
      <c r="G1168" s="45"/>
    </row>
    <row r="1169" spans="1:7" x14ac:dyDescent="0.2">
      <c r="A1169" s="20"/>
      <c r="B1169" s="19"/>
      <c r="C1169" s="46"/>
      <c r="D1169" s="294"/>
      <c r="E1169" s="44"/>
      <c r="F1169" s="44"/>
      <c r="G1169" s="45"/>
    </row>
    <row r="1170" spans="1:7" x14ac:dyDescent="0.2">
      <c r="A1170" s="20"/>
      <c r="B1170" s="19"/>
      <c r="C1170" s="46"/>
      <c r="D1170" s="294"/>
      <c r="E1170" s="44"/>
      <c r="F1170" s="44"/>
      <c r="G1170" s="45"/>
    </row>
    <row r="1171" spans="1:7" x14ac:dyDescent="0.2">
      <c r="A1171" s="20"/>
      <c r="B1171" s="19"/>
      <c r="C1171" s="46"/>
      <c r="D1171" s="294"/>
      <c r="E1171" s="44"/>
      <c r="F1171" s="44"/>
      <c r="G1171" s="45"/>
    </row>
    <row r="1172" spans="1:7" x14ac:dyDescent="0.2">
      <c r="A1172" s="20"/>
      <c r="B1172" s="19"/>
      <c r="C1172" s="46"/>
      <c r="D1172" s="294"/>
      <c r="E1172" s="44"/>
      <c r="F1172" s="44"/>
      <c r="G1172" s="45"/>
    </row>
    <row r="1173" spans="1:7" x14ac:dyDescent="0.2">
      <c r="A1173" s="20"/>
      <c r="B1173" s="19"/>
      <c r="C1173" s="46"/>
      <c r="D1173" s="294"/>
      <c r="E1173" s="44"/>
      <c r="F1173" s="44"/>
      <c r="G1173" s="45"/>
    </row>
    <row r="1174" spans="1:7" x14ac:dyDescent="0.2">
      <c r="A1174" s="20"/>
      <c r="B1174" s="19"/>
      <c r="C1174" s="46"/>
      <c r="D1174" s="294"/>
      <c r="E1174" s="44"/>
      <c r="F1174" s="44"/>
      <c r="G1174" s="45"/>
    </row>
    <row r="1175" spans="1:7" x14ac:dyDescent="0.2">
      <c r="A1175" s="20"/>
      <c r="B1175" s="19"/>
      <c r="C1175" s="46"/>
      <c r="D1175" s="294"/>
      <c r="E1175" s="44"/>
      <c r="F1175" s="44"/>
      <c r="G1175" s="45"/>
    </row>
    <row r="1176" spans="1:7" x14ac:dyDescent="0.2">
      <c r="A1176" s="20"/>
      <c r="B1176" s="19"/>
      <c r="C1176" s="46"/>
      <c r="D1176" s="294"/>
      <c r="E1176" s="44"/>
      <c r="F1176" s="44"/>
      <c r="G1176" s="45"/>
    </row>
    <row r="1177" spans="1:7" x14ac:dyDescent="0.2">
      <c r="A1177" s="20"/>
      <c r="B1177" s="19"/>
      <c r="C1177" s="46"/>
      <c r="D1177" s="294"/>
      <c r="E1177" s="44"/>
      <c r="F1177" s="44"/>
      <c r="G1177" s="45"/>
    </row>
    <row r="1178" spans="1:7" x14ac:dyDescent="0.2">
      <c r="A1178" s="20"/>
      <c r="B1178" s="19"/>
      <c r="C1178" s="46"/>
      <c r="D1178" s="294"/>
      <c r="E1178" s="44"/>
      <c r="F1178" s="44"/>
      <c r="G1178" s="45"/>
    </row>
    <row r="1179" spans="1:7" x14ac:dyDescent="0.2">
      <c r="A1179" s="20"/>
      <c r="B1179" s="19"/>
      <c r="C1179" s="46"/>
      <c r="D1179" s="294"/>
      <c r="E1179" s="44"/>
      <c r="F1179" s="44"/>
      <c r="G1179" s="45"/>
    </row>
    <row r="1180" spans="1:7" x14ac:dyDescent="0.2">
      <c r="A1180" s="20"/>
      <c r="B1180" s="19"/>
      <c r="C1180" s="46"/>
      <c r="D1180" s="294"/>
      <c r="E1180" s="44"/>
      <c r="F1180" s="44"/>
      <c r="G1180" s="45"/>
    </row>
    <row r="1181" spans="1:7" x14ac:dyDescent="0.2">
      <c r="A1181" s="20"/>
      <c r="B1181" s="19"/>
      <c r="C1181" s="46"/>
      <c r="D1181" s="294"/>
      <c r="E1181" s="44"/>
      <c r="F1181" s="44"/>
      <c r="G1181" s="45"/>
    </row>
    <row r="1182" spans="1:7" x14ac:dyDescent="0.2">
      <c r="A1182" s="20"/>
      <c r="B1182" s="19"/>
      <c r="C1182" s="46"/>
      <c r="D1182" s="294"/>
      <c r="E1182" s="44"/>
      <c r="F1182" s="44"/>
      <c r="G1182" s="45"/>
    </row>
    <row r="1183" spans="1:7" x14ac:dyDescent="0.2">
      <c r="A1183" s="20"/>
      <c r="B1183" s="19"/>
      <c r="C1183" s="46"/>
      <c r="D1183" s="294"/>
      <c r="E1183" s="44"/>
      <c r="F1183" s="44"/>
      <c r="G1183" s="45"/>
    </row>
    <row r="1184" spans="1:7" x14ac:dyDescent="0.2">
      <c r="A1184" s="20"/>
      <c r="B1184" s="19"/>
      <c r="C1184" s="46"/>
      <c r="D1184" s="294"/>
      <c r="E1184" s="44"/>
      <c r="F1184" s="44"/>
      <c r="G1184" s="45"/>
    </row>
    <row r="1185" spans="1:7" x14ac:dyDescent="0.2">
      <c r="A1185" s="20"/>
      <c r="B1185" s="19"/>
      <c r="C1185" s="46"/>
      <c r="D1185" s="294"/>
      <c r="E1185" s="44"/>
      <c r="F1185" s="44"/>
      <c r="G1185" s="45"/>
    </row>
    <row r="1186" spans="1:7" x14ac:dyDescent="0.2">
      <c r="A1186" s="20"/>
      <c r="B1186" s="19"/>
      <c r="C1186" s="46"/>
      <c r="D1186" s="294"/>
      <c r="E1186" s="44"/>
      <c r="F1186" s="44"/>
      <c r="G1186" s="45"/>
    </row>
    <row r="1187" spans="1:7" x14ac:dyDescent="0.2">
      <c r="A1187" s="20"/>
      <c r="B1187" s="19"/>
      <c r="C1187" s="46"/>
      <c r="D1187" s="294"/>
      <c r="E1187" s="44"/>
      <c r="F1187" s="44"/>
      <c r="G1187" s="45"/>
    </row>
    <row r="1188" spans="1:7" x14ac:dyDescent="0.2">
      <c r="A1188" s="20"/>
      <c r="B1188" s="19"/>
      <c r="C1188" s="46"/>
      <c r="D1188" s="294"/>
      <c r="E1188" s="44"/>
      <c r="F1188" s="44"/>
      <c r="G1188" s="45"/>
    </row>
    <row r="1189" spans="1:7" x14ac:dyDescent="0.2">
      <c r="A1189" s="20"/>
      <c r="B1189" s="19"/>
      <c r="C1189" s="46"/>
      <c r="D1189" s="294"/>
      <c r="E1189" s="44"/>
      <c r="F1189" s="44"/>
      <c r="G1189" s="45"/>
    </row>
    <row r="1190" spans="1:7" x14ac:dyDescent="0.2">
      <c r="A1190" s="20"/>
      <c r="B1190" s="19"/>
      <c r="C1190" s="46"/>
      <c r="D1190" s="294"/>
      <c r="E1190" s="44"/>
      <c r="F1190" s="44"/>
      <c r="G1190" s="45"/>
    </row>
    <row r="1191" spans="1:7" x14ac:dyDescent="0.2">
      <c r="A1191" s="20"/>
      <c r="B1191" s="19"/>
      <c r="C1191" s="46"/>
      <c r="D1191" s="294"/>
      <c r="E1191" s="44"/>
      <c r="F1191" s="44"/>
      <c r="G1191" s="45"/>
    </row>
    <row r="1192" spans="1:7" x14ac:dyDescent="0.2">
      <c r="A1192" s="20"/>
      <c r="B1192" s="19"/>
      <c r="C1192" s="46"/>
      <c r="D1192" s="294"/>
      <c r="E1192" s="44"/>
      <c r="F1192" s="44"/>
      <c r="G1192" s="45"/>
    </row>
    <row r="1193" spans="1:7" x14ac:dyDescent="0.2">
      <c r="A1193" s="20"/>
      <c r="B1193" s="19"/>
      <c r="C1193" s="46"/>
      <c r="D1193" s="294"/>
      <c r="E1193" s="44"/>
      <c r="F1193" s="44"/>
      <c r="G1193" s="45"/>
    </row>
    <row r="1194" spans="1:7" x14ac:dyDescent="0.2">
      <c r="A1194" s="20"/>
      <c r="B1194" s="19"/>
      <c r="C1194" s="46"/>
      <c r="D1194" s="294"/>
      <c r="E1194" s="44"/>
      <c r="F1194" s="44"/>
      <c r="G1194" s="45"/>
    </row>
    <row r="1195" spans="1:7" x14ac:dyDescent="0.2">
      <c r="A1195" s="20"/>
      <c r="B1195" s="19"/>
      <c r="C1195" s="46"/>
      <c r="D1195" s="294"/>
      <c r="E1195" s="44"/>
      <c r="F1195" s="44"/>
      <c r="G1195" s="45"/>
    </row>
    <row r="1196" spans="1:7" x14ac:dyDescent="0.2">
      <c r="A1196" s="20"/>
      <c r="B1196" s="19"/>
      <c r="C1196" s="46"/>
      <c r="D1196" s="294"/>
      <c r="E1196" s="44"/>
      <c r="F1196" s="44"/>
      <c r="G1196" s="45"/>
    </row>
    <row r="1197" spans="1:7" x14ac:dyDescent="0.2">
      <c r="A1197" s="20"/>
      <c r="B1197" s="19"/>
      <c r="C1197" s="46"/>
      <c r="D1197" s="294"/>
      <c r="E1197" s="44"/>
      <c r="F1197" s="44"/>
      <c r="G1197" s="45"/>
    </row>
    <row r="1198" spans="1:7" x14ac:dyDescent="0.2">
      <c r="A1198" s="20"/>
      <c r="B1198" s="19"/>
      <c r="C1198" s="46"/>
      <c r="D1198" s="294"/>
      <c r="E1198" s="44"/>
      <c r="F1198" s="44"/>
      <c r="G1198" s="45"/>
    </row>
    <row r="1199" spans="1:7" x14ac:dyDescent="0.2">
      <c r="A1199" s="20"/>
      <c r="B1199" s="19"/>
      <c r="C1199" s="46"/>
      <c r="D1199" s="294"/>
      <c r="E1199" s="44"/>
      <c r="F1199" s="44"/>
      <c r="G1199" s="45"/>
    </row>
    <row r="1200" spans="1:7" x14ac:dyDescent="0.2">
      <c r="A1200" s="20"/>
      <c r="B1200" s="19"/>
      <c r="C1200" s="46"/>
      <c r="D1200" s="294"/>
      <c r="E1200" s="44"/>
      <c r="F1200" s="44"/>
      <c r="G1200" s="45"/>
    </row>
    <row r="1201" spans="1:7" x14ac:dyDescent="0.2">
      <c r="A1201" s="20"/>
      <c r="B1201" s="19"/>
      <c r="C1201" s="46"/>
      <c r="D1201" s="294"/>
      <c r="E1201" s="44"/>
      <c r="F1201" s="44"/>
      <c r="G1201" s="45"/>
    </row>
    <row r="1202" spans="1:7" x14ac:dyDescent="0.2">
      <c r="A1202" s="20"/>
      <c r="B1202" s="19"/>
      <c r="C1202" s="46"/>
      <c r="D1202" s="294"/>
      <c r="E1202" s="44"/>
      <c r="F1202" s="44"/>
      <c r="G1202" s="45"/>
    </row>
    <row r="1203" spans="1:7" x14ac:dyDescent="0.2">
      <c r="A1203" s="20"/>
      <c r="B1203" s="19"/>
      <c r="C1203" s="46"/>
      <c r="D1203" s="294"/>
      <c r="E1203" s="44"/>
      <c r="F1203" s="44"/>
      <c r="G1203" s="45"/>
    </row>
    <row r="1204" spans="1:7" x14ac:dyDescent="0.2">
      <c r="A1204" s="20"/>
      <c r="B1204" s="19"/>
      <c r="C1204" s="46"/>
      <c r="D1204" s="294"/>
      <c r="E1204" s="44"/>
      <c r="F1204" s="44"/>
      <c r="G1204" s="45"/>
    </row>
    <row r="1205" spans="1:7" x14ac:dyDescent="0.2">
      <c r="A1205" s="20"/>
      <c r="B1205" s="19"/>
      <c r="C1205" s="46"/>
      <c r="D1205" s="294"/>
      <c r="E1205" s="44"/>
      <c r="F1205" s="44"/>
      <c r="G1205" s="45"/>
    </row>
    <row r="1206" spans="1:7" x14ac:dyDescent="0.2">
      <c r="A1206" s="20"/>
      <c r="B1206" s="19"/>
      <c r="C1206" s="46"/>
      <c r="D1206" s="294"/>
      <c r="E1206" s="44"/>
      <c r="F1206" s="44"/>
      <c r="G1206" s="45"/>
    </row>
    <row r="1207" spans="1:7" x14ac:dyDescent="0.2">
      <c r="A1207" s="20"/>
      <c r="B1207" s="19"/>
      <c r="C1207" s="46"/>
      <c r="D1207" s="294"/>
      <c r="E1207" s="44"/>
      <c r="F1207" s="44"/>
      <c r="G1207" s="45"/>
    </row>
    <row r="1208" spans="1:7" x14ac:dyDescent="0.2">
      <c r="A1208" s="20"/>
      <c r="B1208" s="19"/>
      <c r="C1208" s="46"/>
      <c r="D1208" s="294"/>
      <c r="E1208" s="44"/>
      <c r="F1208" s="44"/>
      <c r="G1208" s="45"/>
    </row>
    <row r="1209" spans="1:7" x14ac:dyDescent="0.2">
      <c r="A1209" s="20"/>
      <c r="B1209" s="19"/>
      <c r="C1209" s="46"/>
      <c r="D1209" s="294"/>
      <c r="E1209" s="44"/>
      <c r="F1209" s="44"/>
      <c r="G1209" s="45"/>
    </row>
    <row r="1210" spans="1:7" x14ac:dyDescent="0.2">
      <c r="A1210" s="20"/>
      <c r="B1210" s="19"/>
      <c r="C1210" s="46"/>
      <c r="D1210" s="294"/>
      <c r="E1210" s="44"/>
      <c r="F1210" s="44"/>
      <c r="G1210" s="45"/>
    </row>
    <row r="1211" spans="1:7" x14ac:dyDescent="0.2">
      <c r="A1211" s="20"/>
      <c r="B1211" s="19"/>
      <c r="C1211" s="46"/>
      <c r="D1211" s="294"/>
      <c r="E1211" s="44"/>
      <c r="F1211" s="44"/>
      <c r="G1211" s="45"/>
    </row>
    <row r="1212" spans="1:7" x14ac:dyDescent="0.2">
      <c r="A1212" s="20"/>
      <c r="B1212" s="19"/>
      <c r="C1212" s="46"/>
      <c r="D1212" s="294"/>
      <c r="E1212" s="44"/>
      <c r="F1212" s="44"/>
      <c r="G1212" s="45"/>
    </row>
    <row r="1213" spans="1:7" x14ac:dyDescent="0.2">
      <c r="A1213" s="20"/>
      <c r="B1213" s="19"/>
      <c r="C1213" s="46"/>
      <c r="D1213" s="294"/>
      <c r="E1213" s="44"/>
      <c r="F1213" s="44"/>
      <c r="G1213" s="45"/>
    </row>
    <row r="1214" spans="1:7" x14ac:dyDescent="0.2">
      <c r="A1214" s="20"/>
      <c r="B1214" s="19"/>
      <c r="C1214" s="46"/>
      <c r="D1214" s="294"/>
      <c r="E1214" s="44"/>
      <c r="F1214" s="44"/>
      <c r="G1214" s="45"/>
    </row>
    <row r="1215" spans="1:7" x14ac:dyDescent="0.2">
      <c r="A1215" s="20"/>
      <c r="B1215" s="19"/>
      <c r="C1215" s="46"/>
      <c r="D1215" s="294"/>
      <c r="E1215" s="44"/>
      <c r="F1215" s="44"/>
      <c r="G1215" s="45"/>
    </row>
    <row r="1216" spans="1:7" x14ac:dyDescent="0.2">
      <c r="A1216" s="20"/>
      <c r="B1216" s="19"/>
      <c r="C1216" s="46"/>
      <c r="D1216" s="294"/>
      <c r="E1216" s="44"/>
      <c r="F1216" s="44"/>
      <c r="G1216" s="45"/>
    </row>
    <row r="1217" spans="1:7" x14ac:dyDescent="0.2">
      <c r="A1217" s="20"/>
      <c r="B1217" s="19"/>
      <c r="C1217" s="46"/>
      <c r="D1217" s="294"/>
      <c r="E1217" s="44"/>
      <c r="F1217" s="44"/>
      <c r="G1217" s="45"/>
    </row>
    <row r="1218" spans="1:7" x14ac:dyDescent="0.2">
      <c r="A1218" s="20"/>
      <c r="B1218" s="19"/>
      <c r="C1218" s="46"/>
      <c r="D1218" s="294"/>
      <c r="E1218" s="44"/>
      <c r="F1218" s="44"/>
      <c r="G1218" s="45"/>
    </row>
    <row r="1219" spans="1:7" x14ac:dyDescent="0.2">
      <c r="A1219" s="20"/>
      <c r="B1219" s="19"/>
      <c r="C1219" s="46"/>
      <c r="D1219" s="294"/>
      <c r="E1219" s="44"/>
      <c r="F1219" s="44"/>
      <c r="G1219" s="45"/>
    </row>
    <row r="1220" spans="1:7" x14ac:dyDescent="0.2">
      <c r="A1220" s="20"/>
      <c r="B1220" s="19"/>
      <c r="C1220" s="46"/>
      <c r="D1220" s="294"/>
      <c r="E1220" s="44"/>
      <c r="F1220" s="44"/>
      <c r="G1220" s="45"/>
    </row>
    <row r="1221" spans="1:7" x14ac:dyDescent="0.2">
      <c r="A1221" s="20"/>
      <c r="B1221" s="19"/>
      <c r="C1221" s="46"/>
      <c r="D1221" s="294"/>
      <c r="E1221" s="44"/>
      <c r="F1221" s="44"/>
      <c r="G1221" s="45"/>
    </row>
    <row r="1222" spans="1:7" x14ac:dyDescent="0.2">
      <c r="A1222" s="20"/>
      <c r="B1222" s="19"/>
      <c r="C1222" s="46"/>
      <c r="D1222" s="294"/>
      <c r="E1222" s="44"/>
      <c r="F1222" s="44"/>
      <c r="G1222" s="45"/>
    </row>
    <row r="1223" spans="1:7" x14ac:dyDescent="0.2">
      <c r="A1223" s="20"/>
      <c r="B1223" s="19"/>
      <c r="C1223" s="46"/>
      <c r="D1223" s="294"/>
      <c r="E1223" s="44"/>
      <c r="F1223" s="44"/>
      <c r="G1223" s="45"/>
    </row>
    <row r="1224" spans="1:7" x14ac:dyDescent="0.2">
      <c r="A1224" s="20"/>
      <c r="B1224" s="19"/>
      <c r="C1224" s="46"/>
      <c r="D1224" s="294"/>
      <c r="E1224" s="44"/>
      <c r="F1224" s="44"/>
      <c r="G1224" s="45"/>
    </row>
    <row r="1225" spans="1:7" x14ac:dyDescent="0.2">
      <c r="A1225" s="20"/>
      <c r="B1225" s="19"/>
      <c r="C1225" s="46"/>
      <c r="D1225" s="294"/>
      <c r="E1225" s="44"/>
      <c r="F1225" s="44"/>
      <c r="G1225" s="45"/>
    </row>
    <row r="1226" spans="1:7" x14ac:dyDescent="0.2">
      <c r="A1226" s="20"/>
      <c r="B1226" s="19"/>
      <c r="C1226" s="46"/>
      <c r="D1226" s="294"/>
      <c r="E1226" s="44"/>
      <c r="F1226" s="44"/>
      <c r="G1226" s="45"/>
    </row>
    <row r="1227" spans="1:7" x14ac:dyDescent="0.2">
      <c r="A1227" s="20"/>
      <c r="B1227" s="19"/>
      <c r="C1227" s="46"/>
      <c r="D1227" s="294"/>
      <c r="E1227" s="44"/>
      <c r="F1227" s="44"/>
      <c r="G1227" s="45"/>
    </row>
    <row r="1228" spans="1:7" x14ac:dyDescent="0.2">
      <c r="A1228" s="20"/>
      <c r="B1228" s="19"/>
      <c r="C1228" s="46"/>
      <c r="D1228" s="294"/>
      <c r="E1228" s="44"/>
      <c r="F1228" s="44"/>
      <c r="G1228" s="45"/>
    </row>
    <row r="1229" spans="1:7" x14ac:dyDescent="0.2">
      <c r="A1229" s="20"/>
      <c r="B1229" s="19"/>
      <c r="C1229" s="46"/>
      <c r="D1229" s="294"/>
      <c r="E1229" s="44"/>
      <c r="F1229" s="44"/>
      <c r="G1229" s="45"/>
    </row>
    <row r="1230" spans="1:7" x14ac:dyDescent="0.2">
      <c r="A1230" s="20"/>
      <c r="B1230" s="19"/>
      <c r="C1230" s="46"/>
      <c r="D1230" s="294"/>
      <c r="E1230" s="44"/>
      <c r="F1230" s="44"/>
      <c r="G1230" s="45"/>
    </row>
    <row r="1231" spans="1:7" x14ac:dyDescent="0.2">
      <c r="A1231" s="20"/>
      <c r="B1231" s="19"/>
      <c r="C1231" s="46"/>
      <c r="D1231" s="294"/>
      <c r="E1231" s="44"/>
      <c r="F1231" s="44"/>
      <c r="G1231" s="45"/>
    </row>
    <row r="1232" spans="1:7" x14ac:dyDescent="0.2">
      <c r="A1232" s="20"/>
      <c r="B1232" s="19"/>
      <c r="C1232" s="46"/>
      <c r="D1232" s="294"/>
      <c r="E1232" s="44"/>
      <c r="F1232" s="44"/>
      <c r="G1232" s="45"/>
    </row>
    <row r="1233" spans="1:7" x14ac:dyDescent="0.2">
      <c r="A1233" s="20"/>
      <c r="B1233" s="19"/>
      <c r="C1233" s="46"/>
      <c r="D1233" s="294"/>
      <c r="E1233" s="44"/>
      <c r="F1233" s="44"/>
      <c r="G1233" s="45"/>
    </row>
    <row r="1234" spans="1:7" x14ac:dyDescent="0.2">
      <c r="A1234" s="20"/>
      <c r="B1234" s="19"/>
      <c r="C1234" s="46"/>
      <c r="D1234" s="294"/>
      <c r="E1234" s="44"/>
      <c r="F1234" s="44"/>
      <c r="G1234" s="45"/>
    </row>
    <row r="1235" spans="1:7" x14ac:dyDescent="0.2">
      <c r="A1235" s="20"/>
      <c r="B1235" s="19"/>
      <c r="C1235" s="46"/>
      <c r="D1235" s="294"/>
      <c r="E1235" s="44"/>
      <c r="F1235" s="44"/>
      <c r="G1235" s="45"/>
    </row>
    <row r="1236" spans="1:7" x14ac:dyDescent="0.2">
      <c r="A1236" s="20"/>
      <c r="B1236" s="19"/>
      <c r="C1236" s="46"/>
      <c r="D1236" s="294"/>
      <c r="E1236" s="44"/>
      <c r="F1236" s="44"/>
      <c r="G1236" s="45"/>
    </row>
    <row r="1237" spans="1:7" x14ac:dyDescent="0.2">
      <c r="A1237" s="20"/>
      <c r="B1237" s="19"/>
      <c r="C1237" s="46"/>
      <c r="D1237" s="294"/>
      <c r="E1237" s="44"/>
      <c r="F1237" s="44"/>
      <c r="G1237" s="45"/>
    </row>
    <row r="1238" spans="1:7" x14ac:dyDescent="0.2">
      <c r="A1238" s="20"/>
      <c r="B1238" s="19"/>
      <c r="C1238" s="46"/>
      <c r="D1238" s="294"/>
      <c r="E1238" s="44"/>
      <c r="F1238" s="44"/>
      <c r="G1238" s="45"/>
    </row>
    <row r="1239" spans="1:7" x14ac:dyDescent="0.2">
      <c r="A1239" s="20"/>
      <c r="B1239" s="19"/>
      <c r="C1239" s="46"/>
      <c r="D1239" s="294"/>
      <c r="E1239" s="44"/>
      <c r="F1239" s="44"/>
      <c r="G1239" s="45"/>
    </row>
    <row r="1240" spans="1:7" x14ac:dyDescent="0.2">
      <c r="A1240" s="20"/>
      <c r="B1240" s="19"/>
      <c r="C1240" s="46"/>
      <c r="D1240" s="294"/>
      <c r="E1240" s="44"/>
      <c r="F1240" s="44"/>
      <c r="G1240" s="45"/>
    </row>
    <row r="1241" spans="1:7" x14ac:dyDescent="0.2">
      <c r="A1241" s="20"/>
      <c r="B1241" s="19"/>
      <c r="C1241" s="46"/>
      <c r="D1241" s="294"/>
      <c r="E1241" s="44"/>
      <c r="F1241" s="44"/>
      <c r="G1241" s="45"/>
    </row>
    <row r="1242" spans="1:7" x14ac:dyDescent="0.2">
      <c r="A1242" s="20"/>
      <c r="B1242" s="19"/>
      <c r="C1242" s="46"/>
      <c r="D1242" s="294"/>
      <c r="E1242" s="44"/>
      <c r="F1242" s="44"/>
      <c r="G1242" s="45"/>
    </row>
    <row r="1243" spans="1:7" x14ac:dyDescent="0.2">
      <c r="A1243" s="20"/>
      <c r="B1243" s="19"/>
      <c r="C1243" s="46"/>
      <c r="D1243" s="294"/>
      <c r="E1243" s="44"/>
      <c r="F1243" s="44"/>
      <c r="G1243" s="45"/>
    </row>
    <row r="1244" spans="1:7" x14ac:dyDescent="0.2">
      <c r="A1244" s="20"/>
      <c r="B1244" s="19"/>
      <c r="C1244" s="46"/>
      <c r="D1244" s="294"/>
      <c r="E1244" s="44"/>
      <c r="F1244" s="44"/>
      <c r="G1244" s="45"/>
    </row>
    <row r="1245" spans="1:7" x14ac:dyDescent="0.2">
      <c r="A1245" s="20"/>
      <c r="B1245" s="19"/>
      <c r="C1245" s="46"/>
      <c r="D1245" s="294"/>
      <c r="E1245" s="44"/>
      <c r="F1245" s="44"/>
      <c r="G1245" s="45"/>
    </row>
    <row r="1246" spans="1:7" x14ac:dyDescent="0.2">
      <c r="A1246" s="20"/>
      <c r="B1246" s="19"/>
      <c r="C1246" s="46"/>
      <c r="D1246" s="294"/>
      <c r="E1246" s="44"/>
      <c r="F1246" s="44"/>
      <c r="G1246" s="45"/>
    </row>
    <row r="1247" spans="1:7" x14ac:dyDescent="0.2">
      <c r="A1247" s="20"/>
      <c r="B1247" s="19"/>
      <c r="C1247" s="46"/>
      <c r="D1247" s="294"/>
      <c r="E1247" s="44"/>
      <c r="F1247" s="44"/>
      <c r="G1247" s="45"/>
    </row>
    <row r="1248" spans="1:7" x14ac:dyDescent="0.2">
      <c r="A1248" s="20"/>
      <c r="B1248" s="19"/>
      <c r="C1248" s="46"/>
      <c r="D1248" s="294"/>
      <c r="E1248" s="44"/>
      <c r="F1248" s="44"/>
      <c r="G1248" s="45"/>
    </row>
    <row r="1249" spans="1:7" x14ac:dyDescent="0.2">
      <c r="A1249" s="20"/>
      <c r="B1249" s="19"/>
      <c r="C1249" s="46"/>
      <c r="D1249" s="294"/>
      <c r="E1249" s="44"/>
      <c r="F1249" s="44"/>
      <c r="G1249" s="45"/>
    </row>
    <row r="1250" spans="1:7" x14ac:dyDescent="0.2">
      <c r="A1250" s="20"/>
      <c r="B1250" s="19"/>
      <c r="C1250" s="46"/>
      <c r="D1250" s="294"/>
      <c r="E1250" s="44"/>
      <c r="F1250" s="44"/>
      <c r="G1250" s="45"/>
    </row>
    <row r="1251" spans="1:7" x14ac:dyDescent="0.2">
      <c r="A1251" s="20"/>
      <c r="B1251" s="19"/>
      <c r="C1251" s="46"/>
      <c r="D1251" s="294"/>
      <c r="E1251" s="44"/>
      <c r="F1251" s="44"/>
      <c r="G1251" s="45"/>
    </row>
    <row r="1252" spans="1:7" x14ac:dyDescent="0.2">
      <c r="A1252" s="20"/>
      <c r="B1252" s="19"/>
      <c r="C1252" s="46"/>
      <c r="D1252" s="294"/>
      <c r="E1252" s="44"/>
      <c r="F1252" s="44"/>
      <c r="G1252" s="45"/>
    </row>
    <row r="1253" spans="1:7" x14ac:dyDescent="0.2">
      <c r="A1253" s="20"/>
      <c r="B1253" s="19"/>
      <c r="C1253" s="46"/>
      <c r="D1253" s="294"/>
      <c r="E1253" s="44"/>
      <c r="F1253" s="44"/>
      <c r="G1253" s="45"/>
    </row>
    <row r="1254" spans="1:7" x14ac:dyDescent="0.2">
      <c r="A1254" s="20"/>
      <c r="B1254" s="19"/>
      <c r="C1254" s="46"/>
      <c r="D1254" s="294"/>
      <c r="E1254" s="44"/>
      <c r="F1254" s="44"/>
      <c r="G1254" s="45"/>
    </row>
    <row r="1255" spans="1:7" x14ac:dyDescent="0.2">
      <c r="A1255" s="20"/>
      <c r="B1255" s="19"/>
      <c r="C1255" s="46"/>
      <c r="D1255" s="294"/>
      <c r="E1255" s="44"/>
      <c r="F1255" s="44"/>
      <c r="G1255" s="45"/>
    </row>
    <row r="1256" spans="1:7" x14ac:dyDescent="0.2">
      <c r="A1256" s="20"/>
      <c r="B1256" s="19"/>
      <c r="C1256" s="46"/>
      <c r="D1256" s="294"/>
      <c r="E1256" s="44"/>
      <c r="F1256" s="44"/>
      <c r="G1256" s="45"/>
    </row>
    <row r="1257" spans="1:7" x14ac:dyDescent="0.2">
      <c r="A1257" s="20"/>
      <c r="B1257" s="19"/>
      <c r="C1257" s="46"/>
      <c r="D1257" s="294"/>
      <c r="E1257" s="44"/>
      <c r="F1257" s="44"/>
      <c r="G1257" s="45"/>
    </row>
    <row r="1258" spans="1:7" x14ac:dyDescent="0.2">
      <c r="A1258" s="20"/>
      <c r="B1258" s="19"/>
      <c r="C1258" s="46"/>
      <c r="D1258" s="294"/>
      <c r="E1258" s="44"/>
      <c r="F1258" s="44"/>
      <c r="G1258" s="45"/>
    </row>
    <row r="1259" spans="1:7" x14ac:dyDescent="0.2">
      <c r="A1259" s="20"/>
      <c r="B1259" s="19"/>
      <c r="C1259" s="46"/>
      <c r="D1259" s="294"/>
      <c r="E1259" s="44"/>
      <c r="F1259" s="44"/>
      <c r="G1259" s="45"/>
    </row>
    <row r="1260" spans="1:7" x14ac:dyDescent="0.2">
      <c r="A1260" s="20"/>
      <c r="B1260" s="19"/>
      <c r="C1260" s="46"/>
      <c r="D1260" s="294"/>
      <c r="E1260" s="44"/>
      <c r="F1260" s="44"/>
      <c r="G1260" s="45"/>
    </row>
    <row r="1261" spans="1:7" x14ac:dyDescent="0.2">
      <c r="A1261" s="20"/>
      <c r="B1261" s="19"/>
      <c r="C1261" s="46"/>
      <c r="D1261" s="294"/>
      <c r="E1261" s="44"/>
      <c r="F1261" s="44"/>
      <c r="G1261" s="45"/>
    </row>
    <row r="1262" spans="1:7" x14ac:dyDescent="0.2">
      <c r="A1262" s="20"/>
      <c r="B1262" s="19"/>
      <c r="C1262" s="46"/>
      <c r="D1262" s="294"/>
      <c r="E1262" s="44"/>
      <c r="F1262" s="44"/>
      <c r="G1262" s="45"/>
    </row>
    <row r="1263" spans="1:7" x14ac:dyDescent="0.2">
      <c r="A1263" s="20"/>
      <c r="B1263" s="19"/>
      <c r="C1263" s="46"/>
      <c r="D1263" s="294"/>
      <c r="E1263" s="44"/>
      <c r="F1263" s="44"/>
      <c r="G1263" s="45"/>
    </row>
    <row r="1264" spans="1:7" x14ac:dyDescent="0.2">
      <c r="A1264" s="20"/>
      <c r="B1264" s="19"/>
      <c r="C1264" s="46"/>
      <c r="D1264" s="294"/>
      <c r="E1264" s="44"/>
      <c r="F1264" s="44"/>
      <c r="G1264" s="45"/>
    </row>
    <row r="1265" spans="1:7" x14ac:dyDescent="0.2">
      <c r="A1265" s="20"/>
      <c r="B1265" s="19"/>
      <c r="C1265" s="46"/>
      <c r="D1265" s="294"/>
      <c r="E1265" s="44"/>
      <c r="F1265" s="44"/>
      <c r="G1265" s="45"/>
    </row>
    <row r="1266" spans="1:7" x14ac:dyDescent="0.2">
      <c r="A1266" s="20"/>
      <c r="B1266" s="19"/>
      <c r="C1266" s="46"/>
      <c r="D1266" s="294"/>
      <c r="E1266" s="44"/>
      <c r="F1266" s="44"/>
      <c r="G1266" s="45"/>
    </row>
    <row r="1267" spans="1:7" x14ac:dyDescent="0.2">
      <c r="A1267" s="20"/>
      <c r="B1267" s="19"/>
      <c r="C1267" s="46"/>
      <c r="D1267" s="294"/>
      <c r="E1267" s="44"/>
      <c r="F1267" s="44"/>
      <c r="G1267" s="45"/>
    </row>
    <row r="1268" spans="1:7" x14ac:dyDescent="0.2">
      <c r="A1268" s="20"/>
      <c r="B1268" s="19"/>
      <c r="C1268" s="46"/>
      <c r="D1268" s="294"/>
      <c r="E1268" s="44"/>
      <c r="F1268" s="44"/>
      <c r="G1268" s="45"/>
    </row>
    <row r="1269" spans="1:7" x14ac:dyDescent="0.2">
      <c r="A1269" s="20"/>
      <c r="B1269" s="19"/>
      <c r="C1269" s="46"/>
      <c r="D1269" s="294"/>
      <c r="E1269" s="44"/>
      <c r="F1269" s="44"/>
      <c r="G1269" s="45"/>
    </row>
    <row r="1270" spans="1:7" x14ac:dyDescent="0.2">
      <c r="A1270" s="20"/>
      <c r="B1270" s="19"/>
      <c r="C1270" s="46"/>
      <c r="D1270" s="294"/>
      <c r="E1270" s="44"/>
      <c r="F1270" s="44"/>
      <c r="G1270" s="45"/>
    </row>
    <row r="1271" spans="1:7" x14ac:dyDescent="0.2">
      <c r="A1271" s="20"/>
      <c r="B1271" s="19"/>
      <c r="C1271" s="46"/>
      <c r="D1271" s="294"/>
      <c r="E1271" s="44"/>
      <c r="F1271" s="44"/>
      <c r="G1271" s="45"/>
    </row>
    <row r="1272" spans="1:7" x14ac:dyDescent="0.2">
      <c r="A1272" s="20"/>
      <c r="B1272" s="19"/>
      <c r="C1272" s="46"/>
      <c r="D1272" s="294"/>
      <c r="E1272" s="44"/>
      <c r="F1272" s="44"/>
      <c r="G1272" s="45"/>
    </row>
    <row r="1273" spans="1:7" x14ac:dyDescent="0.2">
      <c r="A1273" s="20"/>
      <c r="B1273" s="19"/>
      <c r="C1273" s="46"/>
      <c r="D1273" s="294"/>
      <c r="E1273" s="44"/>
      <c r="F1273" s="44"/>
      <c r="G1273" s="45"/>
    </row>
    <row r="1274" spans="1:7" x14ac:dyDescent="0.2">
      <c r="A1274" s="20"/>
      <c r="B1274" s="19"/>
      <c r="C1274" s="46"/>
      <c r="D1274" s="294"/>
      <c r="E1274" s="44"/>
      <c r="F1274" s="44"/>
      <c r="G1274" s="45"/>
    </row>
    <row r="1275" spans="1:7" x14ac:dyDescent="0.2">
      <c r="A1275" s="20"/>
      <c r="B1275" s="19"/>
      <c r="C1275" s="46"/>
      <c r="D1275" s="294"/>
      <c r="E1275" s="44"/>
      <c r="F1275" s="44"/>
      <c r="G1275" s="45"/>
    </row>
    <row r="1276" spans="1:7" x14ac:dyDescent="0.2">
      <c r="A1276" s="20"/>
      <c r="B1276" s="19"/>
      <c r="C1276" s="46"/>
      <c r="D1276" s="294"/>
      <c r="E1276" s="44"/>
      <c r="F1276" s="44"/>
      <c r="G1276" s="45"/>
    </row>
    <row r="1277" spans="1:7" x14ac:dyDescent="0.2">
      <c r="A1277" s="20"/>
      <c r="B1277" s="19"/>
      <c r="C1277" s="46"/>
      <c r="D1277" s="294"/>
      <c r="E1277" s="44"/>
      <c r="F1277" s="44"/>
      <c r="G1277" s="45"/>
    </row>
    <row r="1278" spans="1:7" x14ac:dyDescent="0.2">
      <c r="A1278" s="20"/>
      <c r="B1278" s="19"/>
      <c r="C1278" s="46"/>
      <c r="D1278" s="294"/>
      <c r="E1278" s="44"/>
      <c r="F1278" s="44"/>
      <c r="G1278" s="45"/>
    </row>
    <row r="1279" spans="1:7" x14ac:dyDescent="0.2">
      <c r="A1279" s="20"/>
      <c r="B1279" s="19"/>
      <c r="C1279" s="46"/>
      <c r="D1279" s="294"/>
      <c r="E1279" s="44"/>
      <c r="F1279" s="44"/>
      <c r="G1279" s="45"/>
    </row>
    <row r="1280" spans="1:7" x14ac:dyDescent="0.2">
      <c r="A1280" s="20"/>
      <c r="B1280" s="19"/>
      <c r="C1280" s="46"/>
      <c r="D1280" s="294"/>
      <c r="E1280" s="44"/>
      <c r="F1280" s="44"/>
      <c r="G1280" s="45"/>
    </row>
    <row r="1281" spans="1:7" x14ac:dyDescent="0.2">
      <c r="A1281" s="20"/>
      <c r="B1281" s="19"/>
      <c r="C1281" s="46"/>
      <c r="D1281" s="294"/>
      <c r="E1281" s="44"/>
      <c r="F1281" s="44"/>
      <c r="G1281" s="45"/>
    </row>
    <row r="1282" spans="1:7" x14ac:dyDescent="0.2">
      <c r="A1282" s="20"/>
      <c r="B1282" s="19"/>
      <c r="C1282" s="46"/>
      <c r="D1282" s="294"/>
      <c r="E1282" s="44"/>
      <c r="F1282" s="44"/>
      <c r="G1282" s="45"/>
    </row>
    <row r="1283" spans="1:7" x14ac:dyDescent="0.2">
      <c r="A1283" s="20"/>
      <c r="B1283" s="19"/>
      <c r="C1283" s="46"/>
      <c r="D1283" s="294"/>
      <c r="E1283" s="44"/>
      <c r="F1283" s="44"/>
      <c r="G1283" s="45"/>
    </row>
    <row r="1284" spans="1:7" x14ac:dyDescent="0.2">
      <c r="A1284" s="20"/>
      <c r="B1284" s="19"/>
      <c r="C1284" s="46"/>
      <c r="D1284" s="294"/>
      <c r="E1284" s="44"/>
      <c r="F1284" s="44"/>
      <c r="G1284" s="45"/>
    </row>
    <row r="1285" spans="1:7" x14ac:dyDescent="0.2">
      <c r="A1285" s="20"/>
      <c r="B1285" s="19"/>
      <c r="C1285" s="46"/>
      <c r="D1285" s="294"/>
      <c r="E1285" s="44"/>
      <c r="F1285" s="44"/>
      <c r="G1285" s="45"/>
    </row>
    <row r="1286" spans="1:7" x14ac:dyDescent="0.2">
      <c r="A1286" s="20"/>
      <c r="B1286" s="19"/>
      <c r="C1286" s="46"/>
      <c r="D1286" s="294"/>
      <c r="E1286" s="44"/>
      <c r="F1286" s="44"/>
      <c r="G1286" s="45"/>
    </row>
    <row r="1287" spans="1:7" x14ac:dyDescent="0.2">
      <c r="A1287" s="20"/>
      <c r="B1287" s="19"/>
      <c r="C1287" s="46"/>
      <c r="D1287" s="294"/>
      <c r="E1287" s="44"/>
      <c r="F1287" s="44"/>
      <c r="G1287" s="45"/>
    </row>
    <row r="1288" spans="1:7" x14ac:dyDescent="0.2">
      <c r="A1288" s="20"/>
      <c r="B1288" s="19"/>
      <c r="C1288" s="46"/>
      <c r="D1288" s="294"/>
      <c r="E1288" s="44"/>
      <c r="F1288" s="44"/>
      <c r="G1288" s="45"/>
    </row>
    <row r="1289" spans="1:7" x14ac:dyDescent="0.2">
      <c r="A1289" s="20"/>
      <c r="B1289" s="19"/>
      <c r="C1289" s="46"/>
      <c r="D1289" s="294"/>
      <c r="E1289" s="44"/>
      <c r="F1289" s="44"/>
      <c r="G1289" s="45"/>
    </row>
    <row r="1290" spans="1:7" x14ac:dyDescent="0.2">
      <c r="A1290" s="20"/>
      <c r="B1290" s="19"/>
      <c r="C1290" s="46"/>
      <c r="D1290" s="294"/>
      <c r="E1290" s="44"/>
      <c r="F1290" s="44"/>
      <c r="G1290" s="45"/>
    </row>
    <row r="1291" spans="1:7" x14ac:dyDescent="0.2">
      <c r="A1291" s="20"/>
      <c r="B1291" s="19"/>
      <c r="C1291" s="46"/>
      <c r="D1291" s="294"/>
      <c r="E1291" s="44"/>
      <c r="F1291" s="44"/>
      <c r="G1291" s="45"/>
    </row>
    <row r="1292" spans="1:7" x14ac:dyDescent="0.2">
      <c r="A1292" s="20"/>
      <c r="B1292" s="19"/>
      <c r="C1292" s="46"/>
      <c r="D1292" s="294"/>
      <c r="E1292" s="44"/>
      <c r="F1292" s="44"/>
      <c r="G1292" s="45"/>
    </row>
    <row r="1293" spans="1:7" x14ac:dyDescent="0.2">
      <c r="A1293" s="20"/>
      <c r="B1293" s="19"/>
      <c r="C1293" s="46"/>
      <c r="D1293" s="294"/>
      <c r="E1293" s="44"/>
      <c r="F1293" s="44"/>
      <c r="G1293" s="45"/>
    </row>
    <row r="1294" spans="1:7" x14ac:dyDescent="0.2">
      <c r="A1294" s="20"/>
      <c r="B1294" s="19"/>
      <c r="C1294" s="46"/>
      <c r="D1294" s="294"/>
      <c r="E1294" s="44"/>
      <c r="F1294" s="44"/>
      <c r="G1294" s="45"/>
    </row>
    <row r="1295" spans="1:7" x14ac:dyDescent="0.2">
      <c r="A1295" s="20"/>
      <c r="B1295" s="19"/>
      <c r="C1295" s="46"/>
      <c r="D1295" s="294"/>
      <c r="E1295" s="44"/>
      <c r="F1295" s="44"/>
      <c r="G1295" s="45"/>
    </row>
    <row r="1296" spans="1:7" x14ac:dyDescent="0.2">
      <c r="A1296" s="20"/>
      <c r="B1296" s="19"/>
      <c r="C1296" s="46"/>
      <c r="D1296" s="294"/>
      <c r="E1296" s="44"/>
      <c r="F1296" s="44"/>
      <c r="G1296" s="45"/>
    </row>
    <row r="1297" spans="1:7" x14ac:dyDescent="0.2">
      <c r="A1297" s="20"/>
      <c r="B1297" s="19"/>
      <c r="C1297" s="46"/>
      <c r="D1297" s="294"/>
      <c r="E1297" s="44"/>
      <c r="F1297" s="44"/>
      <c r="G1297" s="45"/>
    </row>
    <row r="1298" spans="1:7" x14ac:dyDescent="0.2">
      <c r="A1298" s="20"/>
      <c r="B1298" s="19"/>
      <c r="C1298" s="46"/>
      <c r="D1298" s="294"/>
      <c r="E1298" s="44"/>
      <c r="F1298" s="44"/>
      <c r="G1298" s="45"/>
    </row>
    <row r="1299" spans="1:7" x14ac:dyDescent="0.2">
      <c r="A1299" s="20"/>
      <c r="B1299" s="19"/>
      <c r="C1299" s="46"/>
      <c r="D1299" s="294"/>
      <c r="E1299" s="44"/>
      <c r="F1299" s="44"/>
      <c r="G1299" s="45"/>
    </row>
    <row r="1300" spans="1:7" x14ac:dyDescent="0.2">
      <c r="A1300" s="20"/>
      <c r="B1300" s="19"/>
      <c r="C1300" s="46"/>
      <c r="D1300" s="294"/>
      <c r="E1300" s="44"/>
      <c r="F1300" s="44"/>
      <c r="G1300" s="45"/>
    </row>
    <row r="1301" spans="1:7" x14ac:dyDescent="0.2">
      <c r="A1301" s="20"/>
      <c r="B1301" s="19"/>
      <c r="C1301" s="46"/>
      <c r="D1301" s="294"/>
      <c r="E1301" s="44"/>
      <c r="F1301" s="44"/>
      <c r="G1301" s="45"/>
    </row>
    <row r="1302" spans="1:7" x14ac:dyDescent="0.2">
      <c r="A1302" s="20"/>
      <c r="B1302" s="19"/>
      <c r="C1302" s="46"/>
      <c r="D1302" s="294"/>
      <c r="E1302" s="44"/>
      <c r="F1302" s="44"/>
      <c r="G1302" s="45"/>
    </row>
    <row r="1303" spans="1:7" x14ac:dyDescent="0.2">
      <c r="A1303" s="20"/>
      <c r="B1303" s="19"/>
      <c r="C1303" s="46"/>
      <c r="D1303" s="294"/>
      <c r="E1303" s="44"/>
      <c r="F1303" s="44"/>
      <c r="G1303" s="45"/>
    </row>
    <row r="1304" spans="1:7" x14ac:dyDescent="0.2">
      <c r="A1304" s="20"/>
      <c r="B1304" s="19"/>
      <c r="C1304" s="46"/>
      <c r="D1304" s="294"/>
      <c r="E1304" s="44"/>
      <c r="F1304" s="44"/>
      <c r="G1304" s="45"/>
    </row>
    <row r="1305" spans="1:7" x14ac:dyDescent="0.2">
      <c r="A1305" s="20"/>
      <c r="B1305" s="19"/>
      <c r="C1305" s="46"/>
      <c r="D1305" s="294"/>
      <c r="E1305" s="44"/>
      <c r="F1305" s="44"/>
      <c r="G1305" s="45"/>
    </row>
    <row r="1306" spans="1:7" x14ac:dyDescent="0.2">
      <c r="A1306" s="20"/>
      <c r="B1306" s="19"/>
      <c r="C1306" s="46"/>
      <c r="D1306" s="294"/>
      <c r="E1306" s="44"/>
      <c r="F1306" s="44"/>
      <c r="G1306" s="45"/>
    </row>
    <row r="1307" spans="1:7" x14ac:dyDescent="0.2">
      <c r="A1307" s="20"/>
      <c r="B1307" s="19"/>
      <c r="C1307" s="46"/>
      <c r="D1307" s="294"/>
      <c r="E1307" s="44"/>
      <c r="F1307" s="44"/>
      <c r="G1307" s="45"/>
    </row>
    <row r="1308" spans="1:7" x14ac:dyDescent="0.2">
      <c r="A1308" s="20"/>
      <c r="B1308" s="19"/>
      <c r="C1308" s="46"/>
      <c r="D1308" s="294"/>
      <c r="E1308" s="44"/>
      <c r="F1308" s="44"/>
      <c r="G1308" s="45"/>
    </row>
    <row r="1309" spans="1:7" x14ac:dyDescent="0.2">
      <c r="A1309" s="20"/>
      <c r="B1309" s="19"/>
      <c r="C1309" s="46"/>
      <c r="D1309" s="294"/>
      <c r="E1309" s="44"/>
      <c r="F1309" s="44"/>
      <c r="G1309" s="45"/>
    </row>
    <row r="1310" spans="1:7" x14ac:dyDescent="0.2">
      <c r="A1310" s="20"/>
      <c r="B1310" s="19"/>
      <c r="C1310" s="46"/>
      <c r="D1310" s="294"/>
      <c r="E1310" s="44"/>
      <c r="F1310" s="44"/>
      <c r="G1310" s="45"/>
    </row>
    <row r="1311" spans="1:7" x14ac:dyDescent="0.2">
      <c r="A1311" s="20"/>
      <c r="B1311" s="19"/>
      <c r="C1311" s="46"/>
      <c r="D1311" s="294"/>
      <c r="E1311" s="44"/>
      <c r="F1311" s="44"/>
      <c r="G1311" s="45"/>
    </row>
    <row r="1312" spans="1:7" x14ac:dyDescent="0.2">
      <c r="A1312" s="20"/>
      <c r="B1312" s="19"/>
      <c r="C1312" s="46"/>
      <c r="D1312" s="294"/>
      <c r="E1312" s="44"/>
      <c r="F1312" s="44"/>
      <c r="G1312" s="45"/>
    </row>
    <row r="1313" spans="1:7" x14ac:dyDescent="0.2">
      <c r="A1313" s="20"/>
      <c r="B1313" s="19"/>
      <c r="C1313" s="46"/>
      <c r="D1313" s="294"/>
      <c r="E1313" s="44"/>
      <c r="F1313" s="44"/>
      <c r="G1313" s="45"/>
    </row>
    <row r="1314" spans="1:7" x14ac:dyDescent="0.2">
      <c r="A1314" s="20"/>
      <c r="B1314" s="19"/>
      <c r="C1314" s="46"/>
      <c r="D1314" s="294"/>
      <c r="E1314" s="44"/>
      <c r="F1314" s="44"/>
      <c r="G1314" s="45"/>
    </row>
    <row r="1315" spans="1:7" x14ac:dyDescent="0.2">
      <c r="A1315" s="20"/>
      <c r="B1315" s="19"/>
      <c r="C1315" s="46"/>
      <c r="D1315" s="294"/>
      <c r="E1315" s="44"/>
      <c r="F1315" s="44"/>
      <c r="G1315" s="45"/>
    </row>
    <row r="1316" spans="1:7" x14ac:dyDescent="0.2">
      <c r="A1316" s="20"/>
      <c r="B1316" s="19"/>
      <c r="C1316" s="46"/>
      <c r="D1316" s="294"/>
      <c r="E1316" s="44"/>
      <c r="F1316" s="44"/>
      <c r="G1316" s="45"/>
    </row>
    <row r="1317" spans="1:7" x14ac:dyDescent="0.2">
      <c r="A1317" s="20"/>
      <c r="B1317" s="19"/>
      <c r="C1317" s="46"/>
      <c r="D1317" s="294"/>
      <c r="E1317" s="44"/>
      <c r="F1317" s="44"/>
      <c r="G1317" s="45"/>
    </row>
    <row r="1318" spans="1:7" x14ac:dyDescent="0.2">
      <c r="A1318" s="20"/>
      <c r="B1318" s="19"/>
      <c r="C1318" s="46"/>
      <c r="D1318" s="294"/>
      <c r="E1318" s="44"/>
      <c r="F1318" s="44"/>
      <c r="G1318" s="45"/>
    </row>
    <row r="1319" spans="1:7" x14ac:dyDescent="0.2">
      <c r="A1319" s="20"/>
      <c r="B1319" s="19"/>
      <c r="C1319" s="46"/>
      <c r="D1319" s="294"/>
      <c r="E1319" s="44"/>
      <c r="F1319" s="44"/>
      <c r="G1319" s="45"/>
    </row>
    <row r="1320" spans="1:7" x14ac:dyDescent="0.2">
      <c r="A1320" s="20"/>
      <c r="B1320" s="19"/>
      <c r="C1320" s="46"/>
      <c r="D1320" s="294"/>
      <c r="E1320" s="44"/>
      <c r="F1320" s="44"/>
      <c r="G1320" s="45"/>
    </row>
    <row r="1321" spans="1:7" x14ac:dyDescent="0.2">
      <c r="A1321" s="20"/>
      <c r="B1321" s="19"/>
      <c r="C1321" s="46"/>
      <c r="D1321" s="294"/>
      <c r="E1321" s="44"/>
      <c r="F1321" s="44"/>
      <c r="G1321" s="45"/>
    </row>
    <row r="1322" spans="1:7" x14ac:dyDescent="0.2">
      <c r="A1322" s="20"/>
      <c r="B1322" s="19"/>
      <c r="C1322" s="46"/>
      <c r="D1322" s="294"/>
      <c r="E1322" s="44"/>
      <c r="F1322" s="44"/>
      <c r="G1322" s="45"/>
    </row>
    <row r="1323" spans="1:7" x14ac:dyDescent="0.2">
      <c r="A1323" s="20"/>
      <c r="B1323" s="19"/>
      <c r="C1323" s="46"/>
      <c r="D1323" s="294"/>
      <c r="E1323" s="44"/>
      <c r="F1323" s="44"/>
      <c r="G1323" s="45"/>
    </row>
    <row r="1324" spans="1:7" x14ac:dyDescent="0.2">
      <c r="A1324" s="20"/>
      <c r="B1324" s="19"/>
      <c r="C1324" s="46"/>
      <c r="D1324" s="294"/>
      <c r="E1324" s="44"/>
      <c r="F1324" s="44"/>
      <c r="G1324" s="45"/>
    </row>
    <row r="1325" spans="1:7" x14ac:dyDescent="0.2">
      <c r="A1325" s="20"/>
      <c r="B1325" s="19"/>
      <c r="C1325" s="46"/>
      <c r="D1325" s="294"/>
      <c r="E1325" s="44"/>
      <c r="F1325" s="44"/>
      <c r="G1325" s="45"/>
    </row>
    <row r="1326" spans="1:7" x14ac:dyDescent="0.2">
      <c r="A1326" s="20"/>
      <c r="B1326" s="19"/>
      <c r="C1326" s="46"/>
      <c r="D1326" s="294"/>
      <c r="E1326" s="44"/>
      <c r="F1326" s="44"/>
      <c r="G1326" s="45"/>
    </row>
    <row r="1327" spans="1:7" x14ac:dyDescent="0.2">
      <c r="A1327" s="20"/>
      <c r="B1327" s="19"/>
      <c r="C1327" s="46"/>
      <c r="D1327" s="294"/>
      <c r="E1327" s="44"/>
      <c r="F1327" s="44"/>
      <c r="G1327" s="45"/>
    </row>
    <row r="1328" spans="1:7" x14ac:dyDescent="0.2">
      <c r="A1328" s="20"/>
      <c r="B1328" s="19"/>
      <c r="C1328" s="46"/>
      <c r="D1328" s="294"/>
      <c r="E1328" s="44"/>
      <c r="F1328" s="44"/>
      <c r="G1328" s="45"/>
    </row>
    <row r="1329" spans="1:7" x14ac:dyDescent="0.2">
      <c r="A1329" s="20"/>
      <c r="B1329" s="19"/>
      <c r="C1329" s="46"/>
      <c r="D1329" s="294"/>
      <c r="E1329" s="44"/>
      <c r="F1329" s="44"/>
      <c r="G1329" s="45"/>
    </row>
    <row r="1330" spans="1:7" x14ac:dyDescent="0.2">
      <c r="A1330" s="20"/>
      <c r="B1330" s="19"/>
      <c r="C1330" s="46"/>
      <c r="D1330" s="294"/>
      <c r="E1330" s="44"/>
      <c r="F1330" s="44"/>
      <c r="G1330" s="45"/>
    </row>
    <row r="1331" spans="1:7" x14ac:dyDescent="0.2">
      <c r="A1331" s="20"/>
      <c r="B1331" s="19"/>
      <c r="C1331" s="46"/>
      <c r="D1331" s="294"/>
      <c r="E1331" s="44"/>
      <c r="F1331" s="44"/>
      <c r="G1331" s="45"/>
    </row>
    <row r="1332" spans="1:7" x14ac:dyDescent="0.2">
      <c r="A1332" s="20"/>
      <c r="B1332" s="19"/>
      <c r="C1332" s="46"/>
      <c r="D1332" s="294"/>
      <c r="E1332" s="44"/>
      <c r="F1332" s="44"/>
      <c r="G1332" s="45"/>
    </row>
    <row r="1333" spans="1:7" x14ac:dyDescent="0.2">
      <c r="A1333" s="20"/>
      <c r="B1333" s="19"/>
      <c r="C1333" s="46"/>
      <c r="D1333" s="294"/>
      <c r="E1333" s="44"/>
      <c r="F1333" s="44"/>
      <c r="G1333" s="45"/>
    </row>
    <row r="1334" spans="1:7" x14ac:dyDescent="0.2">
      <c r="A1334" s="20"/>
      <c r="B1334" s="19"/>
      <c r="C1334" s="46"/>
      <c r="D1334" s="294"/>
      <c r="E1334" s="44"/>
      <c r="F1334" s="44"/>
      <c r="G1334" s="45"/>
    </row>
    <row r="1335" spans="1:7" x14ac:dyDescent="0.2">
      <c r="A1335" s="20"/>
      <c r="B1335" s="19"/>
      <c r="C1335" s="46"/>
      <c r="D1335" s="294"/>
      <c r="E1335" s="44"/>
      <c r="F1335" s="44"/>
      <c r="G1335" s="45"/>
    </row>
    <row r="1336" spans="1:7" x14ac:dyDescent="0.2">
      <c r="A1336" s="20"/>
      <c r="B1336" s="19"/>
      <c r="C1336" s="46"/>
      <c r="D1336" s="294"/>
      <c r="E1336" s="44"/>
      <c r="F1336" s="44"/>
      <c r="G1336" s="45"/>
    </row>
    <row r="1337" spans="1:7" x14ac:dyDescent="0.2">
      <c r="A1337" s="20"/>
      <c r="B1337" s="19"/>
      <c r="C1337" s="46"/>
      <c r="D1337" s="294"/>
      <c r="E1337" s="44"/>
      <c r="F1337" s="44"/>
      <c r="G1337" s="45"/>
    </row>
    <row r="1338" spans="1:7" x14ac:dyDescent="0.2">
      <c r="A1338" s="20"/>
      <c r="B1338" s="19"/>
      <c r="C1338" s="46"/>
      <c r="D1338" s="294"/>
      <c r="E1338" s="44"/>
      <c r="F1338" s="44"/>
      <c r="G1338" s="45"/>
    </row>
    <row r="1339" spans="1:7" x14ac:dyDescent="0.2">
      <c r="A1339" s="20"/>
      <c r="B1339" s="19"/>
      <c r="C1339" s="46"/>
      <c r="D1339" s="294"/>
      <c r="E1339" s="44"/>
      <c r="F1339" s="44"/>
      <c r="G1339" s="45"/>
    </row>
    <row r="1340" spans="1:7" x14ac:dyDescent="0.2">
      <c r="A1340" s="20"/>
      <c r="B1340" s="19"/>
      <c r="C1340" s="46"/>
      <c r="D1340" s="294"/>
      <c r="E1340" s="44"/>
      <c r="F1340" s="44"/>
      <c r="G1340" s="45"/>
    </row>
    <row r="1341" spans="1:7" x14ac:dyDescent="0.2">
      <c r="A1341" s="20"/>
      <c r="B1341" s="19"/>
      <c r="C1341" s="46"/>
      <c r="D1341" s="294"/>
      <c r="E1341" s="44"/>
      <c r="F1341" s="44"/>
      <c r="G1341" s="45"/>
    </row>
    <row r="1342" spans="1:7" x14ac:dyDescent="0.2">
      <c r="A1342" s="20"/>
      <c r="B1342" s="19"/>
      <c r="C1342" s="46"/>
      <c r="D1342" s="294"/>
      <c r="E1342" s="44"/>
      <c r="F1342" s="44"/>
      <c r="G1342" s="45"/>
    </row>
    <row r="1343" spans="1:7" x14ac:dyDescent="0.2">
      <c r="A1343" s="20"/>
      <c r="B1343" s="19"/>
      <c r="C1343" s="46"/>
      <c r="D1343" s="294"/>
      <c r="E1343" s="44"/>
      <c r="F1343" s="44"/>
      <c r="G1343" s="45"/>
    </row>
    <row r="1344" spans="1:7" x14ac:dyDescent="0.2">
      <c r="A1344" s="20"/>
      <c r="B1344" s="19"/>
      <c r="C1344" s="46"/>
      <c r="D1344" s="294"/>
      <c r="E1344" s="44"/>
      <c r="F1344" s="44"/>
      <c r="G1344" s="45"/>
    </row>
    <row r="1345" spans="1:7" x14ac:dyDescent="0.2">
      <c r="A1345" s="20"/>
      <c r="B1345" s="19"/>
      <c r="C1345" s="46"/>
      <c r="D1345" s="294"/>
      <c r="E1345" s="44"/>
      <c r="F1345" s="44"/>
      <c r="G1345" s="45"/>
    </row>
    <row r="1346" spans="1:7" x14ac:dyDescent="0.2">
      <c r="A1346" s="20"/>
      <c r="B1346" s="19"/>
      <c r="C1346" s="46"/>
      <c r="D1346" s="294"/>
      <c r="E1346" s="44"/>
      <c r="F1346" s="44"/>
      <c r="G1346" s="45"/>
    </row>
    <row r="1347" spans="1:7" x14ac:dyDescent="0.2">
      <c r="A1347" s="20"/>
      <c r="B1347" s="19"/>
      <c r="C1347" s="46"/>
      <c r="D1347" s="294"/>
      <c r="E1347" s="44"/>
      <c r="F1347" s="44"/>
      <c r="G1347" s="45"/>
    </row>
    <row r="1348" spans="1:7" x14ac:dyDescent="0.2">
      <c r="A1348" s="20"/>
      <c r="B1348" s="19"/>
      <c r="C1348" s="46"/>
      <c r="D1348" s="294"/>
      <c r="E1348" s="44"/>
      <c r="F1348" s="44"/>
      <c r="G1348" s="45"/>
    </row>
    <row r="1349" spans="1:7" x14ac:dyDescent="0.2">
      <c r="A1349" s="20"/>
      <c r="B1349" s="19"/>
      <c r="C1349" s="46"/>
      <c r="D1349" s="294"/>
      <c r="E1349" s="44"/>
      <c r="F1349" s="44"/>
      <c r="G1349" s="45"/>
    </row>
    <row r="1350" spans="1:7" x14ac:dyDescent="0.2">
      <c r="A1350" s="20"/>
      <c r="B1350" s="19"/>
      <c r="C1350" s="46"/>
      <c r="D1350" s="294"/>
      <c r="E1350" s="44"/>
      <c r="F1350" s="44"/>
      <c r="G1350" s="45"/>
    </row>
    <row r="1351" spans="1:7" x14ac:dyDescent="0.2">
      <c r="A1351" s="20"/>
      <c r="B1351" s="19"/>
      <c r="C1351" s="46"/>
      <c r="D1351" s="294"/>
      <c r="E1351" s="44"/>
      <c r="F1351" s="44"/>
      <c r="G1351" s="45"/>
    </row>
    <row r="1352" spans="1:7" x14ac:dyDescent="0.2">
      <c r="A1352" s="20"/>
      <c r="B1352" s="19"/>
      <c r="C1352" s="46"/>
      <c r="D1352" s="294"/>
      <c r="E1352" s="44"/>
      <c r="F1352" s="44"/>
      <c r="G1352" s="45"/>
    </row>
    <row r="1353" spans="1:7" x14ac:dyDescent="0.2">
      <c r="A1353" s="20"/>
      <c r="B1353" s="19"/>
      <c r="C1353" s="46"/>
      <c r="D1353" s="294"/>
      <c r="E1353" s="44"/>
      <c r="F1353" s="44"/>
      <c r="G1353" s="45"/>
    </row>
    <row r="1354" spans="1:7" x14ac:dyDescent="0.2">
      <c r="A1354" s="20"/>
      <c r="B1354" s="19"/>
      <c r="C1354" s="46"/>
      <c r="D1354" s="294"/>
      <c r="E1354" s="44"/>
      <c r="F1354" s="44"/>
      <c r="G1354" s="45"/>
    </row>
    <row r="1355" spans="1:7" x14ac:dyDescent="0.2">
      <c r="A1355" s="20"/>
      <c r="B1355" s="19"/>
      <c r="C1355" s="46"/>
      <c r="D1355" s="294"/>
      <c r="E1355" s="44"/>
      <c r="F1355" s="44"/>
      <c r="G1355" s="45"/>
    </row>
    <row r="1356" spans="1:7" x14ac:dyDescent="0.2">
      <c r="A1356" s="20"/>
      <c r="B1356" s="19"/>
      <c r="C1356" s="46"/>
      <c r="D1356" s="294"/>
      <c r="E1356" s="44"/>
      <c r="F1356" s="44"/>
      <c r="G1356" s="45"/>
    </row>
    <row r="1357" spans="1:7" x14ac:dyDescent="0.2">
      <c r="A1357" s="20"/>
      <c r="B1357" s="19"/>
      <c r="C1357" s="46"/>
      <c r="D1357" s="294"/>
      <c r="E1357" s="44"/>
      <c r="F1357" s="44"/>
      <c r="G1357" s="45"/>
    </row>
    <row r="1358" spans="1:7" x14ac:dyDescent="0.2">
      <c r="A1358" s="20"/>
      <c r="B1358" s="19"/>
      <c r="C1358" s="46"/>
      <c r="D1358" s="294"/>
      <c r="E1358" s="44"/>
      <c r="F1358" s="44"/>
      <c r="G1358" s="45"/>
    </row>
    <row r="1359" spans="1:7" x14ac:dyDescent="0.2">
      <c r="A1359" s="20"/>
      <c r="B1359" s="19"/>
      <c r="C1359" s="46"/>
      <c r="D1359" s="294"/>
      <c r="E1359" s="44"/>
      <c r="F1359" s="44"/>
      <c r="G1359" s="45"/>
    </row>
    <row r="1360" spans="1:7" x14ac:dyDescent="0.2">
      <c r="A1360" s="20"/>
      <c r="B1360" s="19"/>
      <c r="C1360" s="46"/>
      <c r="D1360" s="294"/>
      <c r="E1360" s="44"/>
      <c r="F1360" s="44"/>
      <c r="G1360" s="45"/>
    </row>
    <row r="1361" spans="1:7" x14ac:dyDescent="0.2">
      <c r="A1361" s="20"/>
      <c r="B1361" s="19"/>
      <c r="C1361" s="46"/>
      <c r="D1361" s="294"/>
      <c r="E1361" s="44"/>
      <c r="F1361" s="44"/>
      <c r="G1361" s="45"/>
    </row>
    <row r="1362" spans="1:7" x14ac:dyDescent="0.2">
      <c r="A1362" s="20"/>
      <c r="B1362" s="19"/>
      <c r="C1362" s="46"/>
      <c r="D1362" s="294"/>
      <c r="E1362" s="44"/>
      <c r="F1362" s="44"/>
      <c r="G1362" s="45"/>
    </row>
    <row r="1363" spans="1:7" x14ac:dyDescent="0.2">
      <c r="A1363" s="20"/>
      <c r="B1363" s="19"/>
      <c r="C1363" s="46"/>
      <c r="D1363" s="294"/>
      <c r="E1363" s="44"/>
      <c r="F1363" s="44"/>
      <c r="G1363" s="45"/>
    </row>
    <row r="1364" spans="1:7" x14ac:dyDescent="0.2">
      <c r="A1364" s="20"/>
      <c r="B1364" s="19"/>
      <c r="C1364" s="46"/>
      <c r="D1364" s="294"/>
      <c r="E1364" s="44"/>
      <c r="F1364" s="44"/>
      <c r="G1364" s="45"/>
    </row>
    <row r="1365" spans="1:7" x14ac:dyDescent="0.2">
      <c r="A1365" s="20"/>
      <c r="B1365" s="19"/>
      <c r="C1365" s="46"/>
      <c r="D1365" s="294"/>
      <c r="E1365" s="44"/>
      <c r="F1365" s="44"/>
      <c r="G1365" s="45"/>
    </row>
    <row r="1366" spans="1:7" x14ac:dyDescent="0.2">
      <c r="A1366" s="20"/>
      <c r="B1366" s="19"/>
      <c r="C1366" s="46"/>
      <c r="D1366" s="294"/>
      <c r="E1366" s="44"/>
      <c r="F1366" s="44"/>
      <c r="G1366" s="45"/>
    </row>
    <row r="1367" spans="1:7" x14ac:dyDescent="0.2">
      <c r="A1367" s="20"/>
      <c r="B1367" s="19"/>
      <c r="C1367" s="46"/>
      <c r="D1367" s="294"/>
      <c r="E1367" s="44"/>
      <c r="F1367" s="44"/>
      <c r="G1367" s="45"/>
    </row>
    <row r="1368" spans="1:7" x14ac:dyDescent="0.2">
      <c r="A1368" s="20"/>
      <c r="B1368" s="19"/>
      <c r="C1368" s="46"/>
      <c r="D1368" s="294"/>
      <c r="E1368" s="44"/>
      <c r="F1368" s="44"/>
      <c r="G1368" s="45"/>
    </row>
    <row r="1369" spans="1:7" x14ac:dyDescent="0.2">
      <c r="A1369" s="20"/>
      <c r="B1369" s="19"/>
      <c r="C1369" s="46"/>
      <c r="D1369" s="294"/>
      <c r="E1369" s="44"/>
      <c r="F1369" s="44"/>
      <c r="G1369" s="45"/>
    </row>
    <row r="1370" spans="1:7" x14ac:dyDescent="0.2">
      <c r="A1370" s="20"/>
      <c r="B1370" s="19"/>
      <c r="C1370" s="46"/>
      <c r="D1370" s="294"/>
      <c r="E1370" s="44"/>
      <c r="F1370" s="44"/>
      <c r="G1370" s="45"/>
    </row>
    <row r="1371" spans="1:7" x14ac:dyDescent="0.2">
      <c r="A1371" s="20"/>
      <c r="B1371" s="19"/>
      <c r="C1371" s="46"/>
      <c r="D1371" s="294"/>
      <c r="E1371" s="44"/>
      <c r="F1371" s="44"/>
      <c r="G1371" s="45"/>
    </row>
    <row r="1372" spans="1:7" x14ac:dyDescent="0.2">
      <c r="A1372" s="20"/>
      <c r="B1372" s="19"/>
      <c r="C1372" s="46"/>
      <c r="D1372" s="294"/>
      <c r="E1372" s="44"/>
      <c r="F1372" s="44"/>
      <c r="G1372" s="45"/>
    </row>
    <row r="1373" spans="1:7" x14ac:dyDescent="0.2">
      <c r="A1373" s="20"/>
      <c r="B1373" s="19"/>
      <c r="C1373" s="46"/>
      <c r="D1373" s="294"/>
      <c r="E1373" s="44"/>
      <c r="F1373" s="44"/>
      <c r="G1373" s="45"/>
    </row>
    <row r="1374" spans="1:7" x14ac:dyDescent="0.2">
      <c r="A1374" s="20"/>
      <c r="B1374" s="19"/>
      <c r="C1374" s="46"/>
      <c r="D1374" s="294"/>
      <c r="E1374" s="44"/>
      <c r="F1374" s="44"/>
      <c r="G1374" s="45"/>
    </row>
    <row r="1375" spans="1:7" x14ac:dyDescent="0.2">
      <c r="A1375" s="20"/>
      <c r="B1375" s="19"/>
      <c r="C1375" s="46"/>
      <c r="D1375" s="294"/>
      <c r="E1375" s="44"/>
      <c r="F1375" s="44"/>
      <c r="G1375" s="45"/>
    </row>
    <row r="1376" spans="1:7" x14ac:dyDescent="0.2">
      <c r="A1376" s="20"/>
      <c r="B1376" s="19"/>
      <c r="C1376" s="46"/>
      <c r="D1376" s="294"/>
      <c r="E1376" s="44"/>
      <c r="F1376" s="44"/>
      <c r="G1376" s="45"/>
    </row>
    <row r="1377" spans="1:7" x14ac:dyDescent="0.2">
      <c r="A1377" s="20"/>
      <c r="B1377" s="19"/>
      <c r="C1377" s="46"/>
      <c r="D1377" s="294"/>
      <c r="E1377" s="44"/>
      <c r="F1377" s="44"/>
      <c r="G1377" s="45"/>
    </row>
    <row r="1378" spans="1:7" x14ac:dyDescent="0.2">
      <c r="A1378" s="20"/>
      <c r="B1378" s="19"/>
      <c r="C1378" s="46"/>
      <c r="D1378" s="294"/>
      <c r="E1378" s="44"/>
      <c r="F1378" s="44"/>
      <c r="G1378" s="45"/>
    </row>
    <row r="1379" spans="1:7" x14ac:dyDescent="0.2">
      <c r="A1379" s="20"/>
      <c r="B1379" s="19"/>
      <c r="C1379" s="46"/>
      <c r="D1379" s="294"/>
      <c r="E1379" s="44"/>
      <c r="F1379" s="44"/>
      <c r="G1379" s="45"/>
    </row>
    <row r="1380" spans="1:7" x14ac:dyDescent="0.2">
      <c r="A1380" s="20"/>
      <c r="B1380" s="19"/>
      <c r="C1380" s="46"/>
      <c r="D1380" s="294"/>
      <c r="E1380" s="44"/>
      <c r="F1380" s="44"/>
      <c r="G1380" s="45"/>
    </row>
    <row r="1381" spans="1:7" x14ac:dyDescent="0.2">
      <c r="A1381" s="20"/>
      <c r="B1381" s="19"/>
      <c r="C1381" s="46"/>
      <c r="D1381" s="294"/>
      <c r="E1381" s="44"/>
      <c r="F1381" s="44"/>
      <c r="G1381" s="45"/>
    </row>
    <row r="1382" spans="1:7" x14ac:dyDescent="0.2">
      <c r="A1382" s="20"/>
      <c r="B1382" s="19"/>
      <c r="C1382" s="46"/>
      <c r="D1382" s="294"/>
      <c r="E1382" s="44"/>
      <c r="F1382" s="44"/>
      <c r="G1382" s="45"/>
    </row>
    <row r="1383" spans="1:7" x14ac:dyDescent="0.2">
      <c r="A1383" s="20"/>
      <c r="B1383" s="19"/>
      <c r="C1383" s="46"/>
      <c r="D1383" s="294"/>
      <c r="E1383" s="44"/>
      <c r="F1383" s="44"/>
      <c r="G1383" s="45"/>
    </row>
    <row r="1384" spans="1:7" x14ac:dyDescent="0.2">
      <c r="A1384" s="20"/>
      <c r="B1384" s="19"/>
      <c r="C1384" s="46"/>
      <c r="D1384" s="294"/>
      <c r="E1384" s="44"/>
      <c r="F1384" s="44"/>
      <c r="G1384" s="45"/>
    </row>
    <row r="1385" spans="1:7" x14ac:dyDescent="0.2">
      <c r="A1385" s="20"/>
      <c r="B1385" s="19"/>
      <c r="C1385" s="46"/>
      <c r="D1385" s="294"/>
      <c r="E1385" s="44"/>
      <c r="F1385" s="44"/>
      <c r="G1385" s="45"/>
    </row>
    <row r="1386" spans="1:7" x14ac:dyDescent="0.2">
      <c r="A1386" s="20"/>
      <c r="B1386" s="19"/>
      <c r="C1386" s="46"/>
      <c r="D1386" s="294"/>
      <c r="E1386" s="44"/>
      <c r="F1386" s="44"/>
      <c r="G1386" s="45"/>
    </row>
    <row r="1387" spans="1:7" x14ac:dyDescent="0.2">
      <c r="A1387" s="20"/>
      <c r="B1387" s="19"/>
      <c r="C1387" s="46"/>
      <c r="D1387" s="294"/>
      <c r="E1387" s="44"/>
      <c r="F1387" s="44"/>
      <c r="G1387" s="45"/>
    </row>
    <row r="1388" spans="1:7" x14ac:dyDescent="0.2">
      <c r="A1388" s="20"/>
      <c r="B1388" s="19"/>
      <c r="C1388" s="46"/>
      <c r="D1388" s="294"/>
      <c r="E1388" s="44"/>
      <c r="F1388" s="44"/>
      <c r="G1388" s="45"/>
    </row>
    <row r="1389" spans="1:7" x14ac:dyDescent="0.2">
      <c r="A1389" s="20"/>
      <c r="B1389" s="19"/>
      <c r="C1389" s="46"/>
      <c r="D1389" s="294"/>
      <c r="E1389" s="44"/>
      <c r="F1389" s="44"/>
      <c r="G1389" s="45"/>
    </row>
    <row r="1390" spans="1:7" x14ac:dyDescent="0.2">
      <c r="A1390" s="20"/>
      <c r="B1390" s="19"/>
      <c r="C1390" s="46"/>
      <c r="D1390" s="294"/>
      <c r="E1390" s="44"/>
      <c r="F1390" s="44"/>
      <c r="G1390" s="45"/>
    </row>
    <row r="1391" spans="1:7" x14ac:dyDescent="0.2">
      <c r="A1391" s="20"/>
      <c r="B1391" s="19"/>
      <c r="C1391" s="46"/>
      <c r="D1391" s="294"/>
      <c r="E1391" s="44"/>
      <c r="F1391" s="44"/>
      <c r="G1391" s="45"/>
    </row>
    <row r="1392" spans="1:7" x14ac:dyDescent="0.2">
      <c r="A1392" s="20"/>
      <c r="B1392" s="19"/>
      <c r="C1392" s="46"/>
      <c r="D1392" s="294"/>
      <c r="E1392" s="44"/>
      <c r="F1392" s="44"/>
      <c r="G1392" s="45"/>
    </row>
    <row r="1393" spans="1:7" x14ac:dyDescent="0.2">
      <c r="A1393" s="20"/>
      <c r="B1393" s="19"/>
      <c r="C1393" s="46"/>
      <c r="D1393" s="294"/>
      <c r="E1393" s="44"/>
      <c r="F1393" s="44"/>
      <c r="G1393" s="45"/>
    </row>
    <row r="1394" spans="1:7" x14ac:dyDescent="0.2">
      <c r="A1394" s="20"/>
      <c r="B1394" s="19"/>
      <c r="C1394" s="46"/>
      <c r="D1394" s="294"/>
      <c r="E1394" s="44"/>
      <c r="F1394" s="44"/>
      <c r="G1394" s="45"/>
    </row>
    <row r="1395" spans="1:7" x14ac:dyDescent="0.2">
      <c r="A1395" s="20"/>
      <c r="B1395" s="19"/>
      <c r="C1395" s="46"/>
      <c r="D1395" s="294"/>
      <c r="E1395" s="44"/>
      <c r="F1395" s="44"/>
      <c r="G1395" s="45"/>
    </row>
    <row r="1396" spans="1:7" x14ac:dyDescent="0.2">
      <c r="A1396" s="20"/>
      <c r="B1396" s="19"/>
      <c r="C1396" s="46"/>
      <c r="D1396" s="294"/>
      <c r="E1396" s="44"/>
      <c r="F1396" s="44"/>
      <c r="G1396" s="45"/>
    </row>
    <row r="1397" spans="1:7" x14ac:dyDescent="0.2">
      <c r="A1397" s="20"/>
      <c r="B1397" s="19"/>
      <c r="C1397" s="46"/>
      <c r="D1397" s="294"/>
      <c r="E1397" s="44"/>
      <c r="F1397" s="44"/>
      <c r="G1397" s="45"/>
    </row>
    <row r="1398" spans="1:7" x14ac:dyDescent="0.2">
      <c r="A1398" s="20"/>
      <c r="B1398" s="19"/>
      <c r="C1398" s="46"/>
      <c r="D1398" s="294"/>
      <c r="E1398" s="44"/>
      <c r="F1398" s="44"/>
      <c r="G1398" s="45"/>
    </row>
    <row r="1399" spans="1:7" x14ac:dyDescent="0.2">
      <c r="A1399" s="20"/>
      <c r="B1399" s="19"/>
      <c r="C1399" s="46"/>
      <c r="D1399" s="294"/>
      <c r="E1399" s="44"/>
      <c r="F1399" s="44"/>
      <c r="G1399" s="45"/>
    </row>
    <row r="1400" spans="1:7" x14ac:dyDescent="0.2">
      <c r="A1400" s="20"/>
      <c r="B1400" s="19"/>
      <c r="C1400" s="46"/>
      <c r="D1400" s="294"/>
      <c r="E1400" s="44"/>
      <c r="F1400" s="44"/>
      <c r="G1400" s="45"/>
    </row>
    <row r="1401" spans="1:7" x14ac:dyDescent="0.2">
      <c r="A1401" s="20"/>
      <c r="B1401" s="19"/>
      <c r="C1401" s="46"/>
      <c r="D1401" s="294"/>
      <c r="E1401" s="44"/>
      <c r="F1401" s="44"/>
      <c r="G1401" s="45"/>
    </row>
    <row r="1402" spans="1:7" x14ac:dyDescent="0.2">
      <c r="A1402" s="20"/>
      <c r="B1402" s="19"/>
      <c r="C1402" s="46"/>
      <c r="D1402" s="294"/>
      <c r="E1402" s="44"/>
      <c r="F1402" s="44"/>
      <c r="G1402" s="45"/>
    </row>
    <row r="1403" spans="1:7" x14ac:dyDescent="0.2">
      <c r="A1403" s="20"/>
      <c r="B1403" s="19"/>
      <c r="C1403" s="46"/>
      <c r="D1403" s="294"/>
      <c r="E1403" s="44"/>
      <c r="F1403" s="44"/>
      <c r="G1403" s="45"/>
    </row>
    <row r="1404" spans="1:7" x14ac:dyDescent="0.2">
      <c r="A1404" s="20"/>
      <c r="B1404" s="19"/>
      <c r="C1404" s="46"/>
      <c r="D1404" s="294"/>
      <c r="E1404" s="44"/>
      <c r="F1404" s="44"/>
      <c r="G1404" s="45"/>
    </row>
    <row r="1405" spans="1:7" x14ac:dyDescent="0.2">
      <c r="A1405" s="20"/>
      <c r="B1405" s="19"/>
      <c r="C1405" s="46"/>
      <c r="D1405" s="294"/>
      <c r="E1405" s="44"/>
      <c r="F1405" s="44"/>
      <c r="G1405" s="45"/>
    </row>
    <row r="1406" spans="1:7" x14ac:dyDescent="0.2">
      <c r="A1406" s="20"/>
      <c r="B1406" s="19"/>
      <c r="C1406" s="46"/>
      <c r="D1406" s="294"/>
      <c r="E1406" s="44"/>
      <c r="F1406" s="44"/>
      <c r="G1406" s="45"/>
    </row>
    <row r="1407" spans="1:7" x14ac:dyDescent="0.2">
      <c r="A1407" s="20"/>
      <c r="B1407" s="19"/>
      <c r="C1407" s="46"/>
      <c r="D1407" s="294"/>
      <c r="E1407" s="44"/>
      <c r="F1407" s="44"/>
      <c r="G1407" s="45"/>
    </row>
    <row r="1408" spans="1:7" x14ac:dyDescent="0.2">
      <c r="A1408" s="20"/>
      <c r="B1408" s="19"/>
      <c r="C1408" s="46"/>
      <c r="D1408" s="294"/>
      <c r="E1408" s="44"/>
      <c r="F1408" s="44"/>
      <c r="G1408" s="45"/>
    </row>
    <row r="1409" spans="1:7" x14ac:dyDescent="0.2">
      <c r="A1409" s="20"/>
      <c r="B1409" s="19"/>
      <c r="C1409" s="46"/>
      <c r="D1409" s="294"/>
      <c r="E1409" s="44"/>
      <c r="F1409" s="44"/>
      <c r="G1409" s="45"/>
    </row>
    <row r="1410" spans="1:7" x14ac:dyDescent="0.2">
      <c r="A1410" s="20"/>
      <c r="B1410" s="19"/>
      <c r="C1410" s="46"/>
      <c r="D1410" s="294"/>
      <c r="E1410" s="44"/>
      <c r="F1410" s="44"/>
      <c r="G1410" s="45"/>
    </row>
    <row r="1411" spans="1:7" x14ac:dyDescent="0.2">
      <c r="A1411" s="20"/>
      <c r="B1411" s="19"/>
      <c r="C1411" s="46"/>
      <c r="D1411" s="294"/>
      <c r="E1411" s="44"/>
      <c r="F1411" s="44"/>
      <c r="G1411" s="45"/>
    </row>
    <row r="1412" spans="1:7" x14ac:dyDescent="0.2">
      <c r="A1412" s="20"/>
      <c r="B1412" s="19"/>
      <c r="C1412" s="46"/>
      <c r="D1412" s="294"/>
      <c r="E1412" s="44"/>
      <c r="F1412" s="44"/>
      <c r="G1412" s="45"/>
    </row>
    <row r="1413" spans="1:7" x14ac:dyDescent="0.2">
      <c r="A1413" s="20"/>
      <c r="B1413" s="19"/>
      <c r="C1413" s="46"/>
      <c r="D1413" s="294"/>
      <c r="E1413" s="44"/>
      <c r="F1413" s="44"/>
      <c r="G1413" s="45"/>
    </row>
    <row r="1414" spans="1:7" x14ac:dyDescent="0.2">
      <c r="A1414" s="20"/>
      <c r="B1414" s="19"/>
      <c r="C1414" s="46"/>
      <c r="D1414" s="294"/>
      <c r="E1414" s="44"/>
      <c r="F1414" s="44"/>
      <c r="G1414" s="45"/>
    </row>
    <row r="1415" spans="1:7" x14ac:dyDescent="0.2">
      <c r="A1415" s="20"/>
      <c r="B1415" s="19"/>
      <c r="C1415" s="46"/>
      <c r="D1415" s="294"/>
      <c r="E1415" s="44"/>
      <c r="F1415" s="44"/>
      <c r="G1415" s="45"/>
    </row>
    <row r="1416" spans="1:7" x14ac:dyDescent="0.2">
      <c r="A1416" s="20"/>
      <c r="B1416" s="19"/>
      <c r="C1416" s="46"/>
      <c r="D1416" s="294"/>
      <c r="E1416" s="44"/>
      <c r="F1416" s="44"/>
      <c r="G1416" s="45"/>
    </row>
    <row r="1417" spans="1:7" x14ac:dyDescent="0.2">
      <c r="A1417" s="20"/>
      <c r="B1417" s="19"/>
      <c r="C1417" s="46"/>
      <c r="D1417" s="294"/>
      <c r="E1417" s="44"/>
      <c r="F1417" s="44"/>
      <c r="G1417" s="45"/>
    </row>
    <row r="1418" spans="1:7" x14ac:dyDescent="0.2">
      <c r="A1418" s="20"/>
      <c r="B1418" s="19"/>
      <c r="C1418" s="46"/>
      <c r="D1418" s="294"/>
      <c r="E1418" s="44"/>
      <c r="F1418" s="44"/>
      <c r="G1418" s="45"/>
    </row>
    <row r="1419" spans="1:7" x14ac:dyDescent="0.2">
      <c r="A1419" s="20"/>
      <c r="B1419" s="19"/>
      <c r="C1419" s="46"/>
      <c r="D1419" s="294"/>
      <c r="E1419" s="44"/>
      <c r="F1419" s="44"/>
      <c r="G1419" s="45"/>
    </row>
    <row r="1420" spans="1:7" x14ac:dyDescent="0.2">
      <c r="A1420" s="20"/>
      <c r="B1420" s="19"/>
      <c r="C1420" s="46"/>
      <c r="D1420" s="294"/>
      <c r="E1420" s="44"/>
      <c r="F1420" s="44"/>
      <c r="G1420" s="45"/>
    </row>
    <row r="1421" spans="1:7" x14ac:dyDescent="0.2">
      <c r="A1421" s="20"/>
      <c r="B1421" s="19"/>
      <c r="C1421" s="46"/>
      <c r="D1421" s="294"/>
      <c r="E1421" s="44"/>
      <c r="F1421" s="44"/>
      <c r="G1421" s="45"/>
    </row>
    <row r="1422" spans="1:7" x14ac:dyDescent="0.2">
      <c r="A1422" s="20"/>
      <c r="B1422" s="19"/>
      <c r="C1422" s="46"/>
      <c r="D1422" s="294"/>
      <c r="E1422" s="44"/>
      <c r="F1422" s="44"/>
      <c r="G1422" s="45"/>
    </row>
    <row r="1423" spans="1:7" x14ac:dyDescent="0.2">
      <c r="A1423" s="20"/>
      <c r="B1423" s="19"/>
      <c r="C1423" s="46"/>
      <c r="D1423" s="294"/>
      <c r="E1423" s="44"/>
      <c r="F1423" s="44"/>
      <c r="G1423" s="45"/>
    </row>
    <row r="1424" spans="1:7" x14ac:dyDescent="0.2">
      <c r="A1424" s="20"/>
      <c r="B1424" s="19"/>
      <c r="C1424" s="46"/>
      <c r="D1424" s="294"/>
      <c r="E1424" s="44"/>
      <c r="F1424" s="44"/>
      <c r="G1424" s="45"/>
    </row>
    <row r="1425" spans="1:7" x14ac:dyDescent="0.2">
      <c r="A1425" s="20"/>
      <c r="B1425" s="19"/>
      <c r="C1425" s="46"/>
      <c r="D1425" s="294"/>
      <c r="E1425" s="44"/>
      <c r="F1425" s="44"/>
      <c r="G1425" s="45"/>
    </row>
    <row r="1426" spans="1:7" x14ac:dyDescent="0.2">
      <c r="A1426" s="20"/>
      <c r="B1426" s="19"/>
      <c r="C1426" s="46"/>
      <c r="D1426" s="294"/>
      <c r="E1426" s="44"/>
      <c r="F1426" s="44"/>
      <c r="G1426" s="45"/>
    </row>
    <row r="1427" spans="1:7" x14ac:dyDescent="0.2">
      <c r="A1427" s="20"/>
      <c r="B1427" s="19"/>
      <c r="C1427" s="46"/>
      <c r="D1427" s="294"/>
      <c r="E1427" s="44"/>
      <c r="F1427" s="44"/>
      <c r="G1427" s="45"/>
    </row>
    <row r="1428" spans="1:7" x14ac:dyDescent="0.2">
      <c r="A1428" s="20"/>
      <c r="B1428" s="19"/>
      <c r="C1428" s="46"/>
      <c r="D1428" s="294"/>
      <c r="E1428" s="44"/>
      <c r="F1428" s="44"/>
      <c r="G1428" s="45"/>
    </row>
    <row r="1429" spans="1:7" x14ac:dyDescent="0.2">
      <c r="A1429" s="20"/>
      <c r="B1429" s="19"/>
      <c r="C1429" s="46"/>
      <c r="D1429" s="294"/>
      <c r="E1429" s="44"/>
      <c r="F1429" s="44"/>
      <c r="G1429" s="45"/>
    </row>
    <row r="1430" spans="1:7" x14ac:dyDescent="0.2">
      <c r="A1430" s="20"/>
      <c r="B1430" s="19"/>
      <c r="C1430" s="46"/>
      <c r="D1430" s="294"/>
      <c r="E1430" s="44"/>
      <c r="F1430" s="44"/>
      <c r="G1430" s="45"/>
    </row>
    <row r="1431" spans="1:7" x14ac:dyDescent="0.2">
      <c r="A1431" s="20"/>
      <c r="B1431" s="19"/>
      <c r="C1431" s="46"/>
      <c r="D1431" s="294"/>
      <c r="E1431" s="44"/>
      <c r="F1431" s="44"/>
      <c r="G1431" s="45"/>
    </row>
    <row r="1432" spans="1:7" x14ac:dyDescent="0.2">
      <c r="A1432" s="20"/>
      <c r="B1432" s="19"/>
      <c r="C1432" s="46"/>
      <c r="D1432" s="294"/>
      <c r="E1432" s="44"/>
      <c r="F1432" s="44"/>
      <c r="G1432" s="45"/>
    </row>
    <row r="1433" spans="1:7" x14ac:dyDescent="0.2">
      <c r="A1433" s="20"/>
      <c r="B1433" s="19"/>
      <c r="C1433" s="46"/>
      <c r="D1433" s="294"/>
      <c r="E1433" s="44"/>
      <c r="F1433" s="44"/>
      <c r="G1433" s="45"/>
    </row>
    <row r="1434" spans="1:7" x14ac:dyDescent="0.2">
      <c r="A1434" s="20"/>
      <c r="B1434" s="19"/>
      <c r="C1434" s="46"/>
      <c r="D1434" s="294"/>
      <c r="E1434" s="44"/>
      <c r="F1434" s="44"/>
      <c r="G1434" s="45"/>
    </row>
    <row r="1435" spans="1:7" x14ac:dyDescent="0.2">
      <c r="A1435" s="20"/>
      <c r="B1435" s="19"/>
      <c r="C1435" s="46"/>
      <c r="D1435" s="294"/>
      <c r="E1435" s="44"/>
      <c r="F1435" s="44"/>
      <c r="G1435" s="45"/>
    </row>
    <row r="1436" spans="1:7" x14ac:dyDescent="0.2">
      <c r="A1436" s="20"/>
      <c r="B1436" s="19"/>
      <c r="C1436" s="46"/>
      <c r="D1436" s="294"/>
      <c r="E1436" s="44"/>
      <c r="F1436" s="44"/>
      <c r="G1436" s="45"/>
    </row>
    <row r="1437" spans="1:7" x14ac:dyDescent="0.2">
      <c r="A1437" s="20"/>
      <c r="B1437" s="19"/>
      <c r="C1437" s="46"/>
      <c r="D1437" s="294"/>
      <c r="E1437" s="44"/>
      <c r="F1437" s="44"/>
      <c r="G1437" s="45"/>
    </row>
    <row r="1438" spans="1:7" x14ac:dyDescent="0.2">
      <c r="A1438" s="20"/>
      <c r="B1438" s="19"/>
      <c r="C1438" s="46"/>
      <c r="D1438" s="294"/>
      <c r="E1438" s="44"/>
      <c r="F1438" s="44"/>
      <c r="G1438" s="45"/>
    </row>
    <row r="1439" spans="1:7" x14ac:dyDescent="0.2">
      <c r="A1439" s="20"/>
      <c r="B1439" s="19"/>
      <c r="C1439" s="46"/>
      <c r="D1439" s="294"/>
      <c r="E1439" s="44"/>
      <c r="F1439" s="44"/>
      <c r="G1439" s="45"/>
    </row>
    <row r="1440" spans="1:7" x14ac:dyDescent="0.2">
      <c r="A1440" s="20"/>
      <c r="B1440" s="19"/>
      <c r="C1440" s="46"/>
      <c r="D1440" s="294"/>
      <c r="E1440" s="44"/>
      <c r="F1440" s="44"/>
      <c r="G1440" s="45"/>
    </row>
    <row r="1441" spans="1:7" x14ac:dyDescent="0.2">
      <c r="A1441" s="20"/>
      <c r="B1441" s="19"/>
      <c r="C1441" s="46"/>
      <c r="D1441" s="294"/>
      <c r="E1441" s="44"/>
      <c r="F1441" s="44"/>
      <c r="G1441" s="45"/>
    </row>
    <row r="1442" spans="1:7" x14ac:dyDescent="0.2">
      <c r="A1442" s="20"/>
      <c r="B1442" s="19"/>
      <c r="C1442" s="46"/>
      <c r="D1442" s="294"/>
      <c r="E1442" s="44"/>
      <c r="F1442" s="44"/>
      <c r="G1442" s="45"/>
    </row>
    <row r="1443" spans="1:7" x14ac:dyDescent="0.2">
      <c r="A1443" s="20"/>
      <c r="B1443" s="19"/>
      <c r="C1443" s="46"/>
      <c r="D1443" s="294"/>
      <c r="E1443" s="44"/>
      <c r="F1443" s="44"/>
      <c r="G1443" s="45"/>
    </row>
    <row r="1444" spans="1:7" x14ac:dyDescent="0.2">
      <c r="A1444" s="20"/>
      <c r="B1444" s="19"/>
      <c r="C1444" s="46"/>
      <c r="D1444" s="294"/>
      <c r="E1444" s="44"/>
      <c r="F1444" s="44"/>
      <c r="G1444" s="45"/>
    </row>
    <row r="1445" spans="1:7" x14ac:dyDescent="0.2">
      <c r="A1445" s="20"/>
      <c r="B1445" s="19"/>
      <c r="C1445" s="46"/>
      <c r="D1445" s="294"/>
      <c r="E1445" s="44"/>
      <c r="F1445" s="44"/>
      <c r="G1445" s="45"/>
    </row>
    <row r="1446" spans="1:7" x14ac:dyDescent="0.2">
      <c r="A1446" s="20"/>
      <c r="B1446" s="19"/>
      <c r="C1446" s="46"/>
      <c r="D1446" s="294"/>
      <c r="E1446" s="44"/>
      <c r="F1446" s="44"/>
      <c r="G1446" s="45"/>
    </row>
    <row r="1447" spans="1:7" x14ac:dyDescent="0.2">
      <c r="A1447" s="20"/>
      <c r="B1447" s="19"/>
      <c r="C1447" s="46"/>
      <c r="D1447" s="294"/>
      <c r="E1447" s="44"/>
      <c r="F1447" s="44"/>
      <c r="G1447" s="45"/>
    </row>
    <row r="1448" spans="1:7" x14ac:dyDescent="0.2">
      <c r="A1448" s="20"/>
      <c r="B1448" s="19"/>
      <c r="C1448" s="46"/>
      <c r="D1448" s="294"/>
      <c r="E1448" s="44"/>
      <c r="F1448" s="44"/>
      <c r="G1448" s="45"/>
    </row>
    <row r="1449" spans="1:7" x14ac:dyDescent="0.2">
      <c r="A1449" s="20"/>
      <c r="B1449" s="19"/>
      <c r="C1449" s="46"/>
      <c r="D1449" s="294"/>
      <c r="E1449" s="44"/>
      <c r="F1449" s="44"/>
      <c r="G1449" s="45"/>
    </row>
    <row r="1450" spans="1:7" x14ac:dyDescent="0.2">
      <c r="A1450" s="20"/>
      <c r="B1450" s="19"/>
      <c r="C1450" s="46"/>
      <c r="D1450" s="294"/>
      <c r="E1450" s="44"/>
      <c r="F1450" s="44"/>
      <c r="G1450" s="45"/>
    </row>
    <row r="1451" spans="1:7" x14ac:dyDescent="0.2">
      <c r="A1451" s="20"/>
      <c r="B1451" s="19"/>
      <c r="C1451" s="46"/>
      <c r="D1451" s="294"/>
      <c r="E1451" s="44"/>
      <c r="F1451" s="44"/>
      <c r="G1451" s="45"/>
    </row>
    <row r="1452" spans="1:7" x14ac:dyDescent="0.2">
      <c r="A1452" s="20"/>
      <c r="B1452" s="19"/>
      <c r="C1452" s="46"/>
      <c r="D1452" s="294"/>
      <c r="E1452" s="44"/>
      <c r="F1452" s="44"/>
      <c r="G1452" s="45"/>
    </row>
    <row r="1453" spans="1:7" x14ac:dyDescent="0.2">
      <c r="A1453" s="20"/>
      <c r="B1453" s="19"/>
      <c r="C1453" s="46"/>
      <c r="D1453" s="294"/>
      <c r="E1453" s="44"/>
      <c r="F1453" s="44"/>
      <c r="G1453" s="45"/>
    </row>
    <row r="1454" spans="1:7" x14ac:dyDescent="0.2">
      <c r="A1454" s="20"/>
      <c r="B1454" s="19"/>
      <c r="C1454" s="46"/>
      <c r="D1454" s="294"/>
      <c r="E1454" s="44"/>
      <c r="F1454" s="44"/>
      <c r="G1454" s="45"/>
    </row>
    <row r="1455" spans="1:7" x14ac:dyDescent="0.2">
      <c r="A1455" s="20"/>
      <c r="B1455" s="19"/>
      <c r="C1455" s="46"/>
      <c r="D1455" s="294"/>
      <c r="E1455" s="44"/>
      <c r="F1455" s="44"/>
      <c r="G1455" s="45"/>
    </row>
    <row r="1456" spans="1:7" x14ac:dyDescent="0.2">
      <c r="A1456" s="20"/>
      <c r="B1456" s="19"/>
      <c r="C1456" s="46"/>
      <c r="D1456" s="294"/>
      <c r="E1456" s="44"/>
      <c r="F1456" s="44"/>
      <c r="G1456" s="45"/>
    </row>
    <row r="1457" spans="1:7" x14ac:dyDescent="0.2">
      <c r="A1457" s="20"/>
      <c r="B1457" s="19"/>
      <c r="C1457" s="46"/>
      <c r="D1457" s="294"/>
      <c r="E1457" s="44"/>
      <c r="F1457" s="44"/>
      <c r="G1457" s="45"/>
    </row>
    <row r="1458" spans="1:7" x14ac:dyDescent="0.2">
      <c r="A1458" s="20"/>
      <c r="B1458" s="19"/>
      <c r="C1458" s="46"/>
      <c r="D1458" s="294"/>
      <c r="E1458" s="44"/>
      <c r="F1458" s="44"/>
      <c r="G1458" s="45"/>
    </row>
    <row r="1459" spans="1:7" x14ac:dyDescent="0.2">
      <c r="A1459" s="20"/>
      <c r="B1459" s="19"/>
      <c r="C1459" s="46"/>
      <c r="D1459" s="294"/>
      <c r="E1459" s="44"/>
      <c r="F1459" s="44"/>
      <c r="G1459" s="45"/>
    </row>
    <row r="1460" spans="1:7" x14ac:dyDescent="0.2">
      <c r="A1460" s="20"/>
      <c r="B1460" s="19"/>
      <c r="C1460" s="46"/>
      <c r="D1460" s="294"/>
      <c r="E1460" s="44"/>
      <c r="F1460" s="44"/>
      <c r="G1460" s="45"/>
    </row>
    <row r="1461" spans="1:7" x14ac:dyDescent="0.2">
      <c r="A1461" s="20"/>
      <c r="B1461" s="19"/>
      <c r="C1461" s="46"/>
      <c r="D1461" s="294"/>
      <c r="E1461" s="44"/>
      <c r="F1461" s="44"/>
      <c r="G1461" s="45"/>
    </row>
    <row r="1462" spans="1:7" x14ac:dyDescent="0.2">
      <c r="A1462" s="20"/>
      <c r="B1462" s="19"/>
      <c r="C1462" s="46"/>
      <c r="D1462" s="294"/>
      <c r="E1462" s="44"/>
      <c r="F1462" s="44"/>
      <c r="G1462" s="45"/>
    </row>
    <row r="1463" spans="1:7" x14ac:dyDescent="0.2">
      <c r="A1463" s="20"/>
      <c r="B1463" s="19"/>
      <c r="C1463" s="46"/>
      <c r="D1463" s="294"/>
      <c r="E1463" s="44"/>
      <c r="F1463" s="44"/>
      <c r="G1463" s="45"/>
    </row>
    <row r="1464" spans="1:7" x14ac:dyDescent="0.2">
      <c r="A1464" s="20"/>
      <c r="B1464" s="19"/>
      <c r="C1464" s="46"/>
      <c r="D1464" s="294"/>
      <c r="E1464" s="44"/>
      <c r="F1464" s="44"/>
      <c r="G1464" s="45"/>
    </row>
    <row r="1465" spans="1:7" x14ac:dyDescent="0.2">
      <c r="A1465" s="20"/>
      <c r="B1465" s="19"/>
      <c r="C1465" s="46"/>
      <c r="D1465" s="294"/>
      <c r="E1465" s="44"/>
      <c r="F1465" s="44"/>
      <c r="G1465" s="45"/>
    </row>
    <row r="1466" spans="1:7" x14ac:dyDescent="0.2">
      <c r="A1466" s="20"/>
      <c r="B1466" s="19"/>
      <c r="C1466" s="46"/>
      <c r="D1466" s="294"/>
      <c r="E1466" s="44"/>
      <c r="F1466" s="44"/>
      <c r="G1466" s="45"/>
    </row>
    <row r="1467" spans="1:7" x14ac:dyDescent="0.2">
      <c r="A1467" s="20"/>
      <c r="B1467" s="19"/>
      <c r="C1467" s="46"/>
      <c r="D1467" s="294"/>
      <c r="E1467" s="44"/>
      <c r="F1467" s="44"/>
      <c r="G1467" s="45"/>
    </row>
    <row r="1468" spans="1:7" x14ac:dyDescent="0.2">
      <c r="A1468" s="20"/>
      <c r="B1468" s="19"/>
      <c r="C1468" s="46"/>
      <c r="D1468" s="294"/>
      <c r="E1468" s="44"/>
      <c r="F1468" s="44"/>
      <c r="G1468" s="45"/>
    </row>
    <row r="1469" spans="1:7" x14ac:dyDescent="0.2">
      <c r="A1469" s="20"/>
      <c r="B1469" s="19"/>
      <c r="C1469" s="46"/>
      <c r="D1469" s="294"/>
      <c r="E1469" s="44"/>
      <c r="F1469" s="44"/>
      <c r="G1469" s="45"/>
    </row>
    <row r="1470" spans="1:7" x14ac:dyDescent="0.2">
      <c r="A1470" s="20"/>
      <c r="B1470" s="19"/>
      <c r="C1470" s="46"/>
      <c r="D1470" s="294"/>
      <c r="E1470" s="44"/>
      <c r="F1470" s="44"/>
      <c r="G1470" s="45"/>
    </row>
    <row r="1471" spans="1:7" x14ac:dyDescent="0.2">
      <c r="A1471" s="20"/>
      <c r="B1471" s="19"/>
      <c r="C1471" s="46"/>
      <c r="D1471" s="294"/>
      <c r="E1471" s="44"/>
      <c r="F1471" s="44"/>
      <c r="G1471" s="45"/>
    </row>
    <row r="1472" spans="1:7" x14ac:dyDescent="0.2">
      <c r="A1472" s="20"/>
      <c r="B1472" s="19"/>
      <c r="C1472" s="46"/>
      <c r="D1472" s="294"/>
      <c r="E1472" s="44"/>
      <c r="F1472" s="44"/>
      <c r="G1472" s="45"/>
    </row>
    <row r="1473" spans="1:7" x14ac:dyDescent="0.2">
      <c r="A1473" s="20"/>
      <c r="B1473" s="19"/>
      <c r="C1473" s="46"/>
      <c r="D1473" s="294"/>
      <c r="E1473" s="44"/>
      <c r="F1473" s="44"/>
      <c r="G1473" s="45"/>
    </row>
    <row r="1474" spans="1:7" x14ac:dyDescent="0.2">
      <c r="A1474" s="20"/>
      <c r="B1474" s="19"/>
      <c r="C1474" s="46"/>
      <c r="D1474" s="294"/>
      <c r="E1474" s="44"/>
      <c r="F1474" s="44"/>
      <c r="G1474" s="45"/>
    </row>
    <row r="1475" spans="1:7" x14ac:dyDescent="0.2">
      <c r="A1475" s="20"/>
      <c r="B1475" s="19"/>
      <c r="C1475" s="46"/>
      <c r="D1475" s="294"/>
      <c r="E1475" s="44"/>
      <c r="F1475" s="44"/>
      <c r="G1475" s="45"/>
    </row>
    <row r="1476" spans="1:7" x14ac:dyDescent="0.2">
      <c r="A1476" s="20"/>
      <c r="B1476" s="19"/>
      <c r="C1476" s="46"/>
      <c r="D1476" s="294"/>
      <c r="E1476" s="44"/>
      <c r="F1476" s="44"/>
      <c r="G1476" s="45"/>
    </row>
    <row r="1477" spans="1:7" x14ac:dyDescent="0.2">
      <c r="A1477" s="20"/>
      <c r="B1477" s="19"/>
      <c r="C1477" s="46"/>
      <c r="D1477" s="294"/>
      <c r="E1477" s="44"/>
      <c r="F1477" s="44"/>
      <c r="G1477" s="45"/>
    </row>
    <row r="1478" spans="1:7" x14ac:dyDescent="0.2">
      <c r="A1478" s="20"/>
      <c r="B1478" s="19"/>
      <c r="C1478" s="46"/>
      <c r="D1478" s="294"/>
      <c r="E1478" s="44"/>
      <c r="F1478" s="44"/>
      <c r="G1478" s="45"/>
    </row>
    <row r="1479" spans="1:7" x14ac:dyDescent="0.2">
      <c r="A1479" s="20"/>
      <c r="B1479" s="19"/>
      <c r="C1479" s="46"/>
      <c r="D1479" s="294"/>
      <c r="E1479" s="44"/>
      <c r="F1479" s="44"/>
      <c r="G1479" s="45"/>
    </row>
    <row r="1480" spans="1:7" x14ac:dyDescent="0.2">
      <c r="A1480" s="20"/>
      <c r="B1480" s="19"/>
      <c r="C1480" s="46"/>
      <c r="D1480" s="294"/>
      <c r="E1480" s="44"/>
      <c r="F1480" s="44"/>
      <c r="G1480" s="45"/>
    </row>
    <row r="1481" spans="1:7" x14ac:dyDescent="0.2">
      <c r="A1481" s="20"/>
      <c r="B1481" s="19"/>
      <c r="C1481" s="46"/>
      <c r="D1481" s="294"/>
      <c r="E1481" s="44"/>
      <c r="F1481" s="44"/>
      <c r="G1481" s="45"/>
    </row>
    <row r="1482" spans="1:7" x14ac:dyDescent="0.2">
      <c r="A1482" s="20"/>
      <c r="B1482" s="19"/>
      <c r="C1482" s="46"/>
      <c r="D1482" s="294"/>
      <c r="E1482" s="44"/>
      <c r="F1482" s="44"/>
      <c r="G1482" s="45"/>
    </row>
    <row r="1483" spans="1:7" x14ac:dyDescent="0.2">
      <c r="A1483" s="20"/>
      <c r="B1483" s="19"/>
      <c r="C1483" s="46"/>
      <c r="D1483" s="294"/>
      <c r="E1483" s="44"/>
      <c r="F1483" s="44"/>
      <c r="G1483" s="45"/>
    </row>
    <row r="1484" spans="1:7" x14ac:dyDescent="0.2">
      <c r="A1484" s="20"/>
      <c r="B1484" s="19"/>
      <c r="C1484" s="46"/>
      <c r="D1484" s="294"/>
      <c r="E1484" s="44"/>
      <c r="F1484" s="44"/>
      <c r="G1484" s="45"/>
    </row>
    <row r="1485" spans="1:7" x14ac:dyDescent="0.2">
      <c r="A1485" s="20"/>
      <c r="B1485" s="19"/>
      <c r="C1485" s="46"/>
      <c r="D1485" s="294"/>
      <c r="E1485" s="44"/>
      <c r="F1485" s="44"/>
      <c r="G1485" s="45"/>
    </row>
    <row r="1486" spans="1:7" x14ac:dyDescent="0.2">
      <c r="A1486" s="20"/>
      <c r="B1486" s="19"/>
      <c r="C1486" s="46"/>
      <c r="D1486" s="294"/>
      <c r="E1486" s="44"/>
      <c r="F1486" s="44"/>
      <c r="G1486" s="45"/>
    </row>
    <row r="1487" spans="1:7" x14ac:dyDescent="0.2">
      <c r="A1487" s="20"/>
      <c r="B1487" s="19"/>
      <c r="C1487" s="46"/>
      <c r="D1487" s="294"/>
      <c r="E1487" s="44"/>
      <c r="F1487" s="44"/>
      <c r="G1487" s="45"/>
    </row>
    <row r="1488" spans="1:7" x14ac:dyDescent="0.2">
      <c r="A1488" s="20"/>
      <c r="B1488" s="19"/>
      <c r="C1488" s="46"/>
      <c r="D1488" s="294"/>
      <c r="E1488" s="44"/>
      <c r="F1488" s="44"/>
      <c r="G1488" s="45"/>
    </row>
    <row r="1489" spans="1:7" x14ac:dyDescent="0.2">
      <c r="A1489" s="20"/>
      <c r="B1489" s="19"/>
      <c r="C1489" s="46"/>
      <c r="D1489" s="294"/>
      <c r="E1489" s="44"/>
      <c r="F1489" s="44"/>
      <c r="G1489" s="45"/>
    </row>
    <row r="1490" spans="1:7" x14ac:dyDescent="0.2">
      <c r="A1490" s="20"/>
      <c r="B1490" s="19"/>
      <c r="C1490" s="46"/>
      <c r="D1490" s="294"/>
      <c r="E1490" s="44"/>
      <c r="F1490" s="44"/>
      <c r="G1490" s="45"/>
    </row>
    <row r="1491" spans="1:7" x14ac:dyDescent="0.2">
      <c r="A1491" s="20"/>
      <c r="B1491" s="19"/>
      <c r="C1491" s="46"/>
      <c r="D1491" s="294"/>
      <c r="E1491" s="44"/>
      <c r="F1491" s="44"/>
      <c r="G1491" s="45"/>
    </row>
    <row r="1492" spans="1:7" x14ac:dyDescent="0.2">
      <c r="A1492" s="20"/>
      <c r="B1492" s="19"/>
      <c r="C1492" s="46"/>
      <c r="D1492" s="294"/>
      <c r="E1492" s="44"/>
      <c r="F1492" s="44"/>
      <c r="G1492" s="45"/>
    </row>
    <row r="1493" spans="1:7" x14ac:dyDescent="0.2">
      <c r="A1493" s="20"/>
      <c r="B1493" s="19"/>
      <c r="C1493" s="46"/>
      <c r="D1493" s="294"/>
      <c r="E1493" s="44"/>
      <c r="F1493" s="44"/>
      <c r="G1493" s="45"/>
    </row>
    <row r="1494" spans="1:7" x14ac:dyDescent="0.2">
      <c r="A1494" s="20"/>
      <c r="B1494" s="19"/>
      <c r="C1494" s="46"/>
      <c r="D1494" s="294"/>
      <c r="E1494" s="44"/>
      <c r="F1494" s="44"/>
      <c r="G1494" s="45"/>
    </row>
    <row r="1495" spans="1:7" x14ac:dyDescent="0.2">
      <c r="A1495" s="20"/>
      <c r="B1495" s="19"/>
      <c r="C1495" s="46"/>
      <c r="D1495" s="294"/>
      <c r="E1495" s="44"/>
      <c r="F1495" s="44"/>
      <c r="G1495" s="45"/>
    </row>
    <row r="1496" spans="1:7" x14ac:dyDescent="0.2">
      <c r="A1496" s="20"/>
      <c r="B1496" s="19"/>
      <c r="C1496" s="46"/>
      <c r="D1496" s="294"/>
      <c r="E1496" s="44"/>
      <c r="F1496" s="44"/>
      <c r="G1496" s="45"/>
    </row>
    <row r="1497" spans="1:7" x14ac:dyDescent="0.2">
      <c r="A1497" s="20"/>
      <c r="B1497" s="19"/>
      <c r="C1497" s="46"/>
      <c r="D1497" s="294"/>
      <c r="E1497" s="44"/>
      <c r="F1497" s="44"/>
      <c r="G1497" s="45"/>
    </row>
    <row r="1498" spans="1:7" x14ac:dyDescent="0.2">
      <c r="A1498" s="20"/>
      <c r="B1498" s="19"/>
      <c r="C1498" s="46"/>
      <c r="D1498" s="294"/>
      <c r="E1498" s="44"/>
      <c r="F1498" s="44"/>
      <c r="G1498" s="45"/>
    </row>
    <row r="1499" spans="1:7" x14ac:dyDescent="0.2">
      <c r="A1499" s="20"/>
      <c r="B1499" s="19"/>
      <c r="C1499" s="46"/>
      <c r="D1499" s="294"/>
      <c r="E1499" s="44"/>
      <c r="F1499" s="44"/>
      <c r="G1499" s="45"/>
    </row>
    <row r="1500" spans="1:7" x14ac:dyDescent="0.2">
      <c r="A1500" s="20"/>
      <c r="B1500" s="19"/>
      <c r="C1500" s="46"/>
      <c r="D1500" s="294"/>
      <c r="E1500" s="44"/>
      <c r="F1500" s="44"/>
      <c r="G1500" s="45"/>
    </row>
    <row r="1501" spans="1:7" x14ac:dyDescent="0.2">
      <c r="A1501" s="20"/>
      <c r="B1501" s="19"/>
      <c r="C1501" s="46"/>
      <c r="D1501" s="294"/>
      <c r="E1501" s="44"/>
      <c r="F1501" s="44"/>
      <c r="G1501" s="45"/>
    </row>
    <row r="1502" spans="1:7" x14ac:dyDescent="0.2">
      <c r="A1502" s="20"/>
      <c r="B1502" s="19"/>
      <c r="C1502" s="46"/>
      <c r="D1502" s="294"/>
      <c r="E1502" s="44"/>
      <c r="F1502" s="44"/>
      <c r="G1502" s="45"/>
    </row>
    <row r="1503" spans="1:7" x14ac:dyDescent="0.2">
      <c r="A1503" s="20"/>
      <c r="B1503" s="19"/>
      <c r="C1503" s="46"/>
      <c r="D1503" s="294"/>
      <c r="E1503" s="44"/>
      <c r="F1503" s="44"/>
      <c r="G1503" s="45"/>
    </row>
    <row r="1504" spans="1:7" x14ac:dyDescent="0.2">
      <c r="A1504" s="20"/>
      <c r="B1504" s="19"/>
      <c r="C1504" s="46"/>
      <c r="D1504" s="294"/>
      <c r="E1504" s="44"/>
      <c r="F1504" s="44"/>
      <c r="G1504" s="45"/>
    </row>
    <row r="1505" spans="1:7" x14ac:dyDescent="0.2">
      <c r="A1505" s="20"/>
      <c r="B1505" s="19"/>
      <c r="C1505" s="46"/>
      <c r="D1505" s="294"/>
      <c r="E1505" s="44"/>
      <c r="F1505" s="44"/>
      <c r="G1505" s="45"/>
    </row>
    <row r="1506" spans="1:7" x14ac:dyDescent="0.2">
      <c r="A1506" s="20"/>
      <c r="B1506" s="19"/>
      <c r="C1506" s="46"/>
      <c r="D1506" s="294"/>
      <c r="E1506" s="44"/>
      <c r="F1506" s="44"/>
      <c r="G1506" s="45"/>
    </row>
    <row r="1507" spans="1:7" x14ac:dyDescent="0.2">
      <c r="A1507" s="20"/>
      <c r="B1507" s="19"/>
      <c r="C1507" s="46"/>
      <c r="D1507" s="294"/>
      <c r="E1507" s="44"/>
      <c r="F1507" s="44"/>
      <c r="G1507" s="45"/>
    </row>
    <row r="1508" spans="1:7" x14ac:dyDescent="0.2">
      <c r="A1508" s="20"/>
      <c r="B1508" s="19"/>
      <c r="C1508" s="46"/>
      <c r="D1508" s="294"/>
      <c r="E1508" s="44"/>
      <c r="F1508" s="44"/>
      <c r="G1508" s="45"/>
    </row>
    <row r="1509" spans="1:7" x14ac:dyDescent="0.2">
      <c r="A1509" s="20"/>
      <c r="B1509" s="19"/>
      <c r="C1509" s="46"/>
      <c r="D1509" s="294"/>
      <c r="E1509" s="44"/>
      <c r="F1509" s="44"/>
      <c r="G1509" s="45"/>
    </row>
    <row r="1510" spans="1:7" x14ac:dyDescent="0.2">
      <c r="A1510" s="20"/>
      <c r="B1510" s="19"/>
      <c r="C1510" s="46"/>
      <c r="D1510" s="294"/>
      <c r="E1510" s="44"/>
      <c r="F1510" s="44"/>
      <c r="G1510" s="45"/>
    </row>
    <row r="1511" spans="1:7" x14ac:dyDescent="0.2">
      <c r="A1511" s="20"/>
      <c r="B1511" s="19"/>
      <c r="C1511" s="46"/>
      <c r="D1511" s="294"/>
      <c r="E1511" s="44"/>
      <c r="F1511" s="44"/>
      <c r="G1511" s="45"/>
    </row>
    <row r="1512" spans="1:7" x14ac:dyDescent="0.2">
      <c r="A1512" s="20"/>
      <c r="B1512" s="19"/>
      <c r="C1512" s="46"/>
      <c r="D1512" s="294"/>
      <c r="E1512" s="44"/>
      <c r="F1512" s="44"/>
      <c r="G1512" s="45"/>
    </row>
    <row r="1513" spans="1:7" x14ac:dyDescent="0.2">
      <c r="A1513" s="20"/>
      <c r="B1513" s="19"/>
      <c r="C1513" s="46"/>
      <c r="D1513" s="294"/>
      <c r="E1513" s="44"/>
      <c r="F1513" s="44"/>
      <c r="G1513" s="45"/>
    </row>
    <row r="1514" spans="1:7" x14ac:dyDescent="0.2">
      <c r="A1514" s="20"/>
      <c r="B1514" s="19"/>
      <c r="C1514" s="46"/>
      <c r="D1514" s="294"/>
      <c r="E1514" s="44"/>
      <c r="F1514" s="44"/>
      <c r="G1514" s="45"/>
    </row>
    <row r="1515" spans="1:7" x14ac:dyDescent="0.2">
      <c r="A1515" s="20"/>
      <c r="B1515" s="19"/>
      <c r="C1515" s="46"/>
      <c r="D1515" s="294"/>
      <c r="E1515" s="44"/>
      <c r="F1515" s="44"/>
      <c r="G1515" s="45"/>
    </row>
    <row r="1516" spans="1:7" x14ac:dyDescent="0.2">
      <c r="A1516" s="20"/>
      <c r="B1516" s="19"/>
      <c r="C1516" s="46"/>
      <c r="D1516" s="294"/>
      <c r="E1516" s="44"/>
      <c r="F1516" s="44"/>
      <c r="G1516" s="45"/>
    </row>
    <row r="1517" spans="1:7" x14ac:dyDescent="0.2">
      <c r="A1517" s="20"/>
      <c r="B1517" s="19"/>
      <c r="C1517" s="46"/>
      <c r="D1517" s="294"/>
      <c r="E1517" s="44"/>
      <c r="F1517" s="44"/>
      <c r="G1517" s="45"/>
    </row>
    <row r="1518" spans="1:7" x14ac:dyDescent="0.2">
      <c r="A1518" s="20"/>
      <c r="B1518" s="19"/>
      <c r="C1518" s="46"/>
      <c r="D1518" s="294"/>
      <c r="E1518" s="44"/>
      <c r="F1518" s="44"/>
      <c r="G1518" s="45"/>
    </row>
    <row r="1519" spans="1:7" x14ac:dyDescent="0.2">
      <c r="A1519" s="20"/>
      <c r="B1519" s="19"/>
      <c r="C1519" s="46"/>
      <c r="D1519" s="294"/>
      <c r="E1519" s="44"/>
      <c r="F1519" s="44"/>
      <c r="G1519" s="45"/>
    </row>
    <row r="1520" spans="1:7" x14ac:dyDescent="0.2">
      <c r="A1520" s="20"/>
      <c r="B1520" s="19"/>
      <c r="C1520" s="46"/>
      <c r="D1520" s="294"/>
      <c r="E1520" s="44"/>
      <c r="F1520" s="44"/>
      <c r="G1520" s="45"/>
    </row>
    <row r="1521" spans="1:7" x14ac:dyDescent="0.2">
      <c r="A1521" s="20"/>
      <c r="B1521" s="19"/>
      <c r="C1521" s="46"/>
      <c r="D1521" s="294"/>
      <c r="E1521" s="44"/>
      <c r="F1521" s="44"/>
      <c r="G1521" s="45"/>
    </row>
    <row r="1522" spans="1:7" x14ac:dyDescent="0.2">
      <c r="A1522" s="20"/>
      <c r="B1522" s="19"/>
      <c r="C1522" s="46"/>
      <c r="D1522" s="294"/>
      <c r="E1522" s="44"/>
      <c r="F1522" s="44"/>
      <c r="G1522" s="45"/>
    </row>
    <row r="1523" spans="1:7" x14ac:dyDescent="0.2">
      <c r="A1523" s="20"/>
      <c r="B1523" s="19"/>
      <c r="C1523" s="46"/>
      <c r="D1523" s="294"/>
      <c r="E1523" s="44"/>
      <c r="F1523" s="44"/>
      <c r="G1523" s="45"/>
    </row>
    <row r="1524" spans="1:7" x14ac:dyDescent="0.2">
      <c r="A1524" s="20"/>
      <c r="B1524" s="19"/>
      <c r="C1524" s="46"/>
      <c r="D1524" s="294"/>
      <c r="E1524" s="44"/>
      <c r="F1524" s="44"/>
      <c r="G1524" s="45"/>
    </row>
    <row r="1525" spans="1:7" x14ac:dyDescent="0.2">
      <c r="A1525" s="20"/>
      <c r="B1525" s="19"/>
      <c r="C1525" s="46"/>
      <c r="D1525" s="294"/>
      <c r="E1525" s="44"/>
      <c r="F1525" s="44"/>
      <c r="G1525" s="45"/>
    </row>
    <row r="1526" spans="1:7" x14ac:dyDescent="0.2">
      <c r="A1526" s="20"/>
      <c r="B1526" s="19"/>
      <c r="C1526" s="46"/>
      <c r="D1526" s="294"/>
      <c r="E1526" s="44"/>
      <c r="F1526" s="44"/>
      <c r="G1526" s="45"/>
    </row>
    <row r="1527" spans="1:7" x14ac:dyDescent="0.2">
      <c r="A1527" s="20"/>
      <c r="B1527" s="19"/>
      <c r="C1527" s="46"/>
      <c r="D1527" s="294"/>
      <c r="E1527" s="44"/>
      <c r="F1527" s="44"/>
      <c r="G1527" s="45"/>
    </row>
    <row r="1528" spans="1:7" x14ac:dyDescent="0.2">
      <c r="A1528" s="20"/>
      <c r="B1528" s="19"/>
      <c r="C1528" s="46"/>
      <c r="D1528" s="294"/>
      <c r="E1528" s="44"/>
      <c r="F1528" s="44"/>
      <c r="G1528" s="45"/>
    </row>
    <row r="1529" spans="1:7" x14ac:dyDescent="0.2">
      <c r="A1529" s="20"/>
      <c r="B1529" s="19"/>
      <c r="C1529" s="46"/>
      <c r="D1529" s="294"/>
      <c r="E1529" s="44"/>
      <c r="F1529" s="44"/>
      <c r="G1529" s="45"/>
    </row>
    <row r="1530" spans="1:7" x14ac:dyDescent="0.2">
      <c r="A1530" s="20"/>
      <c r="B1530" s="19"/>
      <c r="C1530" s="46"/>
      <c r="D1530" s="294"/>
      <c r="E1530" s="44"/>
      <c r="F1530" s="44"/>
      <c r="G1530" s="45"/>
    </row>
    <row r="1531" spans="1:7" x14ac:dyDescent="0.2">
      <c r="A1531" s="20"/>
      <c r="B1531" s="19"/>
      <c r="C1531" s="46"/>
      <c r="D1531" s="294"/>
      <c r="E1531" s="44"/>
      <c r="F1531" s="44"/>
      <c r="G1531" s="45"/>
    </row>
    <row r="1532" spans="1:7" x14ac:dyDescent="0.2">
      <c r="A1532" s="20"/>
      <c r="B1532" s="19"/>
      <c r="C1532" s="46"/>
      <c r="D1532" s="294"/>
      <c r="E1532" s="44"/>
      <c r="F1532" s="44"/>
      <c r="G1532" s="45"/>
    </row>
    <row r="1533" spans="1:7" x14ac:dyDescent="0.2">
      <c r="A1533" s="20"/>
      <c r="B1533" s="19"/>
      <c r="C1533" s="46"/>
      <c r="D1533" s="294"/>
      <c r="E1533" s="44"/>
      <c r="F1533" s="44"/>
      <c r="G1533" s="45"/>
    </row>
    <row r="1534" spans="1:7" x14ac:dyDescent="0.2">
      <c r="A1534" s="20"/>
      <c r="B1534" s="19"/>
      <c r="C1534" s="46"/>
      <c r="D1534" s="294"/>
      <c r="E1534" s="44"/>
      <c r="F1534" s="44"/>
      <c r="G1534" s="45"/>
    </row>
    <row r="1535" spans="1:7" x14ac:dyDescent="0.2">
      <c r="A1535" s="20"/>
      <c r="B1535" s="19"/>
      <c r="C1535" s="46"/>
      <c r="D1535" s="294"/>
      <c r="E1535" s="44"/>
      <c r="F1535" s="44"/>
      <c r="G1535" s="45"/>
    </row>
    <row r="1536" spans="1:7" x14ac:dyDescent="0.2">
      <c r="A1536" s="20"/>
      <c r="B1536" s="19"/>
      <c r="C1536" s="46"/>
      <c r="D1536" s="294"/>
      <c r="E1536" s="44"/>
      <c r="F1536" s="44"/>
      <c r="G1536" s="45"/>
    </row>
    <row r="1537" spans="1:7" x14ac:dyDescent="0.2">
      <c r="A1537" s="20"/>
      <c r="B1537" s="19"/>
      <c r="C1537" s="46"/>
      <c r="D1537" s="294"/>
      <c r="E1537" s="44"/>
      <c r="F1537" s="44"/>
      <c r="G1537" s="45"/>
    </row>
    <row r="1538" spans="1:7" x14ac:dyDescent="0.2">
      <c r="A1538" s="20"/>
      <c r="B1538" s="19"/>
      <c r="C1538" s="46"/>
      <c r="D1538" s="294"/>
      <c r="E1538" s="44"/>
      <c r="F1538" s="44"/>
      <c r="G1538" s="45"/>
    </row>
    <row r="1539" spans="1:7" x14ac:dyDescent="0.2">
      <c r="A1539" s="20"/>
      <c r="B1539" s="19"/>
      <c r="C1539" s="46"/>
      <c r="D1539" s="294"/>
      <c r="E1539" s="44"/>
      <c r="F1539" s="44"/>
      <c r="G1539" s="45"/>
    </row>
    <row r="1540" spans="1:7" x14ac:dyDescent="0.2">
      <c r="A1540" s="20"/>
      <c r="B1540" s="19"/>
      <c r="C1540" s="46"/>
      <c r="D1540" s="294"/>
      <c r="E1540" s="44"/>
      <c r="F1540" s="44"/>
      <c r="G1540" s="45"/>
    </row>
    <row r="1541" spans="1:7" x14ac:dyDescent="0.2">
      <c r="A1541" s="20"/>
      <c r="B1541" s="19"/>
      <c r="C1541" s="46"/>
      <c r="D1541" s="294"/>
      <c r="E1541" s="44"/>
      <c r="F1541" s="44"/>
      <c r="G1541" s="45"/>
    </row>
    <row r="1542" spans="1:7" x14ac:dyDescent="0.2">
      <c r="A1542" s="20"/>
      <c r="B1542" s="19"/>
      <c r="C1542" s="46"/>
      <c r="D1542" s="294"/>
      <c r="E1542" s="44"/>
      <c r="F1542" s="44"/>
      <c r="G1542" s="45"/>
    </row>
    <row r="1543" spans="1:7" x14ac:dyDescent="0.2">
      <c r="A1543" s="20"/>
      <c r="B1543" s="19"/>
      <c r="C1543" s="46"/>
      <c r="D1543" s="294"/>
      <c r="E1543" s="44"/>
      <c r="F1543" s="44"/>
      <c r="G1543" s="45"/>
    </row>
    <row r="1544" spans="1:7" x14ac:dyDescent="0.2">
      <c r="A1544" s="20"/>
      <c r="B1544" s="19"/>
      <c r="C1544" s="46"/>
      <c r="D1544" s="294"/>
      <c r="E1544" s="44"/>
      <c r="F1544" s="44"/>
      <c r="G1544" s="45"/>
    </row>
    <row r="1545" spans="1:7" x14ac:dyDescent="0.2">
      <c r="A1545" s="20"/>
      <c r="B1545" s="19"/>
      <c r="C1545" s="46"/>
      <c r="D1545" s="294"/>
      <c r="E1545" s="44"/>
      <c r="F1545" s="44"/>
      <c r="G1545" s="45"/>
    </row>
    <row r="1546" spans="1:7" x14ac:dyDescent="0.2">
      <c r="A1546" s="20"/>
      <c r="B1546" s="19"/>
      <c r="C1546" s="46"/>
      <c r="D1546" s="294"/>
      <c r="E1546" s="44"/>
      <c r="F1546" s="44"/>
      <c r="G1546" s="45"/>
    </row>
    <row r="1547" spans="1:7" x14ac:dyDescent="0.2">
      <c r="A1547" s="20"/>
      <c r="B1547" s="19"/>
      <c r="C1547" s="46"/>
      <c r="D1547" s="294"/>
      <c r="E1547" s="44"/>
      <c r="F1547" s="44"/>
      <c r="G1547" s="45"/>
    </row>
    <row r="1548" spans="1:7" x14ac:dyDescent="0.2">
      <c r="A1548" s="20"/>
      <c r="B1548" s="19"/>
      <c r="C1548" s="46"/>
      <c r="D1548" s="294"/>
      <c r="E1548" s="44"/>
      <c r="F1548" s="44"/>
      <c r="G1548" s="45"/>
    </row>
    <row r="1549" spans="1:7" x14ac:dyDescent="0.2">
      <c r="A1549" s="20"/>
      <c r="B1549" s="19"/>
      <c r="C1549" s="46"/>
      <c r="D1549" s="294"/>
      <c r="E1549" s="44"/>
      <c r="F1549" s="44"/>
      <c r="G1549" s="45"/>
    </row>
    <row r="1550" spans="1:7" x14ac:dyDescent="0.2">
      <c r="A1550" s="20"/>
      <c r="B1550" s="19"/>
      <c r="C1550" s="46"/>
      <c r="D1550" s="294"/>
      <c r="E1550" s="44"/>
      <c r="F1550" s="44"/>
      <c r="G1550" s="45"/>
    </row>
    <row r="1551" spans="1:7" x14ac:dyDescent="0.2">
      <c r="A1551" s="20"/>
      <c r="B1551" s="19"/>
      <c r="C1551" s="46"/>
      <c r="D1551" s="294"/>
      <c r="E1551" s="44"/>
      <c r="F1551" s="44"/>
      <c r="G1551" s="45"/>
    </row>
    <row r="1552" spans="1:7" x14ac:dyDescent="0.2">
      <c r="A1552" s="20"/>
      <c r="B1552" s="19"/>
      <c r="C1552" s="46"/>
      <c r="D1552" s="294"/>
      <c r="E1552" s="44"/>
      <c r="F1552" s="44"/>
      <c r="G1552" s="45"/>
    </row>
    <row r="1553" spans="1:7" x14ac:dyDescent="0.2">
      <c r="A1553" s="20"/>
      <c r="B1553" s="19"/>
      <c r="C1553" s="46"/>
      <c r="D1553" s="294"/>
      <c r="E1553" s="44"/>
      <c r="F1553" s="44"/>
      <c r="G1553" s="45"/>
    </row>
    <row r="1554" spans="1:7" x14ac:dyDescent="0.2">
      <c r="A1554" s="20"/>
      <c r="B1554" s="19"/>
      <c r="C1554" s="46"/>
      <c r="D1554" s="294"/>
      <c r="E1554" s="44"/>
      <c r="F1554" s="44"/>
      <c r="G1554" s="45"/>
    </row>
    <row r="1555" spans="1:7" x14ac:dyDescent="0.2">
      <c r="A1555" s="20"/>
      <c r="B1555" s="19"/>
      <c r="C1555" s="46"/>
      <c r="D1555" s="294"/>
      <c r="E1555" s="44"/>
      <c r="F1555" s="44"/>
      <c r="G1555" s="45"/>
    </row>
    <row r="1556" spans="1:7" x14ac:dyDescent="0.2">
      <c r="A1556" s="20"/>
      <c r="B1556" s="19"/>
      <c r="C1556" s="46"/>
      <c r="D1556" s="294"/>
      <c r="E1556" s="44"/>
      <c r="F1556" s="44"/>
      <c r="G1556" s="45"/>
    </row>
    <row r="1557" spans="1:7" x14ac:dyDescent="0.2">
      <c r="A1557" s="20"/>
      <c r="B1557" s="19"/>
      <c r="C1557" s="46"/>
      <c r="D1557" s="294"/>
      <c r="E1557" s="44"/>
      <c r="F1557" s="44"/>
      <c r="G1557" s="45"/>
    </row>
    <row r="1558" spans="1:7" x14ac:dyDescent="0.2">
      <c r="A1558" s="20"/>
      <c r="B1558" s="19"/>
      <c r="C1558" s="46"/>
      <c r="D1558" s="294"/>
      <c r="E1558" s="44"/>
      <c r="F1558" s="44"/>
      <c r="G1558" s="45"/>
    </row>
    <row r="1559" spans="1:7" x14ac:dyDescent="0.2">
      <c r="A1559" s="20"/>
      <c r="B1559" s="19"/>
      <c r="C1559" s="46"/>
      <c r="D1559" s="294"/>
      <c r="E1559" s="44"/>
      <c r="F1559" s="44"/>
      <c r="G1559" s="45"/>
    </row>
    <row r="1560" spans="1:7" x14ac:dyDescent="0.2">
      <c r="A1560" s="20"/>
      <c r="B1560" s="19"/>
      <c r="C1560" s="46"/>
      <c r="D1560" s="294"/>
      <c r="E1560" s="44"/>
      <c r="F1560" s="44"/>
      <c r="G1560" s="45"/>
    </row>
    <row r="1561" spans="1:7" x14ac:dyDescent="0.2">
      <c r="A1561" s="20"/>
      <c r="B1561" s="19"/>
      <c r="C1561" s="46"/>
      <c r="D1561" s="294"/>
      <c r="E1561" s="44"/>
      <c r="F1561" s="44"/>
      <c r="G1561" s="45"/>
    </row>
    <row r="1562" spans="1:7" x14ac:dyDescent="0.2">
      <c r="A1562" s="20"/>
      <c r="B1562" s="19"/>
      <c r="C1562" s="46"/>
      <c r="D1562" s="294"/>
      <c r="E1562" s="44"/>
      <c r="F1562" s="44"/>
      <c r="G1562" s="45"/>
    </row>
    <row r="1563" spans="1:7" x14ac:dyDescent="0.2">
      <c r="A1563" s="20"/>
      <c r="B1563" s="19"/>
      <c r="C1563" s="46"/>
      <c r="D1563" s="294"/>
      <c r="E1563" s="44"/>
      <c r="F1563" s="44"/>
      <c r="G1563" s="45"/>
    </row>
    <row r="1564" spans="1:7" x14ac:dyDescent="0.2">
      <c r="A1564" s="20"/>
      <c r="B1564" s="19"/>
      <c r="C1564" s="46"/>
      <c r="D1564" s="294"/>
      <c r="E1564" s="44"/>
      <c r="F1564" s="44"/>
      <c r="G1564" s="45"/>
    </row>
    <row r="1565" spans="1:7" x14ac:dyDescent="0.2">
      <c r="A1565" s="20"/>
      <c r="B1565" s="19"/>
      <c r="C1565" s="46"/>
      <c r="D1565" s="294"/>
      <c r="E1565" s="44"/>
      <c r="F1565" s="44"/>
      <c r="G1565" s="45"/>
    </row>
    <row r="1566" spans="1:7" x14ac:dyDescent="0.2">
      <c r="A1566" s="20"/>
      <c r="B1566" s="19"/>
      <c r="C1566" s="46"/>
      <c r="D1566" s="294"/>
      <c r="E1566" s="44"/>
      <c r="F1566" s="44"/>
      <c r="G1566" s="45"/>
    </row>
    <row r="1567" spans="1:7" x14ac:dyDescent="0.2">
      <c r="A1567" s="20"/>
      <c r="B1567" s="19"/>
      <c r="C1567" s="46"/>
      <c r="D1567" s="294"/>
      <c r="E1567" s="44"/>
      <c r="F1567" s="44"/>
      <c r="G1567" s="45"/>
    </row>
    <row r="1568" spans="1:7" x14ac:dyDescent="0.2">
      <c r="A1568" s="20"/>
      <c r="B1568" s="19"/>
      <c r="C1568" s="46"/>
      <c r="D1568" s="294"/>
      <c r="E1568" s="44"/>
      <c r="F1568" s="44"/>
      <c r="G1568" s="45"/>
    </row>
    <row r="1569" spans="1:7" x14ac:dyDescent="0.2">
      <c r="A1569" s="20"/>
      <c r="B1569" s="19"/>
      <c r="C1569" s="46"/>
      <c r="D1569" s="294"/>
      <c r="E1569" s="44"/>
      <c r="F1569" s="44"/>
      <c r="G1569" s="45"/>
    </row>
    <row r="1570" spans="1:7" x14ac:dyDescent="0.2">
      <c r="A1570" s="20"/>
      <c r="B1570" s="19"/>
      <c r="C1570" s="46"/>
      <c r="D1570" s="294"/>
      <c r="E1570" s="44"/>
      <c r="F1570" s="44"/>
      <c r="G1570" s="45"/>
    </row>
    <row r="1571" spans="1:7" x14ac:dyDescent="0.2">
      <c r="A1571" s="20"/>
      <c r="B1571" s="19"/>
      <c r="C1571" s="46"/>
      <c r="D1571" s="294"/>
      <c r="E1571" s="44"/>
      <c r="F1571" s="44"/>
      <c r="G1571" s="45"/>
    </row>
    <row r="1572" spans="1:7" x14ac:dyDescent="0.2">
      <c r="A1572" s="20"/>
      <c r="B1572" s="19"/>
      <c r="C1572" s="46"/>
      <c r="D1572" s="294"/>
      <c r="E1572" s="44"/>
      <c r="F1572" s="44"/>
      <c r="G1572" s="45"/>
    </row>
    <row r="1573" spans="1:7" x14ac:dyDescent="0.2">
      <c r="A1573" s="20"/>
      <c r="B1573" s="19"/>
      <c r="C1573" s="46"/>
      <c r="D1573" s="294"/>
      <c r="E1573" s="44"/>
      <c r="F1573" s="44"/>
      <c r="G1573" s="45"/>
    </row>
    <row r="1574" spans="1:7" x14ac:dyDescent="0.2">
      <c r="A1574" s="20"/>
      <c r="B1574" s="19"/>
      <c r="C1574" s="46"/>
      <c r="D1574" s="294"/>
      <c r="E1574" s="44"/>
      <c r="F1574" s="44"/>
      <c r="G1574" s="45"/>
    </row>
    <row r="1575" spans="1:7" x14ac:dyDescent="0.2">
      <c r="A1575" s="20"/>
      <c r="B1575" s="19"/>
      <c r="C1575" s="46"/>
      <c r="D1575" s="294"/>
      <c r="E1575" s="44"/>
      <c r="F1575" s="44"/>
      <c r="G1575" s="45"/>
    </row>
    <row r="1576" spans="1:7" x14ac:dyDescent="0.2">
      <c r="A1576" s="20"/>
      <c r="B1576" s="19"/>
      <c r="C1576" s="46"/>
      <c r="D1576" s="294"/>
      <c r="E1576" s="44"/>
      <c r="F1576" s="44"/>
      <c r="G1576" s="45"/>
    </row>
    <row r="1577" spans="1:7" x14ac:dyDescent="0.2">
      <c r="A1577" s="20"/>
      <c r="B1577" s="19"/>
      <c r="C1577" s="46"/>
      <c r="D1577" s="294"/>
      <c r="E1577" s="44"/>
      <c r="F1577" s="44"/>
      <c r="G1577" s="45"/>
    </row>
    <row r="1578" spans="1:7" x14ac:dyDescent="0.2">
      <c r="A1578" s="20"/>
      <c r="B1578" s="19"/>
      <c r="C1578" s="46"/>
      <c r="D1578" s="294"/>
      <c r="E1578" s="44"/>
      <c r="F1578" s="44"/>
      <c r="G1578" s="45"/>
    </row>
    <row r="1579" spans="1:7" x14ac:dyDescent="0.2">
      <c r="A1579" s="20"/>
      <c r="B1579" s="19"/>
      <c r="C1579" s="46"/>
      <c r="D1579" s="294"/>
      <c r="E1579" s="44"/>
      <c r="F1579" s="44"/>
      <c r="G1579" s="45"/>
    </row>
    <row r="1580" spans="1:7" x14ac:dyDescent="0.2">
      <c r="A1580" s="20"/>
      <c r="B1580" s="19"/>
      <c r="C1580" s="46"/>
      <c r="D1580" s="294"/>
      <c r="E1580" s="44"/>
      <c r="F1580" s="44"/>
      <c r="G1580" s="45"/>
    </row>
    <row r="1581" spans="1:7" x14ac:dyDescent="0.2">
      <c r="A1581" s="20"/>
      <c r="B1581" s="19"/>
      <c r="C1581" s="46"/>
      <c r="D1581" s="294"/>
      <c r="E1581" s="44"/>
      <c r="F1581" s="44"/>
      <c r="G1581" s="45"/>
    </row>
    <row r="1582" spans="1:7" x14ac:dyDescent="0.2">
      <c r="A1582" s="20"/>
      <c r="B1582" s="19"/>
      <c r="C1582" s="46"/>
      <c r="D1582" s="294"/>
      <c r="E1582" s="44"/>
      <c r="F1582" s="44"/>
      <c r="G1582" s="45"/>
    </row>
    <row r="1583" spans="1:7" x14ac:dyDescent="0.2">
      <c r="A1583" s="20"/>
      <c r="B1583" s="19"/>
      <c r="C1583" s="46"/>
      <c r="D1583" s="294"/>
      <c r="E1583" s="44"/>
      <c r="F1583" s="44"/>
      <c r="G1583" s="45"/>
    </row>
    <row r="1584" spans="1:7" x14ac:dyDescent="0.2">
      <c r="A1584" s="20"/>
      <c r="B1584" s="19"/>
      <c r="C1584" s="46"/>
      <c r="D1584" s="294"/>
      <c r="E1584" s="44"/>
      <c r="F1584" s="44"/>
      <c r="G1584" s="45"/>
    </row>
    <row r="1585" spans="1:7" x14ac:dyDescent="0.2">
      <c r="A1585" s="20"/>
      <c r="B1585" s="19"/>
      <c r="C1585" s="46"/>
      <c r="D1585" s="294"/>
      <c r="E1585" s="44"/>
      <c r="F1585" s="44"/>
      <c r="G1585" s="45"/>
    </row>
    <row r="1586" spans="1:7" x14ac:dyDescent="0.2">
      <c r="A1586" s="20"/>
      <c r="B1586" s="19"/>
      <c r="C1586" s="46"/>
      <c r="D1586" s="294"/>
      <c r="E1586" s="44"/>
      <c r="F1586" s="44"/>
      <c r="G1586" s="45"/>
    </row>
    <row r="1587" spans="1:7" x14ac:dyDescent="0.2">
      <c r="A1587" s="20"/>
      <c r="B1587" s="19"/>
      <c r="C1587" s="46"/>
      <c r="D1587" s="294"/>
      <c r="E1587" s="44"/>
      <c r="F1587" s="44"/>
      <c r="G1587" s="45"/>
    </row>
    <row r="1588" spans="1:7" x14ac:dyDescent="0.2">
      <c r="A1588" s="20"/>
      <c r="B1588" s="19"/>
      <c r="C1588" s="46"/>
      <c r="D1588" s="294"/>
      <c r="E1588" s="44"/>
      <c r="F1588" s="44"/>
      <c r="G1588" s="45"/>
    </row>
    <row r="1589" spans="1:7" x14ac:dyDescent="0.2">
      <c r="A1589" s="20"/>
      <c r="B1589" s="19"/>
      <c r="C1589" s="46"/>
      <c r="D1589" s="294"/>
      <c r="E1589" s="44"/>
      <c r="F1589" s="44"/>
      <c r="G1589" s="45"/>
    </row>
    <row r="1590" spans="1:7" x14ac:dyDescent="0.2">
      <c r="A1590" s="20"/>
      <c r="B1590" s="19"/>
      <c r="C1590" s="46"/>
      <c r="D1590" s="294"/>
      <c r="E1590" s="44"/>
      <c r="F1590" s="44"/>
      <c r="G1590" s="45"/>
    </row>
    <row r="1591" spans="1:7" x14ac:dyDescent="0.2">
      <c r="A1591" s="20"/>
      <c r="B1591" s="19"/>
      <c r="C1591" s="46"/>
      <c r="D1591" s="294"/>
      <c r="E1591" s="44"/>
      <c r="F1591" s="44"/>
      <c r="G1591" s="45"/>
    </row>
    <row r="1592" spans="1:7" x14ac:dyDescent="0.2">
      <c r="A1592" s="20"/>
      <c r="B1592" s="19"/>
      <c r="C1592" s="46"/>
      <c r="D1592" s="294"/>
      <c r="E1592" s="44"/>
      <c r="F1592" s="44"/>
      <c r="G1592" s="45"/>
    </row>
    <row r="1593" spans="1:7" x14ac:dyDescent="0.2">
      <c r="A1593" s="20"/>
      <c r="B1593" s="19"/>
      <c r="C1593" s="46"/>
      <c r="D1593" s="294"/>
      <c r="E1593" s="44"/>
      <c r="F1593" s="44"/>
      <c r="G1593" s="45"/>
    </row>
    <row r="1594" spans="1:7" x14ac:dyDescent="0.2">
      <c r="A1594" s="20"/>
      <c r="B1594" s="19"/>
      <c r="C1594" s="46"/>
      <c r="D1594" s="294"/>
      <c r="E1594" s="44"/>
      <c r="F1594" s="44"/>
      <c r="G1594" s="45"/>
    </row>
    <row r="1595" spans="1:7" x14ac:dyDescent="0.2">
      <c r="A1595" s="20"/>
      <c r="B1595" s="19"/>
      <c r="C1595" s="46"/>
      <c r="D1595" s="294"/>
      <c r="E1595" s="44"/>
      <c r="F1595" s="44"/>
      <c r="G1595" s="45"/>
    </row>
    <row r="1596" spans="1:7" x14ac:dyDescent="0.2">
      <c r="A1596" s="20"/>
      <c r="B1596" s="19"/>
      <c r="C1596" s="46"/>
      <c r="D1596" s="294"/>
      <c r="E1596" s="44"/>
      <c r="F1596" s="44"/>
      <c r="G1596" s="45"/>
    </row>
    <row r="1597" spans="1:7" x14ac:dyDescent="0.2">
      <c r="A1597" s="20"/>
      <c r="B1597" s="19"/>
      <c r="C1597" s="46"/>
      <c r="D1597" s="294"/>
      <c r="E1597" s="44"/>
      <c r="F1597" s="44"/>
      <c r="G1597" s="45"/>
    </row>
    <row r="1598" spans="1:7" x14ac:dyDescent="0.2">
      <c r="A1598" s="20"/>
      <c r="B1598" s="19"/>
      <c r="C1598" s="46"/>
      <c r="D1598" s="294"/>
      <c r="E1598" s="44"/>
      <c r="F1598" s="44"/>
      <c r="G1598" s="45"/>
    </row>
    <row r="1599" spans="1:7" x14ac:dyDescent="0.2">
      <c r="A1599" s="20"/>
      <c r="B1599" s="19"/>
      <c r="C1599" s="46"/>
      <c r="D1599" s="294"/>
      <c r="E1599" s="44"/>
      <c r="F1599" s="44"/>
      <c r="G1599" s="45"/>
    </row>
    <row r="1600" spans="1:7" x14ac:dyDescent="0.2">
      <c r="A1600" s="20"/>
      <c r="B1600" s="19"/>
      <c r="C1600" s="46"/>
      <c r="D1600" s="294"/>
      <c r="E1600" s="44"/>
      <c r="F1600" s="44"/>
      <c r="G1600" s="45"/>
    </row>
    <row r="1601" spans="1:7" x14ac:dyDescent="0.2">
      <c r="A1601" s="20"/>
      <c r="B1601" s="19"/>
      <c r="C1601" s="46"/>
      <c r="D1601" s="294"/>
      <c r="E1601" s="44"/>
      <c r="F1601" s="44"/>
      <c r="G1601" s="45"/>
    </row>
    <row r="1602" spans="1:7" x14ac:dyDescent="0.2">
      <c r="A1602" s="20"/>
      <c r="B1602" s="19"/>
      <c r="C1602" s="46"/>
      <c r="D1602" s="294"/>
      <c r="E1602" s="44"/>
      <c r="F1602" s="44"/>
      <c r="G1602" s="45"/>
    </row>
    <row r="1603" spans="1:7" x14ac:dyDescent="0.2">
      <c r="A1603" s="20"/>
      <c r="B1603" s="19"/>
      <c r="C1603" s="46"/>
      <c r="D1603" s="294"/>
      <c r="E1603" s="44"/>
      <c r="F1603" s="44"/>
      <c r="G1603" s="45"/>
    </row>
    <row r="1604" spans="1:7" x14ac:dyDescent="0.2">
      <c r="A1604" s="20"/>
      <c r="B1604" s="19"/>
      <c r="C1604" s="46"/>
      <c r="D1604" s="294"/>
      <c r="E1604" s="44"/>
      <c r="F1604" s="44"/>
      <c r="G1604" s="45"/>
    </row>
    <row r="1605" spans="1:7" x14ac:dyDescent="0.2">
      <c r="A1605" s="20"/>
      <c r="B1605" s="19"/>
      <c r="C1605" s="46"/>
      <c r="D1605" s="294"/>
      <c r="E1605" s="44"/>
      <c r="F1605" s="44"/>
      <c r="G1605" s="45"/>
    </row>
    <row r="1606" spans="1:7" x14ac:dyDescent="0.2">
      <c r="A1606" s="20"/>
      <c r="B1606" s="19"/>
      <c r="C1606" s="46"/>
      <c r="D1606" s="294"/>
      <c r="E1606" s="44"/>
      <c r="F1606" s="44"/>
      <c r="G1606" s="45"/>
    </row>
    <row r="1607" spans="1:7" x14ac:dyDescent="0.2">
      <c r="A1607" s="20"/>
      <c r="B1607" s="19"/>
      <c r="C1607" s="46"/>
      <c r="D1607" s="294"/>
      <c r="E1607" s="44"/>
      <c r="F1607" s="44"/>
      <c r="G1607" s="45"/>
    </row>
    <row r="1608" spans="1:7" x14ac:dyDescent="0.2">
      <c r="A1608" s="20"/>
      <c r="B1608" s="19"/>
      <c r="C1608" s="46"/>
      <c r="D1608" s="294"/>
      <c r="E1608" s="44"/>
      <c r="F1608" s="44"/>
      <c r="G1608" s="45"/>
    </row>
    <row r="1609" spans="1:7" x14ac:dyDescent="0.2">
      <c r="A1609" s="20"/>
      <c r="B1609" s="19"/>
      <c r="C1609" s="46"/>
      <c r="D1609" s="294"/>
      <c r="E1609" s="44"/>
      <c r="F1609" s="44"/>
      <c r="G1609" s="45"/>
    </row>
    <row r="1610" spans="1:7" x14ac:dyDescent="0.2">
      <c r="A1610" s="20"/>
      <c r="B1610" s="19"/>
      <c r="C1610" s="46"/>
      <c r="D1610" s="294"/>
      <c r="E1610" s="44"/>
      <c r="F1610" s="44"/>
      <c r="G1610" s="45"/>
    </row>
    <row r="1611" spans="1:7" x14ac:dyDescent="0.2">
      <c r="A1611" s="20"/>
      <c r="B1611" s="19"/>
      <c r="C1611" s="46"/>
      <c r="D1611" s="294"/>
      <c r="E1611" s="44"/>
      <c r="F1611" s="44"/>
      <c r="G1611" s="45"/>
    </row>
    <row r="1612" spans="1:7" x14ac:dyDescent="0.2">
      <c r="A1612" s="20"/>
      <c r="B1612" s="19"/>
      <c r="C1612" s="46"/>
      <c r="D1612" s="294"/>
      <c r="E1612" s="44"/>
      <c r="F1612" s="44"/>
      <c r="G1612" s="45"/>
    </row>
    <row r="1613" spans="1:7" x14ac:dyDescent="0.2">
      <c r="A1613" s="20"/>
      <c r="B1613" s="19"/>
      <c r="C1613" s="46"/>
      <c r="D1613" s="294"/>
      <c r="E1613" s="44"/>
      <c r="F1613" s="44"/>
      <c r="G1613" s="45"/>
    </row>
    <row r="1614" spans="1:7" x14ac:dyDescent="0.2">
      <c r="A1614" s="20"/>
      <c r="B1614" s="19"/>
      <c r="C1614" s="46"/>
      <c r="D1614" s="294"/>
      <c r="E1614" s="44"/>
      <c r="F1614" s="44"/>
      <c r="G1614" s="45"/>
    </row>
    <row r="1615" spans="1:7" x14ac:dyDescent="0.2">
      <c r="A1615" s="20"/>
      <c r="B1615" s="19"/>
      <c r="C1615" s="46"/>
      <c r="D1615" s="294"/>
      <c r="E1615" s="44"/>
      <c r="F1615" s="44"/>
      <c r="G1615" s="45"/>
    </row>
    <row r="1616" spans="1:7" x14ac:dyDescent="0.2">
      <c r="A1616" s="20"/>
      <c r="B1616" s="19"/>
      <c r="C1616" s="46"/>
      <c r="D1616" s="294"/>
      <c r="E1616" s="44"/>
      <c r="F1616" s="44"/>
      <c r="G1616" s="45"/>
    </row>
    <row r="1617" spans="1:7" x14ac:dyDescent="0.2">
      <c r="A1617" s="20"/>
      <c r="B1617" s="19"/>
      <c r="C1617" s="46"/>
      <c r="D1617" s="294"/>
      <c r="E1617" s="44"/>
      <c r="F1617" s="44"/>
      <c r="G1617" s="45"/>
    </row>
    <row r="1618" spans="1:7" x14ac:dyDescent="0.2">
      <c r="A1618" s="20"/>
      <c r="B1618" s="19"/>
      <c r="C1618" s="46"/>
      <c r="D1618" s="294"/>
      <c r="E1618" s="44"/>
      <c r="F1618" s="44"/>
      <c r="G1618" s="45"/>
    </row>
    <row r="1619" spans="1:7" x14ac:dyDescent="0.2">
      <c r="A1619" s="20"/>
      <c r="B1619" s="19"/>
      <c r="C1619" s="46"/>
      <c r="D1619" s="294"/>
      <c r="E1619" s="44"/>
      <c r="F1619" s="44"/>
      <c r="G1619" s="45"/>
    </row>
    <row r="1620" spans="1:7" x14ac:dyDescent="0.2">
      <c r="A1620" s="20"/>
      <c r="B1620" s="19"/>
      <c r="C1620" s="46"/>
      <c r="D1620" s="294"/>
      <c r="E1620" s="44"/>
      <c r="F1620" s="44"/>
      <c r="G1620" s="45"/>
    </row>
    <row r="1621" spans="1:7" x14ac:dyDescent="0.2">
      <c r="A1621" s="20"/>
      <c r="B1621" s="19"/>
      <c r="C1621" s="46"/>
      <c r="D1621" s="294"/>
      <c r="E1621" s="44"/>
      <c r="F1621" s="44"/>
      <c r="G1621" s="45"/>
    </row>
    <row r="1622" spans="1:7" x14ac:dyDescent="0.2">
      <c r="A1622" s="20"/>
      <c r="B1622" s="19"/>
      <c r="C1622" s="46"/>
      <c r="D1622" s="294"/>
      <c r="E1622" s="44"/>
      <c r="F1622" s="44"/>
      <c r="G1622" s="45"/>
    </row>
    <row r="1623" spans="1:7" x14ac:dyDescent="0.2">
      <c r="A1623" s="20"/>
      <c r="B1623" s="19"/>
      <c r="C1623" s="46"/>
      <c r="D1623" s="294"/>
      <c r="E1623" s="44"/>
      <c r="F1623" s="44"/>
      <c r="G1623" s="45"/>
    </row>
    <row r="1624" spans="1:7" x14ac:dyDescent="0.2">
      <c r="A1624" s="20"/>
      <c r="B1624" s="19"/>
      <c r="C1624" s="46"/>
      <c r="D1624" s="294"/>
      <c r="E1624" s="44"/>
      <c r="F1624" s="44"/>
      <c r="G1624" s="45"/>
    </row>
    <row r="1625" spans="1:7" x14ac:dyDescent="0.2">
      <c r="A1625" s="20"/>
      <c r="B1625" s="19"/>
      <c r="C1625" s="46"/>
      <c r="D1625" s="294"/>
      <c r="E1625" s="44"/>
      <c r="F1625" s="44"/>
      <c r="G1625" s="45"/>
    </row>
    <row r="1626" spans="1:7" x14ac:dyDescent="0.2">
      <c r="A1626" s="20"/>
      <c r="B1626" s="19"/>
      <c r="C1626" s="46"/>
      <c r="D1626" s="294"/>
      <c r="E1626" s="44"/>
      <c r="F1626" s="44"/>
      <c r="G1626" s="45"/>
    </row>
    <row r="1627" spans="1:7" x14ac:dyDescent="0.2">
      <c r="A1627" s="20"/>
      <c r="B1627" s="19"/>
      <c r="C1627" s="46"/>
      <c r="D1627" s="294"/>
      <c r="E1627" s="44"/>
      <c r="F1627" s="44"/>
      <c r="G1627" s="45"/>
    </row>
    <row r="1628" spans="1:7" x14ac:dyDescent="0.2">
      <c r="A1628" s="20"/>
      <c r="B1628" s="19"/>
      <c r="C1628" s="46"/>
      <c r="D1628" s="294"/>
      <c r="E1628" s="44"/>
      <c r="F1628" s="44"/>
      <c r="G1628" s="45"/>
    </row>
    <row r="1629" spans="1:7" x14ac:dyDescent="0.2">
      <c r="A1629" s="20"/>
      <c r="B1629" s="19"/>
      <c r="C1629" s="46"/>
      <c r="D1629" s="294"/>
      <c r="E1629" s="44"/>
      <c r="F1629" s="44"/>
      <c r="G1629" s="45"/>
    </row>
    <row r="1630" spans="1:7" x14ac:dyDescent="0.2">
      <c r="A1630" s="20"/>
      <c r="B1630" s="19"/>
      <c r="C1630" s="46"/>
      <c r="D1630" s="294"/>
      <c r="E1630" s="44"/>
      <c r="F1630" s="44"/>
      <c r="G1630" s="45"/>
    </row>
    <row r="1631" spans="1:7" x14ac:dyDescent="0.2">
      <c r="A1631" s="20"/>
      <c r="B1631" s="19"/>
      <c r="C1631" s="46"/>
      <c r="D1631" s="294"/>
      <c r="E1631" s="44"/>
      <c r="F1631" s="44"/>
      <c r="G1631" s="45"/>
    </row>
    <row r="1632" spans="1:7" x14ac:dyDescent="0.2">
      <c r="A1632" s="20"/>
      <c r="B1632" s="19"/>
      <c r="C1632" s="46"/>
      <c r="D1632" s="294"/>
      <c r="E1632" s="44"/>
      <c r="F1632" s="44"/>
      <c r="G1632" s="45"/>
    </row>
    <row r="1633" spans="1:7" x14ac:dyDescent="0.2">
      <c r="A1633" s="20"/>
      <c r="B1633" s="19"/>
      <c r="C1633" s="46"/>
      <c r="D1633" s="294"/>
      <c r="E1633" s="44"/>
      <c r="F1633" s="44"/>
      <c r="G1633" s="45"/>
    </row>
    <row r="1634" spans="1:7" x14ac:dyDescent="0.2">
      <c r="A1634" s="20"/>
      <c r="B1634" s="19"/>
      <c r="C1634" s="46"/>
      <c r="D1634" s="294"/>
      <c r="E1634" s="44"/>
      <c r="F1634" s="44"/>
      <c r="G1634" s="45"/>
    </row>
    <row r="1635" spans="1:7" x14ac:dyDescent="0.2">
      <c r="A1635" s="20"/>
      <c r="B1635" s="19"/>
      <c r="C1635" s="46"/>
      <c r="D1635" s="294"/>
      <c r="E1635" s="44"/>
      <c r="F1635" s="44"/>
      <c r="G1635" s="45"/>
    </row>
    <row r="1636" spans="1:7" x14ac:dyDescent="0.2">
      <c r="A1636" s="20"/>
      <c r="B1636" s="19"/>
      <c r="C1636" s="46"/>
      <c r="D1636" s="294"/>
      <c r="E1636" s="44"/>
      <c r="F1636" s="44"/>
      <c r="G1636" s="45"/>
    </row>
    <row r="1637" spans="1:7" x14ac:dyDescent="0.2">
      <c r="A1637" s="20"/>
      <c r="B1637" s="19"/>
      <c r="C1637" s="46"/>
      <c r="D1637" s="294"/>
      <c r="E1637" s="44"/>
      <c r="F1637" s="44"/>
      <c r="G1637" s="45"/>
    </row>
    <row r="1638" spans="1:7" x14ac:dyDescent="0.2">
      <c r="A1638" s="20"/>
      <c r="B1638" s="19"/>
      <c r="C1638" s="46"/>
      <c r="D1638" s="294"/>
      <c r="E1638" s="44"/>
      <c r="F1638" s="44"/>
      <c r="G1638" s="45"/>
    </row>
    <row r="1639" spans="1:7" x14ac:dyDescent="0.2">
      <c r="A1639" s="20"/>
      <c r="B1639" s="19"/>
      <c r="C1639" s="46"/>
      <c r="D1639" s="294"/>
      <c r="E1639" s="44"/>
      <c r="F1639" s="44"/>
      <c r="G1639" s="45"/>
    </row>
    <row r="1640" spans="1:7" x14ac:dyDescent="0.2">
      <c r="A1640" s="20"/>
      <c r="B1640" s="19"/>
      <c r="C1640" s="46"/>
      <c r="D1640" s="294"/>
      <c r="E1640" s="44"/>
      <c r="F1640" s="44"/>
      <c r="G1640" s="45"/>
    </row>
    <row r="1641" spans="1:7" x14ac:dyDescent="0.2">
      <c r="A1641" s="20"/>
      <c r="B1641" s="19"/>
      <c r="C1641" s="46"/>
      <c r="D1641" s="294"/>
      <c r="E1641" s="44"/>
      <c r="F1641" s="44"/>
      <c r="G1641" s="45"/>
    </row>
    <row r="1642" spans="1:7" x14ac:dyDescent="0.2">
      <c r="A1642" s="20"/>
      <c r="B1642" s="19"/>
      <c r="C1642" s="46"/>
      <c r="D1642" s="294"/>
      <c r="E1642" s="44"/>
      <c r="F1642" s="44"/>
      <c r="G1642" s="45"/>
    </row>
    <row r="1643" spans="1:7" x14ac:dyDescent="0.2">
      <c r="A1643" s="20"/>
      <c r="B1643" s="19"/>
      <c r="C1643" s="46"/>
      <c r="D1643" s="294"/>
      <c r="E1643" s="44"/>
      <c r="F1643" s="44"/>
      <c r="G1643" s="45"/>
    </row>
    <row r="1644" spans="1:7" x14ac:dyDescent="0.2">
      <c r="A1644" s="20"/>
      <c r="B1644" s="19"/>
      <c r="C1644" s="46"/>
      <c r="D1644" s="294"/>
      <c r="E1644" s="44"/>
      <c r="F1644" s="44"/>
      <c r="G1644" s="45"/>
    </row>
    <row r="1645" spans="1:7" x14ac:dyDescent="0.2">
      <c r="A1645" s="20"/>
      <c r="B1645" s="19"/>
      <c r="C1645" s="46"/>
      <c r="D1645" s="294"/>
      <c r="E1645" s="44"/>
      <c r="F1645" s="44"/>
      <c r="G1645" s="45"/>
    </row>
    <row r="1646" spans="1:7" x14ac:dyDescent="0.2">
      <c r="A1646" s="20"/>
      <c r="B1646" s="19"/>
      <c r="C1646" s="46"/>
      <c r="D1646" s="294"/>
      <c r="E1646" s="44"/>
      <c r="F1646" s="44"/>
      <c r="G1646" s="45"/>
    </row>
    <row r="1647" spans="1:7" x14ac:dyDescent="0.2">
      <c r="A1647" s="20"/>
      <c r="B1647" s="19"/>
      <c r="C1647" s="46"/>
      <c r="D1647" s="294"/>
      <c r="E1647" s="44"/>
      <c r="F1647" s="44"/>
      <c r="G1647" s="45"/>
    </row>
    <row r="1648" spans="1:7" x14ac:dyDescent="0.2">
      <c r="A1648" s="20"/>
      <c r="B1648" s="19"/>
      <c r="C1648" s="46"/>
      <c r="D1648" s="294"/>
      <c r="E1648" s="44"/>
      <c r="F1648" s="44"/>
      <c r="G1648" s="45"/>
    </row>
    <row r="1649" spans="1:7" x14ac:dyDescent="0.2">
      <c r="A1649" s="20"/>
      <c r="B1649" s="19"/>
      <c r="C1649" s="46"/>
      <c r="D1649" s="294"/>
      <c r="E1649" s="44"/>
      <c r="F1649" s="44"/>
      <c r="G1649" s="45"/>
    </row>
    <row r="1650" spans="1:7" x14ac:dyDescent="0.2">
      <c r="A1650" s="20"/>
      <c r="B1650" s="19"/>
      <c r="C1650" s="46"/>
      <c r="D1650" s="294"/>
      <c r="E1650" s="44"/>
      <c r="F1650" s="44"/>
      <c r="G1650" s="45"/>
    </row>
    <row r="1651" spans="1:7" x14ac:dyDescent="0.2">
      <c r="A1651" s="20"/>
      <c r="B1651" s="19"/>
      <c r="C1651" s="46"/>
      <c r="D1651" s="294"/>
      <c r="E1651" s="44"/>
      <c r="F1651" s="44"/>
      <c r="G1651" s="45"/>
    </row>
    <row r="1652" spans="1:7" x14ac:dyDescent="0.2">
      <c r="A1652" s="20"/>
      <c r="B1652" s="19"/>
      <c r="C1652" s="46"/>
      <c r="D1652" s="294"/>
      <c r="E1652" s="44"/>
      <c r="F1652" s="44"/>
      <c r="G1652" s="45"/>
    </row>
    <row r="1653" spans="1:7" x14ac:dyDescent="0.2">
      <c r="A1653" s="20"/>
      <c r="B1653" s="19"/>
      <c r="C1653" s="46"/>
      <c r="D1653" s="294"/>
      <c r="E1653" s="44"/>
      <c r="F1653" s="44"/>
      <c r="G1653" s="45"/>
    </row>
    <row r="1654" spans="1:7" x14ac:dyDescent="0.2">
      <c r="A1654" s="20"/>
      <c r="B1654" s="19"/>
      <c r="C1654" s="46"/>
      <c r="D1654" s="294"/>
      <c r="E1654" s="44"/>
      <c r="F1654" s="44"/>
      <c r="G1654" s="45"/>
    </row>
    <row r="1655" spans="1:7" x14ac:dyDescent="0.2">
      <c r="A1655" s="20"/>
      <c r="B1655" s="19"/>
      <c r="C1655" s="46"/>
      <c r="D1655" s="294"/>
      <c r="E1655" s="44"/>
      <c r="F1655" s="44"/>
      <c r="G1655" s="45"/>
    </row>
    <row r="1656" spans="1:7" x14ac:dyDescent="0.2">
      <c r="A1656" s="20"/>
      <c r="B1656" s="19"/>
      <c r="C1656" s="46"/>
      <c r="D1656" s="294"/>
      <c r="E1656" s="44"/>
      <c r="F1656" s="44"/>
      <c r="G1656" s="45"/>
    </row>
    <row r="1657" spans="1:7" x14ac:dyDescent="0.2">
      <c r="A1657" s="20"/>
      <c r="B1657" s="19"/>
      <c r="C1657" s="46"/>
      <c r="D1657" s="294"/>
      <c r="E1657" s="44"/>
      <c r="F1657" s="44"/>
      <c r="G1657" s="45"/>
    </row>
    <row r="1658" spans="1:7" x14ac:dyDescent="0.2">
      <c r="A1658" s="20"/>
      <c r="B1658" s="19"/>
      <c r="C1658" s="46"/>
      <c r="D1658" s="294"/>
      <c r="E1658" s="44"/>
      <c r="F1658" s="44"/>
      <c r="G1658" s="45"/>
    </row>
    <row r="1659" spans="1:7" x14ac:dyDescent="0.2">
      <c r="A1659" s="20"/>
      <c r="B1659" s="19"/>
      <c r="C1659" s="46"/>
      <c r="D1659" s="294"/>
      <c r="E1659" s="44"/>
      <c r="F1659" s="44"/>
      <c r="G1659" s="45"/>
    </row>
    <row r="1660" spans="1:7" x14ac:dyDescent="0.2">
      <c r="A1660" s="20"/>
      <c r="B1660" s="19"/>
      <c r="C1660" s="46"/>
      <c r="D1660" s="294"/>
      <c r="E1660" s="44"/>
      <c r="F1660" s="44"/>
      <c r="G1660" s="45"/>
    </row>
    <row r="1661" spans="1:7" x14ac:dyDescent="0.2">
      <c r="A1661" s="20"/>
      <c r="B1661" s="19"/>
      <c r="C1661" s="46"/>
      <c r="D1661" s="294"/>
      <c r="E1661" s="44"/>
      <c r="F1661" s="44"/>
      <c r="G1661" s="45"/>
    </row>
    <row r="1662" spans="1:7" x14ac:dyDescent="0.2">
      <c r="A1662" s="20"/>
      <c r="B1662" s="19"/>
      <c r="C1662" s="46"/>
      <c r="D1662" s="294"/>
      <c r="E1662" s="44"/>
      <c r="F1662" s="44"/>
      <c r="G1662" s="45"/>
    </row>
    <row r="1663" spans="1:7" x14ac:dyDescent="0.2">
      <c r="A1663" s="20"/>
      <c r="B1663" s="19"/>
      <c r="C1663" s="46"/>
      <c r="D1663" s="294"/>
      <c r="E1663" s="44"/>
      <c r="F1663" s="44"/>
      <c r="G1663" s="45"/>
    </row>
    <row r="1664" spans="1:7" x14ac:dyDescent="0.2">
      <c r="A1664" s="20"/>
      <c r="B1664" s="19"/>
      <c r="C1664" s="46"/>
      <c r="D1664" s="294"/>
      <c r="E1664" s="44"/>
      <c r="F1664" s="44"/>
      <c r="G1664" s="45"/>
    </row>
    <row r="1665" spans="1:7" x14ac:dyDescent="0.2">
      <c r="A1665" s="20"/>
      <c r="B1665" s="19"/>
      <c r="C1665" s="46"/>
      <c r="D1665" s="294"/>
      <c r="E1665" s="44"/>
      <c r="F1665" s="44"/>
      <c r="G1665" s="45"/>
    </row>
    <row r="1666" spans="1:7" x14ac:dyDescent="0.2">
      <c r="A1666" s="20"/>
      <c r="B1666" s="19"/>
      <c r="C1666" s="46"/>
      <c r="D1666" s="294"/>
      <c r="E1666" s="44"/>
      <c r="F1666" s="44"/>
      <c r="G1666" s="45"/>
    </row>
    <row r="1667" spans="1:7" x14ac:dyDescent="0.2">
      <c r="A1667" s="20"/>
      <c r="B1667" s="19"/>
      <c r="C1667" s="46"/>
      <c r="D1667" s="294"/>
      <c r="E1667" s="44"/>
      <c r="F1667" s="44"/>
      <c r="G1667" s="45"/>
    </row>
    <row r="1668" spans="1:7" x14ac:dyDescent="0.2">
      <c r="A1668" s="20"/>
      <c r="B1668" s="19"/>
      <c r="C1668" s="46"/>
      <c r="D1668" s="294"/>
      <c r="E1668" s="44"/>
      <c r="F1668" s="44"/>
      <c r="G1668" s="45"/>
    </row>
    <row r="1669" spans="1:7" x14ac:dyDescent="0.2">
      <c r="A1669" s="20"/>
      <c r="B1669" s="19"/>
      <c r="C1669" s="46"/>
      <c r="D1669" s="294"/>
      <c r="E1669" s="44"/>
      <c r="F1669" s="44"/>
      <c r="G1669" s="45"/>
    </row>
    <row r="1670" spans="1:7" x14ac:dyDescent="0.2">
      <c r="A1670" s="20"/>
      <c r="B1670" s="19"/>
      <c r="C1670" s="46"/>
      <c r="D1670" s="294"/>
      <c r="E1670" s="44"/>
      <c r="F1670" s="44"/>
      <c r="G1670" s="45"/>
    </row>
    <row r="1671" spans="1:7" x14ac:dyDescent="0.2">
      <c r="A1671" s="20"/>
      <c r="B1671" s="19"/>
      <c r="C1671" s="46"/>
      <c r="D1671" s="294"/>
      <c r="E1671" s="44"/>
      <c r="F1671" s="44"/>
      <c r="G1671" s="45"/>
    </row>
    <row r="1672" spans="1:7" x14ac:dyDescent="0.2">
      <c r="A1672" s="20"/>
      <c r="B1672" s="19"/>
      <c r="C1672" s="46"/>
      <c r="D1672" s="294"/>
      <c r="E1672" s="44"/>
      <c r="F1672" s="44"/>
      <c r="G1672" s="45"/>
    </row>
    <row r="1673" spans="1:7" x14ac:dyDescent="0.2">
      <c r="A1673" s="20"/>
      <c r="B1673" s="19"/>
      <c r="C1673" s="46"/>
      <c r="D1673" s="294"/>
      <c r="E1673" s="44"/>
      <c r="F1673" s="44"/>
      <c r="G1673" s="45"/>
    </row>
    <row r="1674" spans="1:7" x14ac:dyDescent="0.2">
      <c r="A1674" s="20"/>
      <c r="B1674" s="19"/>
      <c r="C1674" s="46"/>
      <c r="D1674" s="294"/>
      <c r="E1674" s="44"/>
      <c r="F1674" s="44"/>
      <c r="G1674" s="45"/>
    </row>
    <row r="1675" spans="1:7" x14ac:dyDescent="0.2">
      <c r="A1675" s="20"/>
      <c r="B1675" s="19"/>
      <c r="C1675" s="46"/>
      <c r="D1675" s="294"/>
      <c r="E1675" s="44"/>
      <c r="F1675" s="44"/>
      <c r="G1675" s="45"/>
    </row>
    <row r="1676" spans="1:7" x14ac:dyDescent="0.2">
      <c r="A1676" s="20"/>
      <c r="B1676" s="19"/>
      <c r="C1676" s="46"/>
      <c r="D1676" s="294"/>
      <c r="E1676" s="44"/>
      <c r="F1676" s="44"/>
      <c r="G1676" s="45"/>
    </row>
    <row r="1677" spans="1:7" x14ac:dyDescent="0.2">
      <c r="A1677" s="20"/>
      <c r="B1677" s="19"/>
      <c r="C1677" s="46"/>
      <c r="D1677" s="294"/>
      <c r="E1677" s="44"/>
      <c r="F1677" s="44"/>
      <c r="G1677" s="45"/>
    </row>
    <row r="1678" spans="1:7" x14ac:dyDescent="0.2">
      <c r="A1678" s="20"/>
      <c r="B1678" s="19"/>
      <c r="C1678" s="46"/>
      <c r="D1678" s="294"/>
      <c r="E1678" s="44"/>
      <c r="F1678" s="44"/>
      <c r="G1678" s="45"/>
    </row>
    <row r="1679" spans="1:7" x14ac:dyDescent="0.2">
      <c r="A1679" s="20"/>
      <c r="B1679" s="19"/>
      <c r="C1679" s="46"/>
      <c r="D1679" s="294"/>
      <c r="E1679" s="44"/>
      <c r="F1679" s="44"/>
      <c r="G1679" s="45"/>
    </row>
    <row r="1680" spans="1:7" x14ac:dyDescent="0.2">
      <c r="A1680" s="20"/>
      <c r="B1680" s="19"/>
      <c r="C1680" s="46"/>
      <c r="D1680" s="294"/>
      <c r="E1680" s="44"/>
      <c r="F1680" s="44"/>
      <c r="G1680" s="45"/>
    </row>
    <row r="1681" spans="1:7" x14ac:dyDescent="0.2">
      <c r="A1681" s="20"/>
      <c r="B1681" s="19"/>
      <c r="C1681" s="46"/>
      <c r="D1681" s="294"/>
      <c r="E1681" s="44"/>
      <c r="F1681" s="44"/>
      <c r="G1681" s="45"/>
    </row>
    <row r="1682" spans="1:7" x14ac:dyDescent="0.2">
      <c r="A1682" s="20"/>
      <c r="B1682" s="19"/>
      <c r="C1682" s="46"/>
      <c r="D1682" s="294"/>
      <c r="E1682" s="44"/>
      <c r="F1682" s="44"/>
      <c r="G1682" s="45"/>
    </row>
    <row r="1683" spans="1:7" x14ac:dyDescent="0.2">
      <c r="A1683" s="20"/>
      <c r="B1683" s="19"/>
      <c r="C1683" s="46"/>
      <c r="D1683" s="294"/>
      <c r="E1683" s="44"/>
      <c r="F1683" s="44"/>
      <c r="G1683" s="45"/>
    </row>
    <row r="1684" spans="1:7" x14ac:dyDescent="0.2">
      <c r="A1684" s="20"/>
      <c r="B1684" s="19"/>
      <c r="C1684" s="46"/>
      <c r="D1684" s="294"/>
      <c r="E1684" s="44"/>
      <c r="F1684" s="44"/>
      <c r="G1684" s="45"/>
    </row>
    <row r="1685" spans="1:7" x14ac:dyDescent="0.2">
      <c r="A1685" s="20"/>
      <c r="B1685" s="19"/>
      <c r="C1685" s="46"/>
      <c r="D1685" s="294"/>
      <c r="E1685" s="44"/>
      <c r="F1685" s="44"/>
      <c r="G1685" s="45"/>
    </row>
    <row r="1686" spans="1:7" x14ac:dyDescent="0.2">
      <c r="A1686" s="20"/>
      <c r="B1686" s="19"/>
      <c r="C1686" s="46"/>
      <c r="D1686" s="294"/>
      <c r="E1686" s="44"/>
      <c r="F1686" s="44"/>
      <c r="G1686" s="45"/>
    </row>
    <row r="1687" spans="1:7" x14ac:dyDescent="0.2">
      <c r="A1687" s="20"/>
      <c r="B1687" s="19"/>
      <c r="C1687" s="46"/>
      <c r="D1687" s="294"/>
      <c r="E1687" s="44"/>
      <c r="F1687" s="44"/>
      <c r="G1687" s="45"/>
    </row>
    <row r="1688" spans="1:7" x14ac:dyDescent="0.2">
      <c r="A1688" s="20"/>
      <c r="B1688" s="19"/>
      <c r="C1688" s="46"/>
      <c r="D1688" s="294"/>
      <c r="E1688" s="44"/>
      <c r="F1688" s="44"/>
      <c r="G1688" s="45"/>
    </row>
    <row r="1689" spans="1:7" x14ac:dyDescent="0.2">
      <c r="A1689" s="20"/>
      <c r="B1689" s="19"/>
      <c r="C1689" s="46"/>
      <c r="D1689" s="294"/>
      <c r="E1689" s="44"/>
      <c r="F1689" s="44"/>
      <c r="G1689" s="45"/>
    </row>
    <row r="1690" spans="1:7" x14ac:dyDescent="0.2">
      <c r="A1690" s="20"/>
      <c r="B1690" s="19"/>
      <c r="C1690" s="46"/>
      <c r="D1690" s="294"/>
      <c r="E1690" s="44"/>
      <c r="F1690" s="44"/>
      <c r="G1690" s="45"/>
    </row>
    <row r="1691" spans="1:7" x14ac:dyDescent="0.2">
      <c r="A1691" s="20"/>
      <c r="B1691" s="19"/>
      <c r="C1691" s="46"/>
      <c r="D1691" s="294"/>
      <c r="E1691" s="44"/>
      <c r="F1691" s="44"/>
      <c r="G1691" s="45"/>
    </row>
    <row r="1692" spans="1:7" x14ac:dyDescent="0.2">
      <c r="A1692" s="20"/>
      <c r="B1692" s="19"/>
      <c r="C1692" s="46"/>
      <c r="D1692" s="294"/>
      <c r="E1692" s="44"/>
      <c r="F1692" s="44"/>
      <c r="G1692" s="45"/>
    </row>
    <row r="1693" spans="1:7" x14ac:dyDescent="0.2">
      <c r="A1693" s="20"/>
      <c r="B1693" s="19"/>
      <c r="C1693" s="46"/>
      <c r="D1693" s="294"/>
      <c r="E1693" s="44"/>
      <c r="F1693" s="44"/>
      <c r="G1693" s="45"/>
    </row>
    <row r="1694" spans="1:7" x14ac:dyDescent="0.2">
      <c r="A1694" s="20"/>
      <c r="B1694" s="19"/>
      <c r="C1694" s="46"/>
      <c r="D1694" s="294"/>
      <c r="E1694" s="44"/>
      <c r="F1694" s="44"/>
      <c r="G1694" s="45"/>
    </row>
    <row r="1695" spans="1:7" x14ac:dyDescent="0.2">
      <c r="A1695" s="20"/>
      <c r="B1695" s="19"/>
      <c r="C1695" s="46"/>
      <c r="D1695" s="294"/>
      <c r="E1695" s="44"/>
      <c r="F1695" s="44"/>
      <c r="G1695" s="45"/>
    </row>
    <row r="1696" spans="1:7" x14ac:dyDescent="0.2">
      <c r="A1696" s="20"/>
      <c r="B1696" s="19"/>
      <c r="C1696" s="46"/>
      <c r="D1696" s="294"/>
      <c r="E1696" s="44"/>
      <c r="F1696" s="44"/>
      <c r="G1696" s="45"/>
    </row>
    <row r="1697" spans="1:7" x14ac:dyDescent="0.2">
      <c r="A1697" s="20"/>
      <c r="B1697" s="19"/>
      <c r="C1697" s="46"/>
      <c r="D1697" s="294"/>
      <c r="E1697" s="44"/>
      <c r="F1697" s="44"/>
      <c r="G1697" s="45"/>
    </row>
    <row r="1698" spans="1:7" x14ac:dyDescent="0.2">
      <c r="A1698" s="20"/>
      <c r="B1698" s="19"/>
      <c r="C1698" s="46"/>
      <c r="D1698" s="294"/>
      <c r="E1698" s="44"/>
      <c r="F1698" s="44"/>
      <c r="G1698" s="45"/>
    </row>
    <row r="1699" spans="1:7" x14ac:dyDescent="0.2">
      <c r="A1699" s="20"/>
      <c r="B1699" s="19"/>
      <c r="C1699" s="46"/>
      <c r="D1699" s="294"/>
      <c r="E1699" s="44"/>
      <c r="F1699" s="44"/>
      <c r="G1699" s="45"/>
    </row>
    <row r="1700" spans="1:7" x14ac:dyDescent="0.2">
      <c r="A1700" s="20"/>
      <c r="B1700" s="19"/>
      <c r="C1700" s="46"/>
      <c r="D1700" s="294"/>
      <c r="E1700" s="44"/>
      <c r="F1700" s="44"/>
      <c r="G1700" s="45"/>
    </row>
    <row r="1701" spans="1:7" x14ac:dyDescent="0.2">
      <c r="A1701" s="20"/>
      <c r="B1701" s="19"/>
      <c r="C1701" s="46"/>
      <c r="D1701" s="294"/>
      <c r="E1701" s="44"/>
      <c r="F1701" s="44"/>
      <c r="G1701" s="45"/>
    </row>
    <row r="1702" spans="1:7" x14ac:dyDescent="0.2">
      <c r="A1702" s="20"/>
      <c r="B1702" s="19"/>
      <c r="C1702" s="46"/>
      <c r="D1702" s="294"/>
      <c r="E1702" s="44"/>
      <c r="F1702" s="44"/>
      <c r="G1702" s="45"/>
    </row>
    <row r="1703" spans="1:7" x14ac:dyDescent="0.2">
      <c r="A1703" s="20"/>
      <c r="B1703" s="19"/>
      <c r="C1703" s="46"/>
      <c r="D1703" s="294"/>
      <c r="E1703" s="44"/>
      <c r="F1703" s="44"/>
      <c r="G1703" s="45"/>
    </row>
    <row r="1704" spans="1:7" x14ac:dyDescent="0.2">
      <c r="A1704" s="20"/>
      <c r="B1704" s="19"/>
      <c r="C1704" s="46"/>
      <c r="D1704" s="294"/>
      <c r="E1704" s="44"/>
      <c r="F1704" s="44"/>
      <c r="G1704" s="45"/>
    </row>
    <row r="1705" spans="1:7" x14ac:dyDescent="0.2">
      <c r="A1705" s="20"/>
      <c r="B1705" s="19"/>
      <c r="C1705" s="46"/>
      <c r="D1705" s="294"/>
      <c r="E1705" s="44"/>
      <c r="F1705" s="44"/>
      <c r="G1705" s="45"/>
    </row>
    <row r="1706" spans="1:7" x14ac:dyDescent="0.2">
      <c r="A1706" s="20"/>
      <c r="B1706" s="19"/>
      <c r="C1706" s="46"/>
      <c r="D1706" s="294"/>
      <c r="E1706" s="44"/>
      <c r="F1706" s="44"/>
      <c r="G1706" s="45"/>
    </row>
    <row r="1707" spans="1:7" x14ac:dyDescent="0.2">
      <c r="A1707" s="20"/>
      <c r="B1707" s="19"/>
      <c r="C1707" s="46"/>
      <c r="D1707" s="294"/>
      <c r="E1707" s="44"/>
      <c r="F1707" s="44"/>
      <c r="G1707" s="45"/>
    </row>
    <row r="1708" spans="1:7" x14ac:dyDescent="0.2">
      <c r="A1708" s="20"/>
      <c r="B1708" s="19"/>
      <c r="C1708" s="46"/>
      <c r="D1708" s="294"/>
      <c r="E1708" s="44"/>
      <c r="F1708" s="44"/>
      <c r="G1708" s="45"/>
    </row>
    <row r="1709" spans="1:7" x14ac:dyDescent="0.2">
      <c r="A1709" s="20"/>
      <c r="B1709" s="19"/>
      <c r="C1709" s="46"/>
      <c r="D1709" s="294"/>
      <c r="E1709" s="44"/>
      <c r="F1709" s="44"/>
      <c r="G1709" s="45"/>
    </row>
    <row r="1710" spans="1:7" x14ac:dyDescent="0.2">
      <c r="A1710" s="20"/>
      <c r="B1710" s="19"/>
      <c r="C1710" s="46"/>
      <c r="D1710" s="294"/>
      <c r="E1710" s="44"/>
      <c r="F1710" s="44"/>
      <c r="G1710" s="45"/>
    </row>
    <row r="1711" spans="1:7" x14ac:dyDescent="0.2">
      <c r="A1711" s="20"/>
      <c r="B1711" s="19"/>
      <c r="C1711" s="46"/>
      <c r="D1711" s="294"/>
      <c r="E1711" s="44"/>
      <c r="F1711" s="44"/>
      <c r="G1711" s="45"/>
    </row>
    <row r="1712" spans="1:7" x14ac:dyDescent="0.2">
      <c r="A1712" s="20"/>
      <c r="B1712" s="19"/>
      <c r="C1712" s="46"/>
      <c r="D1712" s="294"/>
      <c r="E1712" s="44"/>
      <c r="F1712" s="44"/>
      <c r="G1712" s="45"/>
    </row>
    <row r="1713" spans="1:7" x14ac:dyDescent="0.2">
      <c r="A1713" s="20"/>
      <c r="B1713" s="19"/>
      <c r="C1713" s="46"/>
      <c r="D1713" s="294"/>
      <c r="E1713" s="44"/>
      <c r="F1713" s="44"/>
      <c r="G1713" s="45"/>
    </row>
    <row r="1714" spans="1:7" x14ac:dyDescent="0.2">
      <c r="A1714" s="20"/>
      <c r="B1714" s="19"/>
      <c r="C1714" s="46"/>
      <c r="D1714" s="294"/>
      <c r="E1714" s="44"/>
      <c r="F1714" s="44"/>
      <c r="G1714" s="45"/>
    </row>
    <row r="1715" spans="1:7" x14ac:dyDescent="0.2">
      <c r="A1715" s="20"/>
      <c r="B1715" s="19"/>
      <c r="C1715" s="46"/>
      <c r="D1715" s="294"/>
      <c r="E1715" s="44"/>
      <c r="F1715" s="44"/>
      <c r="G1715" s="45"/>
    </row>
    <row r="1716" spans="1:7" x14ac:dyDescent="0.2">
      <c r="A1716" s="20"/>
      <c r="B1716" s="19"/>
      <c r="C1716" s="46"/>
      <c r="D1716" s="294"/>
      <c r="E1716" s="44"/>
      <c r="F1716" s="44"/>
      <c r="G1716" s="45"/>
    </row>
    <row r="1717" spans="1:7" x14ac:dyDescent="0.2">
      <c r="A1717" s="20"/>
      <c r="B1717" s="19"/>
      <c r="C1717" s="46"/>
      <c r="D1717" s="294"/>
      <c r="E1717" s="44"/>
      <c r="F1717" s="44"/>
      <c r="G1717" s="45"/>
    </row>
    <row r="1718" spans="1:7" x14ac:dyDescent="0.2">
      <c r="A1718" s="20"/>
      <c r="B1718" s="19"/>
      <c r="C1718" s="46"/>
      <c r="D1718" s="294"/>
      <c r="E1718" s="44"/>
      <c r="F1718" s="44"/>
      <c r="G1718" s="45"/>
    </row>
    <row r="1719" spans="1:7" x14ac:dyDescent="0.2">
      <c r="A1719" s="20"/>
      <c r="B1719" s="19"/>
      <c r="C1719" s="46"/>
      <c r="D1719" s="294"/>
      <c r="E1719" s="44"/>
      <c r="F1719" s="44"/>
      <c r="G1719" s="45"/>
    </row>
    <row r="1720" spans="1:7" x14ac:dyDescent="0.2">
      <c r="A1720" s="20"/>
      <c r="B1720" s="19"/>
      <c r="C1720" s="46"/>
      <c r="D1720" s="294"/>
      <c r="E1720" s="44"/>
      <c r="F1720" s="44"/>
      <c r="G1720" s="45"/>
    </row>
    <row r="1721" spans="1:7" x14ac:dyDescent="0.2">
      <c r="A1721" s="20"/>
      <c r="B1721" s="19"/>
      <c r="C1721" s="46"/>
      <c r="D1721" s="294"/>
      <c r="E1721" s="44"/>
      <c r="F1721" s="44"/>
      <c r="G1721" s="45"/>
    </row>
    <row r="1722" spans="1:7" x14ac:dyDescent="0.2">
      <c r="A1722" s="20"/>
      <c r="B1722" s="19"/>
      <c r="C1722" s="46"/>
      <c r="D1722" s="294"/>
      <c r="E1722" s="44"/>
      <c r="F1722" s="44"/>
      <c r="G1722" s="45"/>
    </row>
    <row r="1723" spans="1:7" x14ac:dyDescent="0.2">
      <c r="A1723" s="20"/>
      <c r="B1723" s="19"/>
      <c r="C1723" s="46"/>
      <c r="D1723" s="294"/>
      <c r="E1723" s="44"/>
      <c r="F1723" s="44"/>
      <c r="G1723" s="45"/>
    </row>
    <row r="1724" spans="1:7" x14ac:dyDescent="0.2">
      <c r="A1724" s="20"/>
      <c r="B1724" s="19"/>
      <c r="C1724" s="46"/>
      <c r="D1724" s="294"/>
      <c r="E1724" s="44"/>
      <c r="F1724" s="44"/>
      <c r="G1724" s="45"/>
    </row>
    <row r="1725" spans="1:7" x14ac:dyDescent="0.2">
      <c r="A1725" s="20"/>
      <c r="B1725" s="19"/>
      <c r="C1725" s="46"/>
      <c r="D1725" s="294"/>
      <c r="E1725" s="44"/>
      <c r="F1725" s="44"/>
      <c r="G1725" s="45"/>
    </row>
    <row r="1726" spans="1:7" x14ac:dyDescent="0.2">
      <c r="A1726" s="20"/>
      <c r="B1726" s="19"/>
      <c r="C1726" s="46"/>
      <c r="D1726" s="294"/>
      <c r="E1726" s="44"/>
      <c r="F1726" s="44"/>
      <c r="G1726" s="45"/>
    </row>
    <row r="1727" spans="1:7" x14ac:dyDescent="0.2">
      <c r="A1727" s="20"/>
      <c r="B1727" s="19"/>
      <c r="C1727" s="46"/>
      <c r="D1727" s="294"/>
      <c r="E1727" s="44"/>
      <c r="F1727" s="44"/>
      <c r="G1727" s="45"/>
    </row>
    <row r="1728" spans="1:7" x14ac:dyDescent="0.2">
      <c r="A1728" s="20"/>
      <c r="B1728" s="19"/>
      <c r="C1728" s="46"/>
      <c r="D1728" s="294"/>
      <c r="E1728" s="44"/>
      <c r="F1728" s="44"/>
      <c r="G1728" s="45"/>
    </row>
    <row r="1729" spans="1:7" x14ac:dyDescent="0.2">
      <c r="A1729" s="20"/>
      <c r="B1729" s="19"/>
      <c r="C1729" s="46"/>
      <c r="D1729" s="294"/>
      <c r="E1729" s="44"/>
      <c r="F1729" s="44"/>
      <c r="G1729" s="45"/>
    </row>
    <row r="1730" spans="1:7" x14ac:dyDescent="0.2">
      <c r="A1730" s="20"/>
      <c r="B1730" s="19"/>
      <c r="C1730" s="46"/>
      <c r="D1730" s="294"/>
      <c r="E1730" s="44"/>
      <c r="F1730" s="44"/>
      <c r="G1730" s="45"/>
    </row>
    <row r="1731" spans="1:7" x14ac:dyDescent="0.2">
      <c r="A1731" s="20"/>
      <c r="B1731" s="19"/>
      <c r="C1731" s="46"/>
      <c r="D1731" s="294"/>
      <c r="E1731" s="44"/>
      <c r="F1731" s="44"/>
      <c r="G1731" s="45"/>
    </row>
    <row r="1732" spans="1:7" x14ac:dyDescent="0.2">
      <c r="A1732" s="20"/>
      <c r="B1732" s="19"/>
      <c r="C1732" s="46"/>
      <c r="D1732" s="294"/>
      <c r="E1732" s="44"/>
      <c r="F1732" s="44"/>
      <c r="G1732" s="45"/>
    </row>
    <row r="1733" spans="1:7" x14ac:dyDescent="0.2">
      <c r="A1733" s="20"/>
      <c r="B1733" s="19"/>
      <c r="C1733" s="46"/>
      <c r="D1733" s="294"/>
      <c r="E1733" s="44"/>
      <c r="F1733" s="44"/>
      <c r="G1733" s="45"/>
    </row>
    <row r="1734" spans="1:7" x14ac:dyDescent="0.2">
      <c r="A1734" s="20"/>
      <c r="B1734" s="19"/>
      <c r="C1734" s="46"/>
      <c r="D1734" s="294"/>
      <c r="E1734" s="44"/>
      <c r="F1734" s="44"/>
      <c r="G1734" s="45"/>
    </row>
    <row r="1735" spans="1:7" x14ac:dyDescent="0.2">
      <c r="A1735" s="20"/>
      <c r="B1735" s="19"/>
      <c r="C1735" s="46"/>
      <c r="D1735" s="294"/>
      <c r="E1735" s="44"/>
      <c r="F1735" s="44"/>
      <c r="G1735" s="45"/>
    </row>
    <row r="1736" spans="1:7" x14ac:dyDescent="0.2">
      <c r="A1736" s="20"/>
      <c r="B1736" s="19"/>
      <c r="C1736" s="46"/>
      <c r="D1736" s="294"/>
      <c r="E1736" s="44"/>
      <c r="F1736" s="44"/>
      <c r="G1736" s="45"/>
    </row>
    <row r="1737" spans="1:7" x14ac:dyDescent="0.2">
      <c r="A1737" s="20"/>
      <c r="B1737" s="19"/>
      <c r="C1737" s="46"/>
      <c r="D1737" s="294"/>
      <c r="E1737" s="44"/>
      <c r="F1737" s="44"/>
      <c r="G1737" s="45"/>
    </row>
    <row r="1738" spans="1:7" x14ac:dyDescent="0.2">
      <c r="A1738" s="20"/>
      <c r="B1738" s="19"/>
      <c r="C1738" s="46"/>
      <c r="D1738" s="294"/>
      <c r="E1738" s="44"/>
      <c r="F1738" s="44"/>
      <c r="G1738" s="45"/>
    </row>
    <row r="1739" spans="1:7" x14ac:dyDescent="0.2">
      <c r="A1739" s="20"/>
      <c r="B1739" s="19"/>
      <c r="C1739" s="46"/>
      <c r="D1739" s="294"/>
      <c r="E1739" s="44"/>
      <c r="F1739" s="44"/>
      <c r="G1739" s="45"/>
    </row>
    <row r="1740" spans="1:7" x14ac:dyDescent="0.2">
      <c r="A1740" s="20"/>
      <c r="B1740" s="19"/>
      <c r="C1740" s="46"/>
      <c r="D1740" s="294"/>
      <c r="E1740" s="44"/>
      <c r="F1740" s="44"/>
      <c r="G1740" s="45"/>
    </row>
    <row r="1741" spans="1:7" x14ac:dyDescent="0.2">
      <c r="A1741" s="20"/>
      <c r="B1741" s="19"/>
      <c r="C1741" s="46"/>
      <c r="D1741" s="294"/>
      <c r="E1741" s="44"/>
      <c r="F1741" s="44"/>
      <c r="G1741" s="45"/>
    </row>
    <row r="1742" spans="1:7" x14ac:dyDescent="0.2">
      <c r="A1742" s="20"/>
      <c r="B1742" s="19"/>
      <c r="C1742" s="46"/>
      <c r="D1742" s="294"/>
      <c r="E1742" s="44"/>
      <c r="F1742" s="44"/>
      <c r="G1742" s="45"/>
    </row>
    <row r="1743" spans="1:7" x14ac:dyDescent="0.2">
      <c r="A1743" s="20"/>
      <c r="B1743" s="19"/>
      <c r="C1743" s="46"/>
      <c r="D1743" s="294"/>
      <c r="E1743" s="44"/>
      <c r="F1743" s="44"/>
      <c r="G1743" s="45"/>
    </row>
    <row r="1744" spans="1:7" x14ac:dyDescent="0.2">
      <c r="A1744" s="20"/>
      <c r="B1744" s="19"/>
      <c r="C1744" s="46"/>
      <c r="D1744" s="294"/>
      <c r="E1744" s="44"/>
      <c r="F1744" s="44"/>
      <c r="G1744" s="45"/>
    </row>
    <row r="1745" spans="1:7" x14ac:dyDescent="0.2">
      <c r="A1745" s="20"/>
      <c r="B1745" s="19"/>
      <c r="C1745" s="46"/>
      <c r="D1745" s="294"/>
      <c r="E1745" s="44"/>
      <c r="F1745" s="44"/>
      <c r="G1745" s="45"/>
    </row>
    <row r="1746" spans="1:7" x14ac:dyDescent="0.2">
      <c r="A1746" s="20"/>
      <c r="B1746" s="19"/>
      <c r="C1746" s="46"/>
      <c r="D1746" s="294"/>
      <c r="E1746" s="44"/>
      <c r="F1746" s="44"/>
      <c r="G1746" s="45"/>
    </row>
    <row r="1747" spans="1:7" x14ac:dyDescent="0.2">
      <c r="A1747" s="20"/>
      <c r="B1747" s="19"/>
      <c r="C1747" s="46"/>
      <c r="D1747" s="294"/>
      <c r="E1747" s="44"/>
      <c r="F1747" s="44"/>
      <c r="G1747" s="45"/>
    </row>
    <row r="1748" spans="1:7" x14ac:dyDescent="0.2">
      <c r="A1748" s="20"/>
      <c r="B1748" s="19"/>
      <c r="C1748" s="46"/>
      <c r="D1748" s="294"/>
      <c r="E1748" s="44"/>
      <c r="F1748" s="44"/>
      <c r="G1748" s="45"/>
    </row>
    <row r="1749" spans="1:7" x14ac:dyDescent="0.2">
      <c r="A1749" s="20"/>
      <c r="B1749" s="19"/>
      <c r="C1749" s="46"/>
      <c r="D1749" s="294"/>
      <c r="E1749" s="44"/>
      <c r="F1749" s="44"/>
      <c r="G1749" s="45"/>
    </row>
    <row r="1750" spans="1:7" x14ac:dyDescent="0.2">
      <c r="A1750" s="20"/>
      <c r="B1750" s="19"/>
      <c r="C1750" s="46"/>
      <c r="D1750" s="294"/>
      <c r="E1750" s="44"/>
      <c r="F1750" s="44"/>
      <c r="G1750" s="45"/>
    </row>
    <row r="1751" spans="1:7" x14ac:dyDescent="0.2">
      <c r="A1751" s="20"/>
      <c r="B1751" s="19"/>
      <c r="C1751" s="46"/>
      <c r="D1751" s="294"/>
      <c r="E1751" s="44"/>
      <c r="F1751" s="44"/>
      <c r="G1751" s="45"/>
    </row>
    <row r="1752" spans="1:7" x14ac:dyDescent="0.2">
      <c r="A1752" s="20"/>
      <c r="B1752" s="19"/>
      <c r="C1752" s="46"/>
      <c r="D1752" s="294"/>
      <c r="E1752" s="44"/>
      <c r="F1752" s="44"/>
      <c r="G1752" s="45"/>
    </row>
    <row r="1753" spans="1:7" x14ac:dyDescent="0.2">
      <c r="A1753" s="20"/>
      <c r="B1753" s="19"/>
      <c r="C1753" s="46"/>
      <c r="D1753" s="294"/>
      <c r="E1753" s="44"/>
      <c r="F1753" s="44"/>
      <c r="G1753" s="45"/>
    </row>
    <row r="1754" spans="1:7" x14ac:dyDescent="0.2">
      <c r="A1754" s="20"/>
      <c r="B1754" s="19"/>
      <c r="C1754" s="46"/>
      <c r="D1754" s="294"/>
      <c r="E1754" s="44"/>
      <c r="F1754" s="44"/>
      <c r="G1754" s="45"/>
    </row>
    <row r="1755" spans="1:7" x14ac:dyDescent="0.2">
      <c r="A1755" s="20"/>
      <c r="B1755" s="19"/>
      <c r="C1755" s="46"/>
      <c r="D1755" s="294"/>
      <c r="E1755" s="44"/>
      <c r="F1755" s="44"/>
      <c r="G1755" s="45"/>
    </row>
    <row r="1756" spans="1:7" x14ac:dyDescent="0.2">
      <c r="A1756" s="20"/>
      <c r="B1756" s="19"/>
      <c r="C1756" s="46"/>
      <c r="D1756" s="294"/>
      <c r="E1756" s="44"/>
      <c r="F1756" s="44"/>
      <c r="G1756" s="45"/>
    </row>
    <row r="1757" spans="1:7" x14ac:dyDescent="0.2">
      <c r="A1757" s="20"/>
      <c r="B1757" s="19"/>
      <c r="C1757" s="46"/>
      <c r="D1757" s="294"/>
      <c r="E1757" s="44"/>
      <c r="F1757" s="44"/>
      <c r="G1757" s="45"/>
    </row>
    <row r="1758" spans="1:7" x14ac:dyDescent="0.2">
      <c r="A1758" s="20"/>
      <c r="B1758" s="19"/>
      <c r="C1758" s="46"/>
      <c r="D1758" s="294"/>
      <c r="E1758" s="44"/>
      <c r="F1758" s="44"/>
      <c r="G1758" s="45"/>
    </row>
    <row r="1759" spans="1:7" x14ac:dyDescent="0.2">
      <c r="A1759" s="20"/>
      <c r="B1759" s="19"/>
      <c r="C1759" s="46"/>
      <c r="D1759" s="294"/>
      <c r="E1759" s="44"/>
      <c r="F1759" s="44"/>
      <c r="G1759" s="45"/>
    </row>
    <row r="1760" spans="1:7" x14ac:dyDescent="0.2">
      <c r="A1760" s="20"/>
      <c r="B1760" s="19"/>
      <c r="C1760" s="46"/>
      <c r="D1760" s="294"/>
      <c r="E1760" s="44"/>
      <c r="F1760" s="44"/>
      <c r="G1760" s="45"/>
    </row>
    <row r="1761" spans="1:7" x14ac:dyDescent="0.2">
      <c r="A1761" s="20"/>
      <c r="B1761" s="19"/>
      <c r="C1761" s="46"/>
      <c r="D1761" s="294"/>
      <c r="E1761" s="44"/>
      <c r="F1761" s="44"/>
      <c r="G1761" s="45"/>
    </row>
    <row r="1762" spans="1:7" x14ac:dyDescent="0.2">
      <c r="A1762" s="20"/>
      <c r="B1762" s="19"/>
      <c r="C1762" s="46"/>
      <c r="D1762" s="294"/>
      <c r="E1762" s="44"/>
      <c r="F1762" s="44"/>
      <c r="G1762" s="45"/>
    </row>
    <row r="1763" spans="1:7" x14ac:dyDescent="0.2">
      <c r="A1763" s="20"/>
      <c r="B1763" s="19"/>
      <c r="C1763" s="46"/>
      <c r="D1763" s="294"/>
      <c r="E1763" s="44"/>
      <c r="F1763" s="44"/>
      <c r="G1763" s="45"/>
    </row>
    <row r="1764" spans="1:7" x14ac:dyDescent="0.2">
      <c r="A1764" s="20"/>
      <c r="B1764" s="19"/>
      <c r="C1764" s="46"/>
      <c r="D1764" s="294"/>
      <c r="E1764" s="44"/>
      <c r="F1764" s="44"/>
      <c r="G1764" s="45"/>
    </row>
    <row r="1765" spans="1:7" x14ac:dyDescent="0.2">
      <c r="A1765" s="20"/>
      <c r="B1765" s="19"/>
      <c r="C1765" s="46"/>
      <c r="D1765" s="294"/>
      <c r="E1765" s="44"/>
      <c r="F1765" s="44"/>
      <c r="G1765" s="45"/>
    </row>
    <row r="1766" spans="1:7" x14ac:dyDescent="0.2">
      <c r="A1766" s="20"/>
      <c r="B1766" s="19"/>
      <c r="C1766" s="46"/>
      <c r="D1766" s="294"/>
      <c r="E1766" s="44"/>
      <c r="F1766" s="44"/>
      <c r="G1766" s="45"/>
    </row>
    <row r="1767" spans="1:7" x14ac:dyDescent="0.2">
      <c r="A1767" s="20"/>
      <c r="B1767" s="19"/>
      <c r="C1767" s="46"/>
      <c r="D1767" s="294"/>
      <c r="E1767" s="44"/>
      <c r="F1767" s="44"/>
      <c r="G1767" s="45"/>
    </row>
    <row r="1768" spans="1:7" x14ac:dyDescent="0.2">
      <c r="A1768" s="20"/>
      <c r="B1768" s="19"/>
      <c r="C1768" s="46"/>
      <c r="D1768" s="294"/>
      <c r="E1768" s="44"/>
      <c r="F1768" s="44"/>
      <c r="G1768" s="45"/>
    </row>
    <row r="1769" spans="1:7" x14ac:dyDescent="0.2">
      <c r="A1769" s="20"/>
      <c r="B1769" s="19"/>
      <c r="C1769" s="46"/>
      <c r="D1769" s="294"/>
      <c r="E1769" s="44"/>
      <c r="F1769" s="44"/>
      <c r="G1769" s="45"/>
    </row>
    <row r="1770" spans="1:7" x14ac:dyDescent="0.2">
      <c r="A1770" s="20"/>
      <c r="B1770" s="19"/>
      <c r="C1770" s="46"/>
      <c r="D1770" s="294"/>
      <c r="E1770" s="44"/>
      <c r="F1770" s="44"/>
      <c r="G1770" s="45"/>
    </row>
    <row r="1771" spans="1:7" x14ac:dyDescent="0.2">
      <c r="A1771" s="20"/>
      <c r="B1771" s="19"/>
      <c r="C1771" s="46"/>
      <c r="D1771" s="294"/>
      <c r="E1771" s="44"/>
      <c r="F1771" s="44"/>
      <c r="G1771" s="45"/>
    </row>
    <row r="1772" spans="1:7" x14ac:dyDescent="0.2">
      <c r="A1772" s="20"/>
      <c r="B1772" s="19"/>
      <c r="C1772" s="46"/>
      <c r="D1772" s="294"/>
      <c r="E1772" s="44"/>
      <c r="F1772" s="44"/>
      <c r="G1772" s="45"/>
    </row>
    <row r="1773" spans="1:7" x14ac:dyDescent="0.2">
      <c r="A1773" s="20"/>
      <c r="B1773" s="19"/>
      <c r="C1773" s="46"/>
      <c r="D1773" s="294"/>
      <c r="E1773" s="44"/>
      <c r="F1773" s="44"/>
      <c r="G1773" s="45"/>
    </row>
    <row r="1774" spans="1:7" x14ac:dyDescent="0.2">
      <c r="A1774" s="20"/>
      <c r="B1774" s="19"/>
      <c r="C1774" s="46"/>
      <c r="D1774" s="294"/>
      <c r="E1774" s="44"/>
      <c r="F1774" s="44"/>
      <c r="G1774" s="45"/>
    </row>
    <row r="1775" spans="1:7" x14ac:dyDescent="0.2">
      <c r="A1775" s="20"/>
      <c r="B1775" s="19"/>
      <c r="C1775" s="46"/>
      <c r="D1775" s="294"/>
      <c r="E1775" s="44"/>
      <c r="F1775" s="44"/>
      <c r="G1775" s="45"/>
    </row>
    <row r="1776" spans="1:7" x14ac:dyDescent="0.2">
      <c r="A1776" s="20"/>
      <c r="B1776" s="19"/>
      <c r="C1776" s="46"/>
      <c r="D1776" s="294"/>
      <c r="E1776" s="44"/>
      <c r="F1776" s="44"/>
      <c r="G1776" s="45"/>
    </row>
    <row r="1777" spans="1:7" x14ac:dyDescent="0.2">
      <c r="A1777" s="20"/>
      <c r="B1777" s="19"/>
      <c r="C1777" s="46"/>
      <c r="D1777" s="294"/>
      <c r="E1777" s="44"/>
      <c r="F1777" s="44"/>
      <c r="G1777" s="45"/>
    </row>
    <row r="1778" spans="1:7" x14ac:dyDescent="0.2">
      <c r="A1778" s="20"/>
      <c r="B1778" s="19"/>
      <c r="C1778" s="46"/>
      <c r="D1778" s="294"/>
      <c r="E1778" s="44"/>
      <c r="F1778" s="44"/>
      <c r="G1778" s="45"/>
    </row>
    <row r="1779" spans="1:7" x14ac:dyDescent="0.2">
      <c r="A1779" s="20"/>
      <c r="B1779" s="19"/>
      <c r="C1779" s="46"/>
      <c r="D1779" s="294"/>
      <c r="E1779" s="44"/>
      <c r="F1779" s="44"/>
      <c r="G1779" s="45"/>
    </row>
    <row r="1780" spans="1:7" x14ac:dyDescent="0.2">
      <c r="A1780" s="20"/>
      <c r="B1780" s="19"/>
      <c r="C1780" s="46"/>
      <c r="D1780" s="294"/>
      <c r="E1780" s="44"/>
      <c r="F1780" s="44"/>
      <c r="G1780" s="45"/>
    </row>
    <row r="1781" spans="1:7" x14ac:dyDescent="0.2">
      <c r="A1781" s="20"/>
      <c r="B1781" s="19"/>
      <c r="C1781" s="46"/>
      <c r="D1781" s="294"/>
      <c r="E1781" s="44"/>
      <c r="F1781" s="44"/>
      <c r="G1781" s="45"/>
    </row>
    <row r="1782" spans="1:7" x14ac:dyDescent="0.2">
      <c r="A1782" s="20"/>
      <c r="B1782" s="19"/>
      <c r="C1782" s="46"/>
      <c r="D1782" s="294"/>
      <c r="E1782" s="44"/>
      <c r="F1782" s="44"/>
      <c r="G1782" s="45"/>
    </row>
    <row r="1783" spans="1:7" x14ac:dyDescent="0.2">
      <c r="A1783" s="20"/>
      <c r="B1783" s="19"/>
      <c r="C1783" s="46"/>
      <c r="D1783" s="294"/>
      <c r="E1783" s="44"/>
      <c r="F1783" s="44"/>
      <c r="G1783" s="45"/>
    </row>
    <row r="1784" spans="1:7" x14ac:dyDescent="0.2">
      <c r="A1784" s="20"/>
      <c r="B1784" s="19"/>
      <c r="C1784" s="46"/>
      <c r="D1784" s="294"/>
      <c r="E1784" s="44"/>
      <c r="F1784" s="44"/>
      <c r="G1784" s="45"/>
    </row>
    <row r="1785" spans="1:7" x14ac:dyDescent="0.2">
      <c r="A1785" s="20"/>
      <c r="B1785" s="19"/>
      <c r="C1785" s="46"/>
      <c r="D1785" s="294"/>
      <c r="E1785" s="44"/>
      <c r="F1785" s="44"/>
      <c r="G1785" s="45"/>
    </row>
    <row r="1786" spans="1:7" x14ac:dyDescent="0.2">
      <c r="A1786" s="20"/>
      <c r="B1786" s="19"/>
      <c r="C1786" s="46"/>
      <c r="D1786" s="294"/>
      <c r="E1786" s="44"/>
      <c r="F1786" s="44"/>
      <c r="G1786" s="45"/>
    </row>
    <row r="1787" spans="1:7" x14ac:dyDescent="0.2">
      <c r="A1787" s="20"/>
      <c r="B1787" s="19"/>
      <c r="C1787" s="46"/>
      <c r="D1787" s="294"/>
      <c r="E1787" s="44"/>
      <c r="F1787" s="44"/>
      <c r="G1787" s="45"/>
    </row>
    <row r="1788" spans="1:7" x14ac:dyDescent="0.2">
      <c r="A1788" s="20"/>
      <c r="B1788" s="19"/>
      <c r="C1788" s="46"/>
      <c r="D1788" s="294"/>
      <c r="E1788" s="44"/>
      <c r="F1788" s="44"/>
      <c r="G1788" s="45"/>
    </row>
    <row r="1789" spans="1:7" x14ac:dyDescent="0.2">
      <c r="A1789" s="20"/>
      <c r="B1789" s="19"/>
      <c r="C1789" s="46"/>
      <c r="D1789" s="294"/>
      <c r="E1789" s="44"/>
      <c r="F1789" s="44"/>
      <c r="G1789" s="45"/>
    </row>
    <row r="1790" spans="1:7" x14ac:dyDescent="0.2">
      <c r="A1790" s="20"/>
      <c r="B1790" s="19"/>
      <c r="C1790" s="46"/>
      <c r="D1790" s="294"/>
      <c r="E1790" s="44"/>
      <c r="F1790" s="44"/>
      <c r="G1790" s="45"/>
    </row>
    <row r="1791" spans="1:7" x14ac:dyDescent="0.2">
      <c r="A1791" s="20"/>
      <c r="B1791" s="19"/>
      <c r="C1791" s="46"/>
      <c r="D1791" s="294"/>
      <c r="E1791" s="44"/>
      <c r="F1791" s="44"/>
      <c r="G1791" s="45"/>
    </row>
    <row r="1792" spans="1:7" x14ac:dyDescent="0.2">
      <c r="A1792" s="20"/>
      <c r="B1792" s="19"/>
      <c r="C1792" s="46"/>
      <c r="D1792" s="294"/>
      <c r="E1792" s="44"/>
      <c r="F1792" s="44"/>
      <c r="G1792" s="45"/>
    </row>
    <row r="1793" spans="1:7" x14ac:dyDescent="0.2">
      <c r="A1793" s="20"/>
      <c r="B1793" s="19"/>
      <c r="C1793" s="46"/>
      <c r="D1793" s="294"/>
      <c r="E1793" s="44"/>
      <c r="F1793" s="44"/>
      <c r="G1793" s="45"/>
    </row>
    <row r="1794" spans="1:7" x14ac:dyDescent="0.2">
      <c r="A1794" s="20"/>
      <c r="B1794" s="19"/>
      <c r="C1794" s="46"/>
      <c r="D1794" s="294"/>
      <c r="E1794" s="44"/>
      <c r="F1794" s="44"/>
      <c r="G1794" s="45"/>
    </row>
    <row r="1795" spans="1:7" x14ac:dyDescent="0.2">
      <c r="A1795" s="20"/>
      <c r="B1795" s="19"/>
      <c r="C1795" s="46"/>
      <c r="D1795" s="294"/>
      <c r="E1795" s="44"/>
      <c r="F1795" s="44"/>
      <c r="G1795" s="45"/>
    </row>
    <row r="1796" spans="1:7" x14ac:dyDescent="0.2">
      <c r="A1796" s="20"/>
      <c r="B1796" s="19"/>
      <c r="C1796" s="46"/>
      <c r="D1796" s="294"/>
      <c r="E1796" s="44"/>
      <c r="F1796" s="44"/>
      <c r="G1796" s="45"/>
    </row>
    <row r="1797" spans="1:7" x14ac:dyDescent="0.2">
      <c r="A1797" s="20"/>
      <c r="B1797" s="19"/>
      <c r="C1797" s="46"/>
      <c r="D1797" s="294"/>
      <c r="E1797" s="44"/>
      <c r="F1797" s="44"/>
      <c r="G1797" s="45"/>
    </row>
    <row r="1798" spans="1:7" x14ac:dyDescent="0.2">
      <c r="A1798" s="20"/>
      <c r="B1798" s="19"/>
      <c r="C1798" s="46"/>
      <c r="D1798" s="294"/>
      <c r="E1798" s="44"/>
      <c r="F1798" s="44"/>
      <c r="G1798" s="45"/>
    </row>
    <row r="1799" spans="1:7" x14ac:dyDescent="0.2">
      <c r="A1799" s="20"/>
      <c r="B1799" s="19"/>
      <c r="C1799" s="46"/>
      <c r="D1799" s="294"/>
      <c r="E1799" s="44"/>
      <c r="F1799" s="44"/>
      <c r="G1799" s="45"/>
    </row>
    <row r="1800" spans="1:7" x14ac:dyDescent="0.2">
      <c r="A1800" s="20"/>
      <c r="B1800" s="19"/>
      <c r="C1800" s="46"/>
      <c r="D1800" s="294"/>
      <c r="E1800" s="44"/>
      <c r="F1800" s="44"/>
      <c r="G1800" s="45"/>
    </row>
    <row r="1801" spans="1:7" x14ac:dyDescent="0.2">
      <c r="A1801" s="20"/>
      <c r="B1801" s="19"/>
      <c r="C1801" s="46"/>
      <c r="D1801" s="294"/>
      <c r="E1801" s="44"/>
      <c r="F1801" s="44"/>
      <c r="G1801" s="45"/>
    </row>
    <row r="1802" spans="1:7" x14ac:dyDescent="0.2">
      <c r="A1802" s="20"/>
      <c r="B1802" s="19"/>
      <c r="C1802" s="46"/>
      <c r="D1802" s="294"/>
      <c r="E1802" s="44"/>
      <c r="F1802" s="44"/>
      <c r="G1802" s="45"/>
    </row>
    <row r="1803" spans="1:7" x14ac:dyDescent="0.2">
      <c r="A1803" s="20"/>
      <c r="B1803" s="19"/>
      <c r="C1803" s="46"/>
      <c r="D1803" s="294"/>
      <c r="E1803" s="44"/>
      <c r="F1803" s="44"/>
      <c r="G1803" s="45"/>
    </row>
    <row r="1804" spans="1:7" x14ac:dyDescent="0.2">
      <c r="A1804" s="20"/>
      <c r="B1804" s="19"/>
      <c r="C1804" s="46"/>
      <c r="D1804" s="294"/>
      <c r="E1804" s="44"/>
      <c r="F1804" s="44"/>
      <c r="G1804" s="45"/>
    </row>
    <row r="1805" spans="1:7" x14ac:dyDescent="0.2">
      <c r="A1805" s="20"/>
      <c r="B1805" s="19"/>
      <c r="C1805" s="46"/>
      <c r="D1805" s="294"/>
      <c r="E1805" s="44"/>
      <c r="F1805" s="44"/>
      <c r="G1805" s="45"/>
    </row>
    <row r="1806" spans="1:7" x14ac:dyDescent="0.2">
      <c r="A1806" s="20"/>
      <c r="B1806" s="19"/>
      <c r="C1806" s="46"/>
      <c r="D1806" s="294"/>
      <c r="E1806" s="44"/>
      <c r="F1806" s="44"/>
      <c r="G1806" s="45"/>
    </row>
    <row r="1807" spans="1:7" x14ac:dyDescent="0.2">
      <c r="A1807" s="20"/>
      <c r="B1807" s="19"/>
      <c r="C1807" s="46"/>
      <c r="D1807" s="294"/>
      <c r="E1807" s="44"/>
      <c r="F1807" s="44"/>
      <c r="G1807" s="45"/>
    </row>
    <row r="1808" spans="1:7" x14ac:dyDescent="0.2">
      <c r="A1808" s="20"/>
      <c r="B1808" s="19"/>
      <c r="C1808" s="46"/>
      <c r="D1808" s="294"/>
      <c r="E1808" s="44"/>
      <c r="F1808" s="44"/>
      <c r="G1808" s="45"/>
    </row>
    <row r="1809" spans="1:7" x14ac:dyDescent="0.2">
      <c r="A1809" s="20"/>
      <c r="B1809" s="19"/>
      <c r="C1809" s="46"/>
      <c r="D1809" s="294"/>
      <c r="E1809" s="44"/>
      <c r="F1809" s="44"/>
      <c r="G1809" s="45"/>
    </row>
    <row r="1810" spans="1:7" x14ac:dyDescent="0.2">
      <c r="A1810" s="20"/>
      <c r="B1810" s="19"/>
      <c r="C1810" s="46"/>
      <c r="D1810" s="294"/>
      <c r="E1810" s="44"/>
      <c r="F1810" s="44"/>
      <c r="G1810" s="45"/>
    </row>
    <row r="1811" spans="1:7" x14ac:dyDescent="0.2">
      <c r="A1811" s="20"/>
      <c r="B1811" s="19"/>
      <c r="C1811" s="46"/>
      <c r="D1811" s="294"/>
      <c r="E1811" s="44"/>
      <c r="F1811" s="44"/>
      <c r="G1811" s="45"/>
    </row>
    <row r="1812" spans="1:7" x14ac:dyDescent="0.2">
      <c r="A1812" s="20"/>
      <c r="B1812" s="19"/>
      <c r="C1812" s="46"/>
      <c r="D1812" s="294"/>
      <c r="E1812" s="44"/>
      <c r="F1812" s="44"/>
      <c r="G1812" s="45"/>
    </row>
    <row r="1813" spans="1:7" x14ac:dyDescent="0.2">
      <c r="A1813" s="20"/>
      <c r="B1813" s="19"/>
      <c r="C1813" s="46"/>
      <c r="D1813" s="294"/>
      <c r="E1813" s="44"/>
      <c r="F1813" s="44"/>
      <c r="G1813" s="45"/>
    </row>
    <row r="1814" spans="1:7" x14ac:dyDescent="0.2">
      <c r="A1814" s="20"/>
      <c r="B1814" s="19"/>
      <c r="C1814" s="46"/>
      <c r="D1814" s="294"/>
      <c r="E1814" s="44"/>
      <c r="F1814" s="44"/>
      <c r="G1814" s="45"/>
    </row>
    <row r="1815" spans="1:7" x14ac:dyDescent="0.2">
      <c r="A1815" s="20"/>
      <c r="B1815" s="19"/>
      <c r="C1815" s="46"/>
      <c r="D1815" s="294"/>
      <c r="E1815" s="44"/>
      <c r="F1815" s="44"/>
      <c r="G1815" s="45"/>
    </row>
    <row r="1816" spans="1:7" x14ac:dyDescent="0.2">
      <c r="A1816" s="20"/>
      <c r="B1816" s="19"/>
      <c r="C1816" s="46"/>
      <c r="D1816" s="294"/>
      <c r="E1816" s="44"/>
      <c r="F1816" s="44"/>
      <c r="G1816" s="45"/>
    </row>
    <row r="1817" spans="1:7" x14ac:dyDescent="0.2">
      <c r="A1817" s="20"/>
      <c r="B1817" s="19"/>
      <c r="C1817" s="46"/>
      <c r="D1817" s="294"/>
      <c r="E1817" s="44"/>
      <c r="F1817" s="44"/>
      <c r="G1817" s="45"/>
    </row>
    <row r="1818" spans="1:7" x14ac:dyDescent="0.2">
      <c r="A1818" s="20"/>
      <c r="B1818" s="19"/>
      <c r="C1818" s="46"/>
      <c r="D1818" s="294"/>
      <c r="E1818" s="44"/>
      <c r="F1818" s="44"/>
      <c r="G1818" s="45"/>
    </row>
    <row r="1819" spans="1:7" x14ac:dyDescent="0.2">
      <c r="A1819" s="20"/>
      <c r="B1819" s="19"/>
      <c r="C1819" s="46"/>
      <c r="D1819" s="294"/>
      <c r="E1819" s="44"/>
      <c r="F1819" s="44"/>
      <c r="G1819" s="45"/>
    </row>
    <row r="1820" spans="1:7" x14ac:dyDescent="0.2">
      <c r="A1820" s="20"/>
      <c r="B1820" s="19"/>
      <c r="C1820" s="46"/>
      <c r="D1820" s="294"/>
      <c r="E1820" s="44"/>
      <c r="F1820" s="44"/>
      <c r="G1820" s="45"/>
    </row>
    <row r="1821" spans="1:7" x14ac:dyDescent="0.2">
      <c r="A1821" s="20"/>
      <c r="B1821" s="19"/>
      <c r="C1821" s="46"/>
      <c r="D1821" s="294"/>
      <c r="E1821" s="44"/>
      <c r="F1821" s="44"/>
      <c r="G1821" s="45"/>
    </row>
    <row r="1822" spans="1:7" x14ac:dyDescent="0.2">
      <c r="A1822" s="20"/>
      <c r="B1822" s="19"/>
      <c r="C1822" s="46"/>
      <c r="D1822" s="294"/>
      <c r="E1822" s="44"/>
      <c r="F1822" s="44"/>
      <c r="G1822" s="45"/>
    </row>
    <row r="1823" spans="1:7" x14ac:dyDescent="0.2">
      <c r="A1823" s="20"/>
      <c r="B1823" s="19"/>
      <c r="C1823" s="46"/>
      <c r="D1823" s="294"/>
      <c r="E1823" s="44"/>
      <c r="F1823" s="44"/>
      <c r="G1823" s="45"/>
    </row>
    <row r="1824" spans="1:7" x14ac:dyDescent="0.2">
      <c r="A1824" s="20"/>
      <c r="B1824" s="19"/>
      <c r="C1824" s="46"/>
      <c r="D1824" s="294"/>
      <c r="E1824" s="44"/>
      <c r="F1824" s="44"/>
      <c r="G1824" s="45"/>
    </row>
    <row r="1825" spans="1:7" x14ac:dyDescent="0.2">
      <c r="A1825" s="20"/>
      <c r="B1825" s="19"/>
      <c r="C1825" s="46"/>
      <c r="D1825" s="294"/>
      <c r="E1825" s="44"/>
      <c r="F1825" s="44"/>
      <c r="G1825" s="45"/>
    </row>
    <row r="1826" spans="1:7" x14ac:dyDescent="0.2">
      <c r="A1826" s="20"/>
      <c r="B1826" s="19"/>
      <c r="C1826" s="46"/>
      <c r="D1826" s="294"/>
      <c r="E1826" s="44"/>
      <c r="F1826" s="44"/>
      <c r="G1826" s="45"/>
    </row>
    <row r="1827" spans="1:7" x14ac:dyDescent="0.2">
      <c r="A1827" s="20"/>
      <c r="B1827" s="19"/>
      <c r="C1827" s="46"/>
      <c r="D1827" s="294"/>
      <c r="E1827" s="44"/>
      <c r="F1827" s="44"/>
      <c r="G1827" s="45"/>
    </row>
    <row r="1828" spans="1:7" x14ac:dyDescent="0.2">
      <c r="A1828" s="20"/>
      <c r="B1828" s="19"/>
      <c r="C1828" s="46"/>
      <c r="D1828" s="294"/>
      <c r="E1828" s="44"/>
      <c r="F1828" s="44"/>
      <c r="G1828" s="45"/>
    </row>
    <row r="1829" spans="1:7" x14ac:dyDescent="0.2">
      <c r="A1829" s="20"/>
      <c r="B1829" s="19"/>
      <c r="C1829" s="46"/>
      <c r="D1829" s="294"/>
      <c r="E1829" s="44"/>
      <c r="F1829" s="44"/>
      <c r="G1829" s="45"/>
    </row>
    <row r="1830" spans="1:7" x14ac:dyDescent="0.2">
      <c r="A1830" s="20"/>
      <c r="B1830" s="19"/>
      <c r="C1830" s="46"/>
      <c r="D1830" s="294"/>
      <c r="E1830" s="44"/>
      <c r="F1830" s="44"/>
      <c r="G1830" s="45"/>
    </row>
    <row r="1831" spans="1:7" x14ac:dyDescent="0.2">
      <c r="A1831" s="20"/>
      <c r="B1831" s="19"/>
      <c r="C1831" s="46"/>
      <c r="D1831" s="294"/>
      <c r="E1831" s="44"/>
      <c r="F1831" s="44"/>
      <c r="G1831" s="45"/>
    </row>
    <row r="1832" spans="1:7" x14ac:dyDescent="0.2">
      <c r="A1832" s="20"/>
      <c r="B1832" s="19"/>
      <c r="C1832" s="46"/>
      <c r="D1832" s="294"/>
      <c r="E1832" s="44"/>
      <c r="F1832" s="44"/>
      <c r="G1832" s="45"/>
    </row>
    <row r="1833" spans="1:7" x14ac:dyDescent="0.2">
      <c r="A1833" s="20"/>
      <c r="B1833" s="19"/>
      <c r="C1833" s="46"/>
      <c r="D1833" s="294"/>
      <c r="E1833" s="44"/>
      <c r="F1833" s="44"/>
      <c r="G1833" s="45"/>
    </row>
    <row r="1834" spans="1:7" x14ac:dyDescent="0.2">
      <c r="A1834" s="20"/>
      <c r="B1834" s="19"/>
      <c r="C1834" s="46"/>
      <c r="D1834" s="294"/>
      <c r="E1834" s="44"/>
      <c r="F1834" s="44"/>
      <c r="G1834" s="45"/>
    </row>
    <row r="1835" spans="1:7" x14ac:dyDescent="0.2">
      <c r="A1835" s="20"/>
      <c r="B1835" s="19"/>
      <c r="C1835" s="46"/>
      <c r="D1835" s="294"/>
      <c r="E1835" s="44"/>
      <c r="F1835" s="44"/>
      <c r="G1835" s="45"/>
    </row>
    <row r="1836" spans="1:7" x14ac:dyDescent="0.2">
      <c r="A1836" s="20"/>
      <c r="B1836" s="19"/>
      <c r="C1836" s="46"/>
      <c r="D1836" s="294"/>
      <c r="E1836" s="44"/>
      <c r="F1836" s="44"/>
      <c r="G1836" s="45"/>
    </row>
    <row r="1837" spans="1:7" x14ac:dyDescent="0.2">
      <c r="A1837" s="20"/>
      <c r="B1837" s="19"/>
      <c r="C1837" s="46"/>
      <c r="D1837" s="294"/>
      <c r="E1837" s="44"/>
      <c r="F1837" s="44"/>
      <c r="G1837" s="45"/>
    </row>
    <row r="1838" spans="1:7" x14ac:dyDescent="0.2">
      <c r="A1838" s="20"/>
      <c r="B1838" s="19"/>
      <c r="C1838" s="46"/>
      <c r="D1838" s="294"/>
      <c r="E1838" s="44"/>
      <c r="F1838" s="44"/>
      <c r="G1838" s="45"/>
    </row>
    <row r="1839" spans="1:7" x14ac:dyDescent="0.2">
      <c r="A1839" s="20"/>
      <c r="B1839" s="19"/>
      <c r="C1839" s="46"/>
      <c r="D1839" s="294"/>
      <c r="E1839" s="44"/>
      <c r="F1839" s="44"/>
      <c r="G1839" s="45"/>
    </row>
    <row r="1840" spans="1:7" x14ac:dyDescent="0.2">
      <c r="A1840" s="20"/>
      <c r="B1840" s="19"/>
      <c r="C1840" s="46"/>
      <c r="D1840" s="294"/>
      <c r="E1840" s="44"/>
      <c r="F1840" s="44"/>
      <c r="G1840" s="45"/>
    </row>
    <row r="1841" spans="1:7" x14ac:dyDescent="0.2">
      <c r="A1841" s="20"/>
      <c r="B1841" s="19"/>
      <c r="C1841" s="46"/>
      <c r="D1841" s="294"/>
      <c r="E1841" s="44"/>
      <c r="F1841" s="44"/>
      <c r="G1841" s="45"/>
    </row>
    <row r="1842" spans="1:7" x14ac:dyDescent="0.2">
      <c r="A1842" s="20"/>
      <c r="B1842" s="19"/>
      <c r="C1842" s="46"/>
      <c r="D1842" s="294"/>
      <c r="E1842" s="44"/>
      <c r="F1842" s="44"/>
      <c r="G1842" s="45"/>
    </row>
    <row r="1843" spans="1:7" x14ac:dyDescent="0.2">
      <c r="A1843" s="20"/>
      <c r="B1843" s="19"/>
      <c r="C1843" s="46"/>
      <c r="D1843" s="294"/>
      <c r="E1843" s="44"/>
      <c r="F1843" s="44"/>
      <c r="G1843" s="45"/>
    </row>
    <row r="1844" spans="1:7" x14ac:dyDescent="0.2">
      <c r="A1844" s="20"/>
      <c r="B1844" s="19"/>
      <c r="C1844" s="46"/>
      <c r="D1844" s="294"/>
      <c r="E1844" s="44"/>
      <c r="F1844" s="44"/>
      <c r="G1844" s="45"/>
    </row>
    <row r="1845" spans="1:7" x14ac:dyDescent="0.2">
      <c r="A1845" s="20"/>
      <c r="B1845" s="19"/>
      <c r="C1845" s="46"/>
      <c r="D1845" s="294"/>
      <c r="E1845" s="44"/>
      <c r="F1845" s="44"/>
      <c r="G1845" s="45"/>
    </row>
    <row r="1846" spans="1:7" x14ac:dyDescent="0.2">
      <c r="A1846" s="20"/>
      <c r="B1846" s="19"/>
      <c r="C1846" s="46"/>
      <c r="D1846" s="294"/>
      <c r="E1846" s="44"/>
      <c r="F1846" s="44"/>
      <c r="G1846" s="45"/>
    </row>
    <row r="1847" spans="1:7" x14ac:dyDescent="0.2">
      <c r="A1847" s="20"/>
      <c r="B1847" s="19"/>
      <c r="C1847" s="46"/>
      <c r="D1847" s="294"/>
      <c r="E1847" s="44"/>
      <c r="F1847" s="44"/>
      <c r="G1847" s="45"/>
    </row>
    <row r="1848" spans="1:7" x14ac:dyDescent="0.2">
      <c r="A1848" s="20"/>
      <c r="B1848" s="19"/>
      <c r="C1848" s="46"/>
      <c r="D1848" s="294"/>
      <c r="E1848" s="44"/>
      <c r="F1848" s="44"/>
      <c r="G1848" s="45"/>
    </row>
    <row r="1849" spans="1:7" x14ac:dyDescent="0.2">
      <c r="A1849" s="20"/>
      <c r="B1849" s="19"/>
      <c r="C1849" s="46"/>
      <c r="D1849" s="294"/>
      <c r="E1849" s="44"/>
      <c r="F1849" s="44"/>
      <c r="G1849" s="45"/>
    </row>
    <row r="1850" spans="1:7" x14ac:dyDescent="0.2">
      <c r="A1850" s="20"/>
      <c r="B1850" s="19"/>
      <c r="C1850" s="46"/>
      <c r="D1850" s="294"/>
      <c r="E1850" s="44"/>
      <c r="F1850" s="44"/>
      <c r="G1850" s="45"/>
    </row>
    <row r="1851" spans="1:7" x14ac:dyDescent="0.2">
      <c r="A1851" s="20"/>
      <c r="B1851" s="19"/>
      <c r="C1851" s="46"/>
      <c r="D1851" s="294"/>
      <c r="E1851" s="44"/>
      <c r="F1851" s="44"/>
      <c r="G1851" s="45"/>
    </row>
    <row r="1852" spans="1:7" x14ac:dyDescent="0.2">
      <c r="A1852" s="20"/>
      <c r="B1852" s="19"/>
      <c r="C1852" s="46"/>
      <c r="D1852" s="294"/>
      <c r="E1852" s="44"/>
      <c r="F1852" s="44"/>
      <c r="G1852" s="45"/>
    </row>
    <row r="1853" spans="1:7" x14ac:dyDescent="0.2">
      <c r="A1853" s="20"/>
      <c r="B1853" s="19"/>
      <c r="C1853" s="46"/>
      <c r="D1853" s="294"/>
      <c r="E1853" s="44"/>
      <c r="F1853" s="44"/>
      <c r="G1853" s="45"/>
    </row>
    <row r="1854" spans="1:7" x14ac:dyDescent="0.2">
      <c r="A1854" s="20"/>
      <c r="B1854" s="19"/>
      <c r="C1854" s="46"/>
      <c r="D1854" s="294"/>
      <c r="E1854" s="44"/>
      <c r="F1854" s="44"/>
      <c r="G1854" s="45"/>
    </row>
    <row r="1855" spans="1:7" x14ac:dyDescent="0.2">
      <c r="A1855" s="20"/>
      <c r="B1855" s="19"/>
      <c r="C1855" s="46"/>
      <c r="D1855" s="294"/>
      <c r="E1855" s="44"/>
      <c r="F1855" s="44"/>
      <c r="G1855" s="45"/>
    </row>
    <row r="1856" spans="1:7" x14ac:dyDescent="0.2">
      <c r="A1856" s="20"/>
      <c r="B1856" s="19"/>
      <c r="C1856" s="46"/>
      <c r="D1856" s="294"/>
      <c r="E1856" s="44"/>
      <c r="F1856" s="44"/>
      <c r="G1856" s="45"/>
    </row>
    <row r="1857" spans="1:7" x14ac:dyDescent="0.2">
      <c r="A1857" s="20"/>
      <c r="B1857" s="19"/>
      <c r="C1857" s="46"/>
      <c r="D1857" s="294"/>
      <c r="E1857" s="44"/>
      <c r="F1857" s="44"/>
      <c r="G1857" s="45"/>
    </row>
    <row r="1858" spans="1:7" x14ac:dyDescent="0.2">
      <c r="A1858" s="20"/>
      <c r="B1858" s="19"/>
      <c r="C1858" s="46"/>
      <c r="D1858" s="294"/>
      <c r="E1858" s="44"/>
      <c r="F1858" s="44"/>
      <c r="G1858" s="45"/>
    </row>
    <row r="1859" spans="1:7" x14ac:dyDescent="0.2">
      <c r="A1859" s="20"/>
      <c r="B1859" s="19"/>
      <c r="C1859" s="46"/>
      <c r="D1859" s="294"/>
      <c r="E1859" s="44"/>
      <c r="F1859" s="44"/>
      <c r="G1859" s="45"/>
    </row>
    <row r="1860" spans="1:7" x14ac:dyDescent="0.2">
      <c r="A1860" s="20"/>
      <c r="B1860" s="19"/>
      <c r="C1860" s="46"/>
      <c r="D1860" s="294"/>
      <c r="E1860" s="44"/>
      <c r="F1860" s="44"/>
      <c r="G1860" s="45"/>
    </row>
    <row r="1861" spans="1:7" x14ac:dyDescent="0.2">
      <c r="A1861" s="20"/>
      <c r="B1861" s="19"/>
      <c r="C1861" s="46"/>
      <c r="D1861" s="294"/>
      <c r="E1861" s="44"/>
      <c r="F1861" s="44"/>
      <c r="G1861" s="45"/>
    </row>
    <row r="1862" spans="1:7" x14ac:dyDescent="0.2">
      <c r="A1862" s="20"/>
      <c r="B1862" s="19"/>
      <c r="C1862" s="46"/>
      <c r="D1862" s="294"/>
      <c r="E1862" s="44"/>
      <c r="F1862" s="44"/>
      <c r="G1862" s="45"/>
    </row>
    <row r="1863" spans="1:7" x14ac:dyDescent="0.2">
      <c r="A1863" s="20"/>
      <c r="B1863" s="19"/>
      <c r="C1863" s="46"/>
      <c r="D1863" s="294"/>
      <c r="E1863" s="44"/>
      <c r="F1863" s="44"/>
      <c r="G1863" s="45"/>
    </row>
    <row r="1864" spans="1:7" x14ac:dyDescent="0.2">
      <c r="A1864" s="20"/>
      <c r="B1864" s="19"/>
      <c r="C1864" s="46"/>
      <c r="D1864" s="294"/>
      <c r="E1864" s="44"/>
      <c r="F1864" s="44"/>
      <c r="G1864" s="45"/>
    </row>
    <row r="1865" spans="1:7" x14ac:dyDescent="0.2">
      <c r="A1865" s="20"/>
      <c r="B1865" s="19"/>
      <c r="C1865" s="46"/>
      <c r="D1865" s="294"/>
      <c r="E1865" s="44"/>
      <c r="F1865" s="44"/>
      <c r="G1865" s="45"/>
    </row>
    <row r="1866" spans="1:7" x14ac:dyDescent="0.2">
      <c r="A1866" s="20"/>
      <c r="B1866" s="19"/>
      <c r="C1866" s="46"/>
      <c r="D1866" s="294"/>
      <c r="E1866" s="44"/>
      <c r="F1866" s="44"/>
      <c r="G1866" s="45"/>
    </row>
    <row r="1867" spans="1:7" x14ac:dyDescent="0.2">
      <c r="A1867" s="20"/>
      <c r="B1867" s="19"/>
      <c r="C1867" s="46"/>
      <c r="D1867" s="294"/>
      <c r="E1867" s="44"/>
      <c r="F1867" s="44"/>
      <c r="G1867" s="45"/>
    </row>
    <row r="1868" spans="1:7" x14ac:dyDescent="0.2">
      <c r="A1868" s="20"/>
      <c r="B1868" s="19"/>
      <c r="C1868" s="46"/>
      <c r="D1868" s="294"/>
      <c r="E1868" s="44"/>
      <c r="F1868" s="44"/>
      <c r="G1868" s="45"/>
    </row>
    <row r="1869" spans="1:7" x14ac:dyDescent="0.2">
      <c r="A1869" s="20"/>
      <c r="B1869" s="19"/>
      <c r="C1869" s="46"/>
      <c r="D1869" s="294"/>
      <c r="E1869" s="44"/>
      <c r="F1869" s="44"/>
      <c r="G1869" s="45"/>
    </row>
    <row r="1870" spans="1:7" x14ac:dyDescent="0.2">
      <c r="A1870" s="20"/>
      <c r="B1870" s="19"/>
      <c r="C1870" s="46"/>
      <c r="D1870" s="294"/>
      <c r="E1870" s="44"/>
      <c r="F1870" s="44"/>
      <c r="G1870" s="45"/>
    </row>
    <row r="1871" spans="1:7" x14ac:dyDescent="0.2">
      <c r="A1871" s="20"/>
      <c r="B1871" s="19"/>
      <c r="C1871" s="46"/>
      <c r="D1871" s="294"/>
      <c r="E1871" s="44"/>
      <c r="F1871" s="44"/>
      <c r="G1871" s="45"/>
    </row>
    <row r="1872" spans="1:7" x14ac:dyDescent="0.2">
      <c r="A1872" s="20"/>
      <c r="B1872" s="19"/>
      <c r="C1872" s="46"/>
      <c r="D1872" s="294"/>
      <c r="E1872" s="44"/>
      <c r="F1872" s="44"/>
      <c r="G1872" s="45"/>
    </row>
    <row r="1873" spans="1:7" x14ac:dyDescent="0.2">
      <c r="A1873" s="20"/>
      <c r="B1873" s="19"/>
      <c r="C1873" s="46"/>
      <c r="D1873" s="294"/>
      <c r="E1873" s="44"/>
      <c r="F1873" s="44"/>
      <c r="G1873" s="45"/>
    </row>
    <row r="1874" spans="1:7" x14ac:dyDescent="0.2">
      <c r="A1874" s="20"/>
      <c r="B1874" s="19"/>
      <c r="C1874" s="46"/>
      <c r="D1874" s="294"/>
      <c r="E1874" s="44"/>
      <c r="F1874" s="44"/>
      <c r="G1874" s="45"/>
    </row>
    <row r="1875" spans="1:7" x14ac:dyDescent="0.2">
      <c r="A1875" s="20"/>
      <c r="B1875" s="19"/>
      <c r="C1875" s="46"/>
      <c r="D1875" s="294"/>
      <c r="E1875" s="44"/>
      <c r="F1875" s="44"/>
      <c r="G1875" s="45"/>
    </row>
    <row r="1876" spans="1:7" x14ac:dyDescent="0.2">
      <c r="A1876" s="20"/>
      <c r="B1876" s="19"/>
      <c r="C1876" s="46"/>
      <c r="D1876" s="294"/>
      <c r="E1876" s="44"/>
      <c r="F1876" s="44"/>
      <c r="G1876" s="45"/>
    </row>
    <row r="1877" spans="1:7" x14ac:dyDescent="0.2">
      <c r="A1877" s="20"/>
      <c r="B1877" s="19"/>
      <c r="C1877" s="46"/>
      <c r="D1877" s="294"/>
      <c r="E1877" s="44"/>
      <c r="F1877" s="44"/>
      <c r="G1877" s="45"/>
    </row>
    <row r="1878" spans="1:7" x14ac:dyDescent="0.2">
      <c r="A1878" s="20"/>
      <c r="B1878" s="19"/>
      <c r="C1878" s="46"/>
      <c r="D1878" s="294"/>
      <c r="E1878" s="44"/>
      <c r="F1878" s="44"/>
      <c r="G1878" s="45"/>
    </row>
    <row r="1879" spans="1:7" x14ac:dyDescent="0.2">
      <c r="A1879" s="20"/>
      <c r="B1879" s="19"/>
      <c r="C1879" s="46"/>
      <c r="D1879" s="294"/>
      <c r="E1879" s="44"/>
      <c r="F1879" s="44"/>
      <c r="G1879" s="45"/>
    </row>
    <row r="1880" spans="1:7" x14ac:dyDescent="0.2">
      <c r="A1880" s="20"/>
      <c r="B1880" s="19"/>
      <c r="C1880" s="46"/>
      <c r="D1880" s="294"/>
      <c r="E1880" s="44"/>
      <c r="F1880" s="44"/>
      <c r="G1880" s="45"/>
    </row>
    <row r="1881" spans="1:7" x14ac:dyDescent="0.2">
      <c r="A1881" s="20"/>
      <c r="B1881" s="19"/>
      <c r="C1881" s="46"/>
      <c r="D1881" s="294"/>
      <c r="E1881" s="44"/>
      <c r="F1881" s="44"/>
      <c r="G1881" s="45"/>
    </row>
    <row r="1882" spans="1:7" x14ac:dyDescent="0.2">
      <c r="A1882" s="20"/>
      <c r="B1882" s="19"/>
      <c r="C1882" s="46"/>
      <c r="D1882" s="294"/>
      <c r="E1882" s="44"/>
      <c r="F1882" s="44"/>
      <c r="G1882" s="45"/>
    </row>
    <row r="1883" spans="1:7" x14ac:dyDescent="0.2">
      <c r="A1883" s="20"/>
      <c r="B1883" s="19"/>
      <c r="C1883" s="46"/>
      <c r="D1883" s="294"/>
      <c r="E1883" s="44"/>
      <c r="F1883" s="44"/>
      <c r="G1883" s="45"/>
    </row>
    <row r="1884" spans="1:7" x14ac:dyDescent="0.2">
      <c r="A1884" s="20"/>
      <c r="B1884" s="19"/>
      <c r="C1884" s="46"/>
      <c r="D1884" s="294"/>
      <c r="E1884" s="44"/>
      <c r="F1884" s="44"/>
      <c r="G1884" s="45"/>
    </row>
    <row r="1885" spans="1:7" x14ac:dyDescent="0.2">
      <c r="A1885" s="20"/>
      <c r="B1885" s="19"/>
      <c r="C1885" s="46"/>
      <c r="D1885" s="294"/>
      <c r="E1885" s="44"/>
      <c r="F1885" s="44"/>
      <c r="G1885" s="45"/>
    </row>
    <row r="1886" spans="1:7" x14ac:dyDescent="0.2">
      <c r="A1886" s="20"/>
      <c r="B1886" s="19"/>
      <c r="C1886" s="46"/>
      <c r="D1886" s="294"/>
      <c r="E1886" s="44"/>
      <c r="F1886" s="44"/>
      <c r="G1886" s="45"/>
    </row>
    <row r="1887" spans="1:7" x14ac:dyDescent="0.2">
      <c r="A1887" s="20"/>
      <c r="B1887" s="19"/>
      <c r="C1887" s="46"/>
      <c r="D1887" s="294"/>
      <c r="E1887" s="44"/>
      <c r="F1887" s="44"/>
      <c r="G1887" s="45"/>
    </row>
    <row r="1888" spans="1:7" x14ac:dyDescent="0.2">
      <c r="A1888" s="20"/>
      <c r="B1888" s="19"/>
      <c r="C1888" s="46"/>
      <c r="D1888" s="294"/>
      <c r="E1888" s="44"/>
      <c r="F1888" s="44"/>
      <c r="G1888" s="45"/>
    </row>
    <row r="1889" spans="1:7" x14ac:dyDescent="0.2">
      <c r="A1889" s="20"/>
      <c r="B1889" s="19"/>
      <c r="C1889" s="46"/>
      <c r="D1889" s="294"/>
      <c r="E1889" s="44"/>
      <c r="F1889" s="44"/>
      <c r="G1889" s="45"/>
    </row>
    <row r="1890" spans="1:7" x14ac:dyDescent="0.2">
      <c r="A1890" s="20"/>
      <c r="B1890" s="19"/>
      <c r="C1890" s="46"/>
      <c r="D1890" s="294"/>
      <c r="E1890" s="44"/>
      <c r="F1890" s="44"/>
      <c r="G1890" s="45"/>
    </row>
    <row r="1891" spans="1:7" x14ac:dyDescent="0.2">
      <c r="A1891" s="20"/>
      <c r="B1891" s="19"/>
      <c r="C1891" s="46"/>
      <c r="D1891" s="294"/>
      <c r="E1891" s="44"/>
      <c r="F1891" s="44"/>
      <c r="G1891" s="45"/>
    </row>
    <row r="1892" spans="1:7" x14ac:dyDescent="0.2">
      <c r="A1892" s="20"/>
      <c r="B1892" s="19"/>
      <c r="C1892" s="46"/>
      <c r="D1892" s="294"/>
      <c r="E1892" s="44"/>
      <c r="F1892" s="44"/>
      <c r="G1892" s="45"/>
    </row>
    <row r="1893" spans="1:7" x14ac:dyDescent="0.2">
      <c r="A1893" s="20"/>
      <c r="B1893" s="19"/>
      <c r="C1893" s="46"/>
      <c r="D1893" s="294"/>
      <c r="E1893" s="44"/>
      <c r="F1893" s="44"/>
      <c r="G1893" s="45"/>
    </row>
    <row r="1894" spans="1:7" x14ac:dyDescent="0.2">
      <c r="A1894" s="20"/>
      <c r="B1894" s="19"/>
      <c r="C1894" s="46"/>
      <c r="D1894" s="294"/>
      <c r="E1894" s="44"/>
      <c r="F1894" s="44"/>
      <c r="G1894" s="45"/>
    </row>
    <row r="1895" spans="1:7" x14ac:dyDescent="0.2">
      <c r="A1895" s="20"/>
      <c r="B1895" s="19"/>
      <c r="C1895" s="46"/>
      <c r="D1895" s="294"/>
      <c r="E1895" s="44"/>
      <c r="F1895" s="44"/>
      <c r="G1895" s="45"/>
    </row>
    <row r="1896" spans="1:7" x14ac:dyDescent="0.2">
      <c r="A1896" s="20"/>
      <c r="B1896" s="19"/>
      <c r="C1896" s="46"/>
      <c r="D1896" s="294"/>
      <c r="E1896" s="44"/>
      <c r="F1896" s="44"/>
      <c r="G1896" s="45"/>
    </row>
    <row r="1897" spans="1:7" x14ac:dyDescent="0.2">
      <c r="A1897" s="20"/>
      <c r="B1897" s="19"/>
      <c r="C1897" s="46"/>
      <c r="D1897" s="294"/>
      <c r="E1897" s="44"/>
      <c r="F1897" s="44"/>
      <c r="G1897" s="45"/>
    </row>
    <row r="1898" spans="1:7" x14ac:dyDescent="0.2">
      <c r="A1898" s="20"/>
      <c r="B1898" s="19"/>
      <c r="C1898" s="46"/>
      <c r="D1898" s="294"/>
      <c r="E1898" s="44"/>
      <c r="F1898" s="44"/>
      <c r="G1898" s="45"/>
    </row>
    <row r="1899" spans="1:7" x14ac:dyDescent="0.2">
      <c r="A1899" s="20"/>
      <c r="B1899" s="19"/>
      <c r="C1899" s="46"/>
      <c r="D1899" s="294"/>
      <c r="E1899" s="44"/>
      <c r="F1899" s="44"/>
      <c r="G1899" s="45"/>
    </row>
    <row r="1900" spans="1:7" x14ac:dyDescent="0.2">
      <c r="A1900" s="20"/>
      <c r="B1900" s="19"/>
      <c r="C1900" s="46"/>
      <c r="D1900" s="294"/>
      <c r="E1900" s="44"/>
      <c r="F1900" s="44"/>
      <c r="G1900" s="45"/>
    </row>
    <row r="1901" spans="1:7" x14ac:dyDescent="0.2">
      <c r="A1901" s="20"/>
      <c r="B1901" s="19"/>
      <c r="C1901" s="46"/>
      <c r="D1901" s="294"/>
      <c r="E1901" s="44"/>
      <c r="F1901" s="44"/>
      <c r="G1901" s="45"/>
    </row>
    <row r="1902" spans="1:7" x14ac:dyDescent="0.2">
      <c r="A1902" s="20"/>
      <c r="B1902" s="19"/>
      <c r="C1902" s="46"/>
      <c r="D1902" s="294"/>
      <c r="E1902" s="44"/>
      <c r="F1902" s="44"/>
      <c r="G1902" s="45"/>
    </row>
    <row r="1903" spans="1:7" x14ac:dyDescent="0.2">
      <c r="A1903" s="20"/>
      <c r="B1903" s="19"/>
      <c r="C1903" s="46"/>
      <c r="D1903" s="294"/>
      <c r="E1903" s="44"/>
      <c r="F1903" s="44"/>
      <c r="G1903" s="45"/>
    </row>
    <row r="1904" spans="1:7" x14ac:dyDescent="0.2">
      <c r="A1904" s="20"/>
      <c r="B1904" s="19"/>
      <c r="C1904" s="46"/>
      <c r="D1904" s="294"/>
      <c r="E1904" s="44"/>
      <c r="F1904" s="44"/>
      <c r="G1904" s="45"/>
    </row>
    <row r="1905" spans="1:7" x14ac:dyDescent="0.2">
      <c r="A1905" s="20"/>
      <c r="B1905" s="19"/>
      <c r="C1905" s="46"/>
      <c r="D1905" s="294"/>
      <c r="E1905" s="44"/>
      <c r="F1905" s="44"/>
      <c r="G1905" s="45"/>
    </row>
    <row r="1906" spans="1:7" x14ac:dyDescent="0.2">
      <c r="A1906" s="20"/>
      <c r="B1906" s="19"/>
      <c r="C1906" s="46"/>
      <c r="D1906" s="294"/>
      <c r="E1906" s="44"/>
      <c r="F1906" s="44"/>
      <c r="G1906" s="45"/>
    </row>
    <row r="1907" spans="1:7" x14ac:dyDescent="0.2">
      <c r="A1907" s="20"/>
      <c r="B1907" s="19"/>
      <c r="C1907" s="46"/>
      <c r="D1907" s="294"/>
      <c r="E1907" s="44"/>
      <c r="F1907" s="44"/>
      <c r="G1907" s="45"/>
    </row>
    <row r="1908" spans="1:7" x14ac:dyDescent="0.2">
      <c r="A1908" s="20"/>
      <c r="B1908" s="19"/>
      <c r="C1908" s="46"/>
      <c r="D1908" s="294"/>
      <c r="E1908" s="44"/>
      <c r="F1908" s="44"/>
      <c r="G1908" s="45"/>
    </row>
    <row r="1909" spans="1:7" x14ac:dyDescent="0.2">
      <c r="A1909" s="20"/>
      <c r="B1909" s="19"/>
      <c r="C1909" s="46"/>
      <c r="D1909" s="294"/>
      <c r="E1909" s="44"/>
      <c r="F1909" s="44"/>
      <c r="G1909" s="45"/>
    </row>
    <row r="1910" spans="1:7" x14ac:dyDescent="0.2">
      <c r="A1910" s="20"/>
      <c r="B1910" s="19"/>
      <c r="C1910" s="46"/>
      <c r="D1910" s="294"/>
      <c r="E1910" s="44"/>
      <c r="F1910" s="44"/>
      <c r="G1910" s="45"/>
    </row>
    <row r="1911" spans="1:7" x14ac:dyDescent="0.2">
      <c r="A1911" s="20"/>
      <c r="B1911" s="19"/>
      <c r="C1911" s="46"/>
      <c r="D1911" s="294"/>
      <c r="E1911" s="44"/>
      <c r="F1911" s="44"/>
      <c r="G1911" s="45"/>
    </row>
    <row r="1912" spans="1:7" x14ac:dyDescent="0.2">
      <c r="A1912" s="20"/>
      <c r="B1912" s="19"/>
      <c r="C1912" s="46"/>
      <c r="D1912" s="294"/>
      <c r="E1912" s="44"/>
      <c r="F1912" s="44"/>
      <c r="G1912" s="45"/>
    </row>
    <row r="1913" spans="1:7" x14ac:dyDescent="0.2">
      <c r="A1913" s="20"/>
      <c r="B1913" s="19"/>
      <c r="C1913" s="46"/>
      <c r="D1913" s="294"/>
      <c r="E1913" s="44"/>
      <c r="F1913" s="44"/>
      <c r="G1913" s="45"/>
    </row>
    <row r="1914" spans="1:7" x14ac:dyDescent="0.2">
      <c r="A1914" s="20"/>
      <c r="B1914" s="19"/>
      <c r="C1914" s="46"/>
      <c r="D1914" s="294"/>
      <c r="E1914" s="44"/>
      <c r="F1914" s="44"/>
      <c r="G1914" s="45"/>
    </row>
    <row r="1915" spans="1:7" x14ac:dyDescent="0.2">
      <c r="A1915" s="20"/>
      <c r="B1915" s="19"/>
      <c r="C1915" s="46"/>
      <c r="D1915" s="294"/>
      <c r="E1915" s="44"/>
      <c r="F1915" s="44"/>
      <c r="G1915" s="45"/>
    </row>
    <row r="1916" spans="1:7" x14ac:dyDescent="0.2">
      <c r="A1916" s="20"/>
      <c r="B1916" s="19"/>
      <c r="C1916" s="46"/>
      <c r="D1916" s="294"/>
      <c r="E1916" s="44"/>
      <c r="F1916" s="44"/>
      <c r="G1916" s="45"/>
    </row>
    <row r="1917" spans="1:7" x14ac:dyDescent="0.2">
      <c r="A1917" s="20"/>
      <c r="B1917" s="19"/>
      <c r="C1917" s="46"/>
      <c r="D1917" s="294"/>
      <c r="E1917" s="44"/>
      <c r="F1917" s="44"/>
      <c r="G1917" s="45"/>
    </row>
    <row r="1918" spans="1:7" x14ac:dyDescent="0.2">
      <c r="A1918" s="20"/>
      <c r="B1918" s="19"/>
      <c r="C1918" s="46"/>
      <c r="D1918" s="294"/>
      <c r="E1918" s="44"/>
      <c r="F1918" s="44"/>
      <c r="G1918" s="45"/>
    </row>
    <row r="1919" spans="1:7" x14ac:dyDescent="0.2">
      <c r="A1919" s="20"/>
      <c r="B1919" s="19"/>
      <c r="C1919" s="46"/>
      <c r="D1919" s="294"/>
      <c r="E1919" s="44"/>
      <c r="F1919" s="44"/>
      <c r="G1919" s="45"/>
    </row>
    <row r="1920" spans="1:7" x14ac:dyDescent="0.2">
      <c r="A1920" s="20"/>
      <c r="B1920" s="19"/>
      <c r="C1920" s="46"/>
      <c r="D1920" s="294"/>
      <c r="E1920" s="44"/>
      <c r="F1920" s="44"/>
      <c r="G1920" s="45"/>
    </row>
    <row r="1921" spans="1:7" x14ac:dyDescent="0.2">
      <c r="A1921" s="20"/>
      <c r="B1921" s="19"/>
      <c r="C1921" s="46"/>
      <c r="D1921" s="294"/>
      <c r="E1921" s="44"/>
      <c r="F1921" s="44"/>
      <c r="G1921" s="45"/>
    </row>
    <row r="1922" spans="1:7" x14ac:dyDescent="0.2">
      <c r="A1922" s="20"/>
      <c r="B1922" s="19"/>
      <c r="C1922" s="46"/>
      <c r="D1922" s="294"/>
      <c r="E1922" s="44"/>
      <c r="F1922" s="44"/>
      <c r="G1922" s="45"/>
    </row>
    <row r="1923" spans="1:7" x14ac:dyDescent="0.2">
      <c r="A1923" s="20"/>
      <c r="B1923" s="19"/>
      <c r="C1923" s="46"/>
      <c r="D1923" s="294"/>
      <c r="E1923" s="44"/>
      <c r="F1923" s="44"/>
      <c r="G1923" s="45"/>
    </row>
    <row r="1924" spans="1:7" x14ac:dyDescent="0.2">
      <c r="A1924" s="20"/>
      <c r="B1924" s="19"/>
      <c r="C1924" s="46"/>
      <c r="D1924" s="294"/>
      <c r="E1924" s="44"/>
      <c r="F1924" s="44"/>
      <c r="G1924" s="45"/>
    </row>
    <row r="1925" spans="1:7" x14ac:dyDescent="0.2">
      <c r="A1925" s="20"/>
      <c r="B1925" s="19"/>
      <c r="C1925" s="46"/>
      <c r="D1925" s="294"/>
      <c r="E1925" s="44"/>
      <c r="F1925" s="44"/>
      <c r="G1925" s="45"/>
    </row>
    <row r="1926" spans="1:7" x14ac:dyDescent="0.2">
      <c r="A1926" s="20"/>
      <c r="B1926" s="19"/>
      <c r="C1926" s="46"/>
      <c r="D1926" s="294"/>
      <c r="E1926" s="44"/>
      <c r="F1926" s="44"/>
      <c r="G1926" s="45"/>
    </row>
    <row r="1927" spans="1:7" x14ac:dyDescent="0.2">
      <c r="A1927" s="20"/>
      <c r="B1927" s="19"/>
      <c r="C1927" s="46"/>
      <c r="D1927" s="294"/>
      <c r="E1927" s="44"/>
      <c r="F1927" s="44"/>
      <c r="G1927" s="45"/>
    </row>
    <row r="1928" spans="1:7" x14ac:dyDescent="0.2">
      <c r="A1928" s="20"/>
      <c r="B1928" s="19"/>
      <c r="C1928" s="46"/>
      <c r="D1928" s="294"/>
      <c r="E1928" s="44"/>
      <c r="F1928" s="44"/>
      <c r="G1928" s="45"/>
    </row>
    <row r="1929" spans="1:7" x14ac:dyDescent="0.2">
      <c r="A1929" s="20"/>
      <c r="B1929" s="19"/>
      <c r="C1929" s="46"/>
      <c r="D1929" s="294"/>
      <c r="E1929" s="44"/>
      <c r="F1929" s="44"/>
      <c r="G1929" s="45"/>
    </row>
    <row r="1930" spans="1:7" x14ac:dyDescent="0.2">
      <c r="A1930" s="20"/>
      <c r="B1930" s="19"/>
      <c r="C1930" s="46"/>
      <c r="D1930" s="294"/>
      <c r="E1930" s="44"/>
      <c r="F1930" s="44"/>
      <c r="G1930" s="45"/>
    </row>
    <row r="1931" spans="1:7" x14ac:dyDescent="0.2">
      <c r="A1931" s="20"/>
      <c r="B1931" s="19"/>
      <c r="C1931" s="46"/>
      <c r="D1931" s="294"/>
      <c r="E1931" s="44"/>
      <c r="F1931" s="44"/>
      <c r="G1931" s="45"/>
    </row>
    <row r="1932" spans="1:7" x14ac:dyDescent="0.2">
      <c r="A1932" s="20"/>
      <c r="B1932" s="19"/>
      <c r="C1932" s="46"/>
      <c r="D1932" s="294"/>
      <c r="E1932" s="44"/>
      <c r="F1932" s="44"/>
      <c r="G1932" s="45"/>
    </row>
    <row r="1933" spans="1:7" x14ac:dyDescent="0.2">
      <c r="A1933" s="20"/>
      <c r="B1933" s="19"/>
      <c r="C1933" s="46"/>
      <c r="D1933" s="294"/>
      <c r="E1933" s="44"/>
      <c r="F1933" s="44"/>
      <c r="G1933" s="45"/>
    </row>
    <row r="1934" spans="1:7" x14ac:dyDescent="0.2">
      <c r="A1934" s="20"/>
      <c r="B1934" s="19"/>
      <c r="C1934" s="46"/>
      <c r="D1934" s="294"/>
      <c r="E1934" s="44"/>
      <c r="F1934" s="44"/>
      <c r="G1934" s="45"/>
    </row>
    <row r="1935" spans="1:7" x14ac:dyDescent="0.2">
      <c r="A1935" s="20"/>
      <c r="B1935" s="19"/>
      <c r="C1935" s="46"/>
      <c r="D1935" s="294"/>
      <c r="E1935" s="44"/>
      <c r="F1935" s="44"/>
      <c r="G1935" s="45"/>
    </row>
    <row r="1936" spans="1:7" x14ac:dyDescent="0.2">
      <c r="A1936" s="20"/>
      <c r="B1936" s="19"/>
      <c r="C1936" s="46"/>
      <c r="D1936" s="294"/>
      <c r="E1936" s="44"/>
      <c r="F1936" s="44"/>
      <c r="G1936" s="45"/>
    </row>
    <row r="1937" spans="1:7" x14ac:dyDescent="0.2">
      <c r="A1937" s="20"/>
      <c r="B1937" s="19"/>
      <c r="C1937" s="46"/>
      <c r="D1937" s="294"/>
      <c r="E1937" s="44"/>
      <c r="F1937" s="44"/>
      <c r="G1937" s="45"/>
    </row>
    <row r="1938" spans="1:7" x14ac:dyDescent="0.2">
      <c r="A1938" s="20"/>
      <c r="B1938" s="19"/>
      <c r="C1938" s="46"/>
      <c r="D1938" s="294"/>
      <c r="E1938" s="44"/>
      <c r="F1938" s="44"/>
      <c r="G1938" s="45"/>
    </row>
    <row r="1939" spans="1:7" x14ac:dyDescent="0.2">
      <c r="A1939" s="20"/>
      <c r="B1939" s="19"/>
      <c r="C1939" s="46"/>
      <c r="D1939" s="294"/>
      <c r="E1939" s="44"/>
      <c r="F1939" s="44"/>
      <c r="G1939" s="45"/>
    </row>
    <row r="1940" spans="1:7" x14ac:dyDescent="0.2">
      <c r="A1940" s="20"/>
      <c r="B1940" s="19"/>
      <c r="C1940" s="46"/>
      <c r="D1940" s="294"/>
      <c r="E1940" s="44"/>
      <c r="F1940" s="44"/>
      <c r="G1940" s="45"/>
    </row>
    <row r="1941" spans="1:7" x14ac:dyDescent="0.2">
      <c r="A1941" s="20"/>
      <c r="B1941" s="19"/>
      <c r="C1941" s="46"/>
      <c r="D1941" s="294"/>
      <c r="E1941" s="44"/>
      <c r="F1941" s="44"/>
      <c r="G1941" s="45"/>
    </row>
    <row r="1942" spans="1:7" x14ac:dyDescent="0.2">
      <c r="A1942" s="20"/>
      <c r="B1942" s="19"/>
      <c r="C1942" s="46"/>
      <c r="D1942" s="294"/>
      <c r="E1942" s="44"/>
      <c r="F1942" s="44"/>
      <c r="G1942" s="45"/>
    </row>
    <row r="1943" spans="1:7" x14ac:dyDescent="0.2">
      <c r="A1943" s="20"/>
      <c r="B1943" s="19"/>
      <c r="C1943" s="46"/>
      <c r="D1943" s="294"/>
      <c r="E1943" s="44"/>
      <c r="F1943" s="44"/>
      <c r="G1943" s="45"/>
    </row>
    <row r="1944" spans="1:7" x14ac:dyDescent="0.2">
      <c r="A1944" s="20"/>
      <c r="B1944" s="19"/>
      <c r="C1944" s="46"/>
      <c r="D1944" s="294"/>
      <c r="E1944" s="44"/>
      <c r="F1944" s="44"/>
      <c r="G1944" s="45"/>
    </row>
    <row r="1945" spans="1:7" x14ac:dyDescent="0.2">
      <c r="A1945" s="20"/>
      <c r="B1945" s="19"/>
      <c r="C1945" s="46"/>
      <c r="D1945" s="294"/>
      <c r="E1945" s="44"/>
      <c r="F1945" s="44"/>
      <c r="G1945" s="45"/>
    </row>
    <row r="1946" spans="1:7" x14ac:dyDescent="0.2">
      <c r="A1946" s="20"/>
      <c r="B1946" s="19"/>
      <c r="C1946" s="46"/>
      <c r="D1946" s="294"/>
      <c r="E1946" s="44"/>
      <c r="F1946" s="44"/>
      <c r="G1946" s="45"/>
    </row>
    <row r="1947" spans="1:7" x14ac:dyDescent="0.2">
      <c r="A1947" s="20"/>
      <c r="B1947" s="19"/>
      <c r="C1947" s="46"/>
      <c r="D1947" s="294"/>
      <c r="E1947" s="44"/>
      <c r="F1947" s="44"/>
      <c r="G1947" s="45"/>
    </row>
    <row r="1948" spans="1:7" x14ac:dyDescent="0.2">
      <c r="A1948" s="20"/>
      <c r="B1948" s="19"/>
      <c r="C1948" s="46"/>
      <c r="D1948" s="294"/>
      <c r="E1948" s="44"/>
      <c r="F1948" s="44"/>
      <c r="G1948" s="45"/>
    </row>
    <row r="1949" spans="1:7" x14ac:dyDescent="0.2">
      <c r="A1949" s="20"/>
      <c r="B1949" s="19"/>
      <c r="C1949" s="46"/>
      <c r="D1949" s="294"/>
      <c r="E1949" s="44"/>
      <c r="F1949" s="44"/>
      <c r="G1949" s="45"/>
    </row>
    <row r="1950" spans="1:7" x14ac:dyDescent="0.2">
      <c r="A1950" s="20"/>
      <c r="B1950" s="19"/>
      <c r="C1950" s="46"/>
      <c r="D1950" s="294"/>
      <c r="E1950" s="44"/>
      <c r="F1950" s="44"/>
      <c r="G1950" s="45"/>
    </row>
    <row r="1951" spans="1:7" x14ac:dyDescent="0.2">
      <c r="A1951" s="20"/>
      <c r="B1951" s="19"/>
      <c r="C1951" s="46"/>
      <c r="D1951" s="294"/>
      <c r="E1951" s="44"/>
      <c r="F1951" s="44"/>
      <c r="G1951" s="45"/>
    </row>
    <row r="1952" spans="1:7" x14ac:dyDescent="0.2">
      <c r="A1952" s="20"/>
      <c r="B1952" s="19"/>
      <c r="C1952" s="46"/>
      <c r="D1952" s="294"/>
      <c r="E1952" s="44"/>
      <c r="F1952" s="44"/>
      <c r="G1952" s="45"/>
    </row>
  </sheetData>
  <sheetProtection algorithmName="SHA-512" hashValue="U/r5aW0UG9p67br/9F1AV/AN2wa9kpNiR4Kbtzf6W2reCnLMceW2RP+C9m1ngVBFN8xdBOj5kDuXvC9Ir0b7ew==" saltValue="i8koFHaUDA0GLfjjMqATsg==" spinCount="100000" sheet="1" objects="1" scenarios="1"/>
  <mergeCells count="6">
    <mergeCell ref="A127:F127"/>
    <mergeCell ref="A53:F53"/>
    <mergeCell ref="A83:F83"/>
    <mergeCell ref="A121:F121"/>
    <mergeCell ref="A124:F124"/>
    <mergeCell ref="A126:G126"/>
  </mergeCells>
  <phoneticPr fontId="19" type="noConversion"/>
  <conditionalFormatting sqref="E1">
    <cfRule type="expression" dxfId="43" priority="5">
      <formula>CELL("protect", INDIRECT(ADDRESS(ROW(),COLUMN())))=0</formula>
    </cfRule>
  </conditionalFormatting>
  <conditionalFormatting sqref="A5:A15">
    <cfRule type="expression" dxfId="42" priority="2">
      <formula>CELL("protect", INDIRECT(ADDRESS(ROW(),COLUMN())))=0</formula>
    </cfRule>
  </conditionalFormatting>
  <conditionalFormatting sqref="A3:A4">
    <cfRule type="expression" dxfId="41" priority="1">
      <formula>CELL("protect", INDIRECT(ADDRESS(ROW(),COLUMN())))=0</formula>
    </cfRule>
  </conditionalFormatting>
  <pageMargins left="0.70866141732283472" right="0.70866141732283472" top="0.74803149606299213" bottom="0.74803149606299213" header="0.31496062992125984" footer="0.31496062992125984"/>
  <pageSetup paperSize="9" scale="89" fitToHeight="0" orientation="landscape" r:id="rId1"/>
  <headerFooter>
    <oddHeader>&amp;L&amp;"Arial,Regular"110 kV stikališče HE Formin&amp;R&amp;G</oddHeader>
    <oddFooter>&amp;L&amp;"Arial,Regular"DZR - Gradbene elektroinštalacije
Datoteka: &amp;F&amp;R&amp;"Arial,Regular"stran &amp;P od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A1:I478"/>
  <sheetViews>
    <sheetView view="pageBreakPreview" topLeftCell="A81" zoomScaleNormal="100" zoomScaleSheetLayoutView="100" workbookViewId="0">
      <selection activeCell="E98" sqref="E98"/>
    </sheetView>
  </sheetViews>
  <sheetFormatPr defaultColWidth="9.140625" defaultRowHeight="15" x14ac:dyDescent="0.25"/>
  <cols>
    <col min="1" max="1" width="8.140625" style="2" customWidth="1"/>
    <col min="2" max="2" width="66" style="1" customWidth="1"/>
    <col min="3" max="3" width="10.7109375" style="50" customWidth="1"/>
    <col min="4" max="4" width="11.140625" style="307" customWidth="1"/>
    <col min="5" max="6" width="16.5703125" style="50" customWidth="1"/>
    <col min="7" max="7" width="17.140625" style="50" customWidth="1"/>
  </cols>
  <sheetData>
    <row r="1" spans="1:9" s="32" customFormat="1" ht="32.25" thickBot="1" x14ac:dyDescent="0.25">
      <c r="A1" s="217" t="s">
        <v>5</v>
      </c>
      <c r="B1" s="239" t="s">
        <v>6</v>
      </c>
      <c r="C1" s="219" t="s">
        <v>0</v>
      </c>
      <c r="D1" s="281" t="s">
        <v>1</v>
      </c>
      <c r="E1" s="209" t="s">
        <v>374</v>
      </c>
      <c r="F1" s="220" t="s">
        <v>7</v>
      </c>
      <c r="G1" s="221" t="s">
        <v>3</v>
      </c>
    </row>
    <row r="2" spans="1:9" s="12" customFormat="1" ht="20.100000000000001" customHeight="1" x14ac:dyDescent="0.25">
      <c r="A2" s="241"/>
      <c r="B2" s="242" t="s">
        <v>15</v>
      </c>
      <c r="C2" s="243"/>
      <c r="D2" s="310"/>
      <c r="E2" s="243"/>
      <c r="F2" s="244"/>
      <c r="G2" s="245"/>
    </row>
    <row r="3" spans="1:9" s="53" customFormat="1" ht="47.25" x14ac:dyDescent="0.25">
      <c r="A3" s="279"/>
      <c r="B3" s="175" t="s">
        <v>135</v>
      </c>
      <c r="C3" s="55"/>
      <c r="D3" s="303"/>
      <c r="E3" s="56"/>
      <c r="F3" s="211"/>
      <c r="G3" s="246"/>
    </row>
    <row r="4" spans="1:9" s="53" customFormat="1" ht="15.75" x14ac:dyDescent="0.25">
      <c r="A4" s="278" t="str">
        <f>IF(D4="","",MAX($A$2:A3)+1)</f>
        <v/>
      </c>
      <c r="B4" s="175" t="s">
        <v>16</v>
      </c>
      <c r="C4" s="55"/>
      <c r="D4" s="303"/>
      <c r="E4" s="56"/>
      <c r="F4" s="56"/>
      <c r="G4" s="246"/>
    </row>
    <row r="5" spans="1:9" s="53" customFormat="1" ht="15.75" x14ac:dyDescent="0.25">
      <c r="A5" s="278">
        <f>IF(D5="","",MAX($A$2:A4)+1)+54</f>
        <v>55</v>
      </c>
      <c r="B5" s="54" t="s">
        <v>17</v>
      </c>
      <c r="C5" s="55" t="s">
        <v>2</v>
      </c>
      <c r="D5" s="303">
        <v>4</v>
      </c>
      <c r="E5" s="212">
        <v>0</v>
      </c>
      <c r="F5" s="211">
        <f t="shared" ref="F5" si="0">IF(ISNUMBER(E5),IF(E5&gt;0,ROUND(E5,2),0),0)</f>
        <v>0</v>
      </c>
      <c r="G5" s="246">
        <f>ROUND(D5*F5,2)</f>
        <v>0</v>
      </c>
      <c r="I5" s="57"/>
    </row>
    <row r="6" spans="1:9" s="53" customFormat="1" ht="15.75" x14ac:dyDescent="0.25">
      <c r="A6" s="278">
        <f>IF(D6="","",MAX($A$2:A5)+1)</f>
        <v>56</v>
      </c>
      <c r="B6" s="54" t="s">
        <v>386</v>
      </c>
      <c r="C6" s="55" t="s">
        <v>2</v>
      </c>
      <c r="D6" s="303">
        <v>3</v>
      </c>
      <c r="E6" s="212">
        <v>0</v>
      </c>
      <c r="F6" s="211">
        <f t="shared" ref="F6:F9" si="1">IF(ISNUMBER(E6),IF(E6&gt;0,ROUND(E6,2),0),0)</f>
        <v>0</v>
      </c>
      <c r="G6" s="246">
        <f>ROUND(D6*F6,2)</f>
        <v>0</v>
      </c>
    </row>
    <row r="7" spans="1:9" s="53" customFormat="1" ht="30" x14ac:dyDescent="0.25">
      <c r="A7" s="278">
        <f>IF(D7="","",MAX($A$2:A6)+1)</f>
        <v>57</v>
      </c>
      <c r="B7" s="54" t="s">
        <v>153</v>
      </c>
      <c r="C7" s="55" t="s">
        <v>2</v>
      </c>
      <c r="D7" s="303">
        <v>1</v>
      </c>
      <c r="E7" s="212">
        <v>0</v>
      </c>
      <c r="F7" s="211">
        <f t="shared" si="1"/>
        <v>0</v>
      </c>
      <c r="G7" s="246">
        <f>ROUND(D7*F7,2)</f>
        <v>0</v>
      </c>
    </row>
    <row r="8" spans="1:9" s="53" customFormat="1" ht="75" x14ac:dyDescent="0.25">
      <c r="A8" s="278">
        <f>IF(D8="","",MAX($A$2:A7)+1)</f>
        <v>58</v>
      </c>
      <c r="B8" s="54" t="s">
        <v>176</v>
      </c>
      <c r="C8" s="55" t="s">
        <v>2</v>
      </c>
      <c r="D8" s="303">
        <v>1</v>
      </c>
      <c r="E8" s="212">
        <v>0</v>
      </c>
      <c r="F8" s="211">
        <f t="shared" si="1"/>
        <v>0</v>
      </c>
      <c r="G8" s="246">
        <f>ROUND(D8*F8,2)</f>
        <v>0</v>
      </c>
    </row>
    <row r="9" spans="1:9" s="53" customFormat="1" ht="15.75" x14ac:dyDescent="0.25">
      <c r="A9" s="278">
        <f>IF(D9="","",MAX($A$2:A8)+1)</f>
        <v>59</v>
      </c>
      <c r="B9" s="54" t="s">
        <v>18</v>
      </c>
      <c r="C9" s="55" t="s">
        <v>2</v>
      </c>
      <c r="D9" s="303">
        <v>1</v>
      </c>
      <c r="E9" s="212">
        <v>0</v>
      </c>
      <c r="F9" s="211">
        <f t="shared" si="1"/>
        <v>0</v>
      </c>
      <c r="G9" s="246">
        <f>ROUND(D9*F9,2)</f>
        <v>0</v>
      </c>
    </row>
    <row r="10" spans="1:9" s="53" customFormat="1" ht="15.75" x14ac:dyDescent="0.25">
      <c r="A10" s="278">
        <f>IF(D10="","",MAX($A$2:A9)+1)</f>
        <v>60</v>
      </c>
      <c r="B10" s="58" t="s">
        <v>19</v>
      </c>
      <c r="C10" s="55"/>
      <c r="D10" s="303">
        <v>1</v>
      </c>
      <c r="E10" s="176"/>
      <c r="F10" s="176"/>
      <c r="G10" s="246"/>
    </row>
    <row r="11" spans="1:9" s="53" customFormat="1" ht="15.75" x14ac:dyDescent="0.25">
      <c r="A11" s="278">
        <f>IF(D11="","",MAX($A$2:A10)+1)</f>
        <v>61</v>
      </c>
      <c r="B11" s="54" t="s">
        <v>20</v>
      </c>
      <c r="C11" s="55" t="s">
        <v>2</v>
      </c>
      <c r="D11" s="303">
        <v>6</v>
      </c>
      <c r="E11" s="212">
        <v>0</v>
      </c>
      <c r="F11" s="211">
        <f t="shared" ref="F11:F18" si="2">IF(ISNUMBER(E11),IF(E11&gt;0,ROUND(E11,2),0),0)</f>
        <v>0</v>
      </c>
      <c r="G11" s="246">
        <f t="shared" ref="G11:G17" si="3">ROUND(D11*F11,2)</f>
        <v>0</v>
      </c>
    </row>
    <row r="12" spans="1:9" s="53" customFormat="1" ht="75" x14ac:dyDescent="0.25">
      <c r="A12" s="278">
        <f>IF(D12="","",MAX($A$2:A11)+1)</f>
        <v>62</v>
      </c>
      <c r="B12" s="54" t="s">
        <v>177</v>
      </c>
      <c r="C12" s="55" t="s">
        <v>2</v>
      </c>
      <c r="D12" s="303">
        <v>1</v>
      </c>
      <c r="E12" s="212">
        <v>0</v>
      </c>
      <c r="F12" s="211">
        <f t="shared" si="2"/>
        <v>0</v>
      </c>
      <c r="G12" s="246">
        <f t="shared" si="3"/>
        <v>0</v>
      </c>
    </row>
    <row r="13" spans="1:9" s="53" customFormat="1" ht="15.75" x14ac:dyDescent="0.25">
      <c r="A13" s="278">
        <f>IF(D13="","",MAX($A$2:A12)+1)</f>
        <v>63</v>
      </c>
      <c r="B13" s="54" t="s">
        <v>170</v>
      </c>
      <c r="C13" s="55" t="s">
        <v>2</v>
      </c>
      <c r="D13" s="303">
        <v>2</v>
      </c>
      <c r="E13" s="212">
        <v>0</v>
      </c>
      <c r="F13" s="211">
        <f t="shared" si="2"/>
        <v>0</v>
      </c>
      <c r="G13" s="246">
        <f t="shared" si="3"/>
        <v>0</v>
      </c>
    </row>
    <row r="14" spans="1:9" s="53" customFormat="1" ht="15.75" x14ac:dyDescent="0.25">
      <c r="A14" s="278">
        <f>IF(D14="","",MAX($A$2:A13)+1)</f>
        <v>64</v>
      </c>
      <c r="B14" s="54" t="s">
        <v>387</v>
      </c>
      <c r="C14" s="55" t="s">
        <v>2</v>
      </c>
      <c r="D14" s="303">
        <v>5</v>
      </c>
      <c r="E14" s="212">
        <v>0</v>
      </c>
      <c r="F14" s="211">
        <f t="shared" si="2"/>
        <v>0</v>
      </c>
      <c r="G14" s="246">
        <f t="shared" ref="G14" si="4">ROUND(D14*F14,2)</f>
        <v>0</v>
      </c>
    </row>
    <row r="15" spans="1:9" s="53" customFormat="1" ht="33" customHeight="1" x14ac:dyDescent="0.25">
      <c r="A15" s="278">
        <f>IF(D15="","",MAX($A$2:A14)+1)</f>
        <v>65</v>
      </c>
      <c r="B15" s="54" t="s">
        <v>154</v>
      </c>
      <c r="C15" s="55" t="s">
        <v>2</v>
      </c>
      <c r="D15" s="303">
        <v>1</v>
      </c>
      <c r="E15" s="212"/>
      <c r="F15" s="211">
        <f t="shared" si="2"/>
        <v>0</v>
      </c>
      <c r="G15" s="246">
        <f>ROUND(D15*F15,2)</f>
        <v>0</v>
      </c>
    </row>
    <row r="16" spans="1:9" s="53" customFormat="1" ht="30" x14ac:dyDescent="0.25">
      <c r="A16" s="278">
        <f>IF(D16="","",MAX($A$2:A15)+1)</f>
        <v>66</v>
      </c>
      <c r="B16" s="54" t="s">
        <v>325</v>
      </c>
      <c r="C16" s="55" t="s">
        <v>2</v>
      </c>
      <c r="D16" s="303">
        <v>7</v>
      </c>
      <c r="E16" s="212">
        <v>0</v>
      </c>
      <c r="F16" s="211">
        <f t="shared" si="2"/>
        <v>0</v>
      </c>
      <c r="G16" s="246">
        <f t="shared" ref="G16" si="5">ROUND(D16*F16,2)</f>
        <v>0</v>
      </c>
    </row>
    <row r="17" spans="1:7" s="53" customFormat="1" ht="30" x14ac:dyDescent="0.25">
      <c r="A17" s="278">
        <f>IF(D17="","",MAX($A$2:A16)+1)</f>
        <v>67</v>
      </c>
      <c r="B17" s="54" t="s">
        <v>327</v>
      </c>
      <c r="C17" s="55" t="s">
        <v>2</v>
      </c>
      <c r="D17" s="303">
        <v>4</v>
      </c>
      <c r="E17" s="212">
        <v>0</v>
      </c>
      <c r="F17" s="211">
        <f t="shared" si="2"/>
        <v>0</v>
      </c>
      <c r="G17" s="246">
        <f t="shared" si="3"/>
        <v>0</v>
      </c>
    </row>
    <row r="18" spans="1:7" s="53" customFormat="1" ht="30" x14ac:dyDescent="0.25">
      <c r="A18" s="278">
        <f>IF(D18="","",MAX($A$2:A17)+1)</f>
        <v>68</v>
      </c>
      <c r="B18" s="54" t="s">
        <v>326</v>
      </c>
      <c r="C18" s="55" t="s">
        <v>2</v>
      </c>
      <c r="D18" s="303">
        <v>1</v>
      </c>
      <c r="E18" s="212">
        <v>0</v>
      </c>
      <c r="F18" s="211">
        <f t="shared" si="2"/>
        <v>0</v>
      </c>
      <c r="G18" s="246"/>
    </row>
    <row r="19" spans="1:7" s="53" customFormat="1" ht="15.75" x14ac:dyDescent="0.25">
      <c r="A19" s="278" t="str">
        <f>IF(D19="","",MAX($A$2:A18)+1)</f>
        <v/>
      </c>
      <c r="B19" s="58" t="s">
        <v>21</v>
      </c>
      <c r="C19" s="55"/>
      <c r="D19" s="303"/>
      <c r="E19" s="176"/>
      <c r="F19" s="176"/>
      <c r="G19" s="246"/>
    </row>
    <row r="20" spans="1:7" s="53" customFormat="1" ht="15.75" x14ac:dyDescent="0.25">
      <c r="A20" s="278">
        <f>IF(D20="","",MAX($A$2:A19)+1)</f>
        <v>69</v>
      </c>
      <c r="B20" s="54" t="s">
        <v>387</v>
      </c>
      <c r="C20" s="55" t="s">
        <v>2</v>
      </c>
      <c r="D20" s="303">
        <v>2</v>
      </c>
      <c r="E20" s="212">
        <v>0</v>
      </c>
      <c r="F20" s="211">
        <f t="shared" ref="F20:F21" si="6">IF(ISNUMBER(E20),IF(E20&gt;0,ROUND(E20,2),0),0)</f>
        <v>0</v>
      </c>
      <c r="G20" s="246">
        <f>ROUND(D20*F20,2)</f>
        <v>0</v>
      </c>
    </row>
    <row r="21" spans="1:7" s="53" customFormat="1" ht="15.75" x14ac:dyDescent="0.25">
      <c r="A21" s="278">
        <f>IF(D21="","",MAX($A$2:A20)+1)</f>
        <v>70</v>
      </c>
      <c r="B21" s="54" t="s">
        <v>20</v>
      </c>
      <c r="C21" s="55" t="s">
        <v>2</v>
      </c>
      <c r="D21" s="303">
        <v>3</v>
      </c>
      <c r="E21" s="212">
        <v>0</v>
      </c>
      <c r="F21" s="211">
        <f t="shared" si="6"/>
        <v>0</v>
      </c>
      <c r="G21" s="246">
        <f>ROUND(D21*F21,2)</f>
        <v>0</v>
      </c>
    </row>
    <row r="22" spans="1:7" s="53" customFormat="1" ht="15.75" x14ac:dyDescent="0.25">
      <c r="A22" s="278" t="str">
        <f>IF(D22="","",MAX($A$2:A21)+1)</f>
        <v/>
      </c>
      <c r="B22" s="58" t="s">
        <v>22</v>
      </c>
      <c r="C22" s="55"/>
      <c r="D22" s="303"/>
      <c r="E22" s="176"/>
      <c r="F22" s="176"/>
      <c r="G22" s="246"/>
    </row>
    <row r="23" spans="1:7" s="53" customFormat="1" ht="15.75" x14ac:dyDescent="0.25">
      <c r="A23" s="278">
        <f>IF(D23="","",MAX($A$2:A22)+1)</f>
        <v>71</v>
      </c>
      <c r="B23" s="54" t="s">
        <v>387</v>
      </c>
      <c r="C23" s="55" t="s">
        <v>2</v>
      </c>
      <c r="D23" s="303">
        <v>1</v>
      </c>
      <c r="E23" s="212">
        <v>0</v>
      </c>
      <c r="F23" s="211">
        <f t="shared" ref="F23:F24" si="7">IF(ISNUMBER(E23),IF(E23&gt;0,ROUND(E23,2),0),0)</f>
        <v>0</v>
      </c>
      <c r="G23" s="246">
        <f>ROUND(D23*F23,2)</f>
        <v>0</v>
      </c>
    </row>
    <row r="24" spans="1:7" s="53" customFormat="1" ht="15.75" x14ac:dyDescent="0.25">
      <c r="A24" s="278">
        <f>IF(D24="","",MAX($A$2:A23)+1)</f>
        <v>72</v>
      </c>
      <c r="B24" s="54" t="s">
        <v>20</v>
      </c>
      <c r="C24" s="55" t="s">
        <v>2</v>
      </c>
      <c r="D24" s="303">
        <v>1</v>
      </c>
      <c r="E24" s="212">
        <v>0</v>
      </c>
      <c r="F24" s="211">
        <f t="shared" si="7"/>
        <v>0</v>
      </c>
      <c r="G24" s="246">
        <f>ROUND(D24*F24,2)</f>
        <v>0</v>
      </c>
    </row>
    <row r="25" spans="1:7" s="53" customFormat="1" ht="15.75" x14ac:dyDescent="0.25">
      <c r="A25" s="278" t="str">
        <f>IF(D25="","",MAX($A$2:A24)+1)</f>
        <v/>
      </c>
      <c r="B25" s="58" t="s">
        <v>23</v>
      </c>
      <c r="C25" s="55"/>
      <c r="D25" s="303"/>
      <c r="E25" s="176"/>
      <c r="F25" s="176"/>
      <c r="G25" s="246"/>
    </row>
    <row r="26" spans="1:7" s="53" customFormat="1" ht="15.75" x14ac:dyDescent="0.25">
      <c r="A26" s="278">
        <f>IF(D26="","",MAX($A$2:A25)+1)</f>
        <v>73</v>
      </c>
      <c r="B26" s="54" t="s">
        <v>387</v>
      </c>
      <c r="C26" s="55" t="s">
        <v>2</v>
      </c>
      <c r="D26" s="303">
        <v>1</v>
      </c>
      <c r="E26" s="212">
        <v>0</v>
      </c>
      <c r="F26" s="211">
        <f t="shared" ref="F26:F27" si="8">IF(ISNUMBER(E26),IF(E26&gt;0,ROUND(E26,2),0),0)</f>
        <v>0</v>
      </c>
      <c r="G26" s="246">
        <f>ROUND(D26*F26,2)</f>
        <v>0</v>
      </c>
    </row>
    <row r="27" spans="1:7" s="53" customFormat="1" ht="15.75" x14ac:dyDescent="0.25">
      <c r="A27" s="278">
        <f>IF(D27="","",MAX($A$2:A26)+1)</f>
        <v>74</v>
      </c>
      <c r="B27" s="54" t="s">
        <v>20</v>
      </c>
      <c r="C27" s="55" t="s">
        <v>2</v>
      </c>
      <c r="D27" s="303">
        <v>1</v>
      </c>
      <c r="E27" s="212">
        <v>0</v>
      </c>
      <c r="F27" s="211">
        <f t="shared" si="8"/>
        <v>0</v>
      </c>
      <c r="G27" s="246">
        <f>ROUND(D27*F27,2)</f>
        <v>0</v>
      </c>
    </row>
    <row r="28" spans="1:7" s="53" customFormat="1" ht="15.75" x14ac:dyDescent="0.25">
      <c r="A28" s="278" t="str">
        <f>IF(D28="","",MAX($A$2:A27)+1)</f>
        <v/>
      </c>
      <c r="B28" s="58" t="s">
        <v>24</v>
      </c>
      <c r="C28" s="55"/>
      <c r="D28" s="303"/>
      <c r="E28" s="176"/>
      <c r="F28" s="176"/>
      <c r="G28" s="246"/>
    </row>
    <row r="29" spans="1:7" s="53" customFormat="1" ht="15.75" x14ac:dyDescent="0.25">
      <c r="A29" s="278">
        <f>IF(D29="","",MAX($A$2:A28)+1)</f>
        <v>75</v>
      </c>
      <c r="B29" s="54" t="s">
        <v>20</v>
      </c>
      <c r="C29" s="55" t="s">
        <v>2</v>
      </c>
      <c r="D29" s="303">
        <v>2</v>
      </c>
      <c r="E29" s="212">
        <v>0</v>
      </c>
      <c r="F29" s="211">
        <f t="shared" ref="F29:F31" si="9">IF(ISNUMBER(E29),IF(E29&gt;0,ROUND(E29,2),0),0)</f>
        <v>0</v>
      </c>
      <c r="G29" s="246">
        <f>ROUND(D29*F29,2)</f>
        <v>0</v>
      </c>
    </row>
    <row r="30" spans="1:7" s="53" customFormat="1" ht="15.75" x14ac:dyDescent="0.25">
      <c r="A30" s="278">
        <f>IF(D30="","",MAX($A$2:A29)+1)</f>
        <v>76</v>
      </c>
      <c r="B30" s="54" t="s">
        <v>170</v>
      </c>
      <c r="C30" s="55" t="s">
        <v>2</v>
      </c>
      <c r="D30" s="303">
        <v>1</v>
      </c>
      <c r="E30" s="212">
        <v>0</v>
      </c>
      <c r="F30" s="211">
        <f t="shared" si="9"/>
        <v>0</v>
      </c>
      <c r="G30" s="246">
        <f>ROUND(D30*F30,2)</f>
        <v>0</v>
      </c>
    </row>
    <row r="31" spans="1:7" s="53" customFormat="1" ht="75" x14ac:dyDescent="0.25">
      <c r="A31" s="278">
        <f>IF(D31="","",MAX($A$2:A30)+1)</f>
        <v>77</v>
      </c>
      <c r="B31" s="54" t="s">
        <v>322</v>
      </c>
      <c r="C31" s="55" t="s">
        <v>2</v>
      </c>
      <c r="D31" s="303">
        <v>1</v>
      </c>
      <c r="E31" s="212">
        <v>0</v>
      </c>
      <c r="F31" s="211">
        <f t="shared" si="9"/>
        <v>0</v>
      </c>
      <c r="G31" s="246">
        <f>ROUND(D31*F31,2)</f>
        <v>0</v>
      </c>
    </row>
    <row r="32" spans="1:7" s="53" customFormat="1" ht="15.75" x14ac:dyDescent="0.25">
      <c r="A32" s="278" t="str">
        <f>IF(D32="","",MAX($A$2:A31)+1)</f>
        <v/>
      </c>
      <c r="B32" s="58" t="s">
        <v>222</v>
      </c>
      <c r="C32" s="55"/>
      <c r="D32" s="303"/>
      <c r="E32" s="176"/>
      <c r="F32" s="176"/>
      <c r="G32" s="246"/>
    </row>
    <row r="33" spans="1:7" s="53" customFormat="1" ht="15.75" x14ac:dyDescent="0.25">
      <c r="A33" s="278">
        <f>IF(D33="","",MAX($A$2:A32)+1)</f>
        <v>78</v>
      </c>
      <c r="B33" s="54" t="s">
        <v>20</v>
      </c>
      <c r="C33" s="55" t="s">
        <v>2</v>
      </c>
      <c r="D33" s="303">
        <v>1</v>
      </c>
      <c r="E33" s="212">
        <v>0</v>
      </c>
      <c r="F33" s="211">
        <f t="shared" ref="F33" si="10">IF(ISNUMBER(E33),IF(E33&gt;0,ROUND(E33,2),0),0)</f>
        <v>0</v>
      </c>
      <c r="G33" s="246">
        <f>ROUND(D33*F33,2)</f>
        <v>0</v>
      </c>
    </row>
    <row r="34" spans="1:7" s="53" customFormat="1" ht="15.75" x14ac:dyDescent="0.25">
      <c r="A34" s="278" t="str">
        <f>IF(D34="","",MAX($A$2:A33)+1)</f>
        <v/>
      </c>
      <c r="B34" s="58" t="s">
        <v>223</v>
      </c>
      <c r="C34" s="55"/>
      <c r="D34" s="303"/>
      <c r="E34" s="176"/>
      <c r="F34" s="176"/>
      <c r="G34" s="246"/>
    </row>
    <row r="35" spans="1:7" s="53" customFormat="1" ht="15.75" x14ac:dyDescent="0.25">
      <c r="A35" s="278">
        <f>IF(D35="","",MAX($A$2:A34)+1)</f>
        <v>79</v>
      </c>
      <c r="B35" s="54" t="s">
        <v>20</v>
      </c>
      <c r="C35" s="55" t="s">
        <v>2</v>
      </c>
      <c r="D35" s="303">
        <v>1</v>
      </c>
      <c r="E35" s="212">
        <v>0</v>
      </c>
      <c r="F35" s="211">
        <f t="shared" ref="F35" si="11">IF(ISNUMBER(E35),IF(E35&gt;0,ROUND(E35,2),0),0)</f>
        <v>0</v>
      </c>
      <c r="G35" s="246"/>
    </row>
    <row r="36" spans="1:7" s="53" customFormat="1" ht="15.75" x14ac:dyDescent="0.25">
      <c r="A36" s="278" t="str">
        <f>IF(D36="","",MAX($A$2:A35)+1)</f>
        <v/>
      </c>
      <c r="B36" s="58" t="s">
        <v>25</v>
      </c>
      <c r="C36" s="55"/>
      <c r="D36" s="303"/>
      <c r="E36" s="176"/>
      <c r="F36" s="176"/>
      <c r="G36" s="246"/>
    </row>
    <row r="37" spans="1:7" s="53" customFormat="1" ht="15.75" x14ac:dyDescent="0.25">
      <c r="A37" s="278">
        <f>IF(D37="","",MAX($A$2:A36)+1)</f>
        <v>80</v>
      </c>
      <c r="B37" s="54" t="s">
        <v>20</v>
      </c>
      <c r="C37" s="55" t="s">
        <v>2</v>
      </c>
      <c r="D37" s="303">
        <v>1</v>
      </c>
      <c r="E37" s="212">
        <v>0</v>
      </c>
      <c r="F37" s="211">
        <f t="shared" ref="F37" si="12">IF(ISNUMBER(E37),IF(E37&gt;0,ROUND(E37,2),0),0)</f>
        <v>0</v>
      </c>
      <c r="G37" s="246">
        <f>ROUND(D37*F37,2)</f>
        <v>0</v>
      </c>
    </row>
    <row r="38" spans="1:7" s="53" customFormat="1" ht="15.75" x14ac:dyDescent="0.25">
      <c r="A38" s="278" t="str">
        <f>IF(D38="","",MAX($A$2:A37)+1)</f>
        <v/>
      </c>
      <c r="B38" s="58" t="s">
        <v>26</v>
      </c>
      <c r="C38" s="55"/>
      <c r="D38" s="303"/>
      <c r="E38" s="176"/>
      <c r="F38" s="176"/>
      <c r="G38" s="246"/>
    </row>
    <row r="39" spans="1:7" s="53" customFormat="1" ht="15.75" x14ac:dyDescent="0.25">
      <c r="A39" s="278">
        <f>IF(D39="","",MAX($A$2:A38)+1)</f>
        <v>81</v>
      </c>
      <c r="B39" s="54" t="s">
        <v>20</v>
      </c>
      <c r="C39" s="55" t="s">
        <v>2</v>
      </c>
      <c r="D39" s="303">
        <v>2</v>
      </c>
      <c r="E39" s="212">
        <v>0</v>
      </c>
      <c r="F39" s="211">
        <f t="shared" ref="F39:F46" si="13">IF(ISNUMBER(E39),IF(E39&gt;0,ROUND(E39,2),0),0)</f>
        <v>0</v>
      </c>
      <c r="G39" s="246">
        <f>ROUND(D39*F39,2)</f>
        <v>0</v>
      </c>
    </row>
    <row r="40" spans="1:7" s="53" customFormat="1" ht="15.75" x14ac:dyDescent="0.25">
      <c r="A40" s="278">
        <f>IF(D40="","",MAX($A$2:A39)+1)</f>
        <v>82</v>
      </c>
      <c r="B40" s="54" t="s">
        <v>170</v>
      </c>
      <c r="C40" s="55" t="s">
        <v>2</v>
      </c>
      <c r="D40" s="303">
        <v>1</v>
      </c>
      <c r="E40" s="212">
        <v>0</v>
      </c>
      <c r="F40" s="211">
        <f t="shared" si="13"/>
        <v>0</v>
      </c>
      <c r="G40" s="246">
        <f>ROUND(D40*F40,2)</f>
        <v>0</v>
      </c>
    </row>
    <row r="41" spans="1:7" s="53" customFormat="1" ht="15.75" x14ac:dyDescent="0.25">
      <c r="A41" s="278">
        <f>IF(D41="","",MAX($A$2:A40)+1)</f>
        <v>83</v>
      </c>
      <c r="B41" s="54" t="s">
        <v>387</v>
      </c>
      <c r="C41" s="55" t="s">
        <v>2</v>
      </c>
      <c r="D41" s="303">
        <v>1</v>
      </c>
      <c r="E41" s="212">
        <v>0</v>
      </c>
      <c r="F41" s="211">
        <f t="shared" ref="F41" si="14">IF(ISNUMBER(E41),IF(E41&gt;0,ROUND(E41,2),0),0)</f>
        <v>0</v>
      </c>
      <c r="G41" s="246">
        <f>ROUND(D41*F41,2)</f>
        <v>0</v>
      </c>
    </row>
    <row r="42" spans="1:7" s="53" customFormat="1" ht="30" x14ac:dyDescent="0.25">
      <c r="A42" s="278">
        <f>IF(D42="","",MAX($A$2:A41)+1)</f>
        <v>84</v>
      </c>
      <c r="B42" s="54" t="s">
        <v>388</v>
      </c>
      <c r="C42" s="55" t="s">
        <v>2</v>
      </c>
      <c r="D42" s="303">
        <v>1</v>
      </c>
      <c r="E42" s="212"/>
      <c r="F42" s="211">
        <f t="shared" si="13"/>
        <v>0</v>
      </c>
      <c r="G42" s="246">
        <f>ROUND(D42*F42,2)</f>
        <v>0</v>
      </c>
    </row>
    <row r="43" spans="1:7" s="53" customFormat="1" ht="15.75" x14ac:dyDescent="0.25">
      <c r="A43" s="278" t="str">
        <f>IF(D43="","",MAX($A$2:A42)+1)</f>
        <v/>
      </c>
      <c r="B43" s="58" t="s">
        <v>27</v>
      </c>
      <c r="C43" s="55"/>
      <c r="D43" s="303"/>
      <c r="E43" s="176"/>
      <c r="F43" s="176"/>
      <c r="G43" s="246"/>
    </row>
    <row r="44" spans="1:7" s="53" customFormat="1" ht="15.75" x14ac:dyDescent="0.25">
      <c r="A44" s="278">
        <f>IF(D44="","",MAX($A$2:A43)+1)</f>
        <v>85</v>
      </c>
      <c r="B44" s="54" t="s">
        <v>387</v>
      </c>
      <c r="C44" s="55" t="s">
        <v>2</v>
      </c>
      <c r="D44" s="303">
        <v>1</v>
      </c>
      <c r="E44" s="212">
        <v>0</v>
      </c>
      <c r="F44" s="211">
        <f t="shared" si="13"/>
        <v>0</v>
      </c>
      <c r="G44" s="246">
        <f>ROUND(D44*F44,2)</f>
        <v>0</v>
      </c>
    </row>
    <row r="45" spans="1:7" s="53" customFormat="1" ht="15.75" x14ac:dyDescent="0.25">
      <c r="A45" s="278">
        <f>IF(D45="","",MAX($A$2:A44)+1)</f>
        <v>86</v>
      </c>
      <c r="B45" s="54" t="s">
        <v>20</v>
      </c>
      <c r="C45" s="55" t="s">
        <v>2</v>
      </c>
      <c r="D45" s="303">
        <v>2</v>
      </c>
      <c r="E45" s="212">
        <v>0</v>
      </c>
      <c r="F45" s="211">
        <f t="shared" si="13"/>
        <v>0</v>
      </c>
      <c r="G45" s="246">
        <f>ROUND(D45*F45,2)</f>
        <v>0</v>
      </c>
    </row>
    <row r="46" spans="1:7" s="53" customFormat="1" ht="15.75" x14ac:dyDescent="0.25">
      <c r="A46" s="278">
        <f>IF(D46="","",MAX($A$2:A45)+1)</f>
        <v>87</v>
      </c>
      <c r="B46" s="54" t="s">
        <v>170</v>
      </c>
      <c r="C46" s="55" t="s">
        <v>2</v>
      </c>
      <c r="D46" s="303">
        <v>1</v>
      </c>
      <c r="E46" s="212">
        <v>0</v>
      </c>
      <c r="F46" s="211">
        <f t="shared" si="13"/>
        <v>0</v>
      </c>
      <c r="G46" s="246"/>
    </row>
    <row r="47" spans="1:7" s="53" customFormat="1" ht="15.75" x14ac:dyDescent="0.25">
      <c r="A47" s="278" t="str">
        <f>IF(D47="","",MAX($A$2:A46)+1)</f>
        <v/>
      </c>
      <c r="B47" s="58" t="s">
        <v>28</v>
      </c>
      <c r="C47" s="55"/>
      <c r="D47" s="303"/>
      <c r="E47" s="176"/>
      <c r="F47" s="176"/>
      <c r="G47" s="246"/>
    </row>
    <row r="48" spans="1:7" s="53" customFormat="1" ht="30" x14ac:dyDescent="0.25">
      <c r="A48" s="278">
        <f>IF(D48="","",MAX($A$2:A47)+1)</f>
        <v>88</v>
      </c>
      <c r="B48" s="54" t="s">
        <v>389</v>
      </c>
      <c r="C48" s="55" t="s">
        <v>2</v>
      </c>
      <c r="D48" s="303">
        <v>2</v>
      </c>
      <c r="E48" s="212"/>
      <c r="F48" s="211">
        <f t="shared" ref="F48:F51" si="15">IF(ISNUMBER(E48),IF(E48&gt;0,ROUND(E48,2),0),0)</f>
        <v>0</v>
      </c>
      <c r="G48" s="246">
        <f>ROUND(D48*F48,2)</f>
        <v>0</v>
      </c>
    </row>
    <row r="49" spans="1:7" s="53" customFormat="1" ht="15.75" x14ac:dyDescent="0.25">
      <c r="A49" s="278">
        <f>IF(D49="","",MAX($A$2:A48)+1)</f>
        <v>89</v>
      </c>
      <c r="B49" s="54" t="s">
        <v>387</v>
      </c>
      <c r="C49" s="55" t="s">
        <v>2</v>
      </c>
      <c r="D49" s="303">
        <v>1</v>
      </c>
      <c r="E49" s="212">
        <v>0</v>
      </c>
      <c r="F49" s="211">
        <f t="shared" ref="F49" si="16">IF(ISNUMBER(E49),IF(E49&gt;0,ROUND(E49,2),0),0)</f>
        <v>0</v>
      </c>
      <c r="G49" s="246">
        <f>ROUND(D49*F49,2)</f>
        <v>0</v>
      </c>
    </row>
    <row r="50" spans="1:7" s="53" customFormat="1" ht="15.75" x14ac:dyDescent="0.25">
      <c r="A50" s="278">
        <f>IF(D50="","",MAX($A$2:A49)+1)</f>
        <v>90</v>
      </c>
      <c r="B50" s="54" t="s">
        <v>20</v>
      </c>
      <c r="C50" s="55" t="s">
        <v>2</v>
      </c>
      <c r="D50" s="303">
        <v>1</v>
      </c>
      <c r="E50" s="212">
        <v>0</v>
      </c>
      <c r="F50" s="211">
        <f t="shared" si="15"/>
        <v>0</v>
      </c>
      <c r="G50" s="246">
        <f>ROUND(D50*F50,2)</f>
        <v>0</v>
      </c>
    </row>
    <row r="51" spans="1:7" s="53" customFormat="1" ht="30" x14ac:dyDescent="0.25">
      <c r="A51" s="278">
        <f>IF(D51="","",MAX($A$2:A50)+1)</f>
        <v>91</v>
      </c>
      <c r="B51" s="54" t="s">
        <v>168</v>
      </c>
      <c r="C51" s="55" t="s">
        <v>2</v>
      </c>
      <c r="D51" s="303">
        <v>1</v>
      </c>
      <c r="E51" s="212">
        <v>0</v>
      </c>
      <c r="F51" s="211">
        <f t="shared" si="15"/>
        <v>0</v>
      </c>
      <c r="G51" s="246">
        <f>ROUND(D51*F51,2)</f>
        <v>0</v>
      </c>
    </row>
    <row r="52" spans="1:7" s="53" customFormat="1" ht="15.75" x14ac:dyDescent="0.25">
      <c r="A52" s="278" t="str">
        <f>IF(D52="","",MAX($A$2:A51)+1)</f>
        <v/>
      </c>
      <c r="B52" s="58" t="s">
        <v>29</v>
      </c>
      <c r="C52" s="55"/>
      <c r="D52" s="303"/>
      <c r="E52" s="176"/>
      <c r="F52" s="176"/>
      <c r="G52" s="246"/>
    </row>
    <row r="53" spans="1:7" s="53" customFormat="1" ht="15.75" x14ac:dyDescent="0.25">
      <c r="A53" s="278">
        <f>IF(D53="","",MAX($A$2:A52)+1)</f>
        <v>92</v>
      </c>
      <c r="B53" s="54" t="s">
        <v>387</v>
      </c>
      <c r="C53" s="55" t="s">
        <v>2</v>
      </c>
      <c r="D53" s="303">
        <v>2</v>
      </c>
      <c r="E53" s="212">
        <v>0</v>
      </c>
      <c r="F53" s="211">
        <f t="shared" ref="F53:F54" si="17">IF(ISNUMBER(E53),IF(E53&gt;0,ROUND(E53,2),0),0)</f>
        <v>0</v>
      </c>
      <c r="G53" s="246">
        <f>ROUND(D53*F53,2)</f>
        <v>0</v>
      </c>
    </row>
    <row r="54" spans="1:7" s="53" customFormat="1" ht="15.75" x14ac:dyDescent="0.25">
      <c r="A54" s="278">
        <f>IF(D54="","",MAX($A$2:A53)+1)</f>
        <v>93</v>
      </c>
      <c r="B54" s="54" t="s">
        <v>20</v>
      </c>
      <c r="C54" s="55" t="s">
        <v>2</v>
      </c>
      <c r="D54" s="303">
        <v>2</v>
      </c>
      <c r="E54" s="212">
        <v>0</v>
      </c>
      <c r="F54" s="211">
        <f t="shared" si="17"/>
        <v>0</v>
      </c>
      <c r="G54" s="246">
        <f>ROUND(D54*F54,2)</f>
        <v>0</v>
      </c>
    </row>
    <row r="55" spans="1:7" s="53" customFormat="1" ht="15.75" x14ac:dyDescent="0.25">
      <c r="A55" s="278" t="str">
        <f>IF(D55="","",MAX($A$2:A54)+1)</f>
        <v/>
      </c>
      <c r="B55" s="58" t="s">
        <v>30</v>
      </c>
      <c r="C55" s="55"/>
      <c r="D55" s="303"/>
      <c r="E55" s="176"/>
      <c r="F55" s="176"/>
      <c r="G55" s="247"/>
    </row>
    <row r="56" spans="1:7" s="53" customFormat="1" ht="15.75" x14ac:dyDescent="0.25">
      <c r="A56" s="278">
        <f>IF(D56="","",MAX($A$2:A55)+1)</f>
        <v>94</v>
      </c>
      <c r="B56" s="54" t="s">
        <v>20</v>
      </c>
      <c r="C56" s="55" t="s">
        <v>2</v>
      </c>
      <c r="D56" s="303">
        <v>7</v>
      </c>
      <c r="E56" s="212">
        <v>0</v>
      </c>
      <c r="F56" s="211">
        <f t="shared" ref="F56:F57" si="18">IF(ISNUMBER(E56),IF(E56&gt;0,ROUND(E56,2),0),0)</f>
        <v>0</v>
      </c>
      <c r="G56" s="246">
        <f t="shared" ref="G56:G57" si="19">ROUND(D56*F56,2)</f>
        <v>0</v>
      </c>
    </row>
    <row r="57" spans="1:7" s="53" customFormat="1" ht="105" x14ac:dyDescent="0.25">
      <c r="A57" s="278">
        <f>IF(D57="","",MAX($A$2:A56)+1)</f>
        <v>95</v>
      </c>
      <c r="B57" s="54" t="s">
        <v>321</v>
      </c>
      <c r="C57" s="55" t="s">
        <v>2</v>
      </c>
      <c r="D57" s="303">
        <v>2</v>
      </c>
      <c r="E57" s="212">
        <v>0</v>
      </c>
      <c r="F57" s="211">
        <f t="shared" si="18"/>
        <v>0</v>
      </c>
      <c r="G57" s="246">
        <f t="shared" si="19"/>
        <v>0</v>
      </c>
    </row>
    <row r="58" spans="1:7" s="53" customFormat="1" ht="15.75" x14ac:dyDescent="0.25">
      <c r="A58" s="278" t="str">
        <f>IF(D58="","",MAX($A$2:A57)+1)</f>
        <v/>
      </c>
      <c r="B58" s="58" t="s">
        <v>31</v>
      </c>
      <c r="C58" s="55"/>
      <c r="D58" s="303"/>
      <c r="E58" s="176"/>
      <c r="F58" s="176"/>
      <c r="G58" s="247"/>
    </row>
    <row r="59" spans="1:7" s="53" customFormat="1" ht="15.75" x14ac:dyDescent="0.25">
      <c r="A59" s="278">
        <f>IF(D59="","",MAX($A$2:A58)+1)</f>
        <v>96</v>
      </c>
      <c r="B59" s="54" t="s">
        <v>20</v>
      </c>
      <c r="C59" s="55" t="s">
        <v>2</v>
      </c>
      <c r="D59" s="303">
        <v>4</v>
      </c>
      <c r="E59" s="212">
        <v>0</v>
      </c>
      <c r="F59" s="211">
        <f t="shared" ref="F59:F60" si="20">IF(ISNUMBER(E59),IF(E59&gt;0,ROUND(E59,2),0),0)</f>
        <v>0</v>
      </c>
      <c r="G59" s="246">
        <f t="shared" ref="G59:G60" si="21">ROUND(D59*F59,2)</f>
        <v>0</v>
      </c>
    </row>
    <row r="60" spans="1:7" s="53" customFormat="1" ht="80.25" customHeight="1" x14ac:dyDescent="0.25">
      <c r="A60" s="278">
        <f>IF(D60="","",MAX($A$2:A59)+1)</f>
        <v>97</v>
      </c>
      <c r="B60" s="54" t="s">
        <v>322</v>
      </c>
      <c r="C60" s="55" t="s">
        <v>2</v>
      </c>
      <c r="D60" s="303">
        <v>1</v>
      </c>
      <c r="E60" s="212">
        <v>0</v>
      </c>
      <c r="F60" s="211">
        <f t="shared" si="20"/>
        <v>0</v>
      </c>
      <c r="G60" s="246">
        <f t="shared" si="21"/>
        <v>0</v>
      </c>
    </row>
    <row r="61" spans="1:7" s="53" customFormat="1" ht="15.75" x14ac:dyDescent="0.25">
      <c r="A61" s="278" t="str">
        <f>IF(D61="","",MAX($A$2:A60)+1)</f>
        <v/>
      </c>
      <c r="B61" s="58" t="s">
        <v>32</v>
      </c>
      <c r="C61" s="55"/>
      <c r="D61" s="303"/>
      <c r="E61" s="176"/>
      <c r="F61" s="176"/>
      <c r="G61" s="247"/>
    </row>
    <row r="62" spans="1:7" s="53" customFormat="1" ht="15.75" x14ac:dyDescent="0.25">
      <c r="A62" s="278">
        <f>IF(D62="","",MAX($A$2:A61)+1)</f>
        <v>98</v>
      </c>
      <c r="B62" s="54" t="s">
        <v>20</v>
      </c>
      <c r="C62" s="55" t="s">
        <v>2</v>
      </c>
      <c r="D62" s="303">
        <v>5</v>
      </c>
      <c r="E62" s="212">
        <v>0</v>
      </c>
      <c r="F62" s="211">
        <f t="shared" ref="F62:F65" si="22">IF(ISNUMBER(E62),IF(E62&gt;0,ROUND(E62,2),0),0)</f>
        <v>0</v>
      </c>
      <c r="G62" s="246">
        <f t="shared" ref="G62:G65" si="23">ROUND(D62*F62,2)</f>
        <v>0</v>
      </c>
    </row>
    <row r="63" spans="1:7" s="53" customFormat="1" ht="15.75" x14ac:dyDescent="0.25">
      <c r="A63" s="278">
        <f>IF(D63="","",MAX($A$2:A62)+1)</f>
        <v>99</v>
      </c>
      <c r="B63" s="54" t="s">
        <v>387</v>
      </c>
      <c r="C63" s="55" t="s">
        <v>2</v>
      </c>
      <c r="D63" s="303">
        <v>1</v>
      </c>
      <c r="E63" s="212">
        <v>0</v>
      </c>
      <c r="F63" s="211">
        <f t="shared" si="22"/>
        <v>0</v>
      </c>
      <c r="G63" s="246">
        <f t="shared" si="23"/>
        <v>0</v>
      </c>
    </row>
    <row r="64" spans="1:7" s="53" customFormat="1" ht="105" x14ac:dyDescent="0.25">
      <c r="A64" s="278">
        <f>IF(D64="","",MAX($A$2:A63)+1)</f>
        <v>100</v>
      </c>
      <c r="B64" s="59" t="s">
        <v>33</v>
      </c>
      <c r="C64" s="55" t="s">
        <v>2</v>
      </c>
      <c r="D64" s="303">
        <v>2</v>
      </c>
      <c r="E64" s="212">
        <v>0</v>
      </c>
      <c r="F64" s="211">
        <f t="shared" si="22"/>
        <v>0</v>
      </c>
      <c r="G64" s="246">
        <f t="shared" si="23"/>
        <v>0</v>
      </c>
    </row>
    <row r="65" spans="1:7" s="53" customFormat="1" ht="90" x14ac:dyDescent="0.25">
      <c r="A65" s="278">
        <f>IF(D65="","",MAX($A$2:A64)+1)</f>
        <v>101</v>
      </c>
      <c r="B65" s="59" t="s">
        <v>34</v>
      </c>
      <c r="C65" s="55" t="s">
        <v>2</v>
      </c>
      <c r="D65" s="303">
        <v>2</v>
      </c>
      <c r="E65" s="212">
        <v>0</v>
      </c>
      <c r="F65" s="211">
        <f t="shared" si="22"/>
        <v>0</v>
      </c>
      <c r="G65" s="246">
        <f t="shared" si="23"/>
        <v>0</v>
      </c>
    </row>
    <row r="66" spans="1:7" s="53" customFormat="1" ht="15.75" x14ac:dyDescent="0.25">
      <c r="A66" s="278" t="str">
        <f>IF(D66="","",MAX($A$2:A65)+1)</f>
        <v/>
      </c>
      <c r="B66" s="58" t="s">
        <v>35</v>
      </c>
      <c r="C66" s="55"/>
      <c r="D66" s="303"/>
      <c r="E66" s="176"/>
      <c r="F66" s="176"/>
      <c r="G66" s="247"/>
    </row>
    <row r="67" spans="1:7" s="53" customFormat="1" ht="15.75" x14ac:dyDescent="0.25">
      <c r="A67" s="278">
        <f>IF(D67="","",MAX($A$2:A66)+1)</f>
        <v>102</v>
      </c>
      <c r="B67" s="54" t="s">
        <v>20</v>
      </c>
      <c r="C67" s="55" t="s">
        <v>2</v>
      </c>
      <c r="D67" s="303">
        <v>5</v>
      </c>
      <c r="E67" s="212">
        <v>0</v>
      </c>
      <c r="F67" s="211">
        <f t="shared" ref="F67:F70" si="24">IF(ISNUMBER(E67),IF(E67&gt;0,ROUND(E67,2),0),0)</f>
        <v>0</v>
      </c>
      <c r="G67" s="246">
        <f t="shared" ref="G67:G70" si="25">ROUND(D67*F67,2)</f>
        <v>0</v>
      </c>
    </row>
    <row r="68" spans="1:7" s="53" customFormat="1" ht="30" x14ac:dyDescent="0.25">
      <c r="A68" s="278">
        <f>IF(D68="","",MAX($A$2:A67)+1)</f>
        <v>103</v>
      </c>
      <c r="B68" s="54" t="s">
        <v>155</v>
      </c>
      <c r="C68" s="55" t="s">
        <v>2</v>
      </c>
      <c r="D68" s="303">
        <v>1</v>
      </c>
      <c r="E68" s="212">
        <v>0</v>
      </c>
      <c r="F68" s="211">
        <f t="shared" si="24"/>
        <v>0</v>
      </c>
      <c r="G68" s="246">
        <f t="shared" si="25"/>
        <v>0</v>
      </c>
    </row>
    <row r="69" spans="1:7" s="53" customFormat="1" ht="15.75" x14ac:dyDescent="0.25">
      <c r="A69" s="278">
        <f>IF(D69="","",MAX($A$2:A68)+1)</f>
        <v>104</v>
      </c>
      <c r="B69" s="54" t="s">
        <v>387</v>
      </c>
      <c r="C69" s="55" t="s">
        <v>2</v>
      </c>
      <c r="D69" s="303">
        <v>1</v>
      </c>
      <c r="E69" s="212">
        <v>0</v>
      </c>
      <c r="F69" s="211">
        <f t="shared" ref="F69" si="26">IF(ISNUMBER(E69),IF(E69&gt;0,ROUND(E69,2),0),0)</f>
        <v>0</v>
      </c>
      <c r="G69" s="246">
        <f t="shared" ref="G69" si="27">ROUND(D69*F69,2)</f>
        <v>0</v>
      </c>
    </row>
    <row r="70" spans="1:7" s="53" customFormat="1" ht="30" x14ac:dyDescent="0.25">
      <c r="A70" s="278">
        <f>IF(D70="","",MAX($A$2:A69)+1)</f>
        <v>105</v>
      </c>
      <c r="B70" s="54" t="s">
        <v>390</v>
      </c>
      <c r="C70" s="55" t="s">
        <v>2</v>
      </c>
      <c r="D70" s="303">
        <v>1</v>
      </c>
      <c r="E70" s="212">
        <v>0</v>
      </c>
      <c r="F70" s="211">
        <f t="shared" si="24"/>
        <v>0</v>
      </c>
      <c r="G70" s="246">
        <f t="shared" si="25"/>
        <v>0</v>
      </c>
    </row>
    <row r="71" spans="1:7" s="53" customFormat="1" ht="15.75" x14ac:dyDescent="0.25">
      <c r="A71" s="278" t="str">
        <f>IF(D71="","",MAX($A$2:A70)+1)</f>
        <v/>
      </c>
      <c r="B71" s="58" t="s">
        <v>36</v>
      </c>
      <c r="C71" s="55"/>
      <c r="D71" s="303"/>
      <c r="E71" s="176"/>
      <c r="F71" s="176"/>
      <c r="G71" s="247"/>
    </row>
    <row r="72" spans="1:7" s="53" customFormat="1" ht="15.75" x14ac:dyDescent="0.25">
      <c r="A72" s="278">
        <f>IF(D72="","",MAX($A$2:A71)+1)</f>
        <v>106</v>
      </c>
      <c r="B72" s="54" t="s">
        <v>20</v>
      </c>
      <c r="C72" s="55" t="s">
        <v>2</v>
      </c>
      <c r="D72" s="303">
        <v>1</v>
      </c>
      <c r="E72" s="212">
        <v>0</v>
      </c>
      <c r="F72" s="211">
        <f t="shared" ref="F72" si="28">IF(ISNUMBER(E72),IF(E72&gt;0,ROUND(E72,2),0),0)</f>
        <v>0</v>
      </c>
      <c r="G72" s="246">
        <f>ROUND(D72*F72,2)</f>
        <v>0</v>
      </c>
    </row>
    <row r="73" spans="1:7" s="53" customFormat="1" ht="78.75" x14ac:dyDescent="0.25">
      <c r="A73" s="278" t="str">
        <f>IF(D73="","",MAX($A$2:A72)+1)</f>
        <v/>
      </c>
      <c r="B73" s="58" t="s">
        <v>195</v>
      </c>
      <c r="C73" s="54"/>
      <c r="D73" s="311"/>
      <c r="E73" s="167"/>
      <c r="F73" s="167"/>
      <c r="G73" s="248"/>
    </row>
    <row r="74" spans="1:7" s="53" customFormat="1" ht="60" x14ac:dyDescent="0.25">
      <c r="A74" s="278">
        <f>IF(D74="","",MAX($A$2:A73)+1)</f>
        <v>107</v>
      </c>
      <c r="B74" s="54" t="s">
        <v>352</v>
      </c>
      <c r="C74" s="55" t="s">
        <v>9</v>
      </c>
      <c r="D74" s="303">
        <v>180</v>
      </c>
      <c r="E74" s="212">
        <v>0</v>
      </c>
      <c r="F74" s="211">
        <f t="shared" ref="F74:F81" si="29">IF(ISNUMBER(E74),IF(E74&gt;0,ROUND(E74,2),0),0)</f>
        <v>0</v>
      </c>
      <c r="G74" s="246">
        <f t="shared" ref="G74:G81" si="30">ROUND(D74*F74,2)</f>
        <v>0</v>
      </c>
    </row>
    <row r="75" spans="1:7" s="53" customFormat="1" ht="45" x14ac:dyDescent="0.25">
      <c r="A75" s="278">
        <f>IF(D75="","",MAX($A$2:A74)+1)</f>
        <v>108</v>
      </c>
      <c r="B75" s="54" t="s">
        <v>312</v>
      </c>
      <c r="C75" s="55" t="s">
        <v>9</v>
      </c>
      <c r="D75" s="303">
        <v>60</v>
      </c>
      <c r="E75" s="212">
        <v>0</v>
      </c>
      <c r="F75" s="211">
        <f t="shared" si="29"/>
        <v>0</v>
      </c>
      <c r="G75" s="246">
        <f t="shared" si="30"/>
        <v>0</v>
      </c>
    </row>
    <row r="76" spans="1:7" s="53" customFormat="1" ht="60" x14ac:dyDescent="0.25">
      <c r="A76" s="278">
        <f>IF(D76="","",MAX($A$2:A75)+1)</f>
        <v>109</v>
      </c>
      <c r="B76" s="54" t="s">
        <v>351</v>
      </c>
      <c r="C76" s="55" t="s">
        <v>9</v>
      </c>
      <c r="D76" s="303">
        <v>20</v>
      </c>
      <c r="E76" s="212">
        <v>0</v>
      </c>
      <c r="F76" s="211">
        <f t="shared" si="29"/>
        <v>0</v>
      </c>
      <c r="G76" s="246">
        <f t="shared" si="30"/>
        <v>0</v>
      </c>
    </row>
    <row r="77" spans="1:7" s="53" customFormat="1" ht="60" x14ac:dyDescent="0.25">
      <c r="A77" s="278">
        <f>IF(D77="","",MAX($A$2:A76)+1)</f>
        <v>110</v>
      </c>
      <c r="B77" s="54" t="s">
        <v>353</v>
      </c>
      <c r="C77" s="55" t="s">
        <v>9</v>
      </c>
      <c r="D77" s="303">
        <v>25</v>
      </c>
      <c r="E77" s="212">
        <v>0</v>
      </c>
      <c r="F77" s="211">
        <f t="shared" si="29"/>
        <v>0</v>
      </c>
      <c r="G77" s="246">
        <f t="shared" si="30"/>
        <v>0</v>
      </c>
    </row>
    <row r="78" spans="1:7" s="53" customFormat="1" ht="45" x14ac:dyDescent="0.25">
      <c r="A78" s="278">
        <f>IF(D78="","",MAX($A$2:A77)+1)</f>
        <v>111</v>
      </c>
      <c r="B78" s="54" t="s">
        <v>354</v>
      </c>
      <c r="C78" s="55" t="s">
        <v>9</v>
      </c>
      <c r="D78" s="303">
        <v>300</v>
      </c>
      <c r="E78" s="212">
        <v>0</v>
      </c>
      <c r="F78" s="211">
        <f t="shared" si="29"/>
        <v>0</v>
      </c>
      <c r="G78" s="246">
        <f t="shared" si="30"/>
        <v>0</v>
      </c>
    </row>
    <row r="79" spans="1:7" s="53" customFormat="1" ht="45" x14ac:dyDescent="0.25">
      <c r="A79" s="278">
        <f>IF(D79="","",MAX($A$2:A78)+1)</f>
        <v>112</v>
      </c>
      <c r="B79" s="54" t="s">
        <v>355</v>
      </c>
      <c r="C79" s="55" t="s">
        <v>9</v>
      </c>
      <c r="D79" s="303">
        <v>100</v>
      </c>
      <c r="E79" s="212">
        <v>0</v>
      </c>
      <c r="F79" s="211">
        <f t="shared" si="29"/>
        <v>0</v>
      </c>
      <c r="G79" s="246">
        <f t="shared" si="30"/>
        <v>0</v>
      </c>
    </row>
    <row r="80" spans="1:7" s="53" customFormat="1" ht="45" x14ac:dyDescent="0.25">
      <c r="A80" s="278">
        <f>IF(D80="","",MAX($A$2:A79)+1)</f>
        <v>113</v>
      </c>
      <c r="B80" s="54" t="s">
        <v>164</v>
      </c>
      <c r="C80" s="55" t="s">
        <v>74</v>
      </c>
      <c r="D80" s="303">
        <v>1</v>
      </c>
      <c r="E80" s="212">
        <v>0</v>
      </c>
      <c r="F80" s="211">
        <f t="shared" si="29"/>
        <v>0</v>
      </c>
      <c r="G80" s="246">
        <f t="shared" si="30"/>
        <v>0</v>
      </c>
    </row>
    <row r="81" spans="1:7" s="53" customFormat="1" ht="30" x14ac:dyDescent="0.25">
      <c r="A81" s="278">
        <f>IF(D81="","",MAX($A$2:A80)+1)</f>
        <v>114</v>
      </c>
      <c r="B81" s="54" t="s">
        <v>196</v>
      </c>
      <c r="C81" s="55" t="s">
        <v>9</v>
      </c>
      <c r="D81" s="303">
        <v>150</v>
      </c>
      <c r="E81" s="212">
        <v>0</v>
      </c>
      <c r="F81" s="211">
        <f t="shared" si="29"/>
        <v>0</v>
      </c>
      <c r="G81" s="246">
        <f t="shared" si="30"/>
        <v>0</v>
      </c>
    </row>
    <row r="82" spans="1:7" s="53" customFormat="1" ht="31.5" x14ac:dyDescent="0.25">
      <c r="A82" s="278" t="str">
        <f>IF(D82="","",MAX($A$2:A81)+1)</f>
        <v/>
      </c>
      <c r="B82" s="58" t="s">
        <v>38</v>
      </c>
      <c r="C82" s="55"/>
      <c r="D82" s="303"/>
      <c r="E82" s="167"/>
      <c r="F82" s="167"/>
      <c r="G82" s="248"/>
    </row>
    <row r="83" spans="1:7" s="53" customFormat="1" ht="15.75" x14ac:dyDescent="0.25">
      <c r="A83" s="278">
        <f>IF(D83="","",MAX($A$2:A82)+1)</f>
        <v>115</v>
      </c>
      <c r="B83" s="54" t="s">
        <v>39</v>
      </c>
      <c r="C83" s="55" t="s">
        <v>9</v>
      </c>
      <c r="D83" s="312">
        <v>2500</v>
      </c>
      <c r="E83" s="212">
        <v>0</v>
      </c>
      <c r="F83" s="211">
        <f t="shared" ref="F83:F86" si="31">IF(ISNUMBER(E83),IF(E83&gt;0,ROUND(E83,2),0),0)</f>
        <v>0</v>
      </c>
      <c r="G83" s="246">
        <f t="shared" ref="G83:G86" si="32">ROUND(D83*F83,2)</f>
        <v>0</v>
      </c>
    </row>
    <row r="84" spans="1:7" s="53" customFormat="1" ht="15.75" x14ac:dyDescent="0.25">
      <c r="A84" s="278">
        <f>IF(D84="","",MAX($A$2:A83)+1)</f>
        <v>116</v>
      </c>
      <c r="B84" s="54" t="s">
        <v>40</v>
      </c>
      <c r="C84" s="55" t="s">
        <v>9</v>
      </c>
      <c r="D84" s="303">
        <v>900</v>
      </c>
      <c r="E84" s="212">
        <v>0</v>
      </c>
      <c r="F84" s="211">
        <f t="shared" si="31"/>
        <v>0</v>
      </c>
      <c r="G84" s="246">
        <f t="shared" si="32"/>
        <v>0</v>
      </c>
    </row>
    <row r="85" spans="1:7" s="53" customFormat="1" ht="30" x14ac:dyDescent="0.25">
      <c r="A85" s="278">
        <f>IF(D85="","",MAX($A$2:A84)+1)</f>
        <v>117</v>
      </c>
      <c r="B85" s="54" t="s">
        <v>163</v>
      </c>
      <c r="C85" s="55" t="s">
        <v>9</v>
      </c>
      <c r="D85" s="303">
        <v>30</v>
      </c>
      <c r="E85" s="212">
        <v>0</v>
      </c>
      <c r="F85" s="211">
        <f t="shared" si="31"/>
        <v>0</v>
      </c>
      <c r="G85" s="246">
        <f t="shared" si="32"/>
        <v>0</v>
      </c>
    </row>
    <row r="86" spans="1:7" s="53" customFormat="1" ht="15.75" x14ac:dyDescent="0.25">
      <c r="A86" s="278">
        <f>IF(D86="","",MAX($A$2:A85)+1)</f>
        <v>118</v>
      </c>
      <c r="B86" s="54" t="s">
        <v>43</v>
      </c>
      <c r="C86" s="55" t="s">
        <v>2</v>
      </c>
      <c r="D86" s="303">
        <v>80</v>
      </c>
      <c r="E86" s="212">
        <v>0</v>
      </c>
      <c r="F86" s="211">
        <f t="shared" si="31"/>
        <v>0</v>
      </c>
      <c r="G86" s="246">
        <f t="shared" si="32"/>
        <v>0</v>
      </c>
    </row>
    <row r="87" spans="1:7" s="53" customFormat="1" ht="15.75" x14ac:dyDescent="0.25">
      <c r="A87" s="278" t="str">
        <f>IF(D87="","",MAX($A$2:A86)+1)</f>
        <v/>
      </c>
      <c r="B87" s="58" t="s">
        <v>41</v>
      </c>
      <c r="C87" s="56"/>
      <c r="D87" s="303"/>
      <c r="E87" s="168"/>
      <c r="F87" s="168"/>
      <c r="G87" s="249"/>
    </row>
    <row r="88" spans="1:7" s="53" customFormat="1" ht="15.75" x14ac:dyDescent="0.25">
      <c r="A88" s="278">
        <f>IF(D88="","",MAX($A$2:A87)+1)</f>
        <v>119</v>
      </c>
      <c r="B88" s="54" t="s">
        <v>45</v>
      </c>
      <c r="C88" s="55" t="s">
        <v>9</v>
      </c>
      <c r="D88" s="303">
        <v>900</v>
      </c>
      <c r="E88" s="212">
        <v>0</v>
      </c>
      <c r="F88" s="211">
        <f t="shared" ref="F88:F95" si="33">IF(ISNUMBER(E88),IF(E88&gt;0,ROUND(E88,2),0),0)</f>
        <v>0</v>
      </c>
      <c r="G88" s="246">
        <f t="shared" ref="G88:G95" si="34">ROUND(D88*F88,2)</f>
        <v>0</v>
      </c>
    </row>
    <row r="89" spans="1:7" s="53" customFormat="1" ht="15.75" x14ac:dyDescent="0.25">
      <c r="A89" s="278">
        <f>IF(D89="","",MAX($A$2:A88)+1)</f>
        <v>120</v>
      </c>
      <c r="B89" s="54" t="s">
        <v>44</v>
      </c>
      <c r="C89" s="55" t="s">
        <v>9</v>
      </c>
      <c r="D89" s="303">
        <v>2000</v>
      </c>
      <c r="E89" s="212">
        <v>0</v>
      </c>
      <c r="F89" s="211">
        <f t="shared" si="33"/>
        <v>0</v>
      </c>
      <c r="G89" s="246">
        <f t="shared" si="34"/>
        <v>0</v>
      </c>
    </row>
    <row r="90" spans="1:7" s="53" customFormat="1" ht="15.75" x14ac:dyDescent="0.25">
      <c r="A90" s="278">
        <f>IF(D90="","",MAX($A$2:A89)+1)</f>
        <v>121</v>
      </c>
      <c r="B90" s="54" t="s">
        <v>192</v>
      </c>
      <c r="C90" s="55" t="s">
        <v>9</v>
      </c>
      <c r="D90" s="303">
        <v>800</v>
      </c>
      <c r="E90" s="212">
        <v>0</v>
      </c>
      <c r="F90" s="211">
        <f t="shared" si="33"/>
        <v>0</v>
      </c>
      <c r="G90" s="246">
        <f t="shared" si="34"/>
        <v>0</v>
      </c>
    </row>
    <row r="91" spans="1:7" s="53" customFormat="1" ht="15.75" x14ac:dyDescent="0.25">
      <c r="A91" s="278">
        <f>IF(D91="","",MAX($A$2:A90)+1)</f>
        <v>122</v>
      </c>
      <c r="B91" s="54" t="s">
        <v>189</v>
      </c>
      <c r="C91" s="55" t="s">
        <v>9</v>
      </c>
      <c r="D91" s="303">
        <v>400</v>
      </c>
      <c r="E91" s="212">
        <v>0</v>
      </c>
      <c r="F91" s="211">
        <f t="shared" si="33"/>
        <v>0</v>
      </c>
      <c r="G91" s="246">
        <f t="shared" si="34"/>
        <v>0</v>
      </c>
    </row>
    <row r="92" spans="1:7" s="32" customFormat="1" x14ac:dyDescent="0.2">
      <c r="A92" s="278">
        <f>IF(D92="","",MAX($A$2:A91)+1)</f>
        <v>123</v>
      </c>
      <c r="B92" s="54" t="s">
        <v>134</v>
      </c>
      <c r="C92" s="55" t="s">
        <v>9</v>
      </c>
      <c r="D92" s="303" t="s">
        <v>191</v>
      </c>
      <c r="E92" s="212">
        <v>0</v>
      </c>
      <c r="F92" s="211">
        <f t="shared" si="33"/>
        <v>0</v>
      </c>
      <c r="G92" s="246">
        <f t="shared" si="34"/>
        <v>0</v>
      </c>
    </row>
    <row r="93" spans="1:7" s="32" customFormat="1" x14ac:dyDescent="0.2">
      <c r="A93" s="278">
        <f>IF(D93="","",MAX($A$2:A92)+1)</f>
        <v>124</v>
      </c>
      <c r="B93" s="54" t="s">
        <v>46</v>
      </c>
      <c r="C93" s="55" t="s">
        <v>9</v>
      </c>
      <c r="D93" s="303" t="s">
        <v>190</v>
      </c>
      <c r="E93" s="212">
        <v>0</v>
      </c>
      <c r="F93" s="211">
        <f t="shared" si="33"/>
        <v>0</v>
      </c>
      <c r="G93" s="246">
        <f t="shared" si="34"/>
        <v>0</v>
      </c>
    </row>
    <row r="94" spans="1:7" s="32" customFormat="1" x14ac:dyDescent="0.2">
      <c r="A94" s="278">
        <f>IF(D94="","",MAX($A$2:A93)+1)</f>
        <v>125</v>
      </c>
      <c r="B94" s="54" t="s">
        <v>199</v>
      </c>
      <c r="C94" s="55" t="s">
        <v>2</v>
      </c>
      <c r="D94" s="303" t="s">
        <v>200</v>
      </c>
      <c r="E94" s="212">
        <v>0</v>
      </c>
      <c r="F94" s="211">
        <f t="shared" si="33"/>
        <v>0</v>
      </c>
      <c r="G94" s="246">
        <f t="shared" si="34"/>
        <v>0</v>
      </c>
    </row>
    <row r="95" spans="1:7" s="156" customFormat="1" ht="78.75" x14ac:dyDescent="0.25">
      <c r="A95" s="278">
        <f>IF(D95="","",MAX($A$2:A94)+1)</f>
        <v>126</v>
      </c>
      <c r="B95" s="180" t="s">
        <v>213</v>
      </c>
      <c r="C95" s="68" t="s">
        <v>11</v>
      </c>
      <c r="D95" s="309">
        <v>1</v>
      </c>
      <c r="E95" s="212">
        <v>0</v>
      </c>
      <c r="F95" s="211">
        <f t="shared" si="33"/>
        <v>0</v>
      </c>
      <c r="G95" s="246">
        <f t="shared" si="34"/>
        <v>0</v>
      </c>
    </row>
    <row r="96" spans="1:7" s="53" customFormat="1" ht="15.75" x14ac:dyDescent="0.25">
      <c r="A96" s="278" t="str">
        <f>IF(D96="","",MAX($A$2:A95)+1)</f>
        <v/>
      </c>
      <c r="B96" s="58" t="s">
        <v>380</v>
      </c>
      <c r="C96" s="61"/>
      <c r="D96" s="298"/>
      <c r="E96" s="169"/>
      <c r="F96" s="169"/>
      <c r="G96" s="249"/>
    </row>
    <row r="97" spans="1:7" s="53" customFormat="1" ht="30" x14ac:dyDescent="0.25">
      <c r="A97" s="278">
        <f>IF(D97="","",MAX($A$2:A96)+1)</f>
        <v>127</v>
      </c>
      <c r="B97" s="54" t="s">
        <v>42</v>
      </c>
      <c r="C97" s="55" t="s">
        <v>11</v>
      </c>
      <c r="D97" s="303">
        <v>1</v>
      </c>
      <c r="E97" s="212">
        <v>0</v>
      </c>
      <c r="F97" s="211">
        <f t="shared" ref="F97" si="35">IF(ISNUMBER(E97),IF(E97&gt;0,ROUND(E97,2),0),0)</f>
        <v>0</v>
      </c>
      <c r="G97" s="246">
        <f t="shared" ref="G97" si="36">ROUND(D97*F97,2)</f>
        <v>0</v>
      </c>
    </row>
    <row r="98" spans="1:7" s="24" customFormat="1" ht="45" x14ac:dyDescent="0.2">
      <c r="A98" s="278" t="str">
        <f>IF(D98="","",MAX($A$2:A97)+1)</f>
        <v/>
      </c>
      <c r="B98" s="28" t="s">
        <v>398</v>
      </c>
      <c r="C98" s="26"/>
      <c r="D98" s="284"/>
      <c r="E98" s="215"/>
      <c r="F98" s="166"/>
      <c r="G98" s="230"/>
    </row>
    <row r="99" spans="1:7" s="24" customFormat="1" ht="30.75" thickBot="1" x14ac:dyDescent="0.25">
      <c r="A99" s="280" t="str">
        <f>IF(D99="","",MAX($A$2:A98)+1)</f>
        <v/>
      </c>
      <c r="B99" s="231" t="s">
        <v>397</v>
      </c>
      <c r="C99" s="233"/>
      <c r="D99" s="313"/>
      <c r="E99" s="233"/>
      <c r="F99" s="234"/>
      <c r="G99" s="235"/>
    </row>
    <row r="100" spans="1:7" s="53" customFormat="1" ht="61.5" hidden="1" thickTop="1" thickBot="1" x14ac:dyDescent="0.3">
      <c r="A100" s="177" t="s">
        <v>68</v>
      </c>
      <c r="B100" s="178" t="s">
        <v>12</v>
      </c>
      <c r="C100" s="179" t="s">
        <v>10</v>
      </c>
      <c r="D100" s="314" t="e">
        <f>SUM(#REF!)</f>
        <v>#REF!</v>
      </c>
      <c r="E100" s="62"/>
      <c r="F100" s="62"/>
      <c r="G100" s="62"/>
    </row>
    <row r="101" spans="1:7" s="62" customFormat="1" ht="16.5" thickBot="1" x14ac:dyDescent="0.3">
      <c r="A101" s="63"/>
      <c r="B101" s="64"/>
      <c r="D101" s="306"/>
      <c r="E101" s="252" t="s">
        <v>4</v>
      </c>
      <c r="F101" s="251"/>
      <c r="G101" s="250">
        <f>SUM(G4:G99)</f>
        <v>0</v>
      </c>
    </row>
    <row r="102" spans="1:7" s="62" customFormat="1" ht="15.75" x14ac:dyDescent="0.25">
      <c r="A102" s="63"/>
      <c r="B102" s="64"/>
      <c r="D102" s="306"/>
    </row>
    <row r="103" spans="1:7" s="62" customFormat="1" ht="15.75" x14ac:dyDescent="0.25">
      <c r="A103" s="63"/>
      <c r="B103" s="64"/>
      <c r="D103" s="306"/>
    </row>
    <row r="104" spans="1:7" s="62" customFormat="1" ht="15.75" x14ac:dyDescent="0.25">
      <c r="A104" s="63"/>
      <c r="B104" s="64"/>
      <c r="D104" s="306"/>
    </row>
    <row r="105" spans="1:7" s="62" customFormat="1" ht="15.75" x14ac:dyDescent="0.25">
      <c r="A105" s="63"/>
      <c r="B105" s="64"/>
      <c r="D105" s="306"/>
    </row>
    <row r="106" spans="1:7" s="62" customFormat="1" ht="15.75" x14ac:dyDescent="0.25">
      <c r="A106" s="63"/>
      <c r="B106" s="64"/>
      <c r="D106" s="306"/>
    </row>
    <row r="107" spans="1:7" s="62" customFormat="1" ht="15.75" x14ac:dyDescent="0.25">
      <c r="A107" s="63"/>
      <c r="B107" s="64"/>
      <c r="D107" s="306"/>
    </row>
    <row r="108" spans="1:7" s="62" customFormat="1" ht="15.75" x14ac:dyDescent="0.25">
      <c r="A108" s="63"/>
      <c r="B108" s="64"/>
      <c r="D108" s="306"/>
    </row>
    <row r="109" spans="1:7" s="62" customFormat="1" ht="15.75" x14ac:dyDescent="0.25">
      <c r="A109" s="63"/>
      <c r="B109" s="64"/>
      <c r="D109" s="306"/>
    </row>
    <row r="110" spans="1:7" s="62" customFormat="1" ht="15.75" x14ac:dyDescent="0.25">
      <c r="A110" s="63"/>
      <c r="B110" s="64"/>
      <c r="D110" s="306"/>
    </row>
    <row r="111" spans="1:7" s="62" customFormat="1" ht="15.75" x14ac:dyDescent="0.25">
      <c r="A111" s="63"/>
      <c r="B111" s="64"/>
      <c r="D111" s="306"/>
    </row>
    <row r="112" spans="1:7" s="62" customFormat="1" ht="15.75" x14ac:dyDescent="0.25">
      <c r="A112" s="63"/>
      <c r="B112" s="64"/>
      <c r="D112" s="306"/>
    </row>
    <row r="113" spans="1:4" s="62" customFormat="1" ht="15.75" x14ac:dyDescent="0.25">
      <c r="A113" s="63"/>
      <c r="B113" s="64"/>
      <c r="D113" s="306"/>
    </row>
    <row r="114" spans="1:4" s="62" customFormat="1" ht="15.75" x14ac:dyDescent="0.25">
      <c r="A114" s="63"/>
      <c r="B114" s="64"/>
      <c r="D114" s="306"/>
    </row>
    <row r="115" spans="1:4" s="62" customFormat="1" ht="15.75" x14ac:dyDescent="0.25">
      <c r="A115" s="63"/>
      <c r="B115" s="64"/>
      <c r="D115" s="306"/>
    </row>
    <row r="116" spans="1:4" s="62" customFormat="1" ht="15.75" x14ac:dyDescent="0.25">
      <c r="A116" s="63"/>
      <c r="B116" s="64"/>
      <c r="D116" s="306"/>
    </row>
    <row r="117" spans="1:4" s="62" customFormat="1" ht="15.75" x14ac:dyDescent="0.25">
      <c r="A117" s="63"/>
      <c r="B117" s="64"/>
      <c r="D117" s="306"/>
    </row>
    <row r="118" spans="1:4" s="62" customFormat="1" ht="15.75" x14ac:dyDescent="0.25">
      <c r="A118" s="63"/>
      <c r="B118" s="64"/>
      <c r="D118" s="306"/>
    </row>
    <row r="119" spans="1:4" s="62" customFormat="1" ht="15.75" x14ac:dyDescent="0.25">
      <c r="A119" s="63"/>
      <c r="B119" s="64"/>
      <c r="D119" s="306"/>
    </row>
    <row r="120" spans="1:4" s="62" customFormat="1" ht="15.75" x14ac:dyDescent="0.25">
      <c r="A120" s="63"/>
      <c r="B120" s="64"/>
      <c r="D120" s="306"/>
    </row>
    <row r="121" spans="1:4" s="62" customFormat="1" ht="15.75" x14ac:dyDescent="0.25">
      <c r="A121" s="63"/>
      <c r="B121" s="64"/>
      <c r="D121" s="306"/>
    </row>
    <row r="122" spans="1:4" s="62" customFormat="1" ht="15.75" x14ac:dyDescent="0.25">
      <c r="A122" s="63"/>
      <c r="B122" s="64"/>
      <c r="D122" s="306"/>
    </row>
    <row r="123" spans="1:4" s="62" customFormat="1" ht="15.75" x14ac:dyDescent="0.25">
      <c r="A123" s="63"/>
      <c r="B123" s="64"/>
      <c r="D123" s="306"/>
    </row>
    <row r="124" spans="1:4" s="62" customFormat="1" ht="15.75" x14ac:dyDescent="0.25">
      <c r="A124" s="63"/>
      <c r="B124" s="64"/>
      <c r="D124" s="306"/>
    </row>
    <row r="125" spans="1:4" s="62" customFormat="1" ht="15.75" x14ac:dyDescent="0.25">
      <c r="A125" s="63"/>
      <c r="B125" s="64"/>
      <c r="D125" s="306"/>
    </row>
    <row r="126" spans="1:4" s="62" customFormat="1" ht="15.75" x14ac:dyDescent="0.25">
      <c r="A126" s="63"/>
      <c r="B126" s="64"/>
      <c r="D126" s="306"/>
    </row>
    <row r="127" spans="1:4" s="62" customFormat="1" ht="15.75" x14ac:dyDescent="0.25">
      <c r="A127" s="63"/>
      <c r="B127" s="64"/>
      <c r="D127" s="306"/>
    </row>
    <row r="128" spans="1:4" s="62" customFormat="1" ht="15.75" x14ac:dyDescent="0.25">
      <c r="A128" s="63"/>
      <c r="B128" s="64"/>
      <c r="D128" s="306"/>
    </row>
    <row r="129" spans="1:4" s="62" customFormat="1" ht="15.75" x14ac:dyDescent="0.25">
      <c r="A129" s="63"/>
      <c r="B129" s="64"/>
      <c r="D129" s="306"/>
    </row>
    <row r="130" spans="1:4" s="62" customFormat="1" ht="15.75" x14ac:dyDescent="0.25">
      <c r="A130" s="63"/>
      <c r="B130" s="64"/>
      <c r="D130" s="306"/>
    </row>
    <row r="131" spans="1:4" s="62" customFormat="1" ht="15.75" x14ac:dyDescent="0.25">
      <c r="A131" s="63"/>
      <c r="B131" s="64"/>
      <c r="D131" s="306"/>
    </row>
    <row r="132" spans="1:4" s="62" customFormat="1" ht="15.75" x14ac:dyDescent="0.25">
      <c r="A132" s="63"/>
      <c r="B132" s="64"/>
      <c r="D132" s="306"/>
    </row>
    <row r="133" spans="1:4" s="62" customFormat="1" ht="15.75" x14ac:dyDescent="0.25">
      <c r="A133" s="63"/>
      <c r="B133" s="64"/>
      <c r="D133" s="306"/>
    </row>
    <row r="134" spans="1:4" s="62" customFormat="1" ht="15.75" x14ac:dyDescent="0.25">
      <c r="A134" s="63"/>
      <c r="B134" s="64"/>
      <c r="D134" s="306"/>
    </row>
    <row r="135" spans="1:4" s="62" customFormat="1" ht="15.75" x14ac:dyDescent="0.25">
      <c r="A135" s="63"/>
      <c r="B135" s="64"/>
      <c r="D135" s="306"/>
    </row>
    <row r="136" spans="1:4" s="62" customFormat="1" ht="15.75" x14ac:dyDescent="0.25">
      <c r="A136" s="63"/>
      <c r="B136" s="64"/>
      <c r="D136" s="306"/>
    </row>
    <row r="137" spans="1:4" s="62" customFormat="1" ht="15.75" x14ac:dyDescent="0.25">
      <c r="A137" s="63"/>
      <c r="B137" s="64"/>
      <c r="D137" s="306"/>
    </row>
    <row r="138" spans="1:4" s="62" customFormat="1" ht="15.75" x14ac:dyDescent="0.25">
      <c r="A138" s="63"/>
      <c r="B138" s="64"/>
      <c r="D138" s="306"/>
    </row>
    <row r="139" spans="1:4" s="62" customFormat="1" ht="15.75" x14ac:dyDescent="0.25">
      <c r="A139" s="63"/>
      <c r="B139" s="64"/>
      <c r="D139" s="306"/>
    </row>
    <row r="140" spans="1:4" s="62" customFormat="1" ht="15.75" x14ac:dyDescent="0.25">
      <c r="A140" s="63"/>
      <c r="B140" s="64"/>
      <c r="D140" s="306"/>
    </row>
    <row r="141" spans="1:4" s="62" customFormat="1" ht="15.75" x14ac:dyDescent="0.25">
      <c r="A141" s="63"/>
      <c r="B141" s="64"/>
      <c r="D141" s="306"/>
    </row>
    <row r="142" spans="1:4" s="62" customFormat="1" ht="15.75" x14ac:dyDescent="0.25">
      <c r="A142" s="63"/>
      <c r="B142" s="64"/>
      <c r="D142" s="306"/>
    </row>
    <row r="143" spans="1:4" s="62" customFormat="1" ht="15.75" x14ac:dyDescent="0.25">
      <c r="A143" s="63"/>
      <c r="B143" s="64"/>
      <c r="D143" s="306"/>
    </row>
    <row r="144" spans="1:4" s="62" customFormat="1" ht="15.75" x14ac:dyDescent="0.25">
      <c r="A144" s="63"/>
      <c r="B144" s="64"/>
      <c r="D144" s="306"/>
    </row>
    <row r="145" spans="1:4" s="62" customFormat="1" ht="15.75" x14ac:dyDescent="0.25">
      <c r="A145" s="63"/>
      <c r="B145" s="64"/>
      <c r="D145" s="306"/>
    </row>
    <row r="146" spans="1:4" s="62" customFormat="1" ht="15.75" x14ac:dyDescent="0.25">
      <c r="A146" s="63"/>
      <c r="B146" s="64"/>
      <c r="D146" s="306"/>
    </row>
    <row r="147" spans="1:4" s="62" customFormat="1" ht="15.75" x14ac:dyDescent="0.25">
      <c r="A147" s="63"/>
      <c r="B147" s="64"/>
      <c r="D147" s="306"/>
    </row>
    <row r="148" spans="1:4" s="62" customFormat="1" ht="15.75" x14ac:dyDescent="0.25">
      <c r="A148" s="63"/>
      <c r="B148" s="64"/>
      <c r="D148" s="306"/>
    </row>
    <row r="149" spans="1:4" s="62" customFormat="1" ht="15.75" x14ac:dyDescent="0.25">
      <c r="A149" s="63"/>
      <c r="B149" s="64"/>
      <c r="D149" s="306"/>
    </row>
    <row r="150" spans="1:4" s="62" customFormat="1" ht="15.75" x14ac:dyDescent="0.25">
      <c r="A150" s="63"/>
      <c r="B150" s="64"/>
      <c r="D150" s="306"/>
    </row>
    <row r="151" spans="1:4" s="62" customFormat="1" ht="15.75" x14ac:dyDescent="0.25">
      <c r="A151" s="63"/>
      <c r="B151" s="64"/>
      <c r="D151" s="306"/>
    </row>
    <row r="152" spans="1:4" s="62" customFormat="1" ht="15.75" x14ac:dyDescent="0.25">
      <c r="A152" s="63"/>
      <c r="B152" s="64"/>
      <c r="D152" s="306"/>
    </row>
    <row r="153" spans="1:4" s="62" customFormat="1" ht="15.75" x14ac:dyDescent="0.25">
      <c r="A153" s="63"/>
      <c r="B153" s="64"/>
      <c r="D153" s="306"/>
    </row>
    <row r="154" spans="1:4" s="62" customFormat="1" ht="15.75" x14ac:dyDescent="0.25">
      <c r="A154" s="63"/>
      <c r="B154" s="64"/>
      <c r="D154" s="306"/>
    </row>
    <row r="155" spans="1:4" s="62" customFormat="1" ht="15.75" x14ac:dyDescent="0.25">
      <c r="A155" s="63"/>
      <c r="B155" s="64"/>
      <c r="D155" s="306"/>
    </row>
    <row r="156" spans="1:4" s="62" customFormat="1" ht="15.75" x14ac:dyDescent="0.25">
      <c r="A156" s="63"/>
      <c r="B156" s="64"/>
      <c r="D156" s="306"/>
    </row>
    <row r="157" spans="1:4" s="62" customFormat="1" ht="15.75" x14ac:dyDescent="0.25">
      <c r="A157" s="63"/>
      <c r="B157" s="64"/>
      <c r="D157" s="306"/>
    </row>
    <row r="158" spans="1:4" s="62" customFormat="1" ht="15.75" x14ac:dyDescent="0.25">
      <c r="A158" s="63"/>
      <c r="B158" s="64"/>
      <c r="D158" s="306"/>
    </row>
    <row r="159" spans="1:4" s="62" customFormat="1" ht="15.75" x14ac:dyDescent="0.25">
      <c r="A159" s="63"/>
      <c r="B159" s="64"/>
      <c r="D159" s="306"/>
    </row>
    <row r="160" spans="1:4" s="62" customFormat="1" ht="15.75" x14ac:dyDescent="0.25">
      <c r="A160" s="63"/>
      <c r="B160" s="64"/>
      <c r="D160" s="306"/>
    </row>
    <row r="161" spans="1:4" s="62" customFormat="1" ht="15.75" x14ac:dyDescent="0.25">
      <c r="A161" s="63"/>
      <c r="B161" s="64"/>
      <c r="D161" s="306"/>
    </row>
    <row r="162" spans="1:4" s="62" customFormat="1" ht="15.75" x14ac:dyDescent="0.25">
      <c r="A162" s="63"/>
      <c r="B162" s="64"/>
      <c r="D162" s="306"/>
    </row>
    <row r="163" spans="1:4" s="62" customFormat="1" ht="15.75" x14ac:dyDescent="0.25">
      <c r="A163" s="63"/>
      <c r="B163" s="64"/>
      <c r="D163" s="306"/>
    </row>
    <row r="164" spans="1:4" s="62" customFormat="1" ht="15.75" x14ac:dyDescent="0.25">
      <c r="A164" s="63"/>
      <c r="B164" s="64"/>
      <c r="D164" s="306"/>
    </row>
    <row r="165" spans="1:4" s="62" customFormat="1" ht="15.75" x14ac:dyDescent="0.25">
      <c r="A165" s="63"/>
      <c r="B165" s="64"/>
      <c r="D165" s="306"/>
    </row>
    <row r="166" spans="1:4" s="62" customFormat="1" ht="15.75" x14ac:dyDescent="0.25">
      <c r="A166" s="63"/>
      <c r="B166" s="64"/>
      <c r="D166" s="306"/>
    </row>
    <row r="167" spans="1:4" s="62" customFormat="1" ht="15.75" x14ac:dyDescent="0.25">
      <c r="A167" s="63"/>
      <c r="B167" s="64"/>
      <c r="D167" s="306"/>
    </row>
    <row r="168" spans="1:4" s="62" customFormat="1" ht="15.75" x14ac:dyDescent="0.25">
      <c r="A168" s="63"/>
      <c r="B168" s="64"/>
      <c r="D168" s="306"/>
    </row>
    <row r="169" spans="1:4" s="62" customFormat="1" ht="15.75" x14ac:dyDescent="0.25">
      <c r="A169" s="63"/>
      <c r="B169" s="64"/>
      <c r="D169" s="306"/>
    </row>
    <row r="170" spans="1:4" s="62" customFormat="1" ht="15.75" x14ac:dyDescent="0.25">
      <c r="A170" s="63"/>
      <c r="B170" s="64"/>
      <c r="D170" s="306"/>
    </row>
    <row r="171" spans="1:4" s="62" customFormat="1" ht="15.75" x14ac:dyDescent="0.25">
      <c r="A171" s="63"/>
      <c r="B171" s="64"/>
      <c r="D171" s="306"/>
    </row>
    <row r="172" spans="1:4" s="62" customFormat="1" ht="15.75" x14ac:dyDescent="0.25">
      <c r="A172" s="63"/>
      <c r="B172" s="64"/>
      <c r="D172" s="306"/>
    </row>
    <row r="173" spans="1:4" s="62" customFormat="1" ht="15.75" x14ac:dyDescent="0.25">
      <c r="A173" s="63"/>
      <c r="B173" s="64"/>
      <c r="D173" s="306"/>
    </row>
    <row r="174" spans="1:4" s="62" customFormat="1" ht="15.75" x14ac:dyDescent="0.25">
      <c r="A174" s="63"/>
      <c r="B174" s="64"/>
      <c r="D174" s="306"/>
    </row>
    <row r="175" spans="1:4" s="62" customFormat="1" ht="15.75" x14ac:dyDescent="0.25">
      <c r="A175" s="63"/>
      <c r="B175" s="64"/>
      <c r="D175" s="306"/>
    </row>
    <row r="176" spans="1:4" s="62" customFormat="1" ht="15.75" x14ac:dyDescent="0.25">
      <c r="A176" s="63"/>
      <c r="B176" s="64"/>
      <c r="D176" s="306"/>
    </row>
    <row r="177" spans="1:5" s="62" customFormat="1" ht="15.75" x14ac:dyDescent="0.25">
      <c r="A177" s="63"/>
      <c r="B177" s="64"/>
      <c r="D177" s="306"/>
    </row>
    <row r="178" spans="1:5" s="62" customFormat="1" ht="15.75" x14ac:dyDescent="0.25">
      <c r="A178" s="63"/>
      <c r="B178" s="64"/>
      <c r="D178" s="306"/>
    </row>
    <row r="179" spans="1:5" s="62" customFormat="1" ht="15.75" x14ac:dyDescent="0.25">
      <c r="A179" s="63"/>
      <c r="B179" s="64"/>
      <c r="D179" s="306"/>
    </row>
    <row r="180" spans="1:5" s="62" customFormat="1" ht="15.75" x14ac:dyDescent="0.25">
      <c r="A180" s="63"/>
      <c r="B180" s="64"/>
      <c r="D180" s="306"/>
    </row>
    <row r="181" spans="1:5" s="62" customFormat="1" ht="15.75" x14ac:dyDescent="0.25">
      <c r="A181" s="63"/>
      <c r="B181" s="64"/>
      <c r="D181" s="306"/>
    </row>
    <row r="182" spans="1:5" s="62" customFormat="1" ht="15.75" x14ac:dyDescent="0.25">
      <c r="A182" s="63"/>
      <c r="B182" s="64"/>
      <c r="D182" s="306"/>
    </row>
    <row r="183" spans="1:5" s="62" customFormat="1" ht="15.75" x14ac:dyDescent="0.25">
      <c r="A183" s="63"/>
      <c r="B183" s="64"/>
      <c r="D183" s="306"/>
    </row>
    <row r="184" spans="1:5" s="62" customFormat="1" ht="15.75" x14ac:dyDescent="0.25">
      <c r="A184" s="63"/>
      <c r="B184" s="64"/>
      <c r="D184" s="306"/>
    </row>
    <row r="185" spans="1:5" s="62" customFormat="1" ht="15.75" x14ac:dyDescent="0.25">
      <c r="A185" s="63"/>
      <c r="B185" s="64"/>
      <c r="D185" s="306"/>
    </row>
    <row r="186" spans="1:5" s="62" customFormat="1" ht="15.75" x14ac:dyDescent="0.25">
      <c r="A186" s="63"/>
      <c r="B186" s="64"/>
      <c r="D186" s="306"/>
    </row>
    <row r="187" spans="1:5" s="62" customFormat="1" ht="15.75" x14ac:dyDescent="0.25">
      <c r="A187" s="63"/>
      <c r="B187" s="64"/>
      <c r="D187" s="306"/>
    </row>
    <row r="188" spans="1:5" s="62" customFormat="1" ht="15.75" x14ac:dyDescent="0.25">
      <c r="A188" s="63"/>
      <c r="B188" s="64"/>
      <c r="D188" s="306"/>
    </row>
    <row r="189" spans="1:5" s="62" customFormat="1" ht="15.75" x14ac:dyDescent="0.25">
      <c r="A189" s="63"/>
      <c r="B189" s="64"/>
      <c r="D189" s="306"/>
    </row>
    <row r="190" spans="1:5" s="62" customFormat="1" ht="15.75" x14ac:dyDescent="0.25">
      <c r="A190" s="63"/>
      <c r="B190" s="64"/>
      <c r="D190" s="306"/>
    </row>
    <row r="191" spans="1:5" s="62" customFormat="1" ht="15.75" x14ac:dyDescent="0.25">
      <c r="A191" s="63"/>
      <c r="B191" s="64"/>
      <c r="D191" s="306"/>
    </row>
    <row r="192" spans="1:5" s="62" customFormat="1" ht="15.75" x14ac:dyDescent="0.25">
      <c r="A192" s="63"/>
      <c r="B192" s="64"/>
      <c r="D192" s="306"/>
      <c r="E192" s="62">
        <v>1</v>
      </c>
    </row>
    <row r="193" spans="1:4" s="62" customFormat="1" ht="15.75" x14ac:dyDescent="0.25">
      <c r="A193" s="63"/>
      <c r="B193" s="64"/>
      <c r="D193" s="306"/>
    </row>
    <row r="194" spans="1:4" s="62" customFormat="1" ht="15.75" x14ac:dyDescent="0.25">
      <c r="A194" s="63"/>
      <c r="B194" s="64"/>
      <c r="D194" s="306"/>
    </row>
    <row r="195" spans="1:4" s="62" customFormat="1" ht="15.75" x14ac:dyDescent="0.25">
      <c r="A195" s="63"/>
      <c r="B195" s="64"/>
      <c r="D195" s="306"/>
    </row>
    <row r="196" spans="1:4" s="62" customFormat="1" ht="15.75" x14ac:dyDescent="0.25">
      <c r="A196" s="63"/>
      <c r="B196" s="64"/>
      <c r="D196" s="306"/>
    </row>
    <row r="197" spans="1:4" s="62" customFormat="1" ht="15.75" x14ac:dyDescent="0.25">
      <c r="A197" s="63"/>
      <c r="B197" s="64"/>
      <c r="D197" s="306"/>
    </row>
    <row r="198" spans="1:4" s="62" customFormat="1" ht="15.75" x14ac:dyDescent="0.25">
      <c r="A198" s="63"/>
      <c r="B198" s="64"/>
      <c r="D198" s="306"/>
    </row>
    <row r="199" spans="1:4" s="62" customFormat="1" ht="15.75" x14ac:dyDescent="0.25">
      <c r="A199" s="63"/>
      <c r="B199" s="64"/>
      <c r="D199" s="306"/>
    </row>
    <row r="200" spans="1:4" s="62" customFormat="1" ht="15.75" x14ac:dyDescent="0.25">
      <c r="A200" s="63"/>
      <c r="B200" s="64"/>
      <c r="D200" s="306"/>
    </row>
    <row r="201" spans="1:4" s="62" customFormat="1" ht="15.75" x14ac:dyDescent="0.25">
      <c r="A201" s="63"/>
      <c r="B201" s="64"/>
      <c r="D201" s="306"/>
    </row>
    <row r="202" spans="1:4" s="62" customFormat="1" ht="15.75" x14ac:dyDescent="0.25">
      <c r="A202" s="63"/>
      <c r="B202" s="64"/>
      <c r="D202" s="306"/>
    </row>
    <row r="203" spans="1:4" s="62" customFormat="1" ht="15.75" x14ac:dyDescent="0.25">
      <c r="A203" s="63"/>
      <c r="B203" s="64"/>
      <c r="D203" s="306"/>
    </row>
    <row r="204" spans="1:4" s="62" customFormat="1" ht="15.75" x14ac:dyDescent="0.25">
      <c r="A204" s="63"/>
      <c r="B204" s="64"/>
      <c r="D204" s="306"/>
    </row>
    <row r="205" spans="1:4" s="62" customFormat="1" ht="15.75" x14ac:dyDescent="0.25">
      <c r="A205" s="63"/>
      <c r="B205" s="64"/>
      <c r="D205" s="306"/>
    </row>
    <row r="206" spans="1:4" s="62" customFormat="1" ht="15.75" x14ac:dyDescent="0.25">
      <c r="A206" s="63"/>
      <c r="B206" s="64"/>
      <c r="D206" s="306"/>
    </row>
    <row r="207" spans="1:4" s="62" customFormat="1" ht="15.75" x14ac:dyDescent="0.25">
      <c r="A207" s="63"/>
      <c r="B207" s="64"/>
      <c r="D207" s="306"/>
    </row>
    <row r="208" spans="1:4" s="62" customFormat="1" ht="15.75" x14ac:dyDescent="0.25">
      <c r="A208" s="63"/>
      <c r="B208" s="64"/>
      <c r="D208" s="306"/>
    </row>
    <row r="209" spans="1:4" s="62" customFormat="1" ht="15.75" x14ac:dyDescent="0.25">
      <c r="A209" s="63"/>
      <c r="B209" s="64"/>
      <c r="D209" s="306"/>
    </row>
    <row r="210" spans="1:4" s="62" customFormat="1" ht="15.75" x14ac:dyDescent="0.25">
      <c r="A210" s="63"/>
      <c r="B210" s="64"/>
      <c r="D210" s="306"/>
    </row>
    <row r="211" spans="1:4" s="62" customFormat="1" ht="15.75" x14ac:dyDescent="0.25">
      <c r="A211" s="63"/>
      <c r="B211" s="64"/>
      <c r="D211" s="306"/>
    </row>
    <row r="212" spans="1:4" s="62" customFormat="1" ht="15.75" x14ac:dyDescent="0.25">
      <c r="A212" s="63"/>
      <c r="B212" s="64"/>
      <c r="D212" s="306"/>
    </row>
    <row r="213" spans="1:4" s="62" customFormat="1" ht="15.75" x14ac:dyDescent="0.25">
      <c r="A213" s="63"/>
      <c r="B213" s="64"/>
      <c r="D213" s="306"/>
    </row>
    <row r="214" spans="1:4" s="62" customFormat="1" ht="15.75" x14ac:dyDescent="0.25">
      <c r="A214" s="63"/>
      <c r="B214" s="64"/>
      <c r="D214" s="306"/>
    </row>
    <row r="215" spans="1:4" s="62" customFormat="1" ht="15.75" x14ac:dyDescent="0.25">
      <c r="A215" s="63"/>
      <c r="B215" s="64"/>
      <c r="D215" s="306"/>
    </row>
    <row r="216" spans="1:4" s="62" customFormat="1" ht="15.75" x14ac:dyDescent="0.25">
      <c r="A216" s="63"/>
      <c r="B216" s="64"/>
      <c r="D216" s="306"/>
    </row>
    <row r="217" spans="1:4" s="62" customFormat="1" ht="15.75" x14ac:dyDescent="0.25">
      <c r="A217" s="63"/>
      <c r="B217" s="64"/>
      <c r="D217" s="306"/>
    </row>
    <row r="218" spans="1:4" s="62" customFormat="1" ht="15.75" x14ac:dyDescent="0.25">
      <c r="A218" s="63"/>
      <c r="B218" s="64"/>
      <c r="D218" s="306"/>
    </row>
    <row r="219" spans="1:4" s="62" customFormat="1" ht="15.75" x14ac:dyDescent="0.25">
      <c r="A219" s="63"/>
      <c r="B219" s="64"/>
      <c r="D219" s="306"/>
    </row>
    <row r="220" spans="1:4" s="62" customFormat="1" ht="15.75" x14ac:dyDescent="0.25">
      <c r="A220" s="63"/>
      <c r="B220" s="64"/>
      <c r="D220" s="306"/>
    </row>
    <row r="221" spans="1:4" s="62" customFormat="1" ht="15.75" x14ac:dyDescent="0.25">
      <c r="A221" s="63"/>
      <c r="B221" s="64"/>
      <c r="D221" s="306"/>
    </row>
    <row r="222" spans="1:4" s="62" customFormat="1" ht="15.75" x14ac:dyDescent="0.25">
      <c r="A222" s="63"/>
      <c r="B222" s="64"/>
      <c r="D222" s="306"/>
    </row>
    <row r="223" spans="1:4" s="62" customFormat="1" ht="15.75" x14ac:dyDescent="0.25">
      <c r="A223" s="63"/>
      <c r="B223" s="64"/>
      <c r="D223" s="306"/>
    </row>
    <row r="224" spans="1:4" s="62" customFormat="1" ht="15.75" x14ac:dyDescent="0.25">
      <c r="A224" s="63"/>
      <c r="B224" s="64"/>
      <c r="D224" s="306"/>
    </row>
    <row r="225" spans="1:4" s="62" customFormat="1" ht="15.75" x14ac:dyDescent="0.25">
      <c r="A225" s="63"/>
      <c r="B225" s="64"/>
      <c r="D225" s="306"/>
    </row>
    <row r="226" spans="1:4" s="62" customFormat="1" ht="15.75" x14ac:dyDescent="0.25">
      <c r="A226" s="63"/>
      <c r="B226" s="64"/>
      <c r="D226" s="306"/>
    </row>
    <row r="227" spans="1:4" s="62" customFormat="1" ht="15.75" x14ac:dyDescent="0.25">
      <c r="A227" s="63"/>
      <c r="B227" s="64"/>
      <c r="D227" s="306"/>
    </row>
    <row r="228" spans="1:4" s="62" customFormat="1" ht="15.75" x14ac:dyDescent="0.25">
      <c r="A228" s="63"/>
      <c r="B228" s="64"/>
      <c r="D228" s="306"/>
    </row>
    <row r="229" spans="1:4" s="62" customFormat="1" ht="15.75" x14ac:dyDescent="0.25">
      <c r="A229" s="63"/>
      <c r="B229" s="64"/>
      <c r="D229" s="306"/>
    </row>
    <row r="230" spans="1:4" s="62" customFormat="1" ht="15.75" x14ac:dyDescent="0.25">
      <c r="A230" s="63"/>
      <c r="B230" s="64"/>
      <c r="D230" s="306"/>
    </row>
    <row r="231" spans="1:4" s="62" customFormat="1" ht="15.75" x14ac:dyDescent="0.25">
      <c r="A231" s="63"/>
      <c r="B231" s="64"/>
      <c r="D231" s="306"/>
    </row>
    <row r="232" spans="1:4" s="62" customFormat="1" ht="15.75" x14ac:dyDescent="0.25">
      <c r="A232" s="63"/>
      <c r="B232" s="64"/>
      <c r="D232" s="306"/>
    </row>
    <row r="233" spans="1:4" s="62" customFormat="1" ht="15.75" x14ac:dyDescent="0.25">
      <c r="A233" s="63"/>
      <c r="B233" s="64"/>
      <c r="D233" s="306"/>
    </row>
    <row r="234" spans="1:4" s="62" customFormat="1" ht="15.75" x14ac:dyDescent="0.25">
      <c r="A234" s="63"/>
      <c r="B234" s="64"/>
      <c r="D234" s="306"/>
    </row>
    <row r="235" spans="1:4" s="62" customFormat="1" ht="15.75" x14ac:dyDescent="0.25">
      <c r="A235" s="63"/>
      <c r="B235" s="64"/>
      <c r="D235" s="306"/>
    </row>
    <row r="236" spans="1:4" s="62" customFormat="1" ht="15.75" x14ac:dyDescent="0.25">
      <c r="A236" s="63"/>
      <c r="B236" s="64"/>
      <c r="D236" s="306"/>
    </row>
    <row r="237" spans="1:4" s="62" customFormat="1" ht="15.75" x14ac:dyDescent="0.25">
      <c r="A237" s="63"/>
      <c r="B237" s="64"/>
      <c r="D237" s="306"/>
    </row>
    <row r="238" spans="1:4" s="62" customFormat="1" ht="15.75" x14ac:dyDescent="0.25">
      <c r="A238" s="63"/>
      <c r="B238" s="64"/>
      <c r="D238" s="306"/>
    </row>
    <row r="239" spans="1:4" s="62" customFormat="1" ht="15.75" x14ac:dyDescent="0.25">
      <c r="A239" s="63"/>
      <c r="B239" s="64"/>
      <c r="D239" s="306"/>
    </row>
    <row r="240" spans="1:4" s="62" customFormat="1" ht="15.75" x14ac:dyDescent="0.25">
      <c r="A240" s="63"/>
      <c r="B240" s="64"/>
      <c r="D240" s="306"/>
    </row>
    <row r="241" spans="1:4" s="62" customFormat="1" ht="15.75" x14ac:dyDescent="0.25">
      <c r="A241" s="63"/>
      <c r="B241" s="64"/>
      <c r="D241" s="306"/>
    </row>
    <row r="242" spans="1:4" s="62" customFormat="1" ht="15.75" x14ac:dyDescent="0.25">
      <c r="A242" s="63"/>
      <c r="B242" s="64"/>
      <c r="D242" s="306"/>
    </row>
    <row r="243" spans="1:4" s="62" customFormat="1" ht="15.75" x14ac:dyDescent="0.25">
      <c r="A243" s="63"/>
      <c r="B243" s="64"/>
      <c r="D243" s="306"/>
    </row>
    <row r="244" spans="1:4" s="62" customFormat="1" ht="15.75" x14ac:dyDescent="0.25">
      <c r="A244" s="63"/>
      <c r="B244" s="64"/>
      <c r="D244" s="306"/>
    </row>
    <row r="245" spans="1:4" s="62" customFormat="1" ht="15.75" x14ac:dyDescent="0.25">
      <c r="A245" s="63"/>
      <c r="B245" s="64"/>
      <c r="D245" s="306"/>
    </row>
    <row r="246" spans="1:4" s="62" customFormat="1" ht="15.75" x14ac:dyDescent="0.25">
      <c r="A246" s="63"/>
      <c r="B246" s="64"/>
      <c r="D246" s="306"/>
    </row>
    <row r="247" spans="1:4" s="62" customFormat="1" ht="15.75" x14ac:dyDescent="0.25">
      <c r="A247" s="63"/>
      <c r="B247" s="64"/>
      <c r="D247" s="306"/>
    </row>
    <row r="248" spans="1:4" s="62" customFormat="1" ht="15.75" x14ac:dyDescent="0.25">
      <c r="A248" s="63"/>
      <c r="B248" s="64"/>
      <c r="D248" s="306"/>
    </row>
    <row r="249" spans="1:4" s="62" customFormat="1" ht="15.75" x14ac:dyDescent="0.25">
      <c r="A249" s="63"/>
      <c r="B249" s="64"/>
      <c r="D249" s="306"/>
    </row>
    <row r="250" spans="1:4" s="62" customFormat="1" ht="15.75" x14ac:dyDescent="0.25">
      <c r="A250" s="63"/>
      <c r="B250" s="64"/>
      <c r="D250" s="306"/>
    </row>
    <row r="251" spans="1:4" s="62" customFormat="1" ht="15.75" x14ac:dyDescent="0.25">
      <c r="A251" s="63"/>
      <c r="B251" s="64"/>
      <c r="D251" s="306"/>
    </row>
    <row r="252" spans="1:4" s="62" customFormat="1" ht="15.75" x14ac:dyDescent="0.25">
      <c r="A252" s="63"/>
      <c r="B252" s="64"/>
      <c r="D252" s="306"/>
    </row>
    <row r="253" spans="1:4" s="62" customFormat="1" ht="15.75" x14ac:dyDescent="0.25">
      <c r="A253" s="63"/>
      <c r="B253" s="64"/>
      <c r="D253" s="306"/>
    </row>
    <row r="254" spans="1:4" s="62" customFormat="1" ht="15.75" x14ac:dyDescent="0.25">
      <c r="A254" s="63"/>
      <c r="B254" s="64"/>
      <c r="D254" s="306"/>
    </row>
    <row r="255" spans="1:4" s="62" customFormat="1" ht="15.75" x14ac:dyDescent="0.25">
      <c r="A255" s="63"/>
      <c r="B255" s="64"/>
      <c r="D255" s="306"/>
    </row>
    <row r="256" spans="1:4" s="62" customFormat="1" ht="15.75" x14ac:dyDescent="0.25">
      <c r="A256" s="63"/>
      <c r="B256" s="64"/>
      <c r="D256" s="306"/>
    </row>
    <row r="257" spans="1:4" s="62" customFormat="1" ht="15.75" x14ac:dyDescent="0.25">
      <c r="A257" s="63"/>
      <c r="B257" s="64"/>
      <c r="D257" s="306"/>
    </row>
    <row r="258" spans="1:4" s="62" customFormat="1" ht="15.75" x14ac:dyDescent="0.25">
      <c r="A258" s="63"/>
      <c r="B258" s="64"/>
      <c r="D258" s="306"/>
    </row>
    <row r="259" spans="1:4" s="62" customFormat="1" ht="15.75" x14ac:dyDescent="0.25">
      <c r="A259" s="63"/>
      <c r="B259" s="64"/>
      <c r="D259" s="306"/>
    </row>
    <row r="260" spans="1:4" s="62" customFormat="1" ht="15.75" x14ac:dyDescent="0.25">
      <c r="A260" s="63"/>
      <c r="B260" s="64"/>
      <c r="D260" s="306"/>
    </row>
    <row r="261" spans="1:4" s="62" customFormat="1" ht="15.75" x14ac:dyDescent="0.25">
      <c r="A261" s="63"/>
      <c r="B261" s="64"/>
      <c r="D261" s="306"/>
    </row>
    <row r="262" spans="1:4" s="62" customFormat="1" ht="15.75" x14ac:dyDescent="0.25">
      <c r="A262" s="63"/>
      <c r="B262" s="64"/>
      <c r="D262" s="306"/>
    </row>
    <row r="263" spans="1:4" s="62" customFormat="1" ht="15.75" x14ac:dyDescent="0.25">
      <c r="A263" s="63"/>
      <c r="B263" s="64"/>
      <c r="D263" s="306"/>
    </row>
    <row r="264" spans="1:4" s="62" customFormat="1" ht="15.75" x14ac:dyDescent="0.25">
      <c r="A264" s="63"/>
      <c r="B264" s="64"/>
      <c r="D264" s="306"/>
    </row>
    <row r="265" spans="1:4" s="62" customFormat="1" ht="15.75" x14ac:dyDescent="0.25">
      <c r="A265" s="63"/>
      <c r="B265" s="64"/>
      <c r="D265" s="306"/>
    </row>
    <row r="266" spans="1:4" s="62" customFormat="1" ht="15.75" x14ac:dyDescent="0.25">
      <c r="A266" s="63"/>
      <c r="B266" s="64"/>
      <c r="D266" s="306"/>
    </row>
    <row r="267" spans="1:4" s="62" customFormat="1" ht="15.75" x14ac:dyDescent="0.25">
      <c r="A267" s="63"/>
      <c r="B267" s="64"/>
      <c r="D267" s="306"/>
    </row>
    <row r="268" spans="1:4" s="62" customFormat="1" ht="15.75" x14ac:dyDescent="0.25">
      <c r="A268" s="63"/>
      <c r="B268" s="64"/>
      <c r="D268" s="306"/>
    </row>
    <row r="269" spans="1:4" s="62" customFormat="1" ht="15.75" x14ac:dyDescent="0.25">
      <c r="A269" s="63"/>
      <c r="B269" s="64"/>
      <c r="D269" s="306"/>
    </row>
    <row r="270" spans="1:4" s="62" customFormat="1" ht="15.75" x14ac:dyDescent="0.25">
      <c r="A270" s="63"/>
      <c r="B270" s="64"/>
      <c r="D270" s="306"/>
    </row>
    <row r="271" spans="1:4" s="62" customFormat="1" ht="15.75" x14ac:dyDescent="0.25">
      <c r="A271" s="63"/>
      <c r="B271" s="64"/>
      <c r="D271" s="306"/>
    </row>
    <row r="272" spans="1:4" s="62" customFormat="1" ht="15.75" x14ac:dyDescent="0.25">
      <c r="A272" s="63"/>
      <c r="B272" s="64"/>
      <c r="D272" s="306"/>
    </row>
    <row r="273" spans="1:4" s="62" customFormat="1" ht="15.75" x14ac:dyDescent="0.25">
      <c r="A273" s="63"/>
      <c r="B273" s="64"/>
      <c r="D273" s="306"/>
    </row>
    <row r="274" spans="1:4" s="62" customFormat="1" ht="15.75" x14ac:dyDescent="0.25">
      <c r="A274" s="63"/>
      <c r="B274" s="64"/>
      <c r="D274" s="306"/>
    </row>
    <row r="275" spans="1:4" s="62" customFormat="1" ht="15.75" x14ac:dyDescent="0.25">
      <c r="A275" s="63"/>
      <c r="B275" s="64"/>
      <c r="D275" s="306"/>
    </row>
    <row r="276" spans="1:4" s="62" customFormat="1" ht="15.75" x14ac:dyDescent="0.25">
      <c r="A276" s="63"/>
      <c r="B276" s="64"/>
      <c r="D276" s="306"/>
    </row>
    <row r="277" spans="1:4" s="62" customFormat="1" ht="15.75" x14ac:dyDescent="0.25">
      <c r="A277" s="63"/>
      <c r="B277" s="64"/>
      <c r="D277" s="306"/>
    </row>
    <row r="278" spans="1:4" s="62" customFormat="1" ht="15.75" x14ac:dyDescent="0.25">
      <c r="A278" s="63"/>
      <c r="B278" s="64"/>
      <c r="D278" s="306"/>
    </row>
    <row r="279" spans="1:4" s="62" customFormat="1" ht="15.75" x14ac:dyDescent="0.25">
      <c r="A279" s="63"/>
      <c r="B279" s="64"/>
      <c r="D279" s="306"/>
    </row>
    <row r="280" spans="1:4" s="62" customFormat="1" ht="15.75" x14ac:dyDescent="0.25">
      <c r="A280" s="63"/>
      <c r="B280" s="64"/>
      <c r="D280" s="306"/>
    </row>
    <row r="281" spans="1:4" s="62" customFormat="1" ht="15.75" x14ac:dyDescent="0.25">
      <c r="A281" s="63"/>
      <c r="B281" s="64"/>
      <c r="D281" s="306"/>
    </row>
    <row r="282" spans="1:4" s="62" customFormat="1" ht="15.75" x14ac:dyDescent="0.25">
      <c r="A282" s="63"/>
      <c r="B282" s="64"/>
      <c r="D282" s="306"/>
    </row>
    <row r="283" spans="1:4" s="62" customFormat="1" ht="15.75" x14ac:dyDescent="0.25">
      <c r="A283" s="63"/>
      <c r="B283" s="64"/>
      <c r="D283" s="306"/>
    </row>
    <row r="284" spans="1:4" s="62" customFormat="1" ht="15.75" x14ac:dyDescent="0.25">
      <c r="A284" s="63"/>
      <c r="B284" s="64"/>
      <c r="D284" s="306"/>
    </row>
    <row r="285" spans="1:4" s="62" customFormat="1" ht="15.75" x14ac:dyDescent="0.25">
      <c r="A285" s="63"/>
      <c r="B285" s="64"/>
      <c r="D285" s="306"/>
    </row>
    <row r="286" spans="1:4" s="62" customFormat="1" ht="15.75" x14ac:dyDescent="0.25">
      <c r="A286" s="63"/>
      <c r="B286" s="64"/>
      <c r="D286" s="306"/>
    </row>
    <row r="287" spans="1:4" s="62" customFormat="1" ht="15.75" x14ac:dyDescent="0.25">
      <c r="A287" s="63"/>
      <c r="B287" s="64"/>
      <c r="D287" s="306"/>
    </row>
    <row r="288" spans="1:4" s="62" customFormat="1" ht="15.75" x14ac:dyDescent="0.25">
      <c r="A288" s="63"/>
      <c r="B288" s="64"/>
      <c r="D288" s="306"/>
    </row>
    <row r="289" spans="1:4" s="62" customFormat="1" ht="15.75" x14ac:dyDescent="0.25">
      <c r="A289" s="63"/>
      <c r="B289" s="64"/>
      <c r="D289" s="306"/>
    </row>
    <row r="290" spans="1:4" s="62" customFormat="1" ht="15.75" x14ac:dyDescent="0.25">
      <c r="A290" s="63"/>
      <c r="B290" s="64"/>
      <c r="D290" s="306"/>
    </row>
    <row r="291" spans="1:4" s="62" customFormat="1" ht="15.75" x14ac:dyDescent="0.25">
      <c r="A291" s="63"/>
      <c r="B291" s="64"/>
      <c r="D291" s="306"/>
    </row>
    <row r="292" spans="1:4" s="62" customFormat="1" ht="15.75" x14ac:dyDescent="0.25">
      <c r="A292" s="63"/>
      <c r="B292" s="64"/>
      <c r="D292" s="306"/>
    </row>
    <row r="293" spans="1:4" s="62" customFormat="1" ht="15.75" x14ac:dyDescent="0.25">
      <c r="A293" s="63"/>
      <c r="B293" s="64"/>
      <c r="D293" s="306"/>
    </row>
    <row r="294" spans="1:4" s="62" customFormat="1" ht="15.75" x14ac:dyDescent="0.25">
      <c r="A294" s="63"/>
      <c r="B294" s="64"/>
      <c r="D294" s="306"/>
    </row>
    <row r="295" spans="1:4" s="62" customFormat="1" ht="15.75" x14ac:dyDescent="0.25">
      <c r="A295" s="63"/>
      <c r="B295" s="64"/>
      <c r="D295" s="306"/>
    </row>
    <row r="296" spans="1:4" s="62" customFormat="1" ht="15.75" x14ac:dyDescent="0.25">
      <c r="A296" s="63"/>
      <c r="B296" s="64"/>
      <c r="D296" s="306"/>
    </row>
    <row r="297" spans="1:4" s="62" customFormat="1" ht="15.75" x14ac:dyDescent="0.25">
      <c r="A297" s="63"/>
      <c r="B297" s="64"/>
      <c r="D297" s="306"/>
    </row>
    <row r="298" spans="1:4" s="62" customFormat="1" ht="15.75" x14ac:dyDescent="0.25">
      <c r="A298" s="63"/>
      <c r="B298" s="64"/>
      <c r="D298" s="306"/>
    </row>
    <row r="299" spans="1:4" s="62" customFormat="1" ht="15.75" x14ac:dyDescent="0.25">
      <c r="A299" s="63"/>
      <c r="B299" s="64"/>
      <c r="D299" s="306"/>
    </row>
    <row r="300" spans="1:4" s="62" customFormat="1" ht="15.75" x14ac:dyDescent="0.25">
      <c r="A300" s="63"/>
      <c r="B300" s="64"/>
      <c r="D300" s="306"/>
    </row>
    <row r="301" spans="1:4" s="62" customFormat="1" ht="15.75" x14ac:dyDescent="0.25">
      <c r="A301" s="63"/>
      <c r="B301" s="64"/>
      <c r="D301" s="306"/>
    </row>
    <row r="302" spans="1:4" s="62" customFormat="1" ht="15.75" x14ac:dyDescent="0.25">
      <c r="A302" s="63"/>
      <c r="B302" s="64"/>
      <c r="D302" s="306"/>
    </row>
    <row r="303" spans="1:4" s="62" customFormat="1" ht="15.75" x14ac:dyDescent="0.25">
      <c r="A303" s="63"/>
      <c r="B303" s="64"/>
      <c r="D303" s="306"/>
    </row>
    <row r="304" spans="1:4" s="62" customFormat="1" ht="15.75" x14ac:dyDescent="0.25">
      <c r="A304" s="63"/>
      <c r="B304" s="64"/>
      <c r="D304" s="306"/>
    </row>
    <row r="305" spans="1:4" s="62" customFormat="1" ht="15.75" x14ac:dyDescent="0.25">
      <c r="A305" s="63"/>
      <c r="B305" s="64"/>
      <c r="D305" s="306"/>
    </row>
    <row r="306" spans="1:4" s="62" customFormat="1" ht="15.75" x14ac:dyDescent="0.25">
      <c r="A306" s="63"/>
      <c r="B306" s="64"/>
      <c r="D306" s="306"/>
    </row>
    <row r="307" spans="1:4" s="62" customFormat="1" ht="15.75" x14ac:dyDescent="0.25">
      <c r="A307" s="63"/>
      <c r="B307" s="64"/>
      <c r="D307" s="306"/>
    </row>
    <row r="308" spans="1:4" s="62" customFormat="1" ht="15.75" x14ac:dyDescent="0.25">
      <c r="A308" s="63"/>
      <c r="B308" s="64"/>
      <c r="D308" s="306"/>
    </row>
    <row r="309" spans="1:4" s="62" customFormat="1" ht="15.75" x14ac:dyDescent="0.25">
      <c r="A309" s="63"/>
      <c r="B309" s="64"/>
      <c r="D309" s="306"/>
    </row>
    <row r="310" spans="1:4" s="62" customFormat="1" ht="15.75" x14ac:dyDescent="0.25">
      <c r="A310" s="63"/>
      <c r="B310" s="64"/>
      <c r="D310" s="306"/>
    </row>
    <row r="311" spans="1:4" s="62" customFormat="1" ht="15.75" x14ac:dyDescent="0.25">
      <c r="A311" s="63"/>
      <c r="B311" s="64"/>
      <c r="D311" s="306"/>
    </row>
    <row r="312" spans="1:4" s="62" customFormat="1" ht="15.75" x14ac:dyDescent="0.25">
      <c r="A312" s="63"/>
      <c r="B312" s="64"/>
      <c r="D312" s="306"/>
    </row>
    <row r="313" spans="1:4" s="62" customFormat="1" ht="15.75" x14ac:dyDescent="0.25">
      <c r="A313" s="63"/>
      <c r="B313" s="64"/>
      <c r="D313" s="306"/>
    </row>
    <row r="314" spans="1:4" s="62" customFormat="1" ht="15.75" x14ac:dyDescent="0.25">
      <c r="A314" s="63"/>
      <c r="B314" s="64"/>
      <c r="D314" s="306"/>
    </row>
    <row r="315" spans="1:4" s="62" customFormat="1" ht="15.75" x14ac:dyDescent="0.25">
      <c r="A315" s="63"/>
      <c r="B315" s="64"/>
      <c r="D315" s="306"/>
    </row>
    <row r="316" spans="1:4" s="62" customFormat="1" ht="15.75" x14ac:dyDescent="0.25">
      <c r="A316" s="63"/>
      <c r="B316" s="64"/>
      <c r="D316" s="306"/>
    </row>
    <row r="317" spans="1:4" s="62" customFormat="1" ht="15.75" x14ac:dyDescent="0.25">
      <c r="A317" s="63"/>
      <c r="B317" s="64"/>
      <c r="D317" s="306"/>
    </row>
    <row r="318" spans="1:4" s="62" customFormat="1" ht="15.75" x14ac:dyDescent="0.25">
      <c r="A318" s="63"/>
      <c r="B318" s="64"/>
      <c r="D318" s="306"/>
    </row>
    <row r="319" spans="1:4" s="62" customFormat="1" ht="15.75" x14ac:dyDescent="0.25">
      <c r="A319" s="63"/>
      <c r="B319" s="64"/>
      <c r="D319" s="306"/>
    </row>
    <row r="320" spans="1:4" s="62" customFormat="1" ht="15.75" x14ac:dyDescent="0.25">
      <c r="A320" s="63"/>
      <c r="B320" s="64"/>
      <c r="D320" s="306"/>
    </row>
    <row r="321" spans="1:4" s="62" customFormat="1" ht="15.75" x14ac:dyDescent="0.25">
      <c r="A321" s="63"/>
      <c r="B321" s="64"/>
      <c r="D321" s="306"/>
    </row>
    <row r="322" spans="1:4" s="62" customFormat="1" ht="15.75" x14ac:dyDescent="0.25">
      <c r="A322" s="63"/>
      <c r="B322" s="64"/>
      <c r="D322" s="306"/>
    </row>
    <row r="323" spans="1:4" s="62" customFormat="1" ht="15.75" x14ac:dyDescent="0.25">
      <c r="A323" s="63"/>
      <c r="B323" s="64"/>
      <c r="D323" s="306"/>
    </row>
    <row r="324" spans="1:4" s="62" customFormat="1" ht="15.75" x14ac:dyDescent="0.25">
      <c r="A324" s="63"/>
      <c r="B324" s="64"/>
      <c r="D324" s="306"/>
    </row>
    <row r="325" spans="1:4" s="62" customFormat="1" ht="15.75" x14ac:dyDescent="0.25">
      <c r="A325" s="63"/>
      <c r="B325" s="64"/>
      <c r="D325" s="306"/>
    </row>
    <row r="326" spans="1:4" s="62" customFormat="1" ht="15.75" x14ac:dyDescent="0.25">
      <c r="A326" s="63"/>
      <c r="B326" s="64"/>
      <c r="D326" s="306"/>
    </row>
    <row r="327" spans="1:4" s="62" customFormat="1" ht="15.75" x14ac:dyDescent="0.25">
      <c r="A327" s="63"/>
      <c r="B327" s="64"/>
      <c r="D327" s="306"/>
    </row>
    <row r="328" spans="1:4" s="62" customFormat="1" ht="15.75" x14ac:dyDescent="0.25">
      <c r="A328" s="63"/>
      <c r="B328" s="64"/>
      <c r="D328" s="306"/>
    </row>
    <row r="329" spans="1:4" s="62" customFormat="1" ht="15.75" x14ac:dyDescent="0.25">
      <c r="A329" s="63"/>
      <c r="B329" s="64"/>
      <c r="D329" s="306"/>
    </row>
    <row r="330" spans="1:4" s="62" customFormat="1" ht="15.75" x14ac:dyDescent="0.25">
      <c r="A330" s="63"/>
      <c r="B330" s="64"/>
      <c r="D330" s="306"/>
    </row>
    <row r="331" spans="1:4" s="62" customFormat="1" ht="15.75" x14ac:dyDescent="0.25">
      <c r="A331" s="63"/>
      <c r="B331" s="64"/>
      <c r="D331" s="306"/>
    </row>
    <row r="332" spans="1:4" s="62" customFormat="1" ht="15.75" x14ac:dyDescent="0.25">
      <c r="A332" s="63"/>
      <c r="B332" s="64"/>
      <c r="D332" s="306"/>
    </row>
    <row r="333" spans="1:4" s="62" customFormat="1" ht="15.75" x14ac:dyDescent="0.25">
      <c r="A333" s="63"/>
      <c r="B333" s="64"/>
      <c r="D333" s="306"/>
    </row>
    <row r="334" spans="1:4" s="62" customFormat="1" ht="15.75" x14ac:dyDescent="0.25">
      <c r="A334" s="63"/>
      <c r="B334" s="64"/>
      <c r="D334" s="306"/>
    </row>
    <row r="335" spans="1:4" s="62" customFormat="1" ht="15.75" x14ac:dyDescent="0.25">
      <c r="A335" s="63"/>
      <c r="B335" s="64"/>
      <c r="D335" s="306"/>
    </row>
    <row r="336" spans="1:4" s="62" customFormat="1" ht="15.75" x14ac:dyDescent="0.25">
      <c r="A336" s="63"/>
      <c r="B336" s="64"/>
      <c r="D336" s="306"/>
    </row>
    <row r="337" spans="1:4" s="62" customFormat="1" ht="15.75" x14ac:dyDescent="0.25">
      <c r="A337" s="63"/>
      <c r="B337" s="64"/>
      <c r="D337" s="306"/>
    </row>
    <row r="338" spans="1:4" s="62" customFormat="1" ht="15.75" x14ac:dyDescent="0.25">
      <c r="A338" s="63"/>
      <c r="B338" s="64"/>
      <c r="D338" s="306"/>
    </row>
    <row r="339" spans="1:4" s="62" customFormat="1" ht="15.75" x14ac:dyDescent="0.25">
      <c r="A339" s="63"/>
      <c r="B339" s="64"/>
      <c r="D339" s="306"/>
    </row>
    <row r="340" spans="1:4" s="62" customFormat="1" ht="15.75" x14ac:dyDescent="0.25">
      <c r="A340" s="63"/>
      <c r="B340" s="64"/>
      <c r="D340" s="306"/>
    </row>
    <row r="341" spans="1:4" s="62" customFormat="1" ht="15.75" x14ac:dyDescent="0.25">
      <c r="A341" s="63"/>
      <c r="B341" s="64"/>
      <c r="D341" s="306"/>
    </row>
    <row r="342" spans="1:4" s="62" customFormat="1" ht="15.75" x14ac:dyDescent="0.25">
      <c r="A342" s="63"/>
      <c r="B342" s="64"/>
      <c r="D342" s="306"/>
    </row>
    <row r="343" spans="1:4" s="62" customFormat="1" ht="15.75" x14ac:dyDescent="0.25">
      <c r="A343" s="63"/>
      <c r="B343" s="64"/>
      <c r="D343" s="306"/>
    </row>
    <row r="344" spans="1:4" s="62" customFormat="1" ht="15.75" x14ac:dyDescent="0.25">
      <c r="A344" s="63"/>
      <c r="B344" s="64"/>
      <c r="D344" s="306"/>
    </row>
    <row r="345" spans="1:4" s="62" customFormat="1" ht="15.75" x14ac:dyDescent="0.25">
      <c r="A345" s="63"/>
      <c r="B345" s="64"/>
      <c r="D345" s="306"/>
    </row>
    <row r="346" spans="1:4" s="62" customFormat="1" ht="15.75" x14ac:dyDescent="0.25">
      <c r="A346" s="63"/>
      <c r="B346" s="64"/>
      <c r="D346" s="306"/>
    </row>
    <row r="347" spans="1:4" s="62" customFormat="1" ht="15.75" x14ac:dyDescent="0.25">
      <c r="A347" s="63"/>
      <c r="B347" s="64"/>
      <c r="D347" s="306"/>
    </row>
    <row r="348" spans="1:4" s="62" customFormat="1" ht="15.75" x14ac:dyDescent="0.25">
      <c r="A348" s="63"/>
      <c r="B348" s="64"/>
      <c r="D348" s="306"/>
    </row>
    <row r="349" spans="1:4" s="62" customFormat="1" ht="15.75" x14ac:dyDescent="0.25">
      <c r="A349" s="63"/>
      <c r="B349" s="64"/>
      <c r="D349" s="306"/>
    </row>
    <row r="350" spans="1:4" s="62" customFormat="1" ht="15.75" x14ac:dyDescent="0.25">
      <c r="A350" s="63"/>
      <c r="B350" s="64"/>
      <c r="D350" s="306"/>
    </row>
    <row r="351" spans="1:4" s="62" customFormat="1" ht="15.75" x14ac:dyDescent="0.25">
      <c r="A351" s="63"/>
      <c r="B351" s="64"/>
      <c r="D351" s="306"/>
    </row>
    <row r="352" spans="1:4" s="62" customFormat="1" ht="15.75" x14ac:dyDescent="0.25">
      <c r="A352" s="63"/>
      <c r="B352" s="64"/>
      <c r="D352" s="306"/>
    </row>
    <row r="353" spans="1:4" s="62" customFormat="1" ht="15.75" x14ac:dyDescent="0.25">
      <c r="A353" s="63"/>
      <c r="B353" s="64"/>
      <c r="D353" s="306"/>
    </row>
    <row r="354" spans="1:4" s="62" customFormat="1" ht="15.75" x14ac:dyDescent="0.25">
      <c r="A354" s="63"/>
      <c r="B354" s="64"/>
      <c r="D354" s="306"/>
    </row>
    <row r="355" spans="1:4" s="62" customFormat="1" ht="15.75" x14ac:dyDescent="0.25">
      <c r="A355" s="63"/>
      <c r="B355" s="64"/>
      <c r="D355" s="306"/>
    </row>
    <row r="356" spans="1:4" s="62" customFormat="1" ht="15.75" x14ac:dyDescent="0.25">
      <c r="A356" s="63"/>
      <c r="B356" s="64"/>
      <c r="D356" s="306"/>
    </row>
    <row r="357" spans="1:4" s="62" customFormat="1" ht="15.75" x14ac:dyDescent="0.25">
      <c r="A357" s="63"/>
      <c r="B357" s="64"/>
      <c r="D357" s="306"/>
    </row>
    <row r="358" spans="1:4" s="62" customFormat="1" ht="15.75" x14ac:dyDescent="0.25">
      <c r="A358" s="63"/>
      <c r="B358" s="64"/>
      <c r="D358" s="306"/>
    </row>
    <row r="359" spans="1:4" s="62" customFormat="1" ht="15.75" x14ac:dyDescent="0.25">
      <c r="A359" s="63"/>
      <c r="B359" s="64"/>
      <c r="D359" s="306"/>
    </row>
    <row r="360" spans="1:4" s="62" customFormat="1" ht="15.75" x14ac:dyDescent="0.25">
      <c r="A360" s="63"/>
      <c r="B360" s="64"/>
      <c r="D360" s="306"/>
    </row>
    <row r="361" spans="1:4" s="62" customFormat="1" ht="15.75" x14ac:dyDescent="0.25">
      <c r="A361" s="63"/>
      <c r="B361" s="64"/>
      <c r="D361" s="306"/>
    </row>
    <row r="362" spans="1:4" s="62" customFormat="1" ht="15.75" x14ac:dyDescent="0.25">
      <c r="A362" s="63"/>
      <c r="B362" s="64"/>
      <c r="D362" s="306"/>
    </row>
    <row r="363" spans="1:4" s="62" customFormat="1" ht="15.75" x14ac:dyDescent="0.25">
      <c r="A363" s="63"/>
      <c r="B363" s="64"/>
      <c r="D363" s="306"/>
    </row>
    <row r="364" spans="1:4" s="62" customFormat="1" ht="15.75" x14ac:dyDescent="0.25">
      <c r="A364" s="63"/>
      <c r="B364" s="64"/>
      <c r="D364" s="306"/>
    </row>
    <row r="365" spans="1:4" s="62" customFormat="1" ht="15.75" x14ac:dyDescent="0.25">
      <c r="A365" s="63"/>
      <c r="B365" s="64"/>
      <c r="D365" s="306"/>
    </row>
    <row r="366" spans="1:4" s="62" customFormat="1" ht="15.75" x14ac:dyDescent="0.25">
      <c r="A366" s="63"/>
      <c r="B366" s="64"/>
      <c r="D366" s="306"/>
    </row>
    <row r="367" spans="1:4" s="62" customFormat="1" ht="15.75" x14ac:dyDescent="0.25">
      <c r="A367" s="63"/>
      <c r="B367" s="64"/>
      <c r="D367" s="306"/>
    </row>
    <row r="368" spans="1:4" s="62" customFormat="1" ht="15.75" x14ac:dyDescent="0.25">
      <c r="A368" s="63"/>
      <c r="B368" s="64"/>
      <c r="D368" s="306"/>
    </row>
    <row r="369" spans="1:4" s="62" customFormat="1" ht="15.75" x14ac:dyDescent="0.25">
      <c r="A369" s="63"/>
      <c r="B369" s="64"/>
      <c r="D369" s="306"/>
    </row>
    <row r="370" spans="1:4" s="62" customFormat="1" ht="15.75" x14ac:dyDescent="0.25">
      <c r="A370" s="63"/>
      <c r="B370" s="64"/>
      <c r="D370" s="306"/>
    </row>
    <row r="371" spans="1:4" s="62" customFormat="1" ht="15.75" x14ac:dyDescent="0.25">
      <c r="A371" s="63"/>
      <c r="B371" s="64"/>
      <c r="D371" s="306"/>
    </row>
    <row r="372" spans="1:4" s="62" customFormat="1" ht="15.75" x14ac:dyDescent="0.25">
      <c r="A372" s="63"/>
      <c r="B372" s="64"/>
      <c r="D372" s="306"/>
    </row>
    <row r="373" spans="1:4" s="62" customFormat="1" ht="15.75" x14ac:dyDescent="0.25">
      <c r="A373" s="63"/>
      <c r="B373" s="64"/>
      <c r="D373" s="306"/>
    </row>
    <row r="374" spans="1:4" s="62" customFormat="1" ht="15.75" x14ac:dyDescent="0.25">
      <c r="A374" s="63"/>
      <c r="B374" s="64"/>
      <c r="D374" s="306"/>
    </row>
    <row r="375" spans="1:4" s="62" customFormat="1" ht="15.75" x14ac:dyDescent="0.25">
      <c r="A375" s="63"/>
      <c r="B375" s="64"/>
      <c r="D375" s="306"/>
    </row>
    <row r="376" spans="1:4" s="62" customFormat="1" ht="15.75" x14ac:dyDescent="0.25">
      <c r="A376" s="63"/>
      <c r="B376" s="64"/>
      <c r="D376" s="306"/>
    </row>
    <row r="377" spans="1:4" s="62" customFormat="1" ht="15.75" x14ac:dyDescent="0.25">
      <c r="A377" s="63"/>
      <c r="B377" s="64"/>
      <c r="D377" s="306"/>
    </row>
    <row r="378" spans="1:4" s="62" customFormat="1" ht="15.75" x14ac:dyDescent="0.25">
      <c r="A378" s="63"/>
      <c r="B378" s="64"/>
      <c r="D378" s="306"/>
    </row>
    <row r="379" spans="1:4" s="62" customFormat="1" ht="15.75" x14ac:dyDescent="0.25">
      <c r="A379" s="63"/>
      <c r="B379" s="64"/>
      <c r="D379" s="306"/>
    </row>
    <row r="380" spans="1:4" s="62" customFormat="1" ht="15.75" x14ac:dyDescent="0.25">
      <c r="A380" s="63"/>
      <c r="B380" s="64"/>
      <c r="D380" s="306"/>
    </row>
    <row r="381" spans="1:4" s="62" customFormat="1" ht="15.75" x14ac:dyDescent="0.25">
      <c r="A381" s="63"/>
      <c r="B381" s="64"/>
      <c r="D381" s="306"/>
    </row>
    <row r="382" spans="1:4" s="62" customFormat="1" ht="15.75" x14ac:dyDescent="0.25">
      <c r="A382" s="63"/>
      <c r="B382" s="64"/>
      <c r="D382" s="306"/>
    </row>
    <row r="383" spans="1:4" s="62" customFormat="1" ht="15.75" x14ac:dyDescent="0.25">
      <c r="A383" s="63"/>
      <c r="B383" s="64"/>
      <c r="D383" s="306"/>
    </row>
    <row r="384" spans="1:4" s="62" customFormat="1" ht="15.75" x14ac:dyDescent="0.25">
      <c r="A384" s="63"/>
      <c r="B384" s="64"/>
      <c r="D384" s="306"/>
    </row>
    <row r="385" spans="1:4" s="62" customFormat="1" ht="15.75" x14ac:dyDescent="0.25">
      <c r="A385" s="63"/>
      <c r="B385" s="64"/>
      <c r="D385" s="306"/>
    </row>
    <row r="386" spans="1:4" s="62" customFormat="1" ht="15.75" x14ac:dyDescent="0.25">
      <c r="A386" s="63"/>
      <c r="B386" s="64"/>
      <c r="D386" s="306"/>
    </row>
    <row r="387" spans="1:4" s="62" customFormat="1" ht="15.75" x14ac:dyDescent="0.25">
      <c r="A387" s="63"/>
      <c r="B387" s="64"/>
      <c r="D387" s="306"/>
    </row>
    <row r="388" spans="1:4" s="62" customFormat="1" ht="15.75" x14ac:dyDescent="0.25">
      <c r="A388" s="63"/>
      <c r="B388" s="64"/>
      <c r="D388" s="306"/>
    </row>
    <row r="389" spans="1:4" s="62" customFormat="1" ht="15.75" x14ac:dyDescent="0.25">
      <c r="A389" s="63"/>
      <c r="B389" s="64"/>
      <c r="D389" s="306"/>
    </row>
    <row r="390" spans="1:4" s="62" customFormat="1" ht="15.75" x14ac:dyDescent="0.25">
      <c r="A390" s="63"/>
      <c r="B390" s="64"/>
      <c r="D390" s="306"/>
    </row>
    <row r="391" spans="1:4" s="62" customFormat="1" ht="15.75" x14ac:dyDescent="0.25">
      <c r="A391" s="63"/>
      <c r="B391" s="64"/>
      <c r="D391" s="306"/>
    </row>
    <row r="392" spans="1:4" s="62" customFormat="1" ht="15.75" x14ac:dyDescent="0.25">
      <c r="A392" s="63"/>
      <c r="B392" s="64"/>
      <c r="D392" s="306"/>
    </row>
    <row r="393" spans="1:4" s="62" customFormat="1" ht="15.75" x14ac:dyDescent="0.25">
      <c r="A393" s="63"/>
      <c r="B393" s="64"/>
      <c r="D393" s="306"/>
    </row>
    <row r="394" spans="1:4" s="62" customFormat="1" ht="15.75" x14ac:dyDescent="0.25">
      <c r="A394" s="63"/>
      <c r="B394" s="64"/>
      <c r="D394" s="306"/>
    </row>
    <row r="395" spans="1:4" s="62" customFormat="1" ht="15.75" x14ac:dyDescent="0.25">
      <c r="A395" s="63"/>
      <c r="B395" s="64"/>
      <c r="D395" s="306"/>
    </row>
    <row r="396" spans="1:4" s="62" customFormat="1" ht="15.75" x14ac:dyDescent="0.25">
      <c r="A396" s="63"/>
      <c r="B396" s="64"/>
      <c r="D396" s="306"/>
    </row>
    <row r="397" spans="1:4" s="62" customFormat="1" ht="15.75" x14ac:dyDescent="0.25">
      <c r="A397" s="63"/>
      <c r="B397" s="64"/>
      <c r="D397" s="306"/>
    </row>
    <row r="398" spans="1:4" s="62" customFormat="1" ht="15.75" x14ac:dyDescent="0.25">
      <c r="A398" s="63"/>
      <c r="B398" s="64"/>
      <c r="D398" s="306"/>
    </row>
    <row r="399" spans="1:4" s="62" customFormat="1" ht="15.75" x14ac:dyDescent="0.25">
      <c r="A399" s="63"/>
      <c r="B399" s="64"/>
      <c r="D399" s="306"/>
    </row>
    <row r="400" spans="1:4" s="62" customFormat="1" ht="15.75" x14ac:dyDescent="0.25">
      <c r="A400" s="63"/>
      <c r="B400" s="64"/>
      <c r="D400" s="306"/>
    </row>
    <row r="401" spans="1:4" s="62" customFormat="1" ht="15.75" x14ac:dyDescent="0.25">
      <c r="A401" s="63"/>
      <c r="B401" s="64"/>
      <c r="D401" s="306"/>
    </row>
    <row r="402" spans="1:4" s="62" customFormat="1" ht="15.75" x14ac:dyDescent="0.25">
      <c r="A402" s="63"/>
      <c r="B402" s="64"/>
      <c r="D402" s="306"/>
    </row>
    <row r="403" spans="1:4" s="62" customFormat="1" ht="15.75" x14ac:dyDescent="0.25">
      <c r="A403" s="63"/>
      <c r="B403" s="64"/>
      <c r="D403" s="306"/>
    </row>
    <row r="404" spans="1:4" s="62" customFormat="1" ht="15.75" x14ac:dyDescent="0.25">
      <c r="A404" s="63"/>
      <c r="B404" s="64"/>
      <c r="D404" s="306"/>
    </row>
    <row r="405" spans="1:4" s="62" customFormat="1" ht="15.75" x14ac:dyDescent="0.25">
      <c r="A405" s="63"/>
      <c r="B405" s="64"/>
      <c r="D405" s="306"/>
    </row>
    <row r="406" spans="1:4" s="62" customFormat="1" ht="15.75" x14ac:dyDescent="0.25">
      <c r="A406" s="63"/>
      <c r="B406" s="64"/>
      <c r="D406" s="306"/>
    </row>
    <row r="407" spans="1:4" s="62" customFormat="1" ht="15.75" x14ac:dyDescent="0.25">
      <c r="A407" s="63"/>
      <c r="B407" s="64"/>
      <c r="D407" s="306"/>
    </row>
    <row r="408" spans="1:4" s="62" customFormat="1" ht="15.75" x14ac:dyDescent="0.25">
      <c r="A408" s="63"/>
      <c r="B408" s="64"/>
      <c r="D408" s="306"/>
    </row>
    <row r="409" spans="1:4" s="62" customFormat="1" ht="15.75" x14ac:dyDescent="0.25">
      <c r="A409" s="63"/>
      <c r="B409" s="64"/>
      <c r="D409" s="306"/>
    </row>
    <row r="410" spans="1:4" s="62" customFormat="1" ht="15.75" x14ac:dyDescent="0.25">
      <c r="A410" s="63"/>
      <c r="B410" s="64"/>
      <c r="D410" s="306"/>
    </row>
    <row r="411" spans="1:4" s="62" customFormat="1" ht="15.75" x14ac:dyDescent="0.25">
      <c r="A411" s="63"/>
      <c r="B411" s="64"/>
      <c r="D411" s="306"/>
    </row>
    <row r="412" spans="1:4" s="62" customFormat="1" ht="15.75" x14ac:dyDescent="0.25">
      <c r="A412" s="63"/>
      <c r="B412" s="64"/>
      <c r="D412" s="306"/>
    </row>
    <row r="413" spans="1:4" s="62" customFormat="1" ht="15.75" x14ac:dyDescent="0.25">
      <c r="A413" s="63"/>
      <c r="B413" s="64"/>
      <c r="D413" s="306"/>
    </row>
    <row r="414" spans="1:4" s="62" customFormat="1" ht="15.75" x14ac:dyDescent="0.25">
      <c r="A414" s="63"/>
      <c r="B414" s="64"/>
      <c r="D414" s="306"/>
    </row>
    <row r="415" spans="1:4" s="62" customFormat="1" ht="15.75" x14ac:dyDescent="0.25">
      <c r="A415" s="63"/>
      <c r="B415" s="64"/>
      <c r="D415" s="306"/>
    </row>
    <row r="416" spans="1:4" s="62" customFormat="1" ht="15.75" x14ac:dyDescent="0.25">
      <c r="A416" s="63"/>
      <c r="B416" s="64"/>
      <c r="D416" s="306"/>
    </row>
    <row r="417" spans="1:4" s="62" customFormat="1" ht="15.75" x14ac:dyDescent="0.25">
      <c r="A417" s="63"/>
      <c r="B417" s="64"/>
      <c r="D417" s="306"/>
    </row>
    <row r="418" spans="1:4" s="62" customFormat="1" ht="15.75" x14ac:dyDescent="0.25">
      <c r="A418" s="63"/>
      <c r="B418" s="64"/>
      <c r="D418" s="306"/>
    </row>
    <row r="419" spans="1:4" s="62" customFormat="1" ht="15.75" x14ac:dyDescent="0.25">
      <c r="A419" s="63"/>
      <c r="B419" s="64"/>
      <c r="D419" s="306"/>
    </row>
    <row r="420" spans="1:4" s="62" customFormat="1" ht="15.75" x14ac:dyDescent="0.25">
      <c r="A420" s="63"/>
      <c r="B420" s="64"/>
      <c r="D420" s="306"/>
    </row>
    <row r="421" spans="1:4" s="62" customFormat="1" ht="15.75" x14ac:dyDescent="0.25">
      <c r="A421" s="63"/>
      <c r="B421" s="64"/>
      <c r="D421" s="306"/>
    </row>
    <row r="422" spans="1:4" s="62" customFormat="1" ht="15.75" x14ac:dyDescent="0.25">
      <c r="A422" s="63"/>
      <c r="B422" s="64"/>
      <c r="D422" s="306"/>
    </row>
    <row r="423" spans="1:4" s="62" customFormat="1" ht="15.75" x14ac:dyDescent="0.25">
      <c r="A423" s="63"/>
      <c r="B423" s="64"/>
      <c r="D423" s="306"/>
    </row>
    <row r="424" spans="1:4" s="62" customFormat="1" ht="15.75" x14ac:dyDescent="0.25">
      <c r="A424" s="63"/>
      <c r="B424" s="64"/>
      <c r="D424" s="306"/>
    </row>
    <row r="425" spans="1:4" s="62" customFormat="1" ht="15.75" x14ac:dyDescent="0.25">
      <c r="A425" s="63"/>
      <c r="B425" s="64"/>
      <c r="D425" s="306"/>
    </row>
    <row r="426" spans="1:4" s="62" customFormat="1" ht="15.75" x14ac:dyDescent="0.25">
      <c r="A426" s="63"/>
      <c r="B426" s="64"/>
      <c r="D426" s="306"/>
    </row>
    <row r="427" spans="1:4" s="62" customFormat="1" ht="15.75" x14ac:dyDescent="0.25">
      <c r="A427" s="63"/>
      <c r="B427" s="64"/>
      <c r="D427" s="306"/>
    </row>
    <row r="428" spans="1:4" s="62" customFormat="1" ht="15.75" x14ac:dyDescent="0.25">
      <c r="A428" s="63"/>
      <c r="B428" s="64"/>
      <c r="D428" s="306"/>
    </row>
    <row r="429" spans="1:4" s="62" customFormat="1" ht="15.75" x14ac:dyDescent="0.25">
      <c r="A429" s="63"/>
      <c r="B429" s="64"/>
      <c r="D429" s="306"/>
    </row>
    <row r="430" spans="1:4" s="62" customFormat="1" ht="15.75" x14ac:dyDescent="0.25">
      <c r="A430" s="63"/>
      <c r="B430" s="64"/>
      <c r="D430" s="306"/>
    </row>
    <row r="431" spans="1:4" s="62" customFormat="1" ht="15.75" x14ac:dyDescent="0.25">
      <c r="A431" s="63"/>
      <c r="B431" s="64"/>
      <c r="D431" s="306"/>
    </row>
    <row r="432" spans="1:4" s="62" customFormat="1" ht="15.75" x14ac:dyDescent="0.25">
      <c r="A432" s="63"/>
      <c r="B432" s="64"/>
      <c r="D432" s="306"/>
    </row>
    <row r="433" spans="1:4" s="62" customFormat="1" ht="15.75" x14ac:dyDescent="0.25">
      <c r="A433" s="63"/>
      <c r="B433" s="64"/>
      <c r="D433" s="306"/>
    </row>
    <row r="434" spans="1:4" s="62" customFormat="1" ht="15.75" x14ac:dyDescent="0.25">
      <c r="A434" s="63"/>
      <c r="B434" s="64"/>
      <c r="D434" s="306"/>
    </row>
    <row r="435" spans="1:4" s="62" customFormat="1" ht="15.75" x14ac:dyDescent="0.25">
      <c r="A435" s="63"/>
      <c r="B435" s="64"/>
      <c r="D435" s="306"/>
    </row>
    <row r="436" spans="1:4" s="62" customFormat="1" ht="15.75" x14ac:dyDescent="0.25">
      <c r="A436" s="63"/>
      <c r="B436" s="64"/>
      <c r="D436" s="306"/>
    </row>
    <row r="437" spans="1:4" s="62" customFormat="1" ht="15.75" x14ac:dyDescent="0.25">
      <c r="A437" s="63"/>
      <c r="B437" s="64"/>
      <c r="D437" s="306"/>
    </row>
    <row r="438" spans="1:4" s="62" customFormat="1" ht="15.75" x14ac:dyDescent="0.25">
      <c r="A438" s="63"/>
      <c r="B438" s="64"/>
      <c r="D438" s="306"/>
    </row>
    <row r="439" spans="1:4" s="62" customFormat="1" ht="15.75" x14ac:dyDescent="0.25">
      <c r="A439" s="63"/>
      <c r="B439" s="64"/>
      <c r="D439" s="306"/>
    </row>
    <row r="440" spans="1:4" s="62" customFormat="1" ht="15.75" x14ac:dyDescent="0.25">
      <c r="A440" s="63"/>
      <c r="B440" s="64"/>
      <c r="D440" s="306"/>
    </row>
    <row r="441" spans="1:4" s="62" customFormat="1" ht="15.75" x14ac:dyDescent="0.25">
      <c r="A441" s="63"/>
      <c r="B441" s="64"/>
      <c r="D441" s="306"/>
    </row>
    <row r="442" spans="1:4" s="62" customFormat="1" ht="15.75" x14ac:dyDescent="0.25">
      <c r="A442" s="63"/>
      <c r="B442" s="64"/>
      <c r="D442" s="306"/>
    </row>
    <row r="443" spans="1:4" s="62" customFormat="1" ht="15.75" x14ac:dyDescent="0.25">
      <c r="A443" s="63"/>
      <c r="B443" s="64"/>
      <c r="D443" s="306"/>
    </row>
    <row r="444" spans="1:4" s="62" customFormat="1" ht="15.75" x14ac:dyDescent="0.25">
      <c r="A444" s="63"/>
      <c r="B444" s="64"/>
      <c r="D444" s="306"/>
    </row>
    <row r="445" spans="1:4" s="62" customFormat="1" ht="15.75" x14ac:dyDescent="0.25">
      <c r="A445" s="63"/>
      <c r="B445" s="64"/>
      <c r="D445" s="306"/>
    </row>
    <row r="446" spans="1:4" s="62" customFormat="1" ht="15.75" x14ac:dyDescent="0.25">
      <c r="A446" s="63"/>
      <c r="B446" s="64"/>
      <c r="D446" s="306"/>
    </row>
    <row r="447" spans="1:4" s="62" customFormat="1" ht="15.75" x14ac:dyDescent="0.25">
      <c r="A447" s="63"/>
      <c r="B447" s="64"/>
      <c r="D447" s="306"/>
    </row>
    <row r="448" spans="1:4" s="62" customFormat="1" ht="15.75" x14ac:dyDescent="0.25">
      <c r="A448" s="63"/>
      <c r="B448" s="64"/>
      <c r="D448" s="306"/>
    </row>
    <row r="449" spans="1:4" s="62" customFormat="1" ht="15.75" x14ac:dyDescent="0.25">
      <c r="A449" s="63"/>
      <c r="B449" s="64"/>
      <c r="D449" s="306"/>
    </row>
    <row r="450" spans="1:4" s="62" customFormat="1" ht="15.75" x14ac:dyDescent="0.25">
      <c r="A450" s="63"/>
      <c r="B450" s="64"/>
      <c r="D450" s="306"/>
    </row>
    <row r="451" spans="1:4" s="62" customFormat="1" ht="15.75" x14ac:dyDescent="0.25">
      <c r="A451" s="63"/>
      <c r="B451" s="64"/>
      <c r="D451" s="306"/>
    </row>
    <row r="452" spans="1:4" s="62" customFormat="1" ht="15.75" x14ac:dyDescent="0.25">
      <c r="A452" s="63"/>
      <c r="B452" s="64"/>
      <c r="D452" s="306"/>
    </row>
    <row r="453" spans="1:4" s="62" customFormat="1" ht="15.75" x14ac:dyDescent="0.25">
      <c r="A453" s="63"/>
      <c r="B453" s="64"/>
      <c r="D453" s="306"/>
    </row>
    <row r="454" spans="1:4" s="62" customFormat="1" ht="15.75" x14ac:dyDescent="0.25">
      <c r="A454" s="63"/>
      <c r="B454" s="64"/>
      <c r="D454" s="306"/>
    </row>
    <row r="455" spans="1:4" s="62" customFormat="1" ht="15.75" x14ac:dyDescent="0.25">
      <c r="A455" s="63"/>
      <c r="B455" s="64"/>
      <c r="D455" s="306"/>
    </row>
    <row r="456" spans="1:4" s="62" customFormat="1" ht="15.75" x14ac:dyDescent="0.25">
      <c r="A456" s="63"/>
      <c r="B456" s="64"/>
      <c r="D456" s="306"/>
    </row>
    <row r="457" spans="1:4" s="62" customFormat="1" ht="15.75" x14ac:dyDescent="0.25">
      <c r="A457" s="63"/>
      <c r="B457" s="64"/>
      <c r="D457" s="306"/>
    </row>
    <row r="458" spans="1:4" s="62" customFormat="1" ht="15.75" x14ac:dyDescent="0.25">
      <c r="A458" s="63"/>
      <c r="B458" s="64"/>
      <c r="D458" s="306"/>
    </row>
    <row r="459" spans="1:4" s="62" customFormat="1" ht="15.75" x14ac:dyDescent="0.25">
      <c r="A459" s="63"/>
      <c r="B459" s="64"/>
      <c r="D459" s="306"/>
    </row>
    <row r="460" spans="1:4" s="62" customFormat="1" ht="15.75" x14ac:dyDescent="0.25">
      <c r="A460" s="63"/>
      <c r="B460" s="64"/>
      <c r="D460" s="306"/>
    </row>
    <row r="461" spans="1:4" s="62" customFormat="1" ht="15.75" x14ac:dyDescent="0.25">
      <c r="A461" s="63"/>
      <c r="B461" s="64"/>
      <c r="D461" s="306"/>
    </row>
    <row r="462" spans="1:4" s="62" customFormat="1" ht="15.75" x14ac:dyDescent="0.25">
      <c r="A462" s="63"/>
      <c r="B462" s="64"/>
      <c r="D462" s="306"/>
    </row>
    <row r="463" spans="1:4" s="62" customFormat="1" ht="15.75" x14ac:dyDescent="0.25">
      <c r="A463" s="63"/>
      <c r="B463" s="64"/>
      <c r="D463" s="306"/>
    </row>
    <row r="464" spans="1:4" s="62" customFormat="1" ht="15.75" x14ac:dyDescent="0.25">
      <c r="A464" s="63"/>
      <c r="B464" s="64"/>
      <c r="D464" s="306"/>
    </row>
    <row r="465" spans="1:4" s="62" customFormat="1" ht="15.75" x14ac:dyDescent="0.25">
      <c r="A465" s="63"/>
      <c r="B465" s="64"/>
      <c r="D465" s="306"/>
    </row>
    <row r="466" spans="1:4" s="62" customFormat="1" ht="15.75" x14ac:dyDescent="0.25">
      <c r="A466" s="63"/>
      <c r="B466" s="64"/>
      <c r="D466" s="306"/>
    </row>
    <row r="467" spans="1:4" s="62" customFormat="1" ht="15.75" x14ac:dyDescent="0.25">
      <c r="A467" s="63"/>
      <c r="B467" s="64"/>
      <c r="D467" s="306"/>
    </row>
    <row r="468" spans="1:4" s="62" customFormat="1" ht="15.75" x14ac:dyDescent="0.25">
      <c r="A468" s="63"/>
      <c r="B468" s="64"/>
      <c r="D468" s="306"/>
    </row>
    <row r="469" spans="1:4" s="62" customFormat="1" ht="15.75" x14ac:dyDescent="0.25">
      <c r="A469" s="63"/>
      <c r="B469" s="64"/>
      <c r="D469" s="306"/>
    </row>
    <row r="470" spans="1:4" s="62" customFormat="1" ht="15.75" x14ac:dyDescent="0.25">
      <c r="A470" s="63"/>
      <c r="B470" s="64"/>
      <c r="D470" s="306"/>
    </row>
    <row r="471" spans="1:4" s="62" customFormat="1" ht="15.75" x14ac:dyDescent="0.25">
      <c r="A471" s="63"/>
      <c r="B471" s="64"/>
      <c r="D471" s="306"/>
    </row>
    <row r="472" spans="1:4" s="62" customFormat="1" ht="15.75" x14ac:dyDescent="0.25">
      <c r="A472" s="63"/>
      <c r="B472" s="64"/>
      <c r="D472" s="306"/>
    </row>
    <row r="473" spans="1:4" s="62" customFormat="1" ht="15.75" x14ac:dyDescent="0.25">
      <c r="A473" s="63"/>
      <c r="B473" s="64"/>
      <c r="D473" s="306"/>
    </row>
    <row r="474" spans="1:4" s="62" customFormat="1" ht="15.75" x14ac:dyDescent="0.25">
      <c r="A474" s="63"/>
      <c r="B474" s="64"/>
      <c r="D474" s="306"/>
    </row>
    <row r="475" spans="1:4" s="62" customFormat="1" ht="15.75" x14ac:dyDescent="0.25">
      <c r="A475" s="63"/>
      <c r="B475" s="64"/>
      <c r="D475" s="306"/>
    </row>
    <row r="476" spans="1:4" s="62" customFormat="1" ht="15.75" x14ac:dyDescent="0.25">
      <c r="A476" s="63"/>
      <c r="B476" s="64"/>
      <c r="D476" s="306"/>
    </row>
    <row r="477" spans="1:4" s="62" customFormat="1" ht="15.75" x14ac:dyDescent="0.25">
      <c r="A477" s="63"/>
      <c r="B477" s="64"/>
      <c r="D477" s="306"/>
    </row>
    <row r="478" spans="1:4" s="62" customFormat="1" ht="15.75" x14ac:dyDescent="0.25">
      <c r="A478" s="63"/>
      <c r="B478" s="64"/>
      <c r="D478" s="306"/>
    </row>
  </sheetData>
  <sheetProtection algorithmName="SHA-512" hashValue="j6vZRrzduDNPjXwrvyiYjc35J8fQ5ylIimpAvkzNHq3sAaQaNsckE6eM5SUBgH7z7NB0m8IN8KxZoOHbgLDAkg==" saltValue="QweRfMkqt2h5uCs+lh/GMw==" spinCount="100000" sheet="1" objects="1" scenarios="1"/>
  <phoneticPr fontId="19" type="noConversion"/>
  <conditionalFormatting sqref="B1:B2 A100">
    <cfRule type="expression" dxfId="40" priority="62">
      <formula>CELL("protect", INDIRECT(ADDRESS(ROW(),COLUMN())))=0</formula>
    </cfRule>
  </conditionalFormatting>
  <conditionalFormatting sqref="A1:A2">
    <cfRule type="expression" dxfId="39" priority="61">
      <formula>CELL("protect", INDIRECT(ADDRESS(ROW(),COLUMN())))=0</formula>
    </cfRule>
  </conditionalFormatting>
  <conditionalFormatting sqref="C1:C2">
    <cfRule type="expression" dxfId="38" priority="60">
      <formula>CELL("protect", INDIRECT(ADDRESS(ROW(),COLUMN())))=0</formula>
    </cfRule>
  </conditionalFormatting>
  <conditionalFormatting sqref="E101:F101 E2:F2 F1">
    <cfRule type="expression" dxfId="37" priority="59">
      <formula>CELL("protect", INDIRECT(ADDRESS(ROW(),COLUMN())))=0</formula>
    </cfRule>
  </conditionalFormatting>
  <conditionalFormatting sqref="D1:D2">
    <cfRule type="expression" dxfId="36" priority="58">
      <formula>CELL("protect", INDIRECT(ADDRESS(ROW(),COLUMN())))=0</formula>
    </cfRule>
  </conditionalFormatting>
  <conditionalFormatting sqref="G1 G101">
    <cfRule type="expression" dxfId="35" priority="57">
      <formula>CELL("protect", INDIRECT(ADDRESS(ROW(),COLUMN())))=0</formula>
    </cfRule>
  </conditionalFormatting>
  <conditionalFormatting sqref="G2">
    <cfRule type="expression" dxfId="34" priority="56">
      <formula>CELL("protect", INDIRECT(ADDRESS(ROW(),COLUMN())))=0</formula>
    </cfRule>
  </conditionalFormatting>
  <conditionalFormatting sqref="E1">
    <cfRule type="expression" dxfId="33" priority="5">
      <formula>CELL("protect", INDIRECT(ADDRESS(ROW(),COLUMN())))=0</formula>
    </cfRule>
  </conditionalFormatting>
  <conditionalFormatting sqref="A6:A99">
    <cfRule type="expression" dxfId="32" priority="3">
      <formula>CELL("protect", INDIRECT(ADDRESS(ROW(),COLUMN())))=0</formula>
    </cfRule>
  </conditionalFormatting>
  <conditionalFormatting sqref="A5">
    <cfRule type="expression" dxfId="31" priority="2">
      <formula>CELL("protect", INDIRECT(ADDRESS(ROW(),COLUMN())))=0</formula>
    </cfRule>
  </conditionalFormatting>
  <conditionalFormatting sqref="A4">
    <cfRule type="expression" dxfId="30"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61 E88:E95 F66 E74:E81 E83:E86 F71 F4 F10 F19 F22 F25 F28 F32 F34 F36 F38 F43 F47 F52 F55 F58 E97:E99 E3:E72" xr:uid="{00000000-0002-0000-0400-000000000000}">
      <formula1>AND(ISNUMBER(E3),E3&gt;=0,(E3*100)-INT(E3*100)=0,NOT(ISBLANK(E3)))</formula1>
    </dataValidation>
  </dataValidations>
  <pageMargins left="0.70866141732283472" right="0.70866141732283472" top="0.74803149606299213" bottom="0.74803149606299213" header="0.31496062992125984" footer="0.31496062992125984"/>
  <pageSetup paperSize="9" scale="89" fitToHeight="0" orientation="landscape" r:id="rId1"/>
  <headerFooter>
    <oddHeader>&amp;L&amp;"Arial,Regular"110 kV stikališče HE Formin&amp;R&amp;G</oddHeader>
    <oddFooter>&amp;L&amp;"Arial,Regular"DZR - Gradbene elektroinštalacije
Datoteka: &amp;F&amp;R&amp;"Arial,Regular"stran &amp;P od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sheetPr>
  <dimension ref="A1:H1954"/>
  <sheetViews>
    <sheetView view="pageBreakPreview" zoomScaleNormal="100" zoomScaleSheetLayoutView="100" workbookViewId="0">
      <pane ySplit="1" topLeftCell="A2" activePane="bottomLeft" state="frozen"/>
      <selection activeCell="E42" sqref="E42"/>
      <selection pane="bottomLeft" activeCell="E16" sqref="E16"/>
    </sheetView>
  </sheetViews>
  <sheetFormatPr defaultColWidth="9.140625" defaultRowHeight="14.25" x14ac:dyDescent="0.2"/>
  <cols>
    <col min="1" max="1" width="8.140625" style="21" customWidth="1"/>
    <col min="2" max="2" width="66" style="22" customWidth="1"/>
    <col min="3" max="3" width="10.7109375" style="47" customWidth="1"/>
    <col min="4" max="4" width="11.140625" style="295" customWidth="1"/>
    <col min="5" max="6" width="16.5703125" style="48" customWidth="1"/>
    <col min="7" max="7" width="17.140625" style="49" customWidth="1"/>
    <col min="8" max="16384" width="9.140625" style="19"/>
  </cols>
  <sheetData>
    <row r="1" spans="1:7" s="32" customFormat="1" ht="32.25" thickBot="1" x14ac:dyDescent="0.25">
      <c r="A1" s="217" t="s">
        <v>5</v>
      </c>
      <c r="B1" s="239" t="s">
        <v>6</v>
      </c>
      <c r="C1" s="219" t="s">
        <v>0</v>
      </c>
      <c r="D1" s="281" t="s">
        <v>1</v>
      </c>
      <c r="E1" s="209" t="s">
        <v>374</v>
      </c>
      <c r="F1" s="220" t="s">
        <v>7</v>
      </c>
      <c r="G1" s="221" t="s">
        <v>3</v>
      </c>
    </row>
    <row r="2" spans="1:7" s="32" customFormat="1" ht="15.75" x14ac:dyDescent="0.2">
      <c r="A2" s="223"/>
      <c r="B2" s="240" t="s">
        <v>197</v>
      </c>
      <c r="C2" s="225"/>
      <c r="D2" s="282"/>
      <c r="E2" s="226"/>
      <c r="F2" s="226"/>
      <c r="G2" s="228"/>
    </row>
    <row r="3" spans="1:7" s="32" customFormat="1" ht="36" customHeight="1" x14ac:dyDescent="0.2">
      <c r="A3" s="229"/>
      <c r="B3" s="33" t="s">
        <v>198</v>
      </c>
      <c r="C3" s="65"/>
      <c r="D3" s="297"/>
      <c r="E3" s="66"/>
      <c r="F3" s="66"/>
      <c r="G3" s="258"/>
    </row>
    <row r="4" spans="1:7" s="32" customFormat="1" ht="135" x14ac:dyDescent="0.2">
      <c r="A4" s="278">
        <f>IF(D4="","",MAX($A$2:A3)+1)+130</f>
        <v>131</v>
      </c>
      <c r="B4" s="68" t="s">
        <v>310</v>
      </c>
      <c r="C4" s="65" t="s">
        <v>2</v>
      </c>
      <c r="D4" s="297">
        <v>22</v>
      </c>
      <c r="E4" s="212">
        <v>0</v>
      </c>
      <c r="F4" s="211">
        <f t="shared" ref="F4:F8" si="0">IF(ISNUMBER(E4),IF(E4&gt;0,ROUND(E4,2),0),0)</f>
        <v>0</v>
      </c>
      <c r="G4" s="246">
        <f>ROUND(D4*F4,2)</f>
        <v>0</v>
      </c>
    </row>
    <row r="5" spans="1:7" s="32" customFormat="1" ht="105" x14ac:dyDescent="0.2">
      <c r="A5" s="278">
        <f>IF(D5="","",MAX($A$2:A4)+1)</f>
        <v>132</v>
      </c>
      <c r="B5" s="68" t="s">
        <v>309</v>
      </c>
      <c r="C5" s="65" t="s">
        <v>2</v>
      </c>
      <c r="D5" s="297">
        <v>25</v>
      </c>
      <c r="E5" s="212">
        <v>0</v>
      </c>
      <c r="F5" s="211">
        <f t="shared" si="0"/>
        <v>0</v>
      </c>
      <c r="G5" s="246">
        <f>ROUND(D5*F5,2)</f>
        <v>0</v>
      </c>
    </row>
    <row r="6" spans="1:7" s="32" customFormat="1" ht="15" x14ac:dyDescent="0.2">
      <c r="A6" s="278">
        <f>IF(D6="","",MAX($A$2:A5)+1)</f>
        <v>133</v>
      </c>
      <c r="B6" s="68" t="s">
        <v>311</v>
      </c>
      <c r="C6" s="65" t="s">
        <v>11</v>
      </c>
      <c r="D6" s="297">
        <v>1</v>
      </c>
      <c r="E6" s="212">
        <v>0</v>
      </c>
      <c r="F6" s="211">
        <f t="shared" si="0"/>
        <v>0</v>
      </c>
      <c r="G6" s="246">
        <f>ROUND(D6*F6,2)</f>
        <v>0</v>
      </c>
    </row>
    <row r="7" spans="1:7" s="32" customFormat="1" ht="21" customHeight="1" x14ac:dyDescent="0.2">
      <c r="A7" s="278">
        <f>IF(D7="","",MAX($A$2:A6)+1)</f>
        <v>134</v>
      </c>
      <c r="B7" s="68" t="s">
        <v>133</v>
      </c>
      <c r="C7" s="65" t="s">
        <v>11</v>
      </c>
      <c r="D7" s="297">
        <v>4</v>
      </c>
      <c r="E7" s="212">
        <v>0</v>
      </c>
      <c r="F7" s="211">
        <f t="shared" si="0"/>
        <v>0</v>
      </c>
      <c r="G7" s="246">
        <f>ROUND(D7*F7,2)</f>
        <v>0</v>
      </c>
    </row>
    <row r="8" spans="1:7" s="156" customFormat="1" ht="84.75" customHeight="1" x14ac:dyDescent="0.2">
      <c r="A8" s="278">
        <f>IF(D8="","",MAX($A$2:A7)+1)</f>
        <v>135</v>
      </c>
      <c r="B8" s="181" t="s">
        <v>212</v>
      </c>
      <c r="C8" s="68" t="s">
        <v>11</v>
      </c>
      <c r="D8" s="308">
        <v>1</v>
      </c>
      <c r="E8" s="212">
        <v>0</v>
      </c>
      <c r="F8" s="211">
        <f t="shared" si="0"/>
        <v>0</v>
      </c>
      <c r="G8" s="246">
        <f>ROUND(D8*F8,2)</f>
        <v>0</v>
      </c>
    </row>
    <row r="9" spans="1:7" s="32" customFormat="1" ht="15.75" x14ac:dyDescent="0.2">
      <c r="A9" s="278" t="str">
        <f>IF(D9="","",MAX($A$2:A8)+1)</f>
        <v/>
      </c>
      <c r="B9" s="104" t="s">
        <v>129</v>
      </c>
      <c r="C9" s="65"/>
      <c r="D9" s="297"/>
      <c r="E9" s="169"/>
      <c r="F9" s="169"/>
      <c r="G9" s="258"/>
    </row>
    <row r="10" spans="1:7" s="32" customFormat="1" ht="19.5" customHeight="1" x14ac:dyDescent="0.2">
      <c r="A10" s="278">
        <f>IF(D10="","",MAX($A$2:A9)+1)</f>
        <v>136</v>
      </c>
      <c r="B10" s="68" t="s">
        <v>130</v>
      </c>
      <c r="C10" s="65" t="s">
        <v>9</v>
      </c>
      <c r="D10" s="297">
        <v>1100</v>
      </c>
      <c r="E10" s="212">
        <v>0</v>
      </c>
      <c r="F10" s="211">
        <f t="shared" ref="F10:F12" si="1">IF(ISNUMBER(E10),IF(E10&gt;0,ROUND(E10,2),0),0)</f>
        <v>0</v>
      </c>
      <c r="G10" s="246">
        <f>ROUND(D10*F10,2)</f>
        <v>0</v>
      </c>
    </row>
    <row r="11" spans="1:7" s="32" customFormat="1" ht="36.75" customHeight="1" x14ac:dyDescent="0.2">
      <c r="A11" s="278">
        <f>IF(D11="","",MAX($A$2:A10)+1)</f>
        <v>137</v>
      </c>
      <c r="B11" s="68" t="s">
        <v>116</v>
      </c>
      <c r="C11" s="65" t="s">
        <v>9</v>
      </c>
      <c r="D11" s="297">
        <v>1</v>
      </c>
      <c r="E11" s="212">
        <v>0</v>
      </c>
      <c r="F11" s="211">
        <f t="shared" si="1"/>
        <v>0</v>
      </c>
      <c r="G11" s="246">
        <f>ROUND(D11*F11,2)</f>
        <v>0</v>
      </c>
    </row>
    <row r="12" spans="1:7" s="32" customFormat="1" ht="18.75" customHeight="1" x14ac:dyDescent="0.2">
      <c r="A12" s="278">
        <f>IF(D12="","",MAX($A$2:A11)+1)</f>
        <v>138</v>
      </c>
      <c r="B12" s="67" t="s">
        <v>43</v>
      </c>
      <c r="C12" s="65" t="s">
        <v>2</v>
      </c>
      <c r="D12" s="297">
        <v>45</v>
      </c>
      <c r="E12" s="212">
        <v>0</v>
      </c>
      <c r="F12" s="211">
        <f t="shared" si="1"/>
        <v>0</v>
      </c>
      <c r="G12" s="246">
        <f>ROUND(D12*F12,2)</f>
        <v>0</v>
      </c>
    </row>
    <row r="13" spans="1:7" s="32" customFormat="1" ht="15.75" x14ac:dyDescent="0.2">
      <c r="A13" s="278" t="str">
        <f>IF(D13="","",MAX($A$2:A12)+1)</f>
        <v/>
      </c>
      <c r="B13" s="105" t="s">
        <v>380</v>
      </c>
      <c r="C13" s="61"/>
      <c r="D13" s="298"/>
      <c r="E13" s="169">
        <v>0</v>
      </c>
      <c r="F13" s="169"/>
      <c r="G13" s="258"/>
    </row>
    <row r="14" spans="1:7" s="32" customFormat="1" ht="36" customHeight="1" x14ac:dyDescent="0.2">
      <c r="A14" s="278">
        <f>IF(D14="","",MAX($A$2:A13)+1)</f>
        <v>139</v>
      </c>
      <c r="B14" s="68" t="s">
        <v>131</v>
      </c>
      <c r="C14" s="65" t="s">
        <v>11</v>
      </c>
      <c r="D14" s="297">
        <v>1</v>
      </c>
      <c r="E14" s="212">
        <v>0</v>
      </c>
      <c r="F14" s="211">
        <f t="shared" ref="F14:F15" si="2">IF(ISNUMBER(E14),IF(E14&gt;0,ROUND(E14,2),0),0)</f>
        <v>0</v>
      </c>
      <c r="G14" s="246">
        <f>ROUND(D14*F14,2)</f>
        <v>0</v>
      </c>
    </row>
    <row r="15" spans="1:7" s="32" customFormat="1" ht="30" x14ac:dyDescent="0.2">
      <c r="A15" s="278">
        <f>IF(D15="","",MAX($A$2:A14)+1)</f>
        <v>140</v>
      </c>
      <c r="B15" s="68" t="s">
        <v>172</v>
      </c>
      <c r="C15" s="65" t="s">
        <v>11</v>
      </c>
      <c r="D15" s="297">
        <v>1</v>
      </c>
      <c r="E15" s="212">
        <v>0</v>
      </c>
      <c r="F15" s="211">
        <f t="shared" si="2"/>
        <v>0</v>
      </c>
      <c r="G15" s="246">
        <f>ROUND(D15*F15,2)</f>
        <v>0</v>
      </c>
    </row>
    <row r="16" spans="1:7" s="24" customFormat="1" ht="45" x14ac:dyDescent="0.2">
      <c r="A16" s="278" t="str">
        <f>IF(D16="","",MAX($A$2:A15)+1)</f>
        <v/>
      </c>
      <c r="B16" s="28" t="s">
        <v>395</v>
      </c>
      <c r="C16" s="26"/>
      <c r="D16" s="284"/>
      <c r="E16" s="215"/>
      <c r="F16" s="166"/>
      <c r="G16" s="230"/>
    </row>
    <row r="17" spans="1:8" s="24" customFormat="1" ht="30.75" thickBot="1" x14ac:dyDescent="0.25">
      <c r="A17" s="278" t="str">
        <f>IF(D17="","",MAX($A$2:A16)+1)</f>
        <v/>
      </c>
      <c r="B17" s="231" t="s">
        <v>397</v>
      </c>
      <c r="C17" s="232"/>
      <c r="D17" s="285"/>
      <c r="E17" s="233"/>
      <c r="F17" s="234"/>
      <c r="G17" s="235"/>
    </row>
    <row r="18" spans="1:8" s="32" customFormat="1" ht="16.5" thickBot="1" x14ac:dyDescent="0.25">
      <c r="A18" s="160"/>
      <c r="B18" s="161"/>
      <c r="C18" s="162"/>
      <c r="D18" s="299"/>
      <c r="E18" s="255" t="s">
        <v>63</v>
      </c>
      <c r="F18" s="256"/>
      <c r="G18" s="257">
        <f>SUM(G3:G17)</f>
        <v>0</v>
      </c>
      <c r="H18" s="69"/>
    </row>
    <row r="19" spans="1:8" s="32" customFormat="1" ht="15" x14ac:dyDescent="0.2">
      <c r="A19" s="70"/>
      <c r="B19" s="70"/>
      <c r="C19" s="71"/>
      <c r="D19" s="292"/>
      <c r="E19" s="72"/>
      <c r="F19" s="72"/>
      <c r="G19" s="210"/>
      <c r="H19" s="69"/>
    </row>
    <row r="20" spans="1:8" s="32" customFormat="1" ht="15" x14ac:dyDescent="0.2">
      <c r="A20" s="70"/>
      <c r="B20" s="74"/>
      <c r="C20" s="71"/>
      <c r="D20" s="292"/>
      <c r="E20" s="72"/>
      <c r="F20" s="72"/>
      <c r="G20" s="210"/>
      <c r="H20" s="69"/>
    </row>
    <row r="21" spans="1:8" s="32" customFormat="1" ht="15.75" x14ac:dyDescent="0.2">
      <c r="A21" s="75"/>
      <c r="B21" s="76"/>
      <c r="C21" s="77"/>
      <c r="D21" s="292"/>
      <c r="E21" s="72"/>
      <c r="F21" s="72"/>
      <c r="G21" s="210"/>
      <c r="H21" s="69"/>
    </row>
    <row r="22" spans="1:8" s="32" customFormat="1" ht="15" x14ac:dyDescent="0.2">
      <c r="A22" s="70"/>
      <c r="B22" s="78"/>
      <c r="C22" s="77"/>
      <c r="D22" s="292"/>
      <c r="E22" s="72"/>
      <c r="F22" s="72"/>
      <c r="G22" s="210"/>
      <c r="H22" s="69"/>
    </row>
    <row r="23" spans="1:8" s="32" customFormat="1" ht="15" x14ac:dyDescent="0.2">
      <c r="A23" s="70"/>
      <c r="B23" s="78"/>
      <c r="C23" s="77"/>
      <c r="D23" s="292"/>
      <c r="E23" s="72"/>
      <c r="F23" s="72"/>
      <c r="G23" s="210"/>
      <c r="H23" s="69"/>
    </row>
    <row r="24" spans="1:8" s="32" customFormat="1" ht="15" x14ac:dyDescent="0.2">
      <c r="A24" s="70"/>
      <c r="B24" s="78"/>
      <c r="C24" s="77"/>
      <c r="D24" s="292"/>
      <c r="E24" s="72"/>
      <c r="F24" s="72"/>
      <c r="G24" s="210"/>
      <c r="H24" s="69"/>
    </row>
    <row r="25" spans="1:8" s="32" customFormat="1" ht="15" x14ac:dyDescent="0.2">
      <c r="A25" s="70"/>
      <c r="B25" s="78"/>
      <c r="C25" s="77"/>
      <c r="D25" s="292"/>
      <c r="E25" s="72"/>
      <c r="F25" s="72"/>
      <c r="G25" s="210"/>
      <c r="H25" s="69"/>
    </row>
    <row r="26" spans="1:8" s="32" customFormat="1" ht="15" x14ac:dyDescent="0.2">
      <c r="A26" s="70"/>
      <c r="B26" s="78"/>
      <c r="C26" s="77"/>
      <c r="D26" s="292"/>
      <c r="E26" s="72"/>
      <c r="F26" s="72"/>
      <c r="G26" s="210"/>
      <c r="H26" s="69"/>
    </row>
    <row r="27" spans="1:8" s="32" customFormat="1" ht="15" x14ac:dyDescent="0.2">
      <c r="A27" s="70"/>
      <c r="B27" s="78"/>
      <c r="C27" s="77"/>
      <c r="D27" s="292"/>
      <c r="E27" s="72"/>
      <c r="F27" s="72"/>
      <c r="G27" s="210"/>
      <c r="H27" s="69"/>
    </row>
    <row r="28" spans="1:8" s="32" customFormat="1" ht="15" x14ac:dyDescent="0.2">
      <c r="A28" s="70"/>
      <c r="B28" s="78"/>
      <c r="C28" s="77"/>
      <c r="D28" s="292"/>
      <c r="E28" s="72"/>
      <c r="F28" s="72"/>
      <c r="G28" s="210"/>
      <c r="H28" s="69"/>
    </row>
    <row r="29" spans="1:8" s="32" customFormat="1" ht="15" x14ac:dyDescent="0.2">
      <c r="A29" s="70"/>
      <c r="B29" s="78"/>
      <c r="C29" s="77"/>
      <c r="D29" s="292"/>
      <c r="E29" s="72"/>
      <c r="F29" s="72"/>
      <c r="G29" s="210"/>
      <c r="H29" s="69"/>
    </row>
    <row r="30" spans="1:8" s="32" customFormat="1" ht="15" x14ac:dyDescent="0.2">
      <c r="A30" s="70"/>
      <c r="B30" s="74"/>
      <c r="C30" s="71"/>
      <c r="D30" s="292"/>
      <c r="E30" s="72"/>
      <c r="F30" s="72"/>
      <c r="G30" s="210"/>
      <c r="H30" s="69"/>
    </row>
    <row r="31" spans="1:8" s="32" customFormat="1" ht="15" x14ac:dyDescent="0.2">
      <c r="A31" s="70"/>
      <c r="B31" s="70"/>
      <c r="C31" s="77"/>
      <c r="D31" s="292"/>
      <c r="E31" s="72"/>
      <c r="F31" s="72"/>
      <c r="G31" s="210"/>
      <c r="H31" s="69"/>
    </row>
    <row r="32" spans="1:8" s="32" customFormat="1" ht="15" x14ac:dyDescent="0.2">
      <c r="A32" s="79"/>
      <c r="B32" s="80"/>
      <c r="C32" s="77"/>
      <c r="D32" s="292"/>
      <c r="E32" s="72"/>
      <c r="F32" s="72"/>
      <c r="G32" s="210"/>
      <c r="H32" s="69"/>
    </row>
    <row r="33" spans="1:8" s="32" customFormat="1" ht="15" x14ac:dyDescent="0.2">
      <c r="A33" s="70"/>
      <c r="B33" s="74"/>
      <c r="C33" s="77"/>
      <c r="D33" s="292"/>
      <c r="E33" s="72"/>
      <c r="F33" s="72"/>
      <c r="G33" s="210"/>
      <c r="H33" s="69"/>
    </row>
    <row r="34" spans="1:8" s="32" customFormat="1" ht="15" x14ac:dyDescent="0.2">
      <c r="A34" s="70"/>
      <c r="B34" s="74"/>
      <c r="C34" s="77"/>
      <c r="D34" s="292"/>
      <c r="E34" s="72"/>
      <c r="F34" s="72"/>
      <c r="G34" s="210"/>
      <c r="H34" s="69"/>
    </row>
    <row r="35" spans="1:8" s="32" customFormat="1" ht="15" x14ac:dyDescent="0.2">
      <c r="A35" s="70"/>
      <c r="B35" s="70"/>
      <c r="C35" s="77"/>
      <c r="D35" s="292"/>
      <c r="E35" s="72"/>
      <c r="F35" s="72"/>
      <c r="G35" s="210"/>
      <c r="H35" s="69"/>
    </row>
    <row r="36" spans="1:8" s="32" customFormat="1" ht="15" x14ac:dyDescent="0.2">
      <c r="A36" s="70"/>
      <c r="B36" s="74"/>
      <c r="C36" s="71"/>
      <c r="D36" s="292"/>
      <c r="E36" s="72"/>
      <c r="F36" s="72"/>
      <c r="G36" s="210"/>
      <c r="H36" s="69"/>
    </row>
    <row r="37" spans="1:8" s="32" customFormat="1" ht="15" x14ac:dyDescent="0.2">
      <c r="A37" s="70"/>
      <c r="B37" s="74"/>
      <c r="C37" s="77"/>
      <c r="D37" s="292"/>
      <c r="E37" s="72"/>
      <c r="F37" s="72"/>
      <c r="G37" s="210"/>
      <c r="H37" s="69"/>
    </row>
    <row r="38" spans="1:8" s="32" customFormat="1" ht="15" x14ac:dyDescent="0.2">
      <c r="A38" s="70"/>
      <c r="B38" s="74"/>
      <c r="C38" s="77"/>
      <c r="D38" s="292"/>
      <c r="E38" s="72"/>
      <c r="F38" s="72"/>
      <c r="G38" s="210"/>
      <c r="H38" s="69"/>
    </row>
    <row r="39" spans="1:8" s="32" customFormat="1" ht="15" x14ac:dyDescent="0.2">
      <c r="A39" s="70"/>
      <c r="B39" s="81"/>
      <c r="C39" s="77"/>
      <c r="D39" s="292"/>
      <c r="E39" s="72"/>
      <c r="F39" s="72"/>
      <c r="G39" s="210"/>
      <c r="H39" s="69"/>
    </row>
    <row r="40" spans="1:8" s="32" customFormat="1" ht="15" x14ac:dyDescent="0.2">
      <c r="A40" s="70"/>
      <c r="B40" s="74"/>
      <c r="C40" s="71"/>
      <c r="D40" s="292"/>
      <c r="E40" s="72"/>
      <c r="F40" s="72"/>
      <c r="G40" s="210"/>
      <c r="H40" s="69"/>
    </row>
    <row r="41" spans="1:8" s="32" customFormat="1" ht="15" x14ac:dyDescent="0.2">
      <c r="A41" s="70"/>
      <c r="B41" s="74"/>
      <c r="C41" s="77"/>
      <c r="D41" s="292"/>
      <c r="E41" s="72"/>
      <c r="F41" s="72"/>
      <c r="G41" s="210"/>
      <c r="H41" s="69"/>
    </row>
    <row r="42" spans="1:8" s="32" customFormat="1" ht="15" x14ac:dyDescent="0.2">
      <c r="A42" s="70"/>
      <c r="B42" s="74"/>
      <c r="C42" s="77"/>
      <c r="D42" s="292"/>
      <c r="E42" s="72"/>
      <c r="F42" s="72"/>
      <c r="G42" s="210"/>
      <c r="H42" s="69"/>
    </row>
    <row r="43" spans="1:8" s="32" customFormat="1" ht="15" x14ac:dyDescent="0.2">
      <c r="A43" s="70"/>
      <c r="B43" s="70"/>
      <c r="C43" s="77"/>
      <c r="D43" s="292"/>
      <c r="E43" s="72"/>
      <c r="F43" s="72"/>
      <c r="G43" s="210"/>
      <c r="H43" s="69"/>
    </row>
    <row r="44" spans="1:8" s="32" customFormat="1" ht="15" x14ac:dyDescent="0.2">
      <c r="A44" s="70"/>
      <c r="B44" s="74"/>
      <c r="C44" s="71"/>
      <c r="D44" s="292"/>
      <c r="E44" s="72"/>
      <c r="F44" s="72"/>
      <c r="G44" s="210"/>
      <c r="H44" s="69"/>
    </row>
    <row r="45" spans="1:8" s="32" customFormat="1" ht="15" x14ac:dyDescent="0.2">
      <c r="A45" s="70"/>
      <c r="B45" s="82"/>
      <c r="C45" s="77"/>
      <c r="D45" s="292"/>
      <c r="E45" s="72"/>
      <c r="F45" s="72"/>
      <c r="G45" s="210"/>
      <c r="H45" s="69"/>
    </row>
    <row r="46" spans="1:8" s="32" customFormat="1" ht="15" x14ac:dyDescent="0.2">
      <c r="A46" s="70"/>
      <c r="B46" s="74"/>
      <c r="C46" s="77"/>
      <c r="D46" s="292"/>
      <c r="E46" s="72"/>
      <c r="F46" s="72"/>
      <c r="G46" s="210"/>
      <c r="H46" s="69"/>
    </row>
    <row r="47" spans="1:8" s="32" customFormat="1" ht="15" x14ac:dyDescent="0.2">
      <c r="A47" s="70"/>
      <c r="B47" s="70"/>
      <c r="C47" s="77"/>
      <c r="D47" s="292"/>
      <c r="E47" s="72"/>
      <c r="F47" s="72"/>
      <c r="G47" s="210"/>
      <c r="H47" s="69"/>
    </row>
    <row r="48" spans="1:8" s="32" customFormat="1" ht="15" x14ac:dyDescent="0.2">
      <c r="A48" s="70"/>
      <c r="B48" s="70"/>
      <c r="C48" s="77"/>
      <c r="D48" s="292"/>
      <c r="E48" s="72"/>
      <c r="F48" s="72"/>
      <c r="G48" s="210"/>
      <c r="H48" s="69"/>
    </row>
    <row r="49" spans="1:8" s="32" customFormat="1" ht="15" x14ac:dyDescent="0.2">
      <c r="A49" s="70"/>
      <c r="B49" s="70"/>
      <c r="C49" s="77"/>
      <c r="D49" s="292"/>
      <c r="E49" s="72"/>
      <c r="F49" s="72"/>
      <c r="G49" s="210"/>
      <c r="H49" s="69"/>
    </row>
    <row r="50" spans="1:8" s="32" customFormat="1" ht="15" x14ac:dyDescent="0.2">
      <c r="A50" s="70"/>
      <c r="B50" s="74"/>
      <c r="C50" s="71"/>
      <c r="D50" s="292"/>
      <c r="E50" s="72"/>
      <c r="F50" s="72"/>
      <c r="G50" s="210"/>
      <c r="H50" s="69"/>
    </row>
    <row r="51" spans="1:8" s="32" customFormat="1" ht="15" x14ac:dyDescent="0.2">
      <c r="A51" s="70"/>
      <c r="B51" s="74"/>
      <c r="C51" s="77"/>
      <c r="D51" s="292"/>
      <c r="E51" s="72"/>
      <c r="F51" s="72"/>
      <c r="G51" s="210"/>
      <c r="H51" s="69"/>
    </row>
    <row r="52" spans="1:8" s="32" customFormat="1" ht="15" x14ac:dyDescent="0.2">
      <c r="A52" s="70"/>
      <c r="B52" s="80"/>
      <c r="C52" s="77"/>
      <c r="D52" s="292"/>
      <c r="E52" s="72"/>
      <c r="F52" s="72"/>
      <c r="G52" s="210"/>
      <c r="H52" s="69"/>
    </row>
    <row r="53" spans="1:8" s="32" customFormat="1" ht="15" x14ac:dyDescent="0.2">
      <c r="A53" s="70"/>
      <c r="B53" s="74"/>
      <c r="C53" s="77"/>
      <c r="D53" s="292"/>
      <c r="E53" s="72"/>
      <c r="F53" s="72"/>
      <c r="G53" s="210"/>
      <c r="H53" s="69"/>
    </row>
    <row r="54" spans="1:8" s="32" customFormat="1" ht="15" x14ac:dyDescent="0.2">
      <c r="A54" s="70"/>
      <c r="B54" s="74"/>
      <c r="C54" s="77"/>
      <c r="D54" s="292"/>
      <c r="E54" s="72"/>
      <c r="F54" s="72"/>
      <c r="G54" s="210"/>
      <c r="H54" s="69"/>
    </row>
    <row r="55" spans="1:8" s="32" customFormat="1" ht="18.75" customHeight="1" x14ac:dyDescent="0.25">
      <c r="A55" s="332"/>
      <c r="B55" s="332"/>
      <c r="C55" s="332"/>
      <c r="D55" s="332"/>
      <c r="E55" s="332"/>
      <c r="F55" s="332"/>
      <c r="G55" s="83"/>
      <c r="H55" s="69"/>
    </row>
    <row r="56" spans="1:8" s="32" customFormat="1" ht="15" x14ac:dyDescent="0.2">
      <c r="A56" s="70"/>
      <c r="B56" s="74"/>
      <c r="C56" s="71"/>
      <c r="D56" s="292"/>
      <c r="E56" s="72"/>
      <c r="F56" s="72"/>
      <c r="G56" s="73"/>
      <c r="H56" s="69"/>
    </row>
    <row r="57" spans="1:8" s="32" customFormat="1" ht="15.75" x14ac:dyDescent="0.2">
      <c r="A57" s="75"/>
      <c r="B57" s="76"/>
      <c r="C57" s="71"/>
      <c r="D57" s="292"/>
      <c r="E57" s="72"/>
      <c r="F57" s="72"/>
      <c r="G57" s="73"/>
      <c r="H57" s="69"/>
    </row>
    <row r="58" spans="1:8" s="32" customFormat="1" ht="15" x14ac:dyDescent="0.2">
      <c r="A58" s="84"/>
      <c r="B58" s="85"/>
      <c r="C58" s="71"/>
      <c r="D58" s="292"/>
      <c r="E58" s="72"/>
      <c r="F58" s="72"/>
      <c r="G58" s="73"/>
      <c r="H58" s="69"/>
    </row>
    <row r="59" spans="1:8" s="32" customFormat="1" ht="15" x14ac:dyDescent="0.2">
      <c r="A59" s="84"/>
      <c r="B59" s="84"/>
      <c r="C59" s="86"/>
      <c r="D59" s="292"/>
      <c r="E59" s="72"/>
      <c r="F59" s="72"/>
      <c r="G59" s="73"/>
      <c r="H59" s="69"/>
    </row>
    <row r="60" spans="1:8" s="32" customFormat="1" ht="15" x14ac:dyDescent="0.2">
      <c r="A60" s="84"/>
      <c r="B60" s="87"/>
      <c r="C60" s="86"/>
      <c r="D60" s="292"/>
      <c r="E60" s="72"/>
      <c r="F60" s="72"/>
      <c r="G60" s="73"/>
      <c r="H60" s="69"/>
    </row>
    <row r="61" spans="1:8" s="32" customFormat="1" ht="15" x14ac:dyDescent="0.2">
      <c r="A61" s="84"/>
      <c r="B61" s="88"/>
      <c r="C61" s="86"/>
      <c r="D61" s="292"/>
      <c r="E61" s="72"/>
      <c r="F61" s="72"/>
      <c r="G61" s="73"/>
      <c r="H61" s="69"/>
    </row>
    <row r="62" spans="1:8" s="32" customFormat="1" ht="15" x14ac:dyDescent="0.2">
      <c r="A62" s="84"/>
      <c r="B62" s="88"/>
      <c r="C62" s="86"/>
      <c r="D62" s="292"/>
      <c r="E62" s="72"/>
      <c r="F62" s="72"/>
      <c r="G62" s="73"/>
      <c r="H62" s="69"/>
    </row>
    <row r="63" spans="1:8" s="32" customFormat="1" ht="15" x14ac:dyDescent="0.2">
      <c r="A63" s="84"/>
      <c r="B63" s="89"/>
      <c r="C63" s="86"/>
      <c r="D63" s="292"/>
      <c r="E63" s="72"/>
      <c r="F63" s="72"/>
      <c r="G63" s="73"/>
      <c r="H63" s="69"/>
    </row>
    <row r="64" spans="1:8" s="32" customFormat="1" ht="15" x14ac:dyDescent="0.2">
      <c r="A64" s="84"/>
      <c r="B64" s="89"/>
      <c r="C64" s="86"/>
      <c r="D64" s="292"/>
      <c r="E64" s="72"/>
      <c r="F64" s="72"/>
      <c r="G64" s="73"/>
      <c r="H64" s="69"/>
    </row>
    <row r="65" spans="1:8" s="32" customFormat="1" ht="15" x14ac:dyDescent="0.2">
      <c r="A65" s="84"/>
      <c r="B65" s="89"/>
      <c r="C65" s="86"/>
      <c r="D65" s="292"/>
      <c r="E65" s="72"/>
      <c r="F65" s="72"/>
      <c r="G65" s="73"/>
      <c r="H65" s="69"/>
    </row>
    <row r="66" spans="1:8" s="32" customFormat="1" ht="15" x14ac:dyDescent="0.2">
      <c r="A66" s="84"/>
      <c r="B66" s="89"/>
      <c r="C66" s="86"/>
      <c r="D66" s="292"/>
      <c r="E66" s="72"/>
      <c r="F66" s="72"/>
      <c r="G66" s="73"/>
      <c r="H66" s="69"/>
    </row>
    <row r="67" spans="1:8" s="32" customFormat="1" ht="15" x14ac:dyDescent="0.2">
      <c r="A67" s="84"/>
      <c r="B67" s="85"/>
      <c r="C67" s="86"/>
      <c r="D67" s="292"/>
      <c r="E67" s="72"/>
      <c r="F67" s="72"/>
      <c r="G67" s="73"/>
      <c r="H67" s="69"/>
    </row>
    <row r="68" spans="1:8" s="32" customFormat="1" ht="15" x14ac:dyDescent="0.2">
      <c r="A68" s="84"/>
      <c r="B68" s="85"/>
      <c r="C68" s="86"/>
      <c r="D68" s="292"/>
      <c r="E68" s="72"/>
      <c r="F68" s="72"/>
      <c r="G68" s="73"/>
      <c r="H68" s="69"/>
    </row>
    <row r="69" spans="1:8" s="32" customFormat="1" ht="15" x14ac:dyDescent="0.2">
      <c r="A69" s="84"/>
      <c r="B69" s="84"/>
      <c r="C69" s="86"/>
      <c r="D69" s="292"/>
      <c r="E69" s="72"/>
      <c r="F69" s="72"/>
      <c r="G69" s="73"/>
      <c r="H69" s="69"/>
    </row>
    <row r="70" spans="1:8" s="32" customFormat="1" ht="15" x14ac:dyDescent="0.2">
      <c r="A70" s="84"/>
      <c r="B70" s="89"/>
      <c r="C70" s="86"/>
      <c r="D70" s="292"/>
      <c r="E70" s="72"/>
      <c r="F70" s="72"/>
      <c r="G70" s="73"/>
      <c r="H70" s="69"/>
    </row>
    <row r="71" spans="1:8" s="32" customFormat="1" ht="15" x14ac:dyDescent="0.2">
      <c r="A71" s="84"/>
      <c r="B71" s="85"/>
      <c r="C71" s="86"/>
      <c r="D71" s="292"/>
      <c r="E71" s="72"/>
      <c r="F71" s="72"/>
      <c r="G71" s="73"/>
      <c r="H71" s="69"/>
    </row>
    <row r="72" spans="1:8" s="32" customFormat="1" ht="15" x14ac:dyDescent="0.2">
      <c r="A72" s="84"/>
      <c r="B72" s="87"/>
      <c r="C72" s="86"/>
      <c r="D72" s="292"/>
      <c r="E72" s="72"/>
      <c r="F72" s="72"/>
      <c r="G72" s="73"/>
      <c r="H72" s="69"/>
    </row>
    <row r="73" spans="1:8" s="32" customFormat="1" ht="15" x14ac:dyDescent="0.2">
      <c r="A73" s="74"/>
      <c r="B73" s="82"/>
      <c r="C73" s="90"/>
      <c r="D73" s="292"/>
      <c r="E73" s="72"/>
      <c r="F73" s="72"/>
      <c r="G73" s="73"/>
      <c r="H73" s="69"/>
    </row>
    <row r="74" spans="1:8" s="32" customFormat="1" ht="15" x14ac:dyDescent="0.2">
      <c r="A74" s="74"/>
      <c r="B74" s="82"/>
      <c r="C74" s="90"/>
      <c r="D74" s="292"/>
      <c r="E74" s="72"/>
      <c r="F74" s="72"/>
      <c r="G74" s="73"/>
      <c r="H74" s="69"/>
    </row>
    <row r="75" spans="1:8" s="32" customFormat="1" ht="15" x14ac:dyDescent="0.2">
      <c r="A75" s="74"/>
      <c r="B75" s="82"/>
      <c r="C75" s="90"/>
      <c r="D75" s="292"/>
      <c r="E75" s="72"/>
      <c r="F75" s="72"/>
      <c r="G75" s="73"/>
      <c r="H75" s="69"/>
    </row>
    <row r="76" spans="1:8" s="32" customFormat="1" ht="15" x14ac:dyDescent="0.2">
      <c r="A76" s="74"/>
      <c r="B76" s="82"/>
      <c r="C76" s="90"/>
      <c r="D76" s="292"/>
      <c r="E76" s="72"/>
      <c r="F76" s="72"/>
      <c r="G76" s="73"/>
      <c r="H76" s="69"/>
    </row>
    <row r="77" spans="1:8" s="32" customFormat="1" ht="15" x14ac:dyDescent="0.2">
      <c r="A77" s="74"/>
      <c r="B77" s="82"/>
      <c r="C77" s="90"/>
      <c r="D77" s="292"/>
      <c r="E77" s="72"/>
      <c r="F77" s="72"/>
      <c r="G77" s="73"/>
      <c r="H77" s="69"/>
    </row>
    <row r="78" spans="1:8" s="32" customFormat="1" ht="15" x14ac:dyDescent="0.2">
      <c r="A78" s="84"/>
      <c r="B78" s="74"/>
      <c r="C78" s="71"/>
      <c r="D78" s="292"/>
      <c r="E78" s="72"/>
      <c r="F78" s="72"/>
      <c r="G78" s="73"/>
      <c r="H78" s="69"/>
    </row>
    <row r="79" spans="1:8" s="32" customFormat="1" ht="15" x14ac:dyDescent="0.2">
      <c r="A79" s="84"/>
      <c r="B79" s="84"/>
      <c r="C79" s="86"/>
      <c r="D79" s="292"/>
      <c r="E79" s="72"/>
      <c r="F79" s="72"/>
      <c r="G79" s="73"/>
      <c r="H79" s="69"/>
    </row>
    <row r="80" spans="1:8" s="32" customFormat="1" ht="15" x14ac:dyDescent="0.2">
      <c r="A80" s="84"/>
      <c r="B80" s="87"/>
      <c r="C80" s="86"/>
      <c r="D80" s="292"/>
      <c r="E80" s="72"/>
      <c r="F80" s="72"/>
      <c r="G80" s="73"/>
      <c r="H80" s="69"/>
    </row>
    <row r="81" spans="1:8" s="32" customFormat="1" ht="15" x14ac:dyDescent="0.2">
      <c r="A81" s="84"/>
      <c r="B81" s="85"/>
      <c r="C81" s="86"/>
      <c r="D81" s="292"/>
      <c r="E81" s="72"/>
      <c r="F81" s="72"/>
      <c r="G81" s="73"/>
      <c r="H81" s="69"/>
    </row>
    <row r="82" spans="1:8" s="32" customFormat="1" ht="15" x14ac:dyDescent="0.2">
      <c r="A82" s="84"/>
      <c r="B82" s="85"/>
      <c r="C82" s="86"/>
      <c r="D82" s="292"/>
      <c r="E82" s="72"/>
      <c r="F82" s="72"/>
      <c r="G82" s="73"/>
      <c r="H82" s="69"/>
    </row>
    <row r="83" spans="1:8" s="32" customFormat="1" ht="15" x14ac:dyDescent="0.2">
      <c r="A83" s="84"/>
      <c r="B83" s="84"/>
      <c r="C83" s="86"/>
      <c r="D83" s="292"/>
      <c r="E83" s="72"/>
      <c r="F83" s="72"/>
      <c r="G83" s="73"/>
      <c r="H83" s="69"/>
    </row>
    <row r="84" spans="1:8" s="32" customFormat="1" ht="15" x14ac:dyDescent="0.2">
      <c r="A84" s="70"/>
      <c r="B84" s="74"/>
      <c r="C84" s="71"/>
      <c r="D84" s="292"/>
      <c r="E84" s="72"/>
      <c r="F84" s="72"/>
      <c r="G84" s="73"/>
      <c r="H84" s="69"/>
    </row>
    <row r="85" spans="1:8" s="32" customFormat="1" ht="18.75" customHeight="1" x14ac:dyDescent="0.25">
      <c r="A85" s="332"/>
      <c r="B85" s="332"/>
      <c r="C85" s="332"/>
      <c r="D85" s="332"/>
      <c r="E85" s="332"/>
      <c r="F85" s="332"/>
      <c r="G85" s="83"/>
      <c r="H85" s="69"/>
    </row>
    <row r="86" spans="1:8" s="32" customFormat="1" ht="15" x14ac:dyDescent="0.2">
      <c r="A86" s="70"/>
      <c r="B86" s="74"/>
      <c r="C86" s="71"/>
      <c r="D86" s="292"/>
      <c r="E86" s="72"/>
      <c r="F86" s="72"/>
      <c r="G86" s="73"/>
      <c r="H86" s="69"/>
    </row>
    <row r="87" spans="1:8" s="32" customFormat="1" ht="15.75" x14ac:dyDescent="0.2">
      <c r="A87" s="75"/>
      <c r="B87" s="76"/>
      <c r="C87" s="71"/>
      <c r="D87" s="292"/>
      <c r="E87" s="72"/>
      <c r="F87" s="72"/>
      <c r="G87" s="73"/>
      <c r="H87" s="69"/>
    </row>
    <row r="88" spans="1:8" s="32" customFormat="1" ht="15" x14ac:dyDescent="0.2">
      <c r="A88" s="70"/>
      <c r="B88" s="74"/>
      <c r="C88" s="71"/>
      <c r="D88" s="292"/>
      <c r="E88" s="72"/>
      <c r="F88" s="72"/>
      <c r="G88" s="73"/>
      <c r="H88" s="69"/>
    </row>
    <row r="89" spans="1:8" s="32" customFormat="1" ht="15" x14ac:dyDescent="0.2">
      <c r="A89" s="84"/>
      <c r="B89" s="88"/>
      <c r="C89" s="91"/>
      <c r="D89" s="292"/>
      <c r="E89" s="72"/>
      <c r="F89" s="72"/>
      <c r="G89" s="73"/>
      <c r="H89" s="69"/>
    </row>
    <row r="90" spans="1:8" s="32" customFormat="1" ht="15" x14ac:dyDescent="0.2">
      <c r="A90" s="84"/>
      <c r="B90" s="88"/>
      <c r="C90" s="91"/>
      <c r="D90" s="292"/>
      <c r="E90" s="72"/>
      <c r="F90" s="72"/>
      <c r="G90" s="73"/>
      <c r="H90" s="69"/>
    </row>
    <row r="91" spans="1:8" s="32" customFormat="1" ht="15" x14ac:dyDescent="0.2">
      <c r="A91" s="84"/>
      <c r="B91" s="88"/>
      <c r="C91" s="91"/>
      <c r="D91" s="292"/>
      <c r="E91" s="72"/>
      <c r="F91" s="72"/>
      <c r="G91" s="73"/>
      <c r="H91" s="69"/>
    </row>
    <row r="92" spans="1:8" s="32" customFormat="1" ht="15" x14ac:dyDescent="0.2">
      <c r="A92" s="84"/>
      <c r="B92" s="88"/>
      <c r="C92" s="91"/>
      <c r="D92" s="292"/>
      <c r="E92" s="72"/>
      <c r="F92" s="72"/>
      <c r="G92" s="73"/>
      <c r="H92" s="69"/>
    </row>
    <row r="93" spans="1:8" s="32" customFormat="1" ht="15" x14ac:dyDescent="0.2">
      <c r="A93" s="92"/>
      <c r="B93" s="85"/>
      <c r="C93" s="91"/>
      <c r="D93" s="292"/>
      <c r="E93" s="72"/>
      <c r="F93" s="72"/>
      <c r="G93" s="73"/>
      <c r="H93" s="69"/>
    </row>
    <row r="94" spans="1:8" s="32" customFormat="1" ht="15" x14ac:dyDescent="0.2">
      <c r="A94" s="70"/>
      <c r="B94" s="85"/>
      <c r="C94" s="71"/>
      <c r="D94" s="292"/>
      <c r="E94" s="72"/>
      <c r="F94" s="72"/>
      <c r="G94" s="73"/>
      <c r="H94" s="69"/>
    </row>
    <row r="95" spans="1:8" s="32" customFormat="1" ht="15" x14ac:dyDescent="0.2">
      <c r="A95" s="92"/>
      <c r="B95" s="93"/>
      <c r="C95" s="91"/>
      <c r="D95" s="292"/>
      <c r="E95" s="72"/>
      <c r="F95" s="72"/>
      <c r="G95" s="73"/>
      <c r="H95" s="69"/>
    </row>
    <row r="96" spans="1:8" s="32" customFormat="1" ht="15" x14ac:dyDescent="0.2">
      <c r="A96" s="92"/>
      <c r="B96" s="87"/>
      <c r="C96" s="91"/>
      <c r="D96" s="292"/>
      <c r="E96" s="72"/>
      <c r="F96" s="72"/>
      <c r="G96" s="73"/>
      <c r="H96" s="69"/>
    </row>
    <row r="97" spans="1:8" s="32" customFormat="1" ht="15" x14ac:dyDescent="0.2">
      <c r="A97" s="84"/>
      <c r="B97" s="94"/>
      <c r="C97" s="91"/>
      <c r="D97" s="292"/>
      <c r="E97" s="72"/>
      <c r="F97" s="72"/>
      <c r="G97" s="73"/>
      <c r="H97" s="69"/>
    </row>
    <row r="98" spans="1:8" s="32" customFormat="1" ht="15" x14ac:dyDescent="0.2">
      <c r="A98" s="84"/>
      <c r="B98" s="94"/>
      <c r="C98" s="91"/>
      <c r="D98" s="292"/>
      <c r="E98" s="72"/>
      <c r="F98" s="72"/>
      <c r="G98" s="73"/>
      <c r="H98" s="69"/>
    </row>
    <row r="99" spans="1:8" s="32" customFormat="1" ht="15" x14ac:dyDescent="0.2">
      <c r="A99" s="92"/>
      <c r="B99" s="94"/>
      <c r="C99" s="91"/>
      <c r="D99" s="292"/>
      <c r="E99" s="72"/>
      <c r="F99" s="72"/>
      <c r="G99" s="73"/>
      <c r="H99" s="69"/>
    </row>
    <row r="100" spans="1:8" s="32" customFormat="1" ht="15" x14ac:dyDescent="0.2">
      <c r="A100" s="70"/>
      <c r="B100" s="85"/>
      <c r="C100" s="71"/>
      <c r="D100" s="292"/>
      <c r="E100" s="72"/>
      <c r="F100" s="72"/>
      <c r="G100" s="73"/>
      <c r="H100" s="69"/>
    </row>
    <row r="101" spans="1:8" s="32" customFormat="1" ht="15" x14ac:dyDescent="0.2">
      <c r="A101" s="92"/>
      <c r="B101" s="93"/>
      <c r="C101" s="71"/>
      <c r="D101" s="292"/>
      <c r="E101" s="72"/>
      <c r="F101" s="72"/>
      <c r="G101" s="73"/>
      <c r="H101" s="69"/>
    </row>
    <row r="102" spans="1:8" s="32" customFormat="1" ht="15" x14ac:dyDescent="0.2">
      <c r="A102" s="70"/>
      <c r="B102" s="85"/>
      <c r="C102" s="71"/>
      <c r="D102" s="292"/>
      <c r="E102" s="72"/>
      <c r="F102" s="72"/>
      <c r="G102" s="73"/>
      <c r="H102" s="69"/>
    </row>
    <row r="103" spans="1:8" s="32" customFormat="1" ht="15" x14ac:dyDescent="0.2">
      <c r="A103" s="92"/>
      <c r="B103" s="94"/>
      <c r="C103" s="95"/>
      <c r="D103" s="292"/>
      <c r="E103" s="72"/>
      <c r="F103" s="72"/>
      <c r="G103" s="73"/>
      <c r="H103" s="69"/>
    </row>
    <row r="104" spans="1:8" s="32" customFormat="1" ht="15" x14ac:dyDescent="0.2">
      <c r="A104" s="92"/>
      <c r="B104" s="94"/>
      <c r="C104" s="95"/>
      <c r="D104" s="292"/>
      <c r="E104" s="72"/>
      <c r="F104" s="72"/>
      <c r="G104" s="73"/>
      <c r="H104" s="69"/>
    </row>
    <row r="105" spans="1:8" s="32" customFormat="1" ht="15" x14ac:dyDescent="0.2">
      <c r="A105" s="92"/>
      <c r="B105" s="94"/>
      <c r="C105" s="91"/>
      <c r="D105" s="292"/>
      <c r="E105" s="72"/>
      <c r="F105" s="72"/>
      <c r="G105" s="73"/>
      <c r="H105" s="69"/>
    </row>
    <row r="106" spans="1:8" s="32" customFormat="1" ht="15" x14ac:dyDescent="0.2">
      <c r="A106" s="92"/>
      <c r="B106" s="94"/>
      <c r="C106" s="91"/>
      <c r="D106" s="292"/>
      <c r="E106" s="72"/>
      <c r="F106" s="72"/>
      <c r="G106" s="73"/>
      <c r="H106" s="69"/>
    </row>
    <row r="107" spans="1:8" s="32" customFormat="1" ht="15" x14ac:dyDescent="0.2">
      <c r="A107" s="92"/>
      <c r="B107" s="94"/>
      <c r="C107" s="91"/>
      <c r="D107" s="292"/>
      <c r="E107" s="72"/>
      <c r="F107" s="72"/>
      <c r="G107" s="73"/>
      <c r="H107" s="69"/>
    </row>
    <row r="108" spans="1:8" s="32" customFormat="1" ht="15" x14ac:dyDescent="0.2">
      <c r="A108" s="92"/>
      <c r="B108" s="94"/>
      <c r="C108" s="91"/>
      <c r="D108" s="292"/>
      <c r="E108" s="72"/>
      <c r="F108" s="72"/>
      <c r="G108" s="73"/>
      <c r="H108" s="69"/>
    </row>
    <row r="109" spans="1:8" s="32" customFormat="1" ht="15" x14ac:dyDescent="0.2">
      <c r="A109" s="92"/>
      <c r="B109" s="94"/>
      <c r="C109" s="91"/>
      <c r="D109" s="292"/>
      <c r="E109" s="72"/>
      <c r="F109" s="72"/>
      <c r="G109" s="73"/>
      <c r="H109" s="69"/>
    </row>
    <row r="110" spans="1:8" s="32" customFormat="1" ht="15" x14ac:dyDescent="0.2">
      <c r="A110" s="92"/>
      <c r="B110" s="94"/>
      <c r="C110" s="91"/>
      <c r="D110" s="292"/>
      <c r="E110" s="72"/>
      <c r="F110" s="72"/>
      <c r="G110" s="73"/>
      <c r="H110" s="69"/>
    </row>
    <row r="111" spans="1:8" s="32" customFormat="1" ht="15" x14ac:dyDescent="0.2">
      <c r="A111" s="92"/>
      <c r="B111" s="94"/>
      <c r="C111" s="91"/>
      <c r="D111" s="292"/>
      <c r="E111" s="72"/>
      <c r="F111" s="72"/>
      <c r="G111" s="73"/>
      <c r="H111" s="69"/>
    </row>
    <row r="112" spans="1:8" s="32" customFormat="1" ht="15" x14ac:dyDescent="0.2">
      <c r="A112" s="92"/>
      <c r="B112" s="94"/>
      <c r="C112" s="91"/>
      <c r="D112" s="292"/>
      <c r="E112" s="72"/>
      <c r="F112" s="72"/>
      <c r="G112" s="73"/>
      <c r="H112" s="69"/>
    </row>
    <row r="113" spans="1:8" s="32" customFormat="1" ht="15" x14ac:dyDescent="0.2">
      <c r="A113" s="84"/>
      <c r="B113" s="94"/>
      <c r="C113" s="91"/>
      <c r="D113" s="292"/>
      <c r="E113" s="72"/>
      <c r="F113" s="72"/>
      <c r="G113" s="73"/>
      <c r="H113" s="69"/>
    </row>
    <row r="114" spans="1:8" s="32" customFormat="1" ht="15" x14ac:dyDescent="0.2">
      <c r="A114" s="84"/>
      <c r="B114" s="94"/>
      <c r="C114" s="91"/>
      <c r="D114" s="292"/>
      <c r="E114" s="72"/>
      <c r="F114" s="72"/>
      <c r="G114" s="73"/>
      <c r="H114" s="69"/>
    </row>
    <row r="115" spans="1:8" s="32" customFormat="1" ht="15" x14ac:dyDescent="0.2">
      <c r="A115" s="84"/>
      <c r="B115" s="85"/>
      <c r="C115" s="91"/>
      <c r="D115" s="292"/>
      <c r="E115" s="72"/>
      <c r="F115" s="72"/>
      <c r="G115" s="73"/>
      <c r="H115" s="69"/>
    </row>
    <row r="116" spans="1:8" s="32" customFormat="1" ht="15" x14ac:dyDescent="0.2">
      <c r="A116" s="84"/>
      <c r="B116" s="85"/>
      <c r="C116" s="91"/>
      <c r="D116" s="292"/>
      <c r="E116" s="72"/>
      <c r="F116" s="72"/>
      <c r="G116" s="73"/>
      <c r="H116" s="69"/>
    </row>
    <row r="117" spans="1:8" s="32" customFormat="1" ht="15" x14ac:dyDescent="0.2">
      <c r="A117" s="84"/>
      <c r="B117" s="85"/>
      <c r="C117" s="91"/>
      <c r="D117" s="292"/>
      <c r="E117" s="72"/>
      <c r="F117" s="72"/>
      <c r="G117" s="73"/>
      <c r="H117" s="69"/>
    </row>
    <row r="118" spans="1:8" s="32" customFormat="1" ht="15" x14ac:dyDescent="0.2">
      <c r="A118" s="84"/>
      <c r="B118" s="85"/>
      <c r="C118" s="91"/>
      <c r="D118" s="292"/>
      <c r="E118" s="72"/>
      <c r="F118" s="72"/>
      <c r="G118" s="73"/>
      <c r="H118" s="69"/>
    </row>
    <row r="119" spans="1:8" s="32" customFormat="1" ht="15" x14ac:dyDescent="0.2">
      <c r="A119" s="84"/>
      <c r="B119" s="85"/>
      <c r="C119" s="91"/>
      <c r="D119" s="292"/>
      <c r="E119" s="72"/>
      <c r="F119" s="72"/>
      <c r="G119" s="73"/>
      <c r="H119" s="69"/>
    </row>
    <row r="120" spans="1:8" s="32" customFormat="1" ht="15" x14ac:dyDescent="0.2">
      <c r="A120" s="84"/>
      <c r="B120" s="85"/>
      <c r="C120" s="91"/>
      <c r="D120" s="292"/>
      <c r="E120" s="72"/>
      <c r="F120" s="72"/>
      <c r="G120" s="73"/>
      <c r="H120" s="69"/>
    </row>
    <row r="121" spans="1:8" s="32" customFormat="1" ht="15" x14ac:dyDescent="0.2">
      <c r="A121" s="84"/>
      <c r="B121" s="85"/>
      <c r="C121" s="91"/>
      <c r="D121" s="292"/>
      <c r="E121" s="72"/>
      <c r="F121" s="72"/>
      <c r="G121" s="73"/>
      <c r="H121" s="69"/>
    </row>
    <row r="122" spans="1:8" s="32" customFormat="1" ht="15" x14ac:dyDescent="0.2">
      <c r="A122" s="84"/>
      <c r="B122" s="85"/>
      <c r="C122" s="91"/>
      <c r="D122" s="292"/>
      <c r="E122" s="72"/>
      <c r="F122" s="72"/>
      <c r="G122" s="73"/>
      <c r="H122" s="69"/>
    </row>
    <row r="123" spans="1:8" s="32" customFormat="1" ht="18.75" customHeight="1" x14ac:dyDescent="0.25">
      <c r="A123" s="332"/>
      <c r="B123" s="332"/>
      <c r="C123" s="332"/>
      <c r="D123" s="332"/>
      <c r="E123" s="332"/>
      <c r="F123" s="332"/>
      <c r="G123" s="83"/>
      <c r="H123" s="69"/>
    </row>
    <row r="124" spans="1:8" s="32" customFormat="1" ht="18.75" customHeight="1" x14ac:dyDescent="0.25">
      <c r="A124" s="96"/>
      <c r="B124" s="97"/>
      <c r="C124" s="98"/>
      <c r="D124" s="293"/>
      <c r="E124" s="99"/>
      <c r="F124" s="99"/>
      <c r="G124" s="83"/>
      <c r="H124" s="69"/>
    </row>
    <row r="125" spans="1:8" s="32" customFormat="1" ht="18.75" customHeight="1" x14ac:dyDescent="0.25">
      <c r="A125" s="96"/>
      <c r="B125" s="97"/>
      <c r="C125" s="98"/>
      <c r="D125" s="293"/>
      <c r="E125" s="99"/>
      <c r="F125" s="99"/>
      <c r="G125" s="83"/>
      <c r="H125" s="69"/>
    </row>
    <row r="126" spans="1:8" s="32" customFormat="1" ht="18.75" customHeight="1" x14ac:dyDescent="0.25">
      <c r="A126" s="333"/>
      <c r="B126" s="333"/>
      <c r="C126" s="333"/>
      <c r="D126" s="333"/>
      <c r="E126" s="333"/>
      <c r="F126" s="333"/>
      <c r="G126" s="100"/>
      <c r="H126" s="69"/>
    </row>
    <row r="127" spans="1:8" s="32" customFormat="1" ht="15" x14ac:dyDescent="0.2">
      <c r="A127" s="85"/>
      <c r="B127" s="101"/>
      <c r="C127" s="102"/>
      <c r="D127" s="292"/>
      <c r="E127" s="72"/>
      <c r="F127" s="72"/>
      <c r="G127" s="73"/>
      <c r="H127" s="69"/>
    </row>
    <row r="128" spans="1:8" s="32" customFormat="1" ht="15" x14ac:dyDescent="0.2">
      <c r="A128" s="334"/>
      <c r="B128" s="334"/>
      <c r="C128" s="334"/>
      <c r="D128" s="334"/>
      <c r="E128" s="334"/>
      <c r="F128" s="334"/>
      <c r="G128" s="334"/>
    </row>
    <row r="129" spans="1:7" s="32" customFormat="1" ht="15.75" x14ac:dyDescent="0.25">
      <c r="A129" s="331"/>
      <c r="B129" s="331"/>
      <c r="C129" s="331"/>
      <c r="D129" s="331"/>
      <c r="E129" s="331"/>
      <c r="F129" s="331"/>
      <c r="G129" s="83"/>
    </row>
    <row r="130" spans="1:7" s="32" customFormat="1" ht="15" x14ac:dyDescent="0.2">
      <c r="A130" s="103"/>
      <c r="C130" s="102"/>
      <c r="D130" s="292"/>
      <c r="E130" s="72"/>
      <c r="F130" s="72"/>
      <c r="G130" s="73"/>
    </row>
    <row r="131" spans="1:7" s="32" customFormat="1" ht="15" x14ac:dyDescent="0.2">
      <c r="A131" s="103"/>
      <c r="C131" s="102"/>
      <c r="D131" s="292"/>
      <c r="E131" s="72"/>
      <c r="F131" s="72"/>
      <c r="G131" s="73"/>
    </row>
    <row r="132" spans="1:7" s="32" customFormat="1" ht="15" x14ac:dyDescent="0.2">
      <c r="A132" s="103"/>
      <c r="C132" s="102"/>
      <c r="D132" s="292"/>
      <c r="E132" s="72"/>
      <c r="F132" s="72"/>
      <c r="G132" s="73"/>
    </row>
    <row r="133" spans="1:7" s="32" customFormat="1" ht="15" x14ac:dyDescent="0.2">
      <c r="A133" s="103"/>
      <c r="C133" s="102"/>
      <c r="D133" s="292"/>
      <c r="E133" s="72"/>
      <c r="F133" s="72"/>
      <c r="G133" s="73"/>
    </row>
    <row r="134" spans="1:7" s="32" customFormat="1" ht="15" x14ac:dyDescent="0.2">
      <c r="A134" s="103"/>
      <c r="C134" s="102"/>
      <c r="D134" s="292"/>
      <c r="E134" s="72"/>
      <c r="F134" s="72"/>
      <c r="G134" s="73"/>
    </row>
    <row r="135" spans="1:7" s="32" customFormat="1" ht="15" x14ac:dyDescent="0.2">
      <c r="A135" s="103"/>
      <c r="C135" s="102"/>
      <c r="D135" s="292"/>
      <c r="E135" s="72"/>
      <c r="F135" s="72"/>
      <c r="G135" s="73"/>
    </row>
    <row r="136" spans="1:7" s="32" customFormat="1" ht="15" x14ac:dyDescent="0.2">
      <c r="A136" s="103"/>
      <c r="C136" s="102"/>
      <c r="D136" s="292"/>
      <c r="E136" s="72"/>
      <c r="F136" s="72"/>
      <c r="G136" s="73"/>
    </row>
    <row r="137" spans="1:7" s="32" customFormat="1" ht="15" x14ac:dyDescent="0.2">
      <c r="A137" s="103"/>
      <c r="C137" s="102"/>
      <c r="D137" s="292"/>
      <c r="E137" s="72"/>
      <c r="F137" s="72"/>
      <c r="G137" s="73"/>
    </row>
    <row r="138" spans="1:7" s="32" customFormat="1" ht="15" x14ac:dyDescent="0.2">
      <c r="A138" s="103"/>
      <c r="C138" s="102"/>
      <c r="D138" s="292"/>
      <c r="E138" s="72"/>
      <c r="F138" s="72"/>
      <c r="G138" s="73"/>
    </row>
    <row r="139" spans="1:7" s="32" customFormat="1" ht="15" x14ac:dyDescent="0.2">
      <c r="A139" s="103"/>
      <c r="C139" s="102"/>
      <c r="D139" s="292"/>
      <c r="E139" s="72"/>
      <c r="F139" s="72"/>
      <c r="G139" s="73"/>
    </row>
    <row r="140" spans="1:7" s="32" customFormat="1" ht="15" x14ac:dyDescent="0.2">
      <c r="A140" s="103"/>
      <c r="C140" s="102"/>
      <c r="D140" s="292"/>
      <c r="E140" s="72"/>
      <c r="F140" s="72"/>
      <c r="G140" s="73"/>
    </row>
    <row r="141" spans="1:7" s="32" customFormat="1" ht="15" x14ac:dyDescent="0.2">
      <c r="A141" s="103"/>
      <c r="C141" s="102"/>
      <c r="D141" s="292"/>
      <c r="E141" s="72"/>
      <c r="F141" s="72"/>
      <c r="G141" s="73"/>
    </row>
    <row r="142" spans="1:7" s="32" customFormat="1" ht="15" x14ac:dyDescent="0.2">
      <c r="A142" s="103"/>
      <c r="C142" s="102"/>
      <c r="D142" s="292"/>
      <c r="E142" s="72"/>
      <c r="F142" s="72"/>
      <c r="G142" s="73"/>
    </row>
    <row r="143" spans="1:7" s="32" customFormat="1" ht="15" x14ac:dyDescent="0.2">
      <c r="A143" s="103"/>
      <c r="C143" s="102"/>
      <c r="D143" s="292"/>
      <c r="E143" s="72"/>
      <c r="F143" s="72"/>
      <c r="G143" s="73"/>
    </row>
    <row r="144" spans="1:7" s="32" customFormat="1" ht="15" x14ac:dyDescent="0.2">
      <c r="A144" s="103"/>
      <c r="C144" s="102"/>
      <c r="D144" s="292"/>
      <c r="E144" s="72"/>
      <c r="F144" s="72"/>
      <c r="G144" s="73"/>
    </row>
    <row r="145" spans="1:7" s="32" customFormat="1" ht="15" x14ac:dyDescent="0.2">
      <c r="A145" s="103"/>
      <c r="C145" s="102"/>
      <c r="D145" s="292"/>
      <c r="E145" s="72"/>
      <c r="F145" s="72"/>
      <c r="G145" s="73"/>
    </row>
    <row r="146" spans="1:7" s="32" customFormat="1" ht="15" x14ac:dyDescent="0.2">
      <c r="A146" s="103"/>
      <c r="C146" s="102"/>
      <c r="D146" s="292"/>
      <c r="E146" s="72"/>
      <c r="F146" s="72"/>
      <c r="G146" s="73"/>
    </row>
    <row r="147" spans="1:7" s="32" customFormat="1" ht="15" x14ac:dyDescent="0.2">
      <c r="A147" s="103"/>
      <c r="C147" s="102"/>
      <c r="D147" s="292"/>
      <c r="E147" s="72"/>
      <c r="F147" s="72"/>
      <c r="G147" s="73"/>
    </row>
    <row r="148" spans="1:7" s="32" customFormat="1" ht="15" x14ac:dyDescent="0.2">
      <c r="A148" s="103"/>
      <c r="C148" s="102"/>
      <c r="D148" s="292"/>
      <c r="E148" s="72"/>
      <c r="F148" s="72"/>
      <c r="G148" s="73"/>
    </row>
    <row r="149" spans="1:7" s="32" customFormat="1" ht="15" x14ac:dyDescent="0.2">
      <c r="A149" s="103"/>
      <c r="C149" s="102"/>
      <c r="D149" s="292"/>
      <c r="E149" s="72"/>
      <c r="F149" s="72"/>
      <c r="G149" s="73"/>
    </row>
    <row r="150" spans="1:7" s="32" customFormat="1" ht="15" x14ac:dyDescent="0.2">
      <c r="A150" s="103"/>
      <c r="C150" s="102"/>
      <c r="D150" s="292"/>
      <c r="E150" s="72"/>
      <c r="F150" s="72"/>
      <c r="G150" s="73"/>
    </row>
    <row r="151" spans="1:7" s="32" customFormat="1" ht="15" x14ac:dyDescent="0.2">
      <c r="A151" s="103"/>
      <c r="C151" s="102"/>
      <c r="D151" s="292"/>
      <c r="E151" s="72"/>
      <c r="F151" s="72"/>
      <c r="G151" s="73"/>
    </row>
    <row r="152" spans="1:7" s="32" customFormat="1" ht="15" x14ac:dyDescent="0.2">
      <c r="A152" s="103"/>
      <c r="C152" s="102"/>
      <c r="D152" s="292"/>
      <c r="E152" s="72"/>
      <c r="F152" s="72"/>
      <c r="G152" s="73"/>
    </row>
    <row r="153" spans="1:7" s="32" customFormat="1" ht="15" x14ac:dyDescent="0.2">
      <c r="A153" s="103"/>
      <c r="C153" s="102"/>
      <c r="D153" s="292"/>
      <c r="E153" s="72"/>
      <c r="F153" s="72"/>
      <c r="G153" s="73"/>
    </row>
    <row r="154" spans="1:7" s="32" customFormat="1" ht="15" x14ac:dyDescent="0.2">
      <c r="A154" s="103"/>
      <c r="C154" s="102"/>
      <c r="D154" s="292"/>
      <c r="E154" s="72"/>
      <c r="F154" s="72"/>
      <c r="G154" s="73"/>
    </row>
    <row r="155" spans="1:7" s="32" customFormat="1" ht="15" x14ac:dyDescent="0.2">
      <c r="A155" s="103"/>
      <c r="C155" s="102"/>
      <c r="D155" s="292"/>
      <c r="E155" s="72"/>
      <c r="F155" s="72"/>
      <c r="G155" s="73"/>
    </row>
    <row r="156" spans="1:7" s="32" customFormat="1" ht="15" x14ac:dyDescent="0.2">
      <c r="A156" s="103"/>
      <c r="C156" s="102"/>
      <c r="D156" s="292"/>
      <c r="E156" s="72"/>
      <c r="F156" s="72"/>
      <c r="G156" s="73"/>
    </row>
    <row r="157" spans="1:7" s="32" customFormat="1" ht="15" x14ac:dyDescent="0.2">
      <c r="A157" s="103"/>
      <c r="C157" s="102"/>
      <c r="D157" s="292"/>
      <c r="E157" s="72"/>
      <c r="F157" s="72"/>
      <c r="G157" s="73"/>
    </row>
    <row r="158" spans="1:7" s="32" customFormat="1" ht="15" x14ac:dyDescent="0.2">
      <c r="A158" s="103"/>
      <c r="C158" s="102"/>
      <c r="D158" s="292"/>
      <c r="E158" s="72"/>
      <c r="F158" s="72"/>
      <c r="G158" s="73"/>
    </row>
    <row r="159" spans="1:7" s="32" customFormat="1" ht="15" x14ac:dyDescent="0.2">
      <c r="A159" s="103"/>
      <c r="C159" s="102"/>
      <c r="D159" s="292"/>
      <c r="E159" s="72"/>
      <c r="F159" s="72"/>
      <c r="G159" s="73"/>
    </row>
    <row r="160" spans="1:7" s="32" customFormat="1" ht="15" x14ac:dyDescent="0.2">
      <c r="A160" s="103"/>
      <c r="C160" s="102"/>
      <c r="D160" s="292"/>
      <c r="E160" s="72"/>
      <c r="F160" s="72"/>
      <c r="G160" s="73"/>
    </row>
    <row r="161" spans="1:7" s="32" customFormat="1" ht="15" x14ac:dyDescent="0.2">
      <c r="A161" s="103"/>
      <c r="C161" s="102"/>
      <c r="D161" s="292"/>
      <c r="E161" s="72"/>
      <c r="F161" s="72"/>
      <c r="G161" s="73"/>
    </row>
    <row r="162" spans="1:7" s="32" customFormat="1" ht="15" x14ac:dyDescent="0.2">
      <c r="A162" s="103"/>
      <c r="C162" s="102"/>
      <c r="D162" s="292"/>
      <c r="E162" s="72"/>
      <c r="F162" s="72"/>
      <c r="G162" s="73"/>
    </row>
    <row r="163" spans="1:7" s="32" customFormat="1" ht="15" x14ac:dyDescent="0.2">
      <c r="A163" s="103"/>
      <c r="C163" s="102"/>
      <c r="D163" s="292"/>
      <c r="E163" s="72"/>
      <c r="F163" s="72"/>
      <c r="G163" s="73"/>
    </row>
    <row r="164" spans="1:7" s="32" customFormat="1" ht="15" x14ac:dyDescent="0.2">
      <c r="A164" s="103"/>
      <c r="C164" s="102"/>
      <c r="D164" s="292"/>
      <c r="E164" s="72"/>
      <c r="F164" s="72"/>
      <c r="G164" s="73"/>
    </row>
    <row r="165" spans="1:7" s="32" customFormat="1" ht="15" x14ac:dyDescent="0.2">
      <c r="A165" s="103"/>
      <c r="C165" s="102"/>
      <c r="D165" s="292"/>
      <c r="E165" s="72"/>
      <c r="F165" s="72"/>
      <c r="G165" s="73"/>
    </row>
    <row r="166" spans="1:7" s="32" customFormat="1" ht="15" x14ac:dyDescent="0.2">
      <c r="A166" s="103"/>
      <c r="C166" s="102"/>
      <c r="D166" s="292"/>
      <c r="E166" s="72"/>
      <c r="F166" s="72"/>
      <c r="G166" s="73"/>
    </row>
    <row r="167" spans="1:7" s="32" customFormat="1" ht="15" x14ac:dyDescent="0.2">
      <c r="A167" s="103"/>
      <c r="C167" s="102"/>
      <c r="D167" s="292"/>
      <c r="E167" s="72"/>
      <c r="F167" s="72"/>
      <c r="G167" s="73"/>
    </row>
    <row r="168" spans="1:7" s="32" customFormat="1" ht="15" x14ac:dyDescent="0.2">
      <c r="A168" s="103"/>
      <c r="C168" s="102"/>
      <c r="D168" s="292"/>
      <c r="E168" s="72"/>
      <c r="F168" s="72"/>
      <c r="G168" s="73"/>
    </row>
    <row r="169" spans="1:7" s="32" customFormat="1" ht="15" x14ac:dyDescent="0.2">
      <c r="A169" s="103"/>
      <c r="C169" s="102"/>
      <c r="D169" s="292"/>
      <c r="E169" s="72"/>
      <c r="F169" s="72"/>
      <c r="G169" s="73"/>
    </row>
    <row r="170" spans="1:7" s="32" customFormat="1" ht="15" x14ac:dyDescent="0.2">
      <c r="A170" s="103"/>
      <c r="C170" s="102"/>
      <c r="D170" s="292"/>
      <c r="E170" s="72"/>
      <c r="F170" s="72"/>
      <c r="G170" s="73"/>
    </row>
    <row r="171" spans="1:7" s="32" customFormat="1" ht="15" x14ac:dyDescent="0.2">
      <c r="A171" s="103"/>
      <c r="C171" s="102"/>
      <c r="D171" s="292"/>
      <c r="E171" s="72"/>
      <c r="F171" s="72"/>
      <c r="G171" s="73"/>
    </row>
    <row r="172" spans="1:7" s="32" customFormat="1" ht="15" x14ac:dyDescent="0.2">
      <c r="A172" s="103"/>
      <c r="C172" s="102"/>
      <c r="D172" s="292"/>
      <c r="E172" s="72"/>
      <c r="F172" s="72"/>
      <c r="G172" s="73"/>
    </row>
    <row r="173" spans="1:7" s="32" customFormat="1" ht="15" x14ac:dyDescent="0.2">
      <c r="A173" s="103"/>
      <c r="C173" s="102"/>
      <c r="D173" s="292"/>
      <c r="E173" s="72"/>
      <c r="F173" s="72"/>
      <c r="G173" s="73"/>
    </row>
    <row r="174" spans="1:7" s="32" customFormat="1" ht="15" x14ac:dyDescent="0.2">
      <c r="A174" s="103"/>
      <c r="C174" s="102"/>
      <c r="D174" s="292"/>
      <c r="E174" s="72"/>
      <c r="F174" s="72"/>
      <c r="G174" s="73"/>
    </row>
    <row r="175" spans="1:7" s="32" customFormat="1" ht="15" x14ac:dyDescent="0.2">
      <c r="A175" s="103"/>
      <c r="C175" s="102"/>
      <c r="D175" s="292"/>
      <c r="E175" s="72"/>
      <c r="F175" s="72"/>
      <c r="G175" s="73"/>
    </row>
    <row r="176" spans="1:7" s="32" customFormat="1" ht="15" x14ac:dyDescent="0.2">
      <c r="A176" s="103"/>
      <c r="C176" s="102"/>
      <c r="D176" s="292"/>
      <c r="E176" s="72"/>
      <c r="F176" s="72"/>
      <c r="G176" s="73"/>
    </row>
    <row r="177" spans="1:7" s="32" customFormat="1" ht="15" x14ac:dyDescent="0.2">
      <c r="A177" s="103"/>
      <c r="C177" s="102"/>
      <c r="D177" s="292"/>
      <c r="E177" s="72"/>
      <c r="F177" s="72"/>
      <c r="G177" s="73"/>
    </row>
    <row r="178" spans="1:7" s="32" customFormat="1" ht="15" x14ac:dyDescent="0.2">
      <c r="A178" s="103"/>
      <c r="C178" s="102"/>
      <c r="D178" s="292"/>
      <c r="E178" s="72"/>
      <c r="F178" s="72"/>
      <c r="G178" s="73"/>
    </row>
    <row r="179" spans="1:7" s="32" customFormat="1" ht="15" x14ac:dyDescent="0.2">
      <c r="A179" s="103"/>
      <c r="C179" s="102"/>
      <c r="D179" s="292"/>
      <c r="E179" s="72"/>
      <c r="F179" s="72"/>
      <c r="G179" s="73"/>
    </row>
    <row r="180" spans="1:7" s="32" customFormat="1" ht="15" x14ac:dyDescent="0.2">
      <c r="A180" s="103"/>
      <c r="C180" s="102"/>
      <c r="D180" s="292"/>
      <c r="E180" s="72"/>
      <c r="F180" s="72"/>
      <c r="G180" s="73"/>
    </row>
    <row r="181" spans="1:7" s="32" customFormat="1" ht="15" x14ac:dyDescent="0.2">
      <c r="A181" s="103"/>
      <c r="C181" s="102"/>
      <c r="D181" s="292"/>
      <c r="E181" s="72"/>
      <c r="F181" s="72"/>
      <c r="G181" s="73"/>
    </row>
    <row r="182" spans="1:7" s="32" customFormat="1" ht="15" x14ac:dyDescent="0.2">
      <c r="A182" s="103"/>
      <c r="C182" s="102"/>
      <c r="D182" s="292"/>
      <c r="E182" s="72"/>
      <c r="F182" s="72"/>
      <c r="G182" s="73"/>
    </row>
    <row r="183" spans="1:7" s="32" customFormat="1" ht="15" x14ac:dyDescent="0.2">
      <c r="A183" s="103"/>
      <c r="C183" s="102"/>
      <c r="D183" s="292"/>
      <c r="E183" s="72"/>
      <c r="F183" s="72"/>
      <c r="G183" s="73"/>
    </row>
    <row r="184" spans="1:7" s="32" customFormat="1" ht="15" x14ac:dyDescent="0.2">
      <c r="A184" s="103"/>
      <c r="C184" s="102"/>
      <c r="D184" s="292"/>
      <c r="E184" s="72"/>
      <c r="F184" s="72"/>
      <c r="G184" s="73"/>
    </row>
    <row r="185" spans="1:7" s="32" customFormat="1" ht="15" x14ac:dyDescent="0.2">
      <c r="A185" s="103"/>
      <c r="C185" s="102"/>
      <c r="D185" s="292"/>
      <c r="E185" s="72"/>
      <c r="F185" s="72"/>
      <c r="G185" s="73"/>
    </row>
    <row r="186" spans="1:7" s="32" customFormat="1" ht="15" x14ac:dyDescent="0.2">
      <c r="A186" s="103"/>
      <c r="C186" s="102"/>
      <c r="D186" s="292"/>
      <c r="E186" s="72"/>
      <c r="F186" s="72"/>
      <c r="G186" s="73"/>
    </row>
    <row r="187" spans="1:7" s="32" customFormat="1" ht="15" x14ac:dyDescent="0.2">
      <c r="A187" s="103"/>
      <c r="C187" s="102"/>
      <c r="D187" s="292"/>
      <c r="E187" s="72"/>
      <c r="F187" s="72"/>
      <c r="G187" s="73"/>
    </row>
    <row r="188" spans="1:7" s="32" customFormat="1" ht="15" x14ac:dyDescent="0.2">
      <c r="A188" s="103"/>
      <c r="C188" s="102"/>
      <c r="D188" s="292"/>
      <c r="E188" s="72"/>
      <c r="F188" s="72"/>
      <c r="G188" s="73"/>
    </row>
    <row r="189" spans="1:7" s="32" customFormat="1" ht="15" x14ac:dyDescent="0.2">
      <c r="A189" s="103"/>
      <c r="C189" s="102"/>
      <c r="D189" s="292"/>
      <c r="E189" s="72"/>
      <c r="F189" s="72"/>
      <c r="G189" s="73"/>
    </row>
    <row r="190" spans="1:7" s="32" customFormat="1" ht="15" x14ac:dyDescent="0.2">
      <c r="A190" s="103"/>
      <c r="C190" s="102"/>
      <c r="D190" s="292"/>
      <c r="E190" s="72"/>
      <c r="F190" s="72"/>
      <c r="G190" s="73"/>
    </row>
    <row r="191" spans="1:7" s="32" customFormat="1" ht="15" x14ac:dyDescent="0.2">
      <c r="A191" s="103"/>
      <c r="C191" s="102"/>
      <c r="D191" s="292"/>
      <c r="E191" s="72"/>
      <c r="F191" s="72"/>
      <c r="G191" s="73"/>
    </row>
    <row r="192" spans="1:7" s="32" customFormat="1" ht="15" x14ac:dyDescent="0.2">
      <c r="A192" s="103"/>
      <c r="C192" s="102"/>
      <c r="D192" s="292"/>
      <c r="E192" s="72">
        <v>1</v>
      </c>
      <c r="F192" s="72"/>
      <c r="G192" s="73"/>
    </row>
    <row r="193" spans="1:7" s="32" customFormat="1" ht="15" x14ac:dyDescent="0.2">
      <c r="A193" s="103"/>
      <c r="C193" s="102"/>
      <c r="D193" s="292"/>
      <c r="E193" s="72"/>
      <c r="F193" s="72"/>
      <c r="G193" s="73"/>
    </row>
    <row r="194" spans="1:7" s="32" customFormat="1" ht="15" x14ac:dyDescent="0.2">
      <c r="A194" s="103"/>
      <c r="C194" s="102"/>
      <c r="D194" s="292"/>
      <c r="E194" s="72"/>
      <c r="F194" s="72"/>
      <c r="G194" s="73"/>
    </row>
    <row r="195" spans="1:7" s="32" customFormat="1" ht="15" x14ac:dyDescent="0.2">
      <c r="A195" s="103"/>
      <c r="C195" s="102"/>
      <c r="D195" s="292"/>
      <c r="E195" s="72"/>
      <c r="F195" s="72"/>
      <c r="G195" s="73"/>
    </row>
    <row r="196" spans="1:7" s="32" customFormat="1" ht="15" x14ac:dyDescent="0.2">
      <c r="A196" s="103"/>
      <c r="C196" s="102"/>
      <c r="D196" s="292"/>
      <c r="E196" s="72"/>
      <c r="F196" s="72"/>
      <c r="G196" s="73"/>
    </row>
    <row r="197" spans="1:7" s="32" customFormat="1" ht="15" x14ac:dyDescent="0.2">
      <c r="A197" s="103"/>
      <c r="C197" s="102"/>
      <c r="D197" s="292"/>
      <c r="E197" s="72"/>
      <c r="F197" s="72"/>
      <c r="G197" s="73"/>
    </row>
    <row r="198" spans="1:7" s="32" customFormat="1" ht="15" x14ac:dyDescent="0.2">
      <c r="A198" s="103"/>
      <c r="C198" s="102"/>
      <c r="D198" s="292"/>
      <c r="E198" s="72"/>
      <c r="F198" s="72"/>
      <c r="G198" s="73"/>
    </row>
    <row r="199" spans="1:7" s="32" customFormat="1" ht="15" x14ac:dyDescent="0.2">
      <c r="A199" s="103"/>
      <c r="C199" s="102"/>
      <c r="D199" s="292"/>
      <c r="E199" s="72"/>
      <c r="F199" s="72"/>
      <c r="G199" s="73"/>
    </row>
    <row r="200" spans="1:7" s="32" customFormat="1" ht="15" x14ac:dyDescent="0.2">
      <c r="A200" s="103"/>
      <c r="C200" s="102"/>
      <c r="D200" s="292"/>
      <c r="E200" s="72"/>
      <c r="F200" s="72"/>
      <c r="G200" s="73"/>
    </row>
    <row r="201" spans="1:7" s="32" customFormat="1" ht="15" x14ac:dyDescent="0.2">
      <c r="A201" s="103"/>
      <c r="C201" s="102"/>
      <c r="D201" s="292"/>
      <c r="E201" s="72"/>
      <c r="F201" s="72"/>
      <c r="G201" s="73"/>
    </row>
    <row r="202" spans="1:7" s="32" customFormat="1" ht="15" x14ac:dyDescent="0.2">
      <c r="A202" s="103"/>
      <c r="C202" s="102"/>
      <c r="D202" s="292"/>
      <c r="E202" s="72"/>
      <c r="F202" s="72"/>
      <c r="G202" s="73"/>
    </row>
    <row r="203" spans="1:7" s="32" customFormat="1" ht="15" x14ac:dyDescent="0.2">
      <c r="A203" s="103"/>
      <c r="C203" s="102"/>
      <c r="D203" s="292"/>
      <c r="E203" s="72"/>
      <c r="F203" s="72"/>
      <c r="G203" s="73"/>
    </row>
    <row r="204" spans="1:7" s="32" customFormat="1" ht="15" x14ac:dyDescent="0.2">
      <c r="A204" s="103"/>
      <c r="C204" s="102"/>
      <c r="D204" s="292"/>
      <c r="E204" s="72"/>
      <c r="F204" s="72"/>
      <c r="G204" s="73"/>
    </row>
    <row r="205" spans="1:7" s="32" customFormat="1" ht="15" x14ac:dyDescent="0.2">
      <c r="A205" s="103"/>
      <c r="C205" s="102"/>
      <c r="D205" s="292"/>
      <c r="E205" s="72"/>
      <c r="F205" s="72"/>
      <c r="G205" s="73"/>
    </row>
    <row r="206" spans="1:7" s="32" customFormat="1" ht="15" x14ac:dyDescent="0.2">
      <c r="A206" s="103"/>
      <c r="C206" s="102"/>
      <c r="D206" s="292"/>
      <c r="E206" s="72"/>
      <c r="F206" s="72"/>
      <c r="G206" s="73"/>
    </row>
    <row r="207" spans="1:7" s="32" customFormat="1" ht="15" x14ac:dyDescent="0.2">
      <c r="A207" s="103"/>
      <c r="C207" s="102"/>
      <c r="D207" s="292"/>
      <c r="E207" s="72"/>
      <c r="F207" s="72"/>
      <c r="G207" s="73"/>
    </row>
    <row r="208" spans="1:7" s="32" customFormat="1" ht="15" x14ac:dyDescent="0.2">
      <c r="A208" s="103"/>
      <c r="C208" s="102"/>
      <c r="D208" s="292"/>
      <c r="E208" s="72"/>
      <c r="F208" s="72"/>
      <c r="G208" s="73"/>
    </row>
    <row r="209" spans="1:7" s="32" customFormat="1" ht="15" x14ac:dyDescent="0.2">
      <c r="A209" s="103"/>
      <c r="C209" s="102"/>
      <c r="D209" s="292"/>
      <c r="E209" s="72"/>
      <c r="F209" s="72"/>
      <c r="G209" s="73"/>
    </row>
    <row r="210" spans="1:7" s="32" customFormat="1" ht="15" x14ac:dyDescent="0.2">
      <c r="A210" s="103"/>
      <c r="C210" s="102"/>
      <c r="D210" s="292"/>
      <c r="E210" s="72"/>
      <c r="F210" s="72"/>
      <c r="G210" s="73"/>
    </row>
    <row r="211" spans="1:7" s="32" customFormat="1" ht="15" x14ac:dyDescent="0.2">
      <c r="A211" s="103"/>
      <c r="C211" s="102"/>
      <c r="D211" s="292"/>
      <c r="E211" s="72"/>
      <c r="F211" s="72"/>
      <c r="G211" s="73"/>
    </row>
    <row r="212" spans="1:7" s="32" customFormat="1" ht="15" x14ac:dyDescent="0.2">
      <c r="A212" s="103"/>
      <c r="C212" s="102"/>
      <c r="D212" s="292"/>
      <c r="E212" s="72"/>
      <c r="F212" s="72"/>
      <c r="G212" s="73"/>
    </row>
    <row r="213" spans="1:7" s="32" customFormat="1" ht="15" x14ac:dyDescent="0.2">
      <c r="A213" s="103"/>
      <c r="C213" s="102"/>
      <c r="D213" s="292"/>
      <c r="E213" s="72"/>
      <c r="F213" s="72"/>
      <c r="G213" s="73"/>
    </row>
    <row r="214" spans="1:7" s="32" customFormat="1" ht="15" x14ac:dyDescent="0.2">
      <c r="A214" s="103"/>
      <c r="C214" s="102"/>
      <c r="D214" s="292"/>
      <c r="E214" s="72"/>
      <c r="F214" s="72"/>
      <c r="G214" s="73"/>
    </row>
    <row r="215" spans="1:7" s="32" customFormat="1" ht="15" x14ac:dyDescent="0.2">
      <c r="A215" s="103"/>
      <c r="C215" s="102"/>
      <c r="D215" s="292"/>
      <c r="E215" s="72"/>
      <c r="F215" s="72"/>
      <c r="G215" s="73"/>
    </row>
    <row r="216" spans="1:7" s="32" customFormat="1" ht="15" x14ac:dyDescent="0.2">
      <c r="A216" s="103"/>
      <c r="C216" s="102"/>
      <c r="D216" s="292"/>
      <c r="E216" s="72"/>
      <c r="F216" s="72"/>
      <c r="G216" s="73"/>
    </row>
    <row r="217" spans="1:7" s="32" customFormat="1" ht="15" x14ac:dyDescent="0.2">
      <c r="A217" s="103"/>
      <c r="C217" s="102"/>
      <c r="D217" s="292"/>
      <c r="E217" s="72"/>
      <c r="F217" s="72"/>
      <c r="G217" s="73"/>
    </row>
    <row r="218" spans="1:7" s="32" customFormat="1" ht="15" x14ac:dyDescent="0.2">
      <c r="A218" s="103"/>
      <c r="C218" s="102"/>
      <c r="D218" s="292"/>
      <c r="E218" s="72"/>
      <c r="F218" s="72"/>
      <c r="G218" s="73"/>
    </row>
    <row r="219" spans="1:7" s="32" customFormat="1" ht="15" x14ac:dyDescent="0.2">
      <c r="A219" s="103"/>
      <c r="C219" s="102"/>
      <c r="D219" s="292"/>
      <c r="E219" s="72"/>
      <c r="F219" s="72"/>
      <c r="G219" s="73"/>
    </row>
    <row r="220" spans="1:7" s="32" customFormat="1" ht="15" x14ac:dyDescent="0.2">
      <c r="A220" s="103"/>
      <c r="C220" s="102"/>
      <c r="D220" s="292"/>
      <c r="E220" s="72"/>
      <c r="F220" s="72"/>
      <c r="G220" s="73"/>
    </row>
    <row r="221" spans="1:7" s="32" customFormat="1" ht="15" x14ac:dyDescent="0.2">
      <c r="A221" s="103"/>
      <c r="C221" s="102"/>
      <c r="D221" s="292"/>
      <c r="E221" s="72"/>
      <c r="F221" s="72"/>
      <c r="G221" s="73"/>
    </row>
    <row r="222" spans="1:7" s="32" customFormat="1" ht="15" x14ac:dyDescent="0.2">
      <c r="A222" s="103"/>
      <c r="C222" s="102"/>
      <c r="D222" s="292"/>
      <c r="E222" s="72"/>
      <c r="F222" s="72"/>
      <c r="G222" s="73"/>
    </row>
    <row r="223" spans="1:7" s="32" customFormat="1" ht="15" x14ac:dyDescent="0.2">
      <c r="A223" s="103"/>
      <c r="C223" s="102"/>
      <c r="D223" s="292"/>
      <c r="E223" s="72"/>
      <c r="F223" s="72"/>
      <c r="G223" s="73"/>
    </row>
    <row r="224" spans="1:7" s="32" customFormat="1" ht="15" x14ac:dyDescent="0.2">
      <c r="A224" s="103"/>
      <c r="C224" s="102"/>
      <c r="D224" s="292"/>
      <c r="E224" s="72"/>
      <c r="F224" s="72"/>
      <c r="G224" s="73"/>
    </row>
    <row r="225" spans="1:7" s="32" customFormat="1" ht="15" x14ac:dyDescent="0.2">
      <c r="A225" s="103"/>
      <c r="C225" s="102"/>
      <c r="D225" s="292"/>
      <c r="E225" s="72"/>
      <c r="F225" s="72"/>
      <c r="G225" s="73"/>
    </row>
    <row r="226" spans="1:7" s="32" customFormat="1" ht="15" x14ac:dyDescent="0.2">
      <c r="A226" s="103"/>
      <c r="C226" s="102"/>
      <c r="D226" s="292"/>
      <c r="E226" s="72"/>
      <c r="F226" s="72"/>
      <c r="G226" s="73"/>
    </row>
    <row r="227" spans="1:7" s="32" customFormat="1" ht="15" x14ac:dyDescent="0.2">
      <c r="A227" s="103"/>
      <c r="C227" s="102"/>
      <c r="D227" s="292"/>
      <c r="E227" s="72"/>
      <c r="F227" s="72"/>
      <c r="G227" s="73"/>
    </row>
    <row r="228" spans="1:7" s="32" customFormat="1" ht="15" x14ac:dyDescent="0.2">
      <c r="A228" s="103"/>
      <c r="C228" s="102"/>
      <c r="D228" s="292"/>
      <c r="E228" s="72"/>
      <c r="F228" s="72"/>
      <c r="G228" s="73"/>
    </row>
    <row r="229" spans="1:7" s="32" customFormat="1" ht="15" x14ac:dyDescent="0.2">
      <c r="A229" s="103"/>
      <c r="C229" s="102"/>
      <c r="D229" s="292"/>
      <c r="E229" s="72"/>
      <c r="F229" s="72"/>
      <c r="G229" s="73"/>
    </row>
    <row r="230" spans="1:7" s="32" customFormat="1" ht="15" x14ac:dyDescent="0.2">
      <c r="A230" s="103"/>
      <c r="C230" s="102"/>
      <c r="D230" s="292"/>
      <c r="E230" s="72"/>
      <c r="F230" s="72"/>
      <c r="G230" s="73"/>
    </row>
    <row r="231" spans="1:7" s="32" customFormat="1" ht="15" x14ac:dyDescent="0.2">
      <c r="A231" s="103"/>
      <c r="C231" s="102"/>
      <c r="D231" s="292"/>
      <c r="E231" s="72"/>
      <c r="F231" s="72"/>
      <c r="G231" s="73"/>
    </row>
    <row r="232" spans="1:7" s="32" customFormat="1" ht="15" x14ac:dyDescent="0.2">
      <c r="A232" s="103"/>
      <c r="C232" s="102"/>
      <c r="D232" s="292"/>
      <c r="E232" s="72"/>
      <c r="F232" s="72"/>
      <c r="G232" s="73"/>
    </row>
    <row r="233" spans="1:7" s="32" customFormat="1" ht="15" x14ac:dyDescent="0.2">
      <c r="A233" s="103"/>
      <c r="C233" s="102"/>
      <c r="D233" s="292"/>
      <c r="E233" s="72"/>
      <c r="F233" s="72"/>
      <c r="G233" s="73"/>
    </row>
    <row r="234" spans="1:7" s="32" customFormat="1" ht="15" x14ac:dyDescent="0.2">
      <c r="A234" s="103"/>
      <c r="C234" s="102"/>
      <c r="D234" s="292"/>
      <c r="E234" s="72"/>
      <c r="F234" s="72"/>
      <c r="G234" s="73"/>
    </row>
    <row r="235" spans="1:7" s="32" customFormat="1" ht="15" x14ac:dyDescent="0.2">
      <c r="A235" s="103"/>
      <c r="C235" s="102"/>
      <c r="D235" s="292"/>
      <c r="E235" s="72"/>
      <c r="F235" s="72"/>
      <c r="G235" s="73"/>
    </row>
    <row r="236" spans="1:7" s="32" customFormat="1" ht="15" x14ac:dyDescent="0.2">
      <c r="A236" s="103"/>
      <c r="C236" s="102"/>
      <c r="D236" s="292"/>
      <c r="E236" s="72"/>
      <c r="F236" s="72"/>
      <c r="G236" s="73"/>
    </row>
    <row r="237" spans="1:7" s="32" customFormat="1" ht="15" x14ac:dyDescent="0.2">
      <c r="A237" s="103"/>
      <c r="C237" s="102"/>
      <c r="D237" s="292"/>
      <c r="E237" s="72"/>
      <c r="F237" s="72"/>
      <c r="G237" s="73"/>
    </row>
    <row r="238" spans="1:7" s="32" customFormat="1" ht="15" x14ac:dyDescent="0.2">
      <c r="A238" s="103"/>
      <c r="C238" s="102"/>
      <c r="D238" s="292"/>
      <c r="E238" s="72"/>
      <c r="F238" s="72"/>
      <c r="G238" s="73"/>
    </row>
    <row r="239" spans="1:7" s="32" customFormat="1" ht="15" x14ac:dyDescent="0.2">
      <c r="A239" s="103"/>
      <c r="C239" s="102"/>
      <c r="D239" s="292"/>
      <c r="E239" s="72"/>
      <c r="F239" s="72"/>
      <c r="G239" s="73"/>
    </row>
    <row r="240" spans="1:7" s="32" customFormat="1" ht="15" x14ac:dyDescent="0.2">
      <c r="A240" s="103"/>
      <c r="C240" s="102"/>
      <c r="D240" s="292"/>
      <c r="E240" s="72"/>
      <c r="F240" s="72"/>
      <c r="G240" s="73"/>
    </row>
    <row r="241" spans="1:7" s="32" customFormat="1" ht="15" x14ac:dyDescent="0.2">
      <c r="A241" s="103"/>
      <c r="C241" s="102"/>
      <c r="D241" s="292"/>
      <c r="E241" s="72"/>
      <c r="F241" s="72"/>
      <c r="G241" s="73"/>
    </row>
    <row r="242" spans="1:7" s="32" customFormat="1" ht="15" x14ac:dyDescent="0.2">
      <c r="A242" s="103"/>
      <c r="C242" s="102"/>
      <c r="D242" s="292"/>
      <c r="E242" s="72"/>
      <c r="F242" s="72"/>
      <c r="G242" s="73"/>
    </row>
    <row r="243" spans="1:7" s="32" customFormat="1" ht="15" x14ac:dyDescent="0.2">
      <c r="A243" s="103"/>
      <c r="C243" s="102"/>
      <c r="D243" s="292"/>
      <c r="E243" s="72"/>
      <c r="F243" s="72"/>
      <c r="G243" s="73"/>
    </row>
    <row r="244" spans="1:7" s="32" customFormat="1" ht="15" x14ac:dyDescent="0.2">
      <c r="A244" s="103"/>
      <c r="C244" s="102"/>
      <c r="D244" s="292"/>
      <c r="E244" s="72"/>
      <c r="F244" s="72"/>
      <c r="G244" s="73"/>
    </row>
    <row r="245" spans="1:7" s="32" customFormat="1" ht="15" x14ac:dyDescent="0.2">
      <c r="A245" s="103"/>
      <c r="C245" s="102"/>
      <c r="D245" s="292"/>
      <c r="E245" s="72"/>
      <c r="F245" s="72"/>
      <c r="G245" s="73"/>
    </row>
    <row r="246" spans="1:7" s="32" customFormat="1" ht="15" x14ac:dyDescent="0.2">
      <c r="A246" s="103"/>
      <c r="C246" s="102"/>
      <c r="D246" s="292"/>
      <c r="E246" s="72"/>
      <c r="F246" s="72"/>
      <c r="G246" s="73"/>
    </row>
    <row r="247" spans="1:7" s="32" customFormat="1" ht="15" x14ac:dyDescent="0.2">
      <c r="A247" s="103"/>
      <c r="C247" s="102"/>
      <c r="D247" s="292"/>
      <c r="E247" s="72"/>
      <c r="F247" s="72"/>
      <c r="G247" s="73"/>
    </row>
    <row r="248" spans="1:7" s="32" customFormat="1" ht="15" x14ac:dyDescent="0.2">
      <c r="A248" s="103"/>
      <c r="C248" s="102"/>
      <c r="D248" s="292"/>
      <c r="E248" s="72"/>
      <c r="F248" s="72"/>
      <c r="G248" s="73"/>
    </row>
    <row r="249" spans="1:7" s="32" customFormat="1" ht="15" x14ac:dyDescent="0.2">
      <c r="A249" s="103"/>
      <c r="C249" s="102"/>
      <c r="D249" s="292"/>
      <c r="E249" s="72"/>
      <c r="F249" s="72"/>
      <c r="G249" s="73"/>
    </row>
    <row r="250" spans="1:7" s="32" customFormat="1" ht="15" x14ac:dyDescent="0.2">
      <c r="A250" s="103"/>
      <c r="C250" s="102"/>
      <c r="D250" s="292"/>
      <c r="E250" s="72"/>
      <c r="F250" s="72"/>
      <c r="G250" s="73"/>
    </row>
    <row r="251" spans="1:7" s="32" customFormat="1" ht="15" x14ac:dyDescent="0.2">
      <c r="A251" s="103"/>
      <c r="C251" s="102"/>
      <c r="D251" s="292"/>
      <c r="E251" s="72"/>
      <c r="F251" s="72"/>
      <c r="G251" s="73"/>
    </row>
    <row r="252" spans="1:7" s="32" customFormat="1" ht="15" x14ac:dyDescent="0.2">
      <c r="A252" s="103"/>
      <c r="C252" s="102"/>
      <c r="D252" s="292"/>
      <c r="E252" s="72"/>
      <c r="F252" s="72"/>
      <c r="G252" s="73"/>
    </row>
    <row r="253" spans="1:7" s="32" customFormat="1" ht="15" x14ac:dyDescent="0.2">
      <c r="A253" s="103"/>
      <c r="C253" s="102"/>
      <c r="D253" s="292"/>
      <c r="E253" s="72"/>
      <c r="F253" s="72"/>
      <c r="G253" s="73"/>
    </row>
    <row r="254" spans="1:7" s="32" customFormat="1" ht="15" x14ac:dyDescent="0.2">
      <c r="A254" s="103"/>
      <c r="C254" s="102"/>
      <c r="D254" s="292"/>
      <c r="E254" s="72"/>
      <c r="F254" s="72"/>
      <c r="G254" s="73"/>
    </row>
    <row r="255" spans="1:7" s="32" customFormat="1" ht="15" x14ac:dyDescent="0.2">
      <c r="A255" s="103"/>
      <c r="C255" s="102"/>
      <c r="D255" s="292"/>
      <c r="E255" s="72"/>
      <c r="F255" s="72"/>
      <c r="G255" s="73"/>
    </row>
    <row r="256" spans="1:7" s="32" customFormat="1" ht="15" x14ac:dyDescent="0.2">
      <c r="A256" s="103"/>
      <c r="C256" s="102"/>
      <c r="D256" s="292"/>
      <c r="E256" s="72"/>
      <c r="F256" s="72"/>
      <c r="G256" s="73"/>
    </row>
    <row r="257" spans="1:7" s="32" customFormat="1" ht="15" x14ac:dyDescent="0.2">
      <c r="A257" s="103"/>
      <c r="C257" s="102"/>
      <c r="D257" s="292"/>
      <c r="E257" s="72"/>
      <c r="F257" s="72"/>
      <c r="G257" s="73"/>
    </row>
    <row r="258" spans="1:7" s="32" customFormat="1" ht="15" x14ac:dyDescent="0.2">
      <c r="A258" s="103"/>
      <c r="C258" s="102"/>
      <c r="D258" s="292"/>
      <c r="E258" s="72"/>
      <c r="F258" s="72"/>
      <c r="G258" s="73"/>
    </row>
    <row r="259" spans="1:7" s="32" customFormat="1" ht="15" x14ac:dyDescent="0.2">
      <c r="A259" s="103"/>
      <c r="C259" s="102"/>
      <c r="D259" s="292"/>
      <c r="E259" s="72"/>
      <c r="F259" s="72"/>
      <c r="G259" s="73"/>
    </row>
    <row r="260" spans="1:7" s="32" customFormat="1" ht="15" x14ac:dyDescent="0.2">
      <c r="A260" s="103"/>
      <c r="C260" s="102"/>
      <c r="D260" s="292"/>
      <c r="E260" s="72"/>
      <c r="F260" s="72"/>
      <c r="G260" s="73"/>
    </row>
    <row r="261" spans="1:7" s="32" customFormat="1" ht="15" x14ac:dyDescent="0.2">
      <c r="A261" s="103"/>
      <c r="C261" s="102"/>
      <c r="D261" s="292"/>
      <c r="E261" s="72"/>
      <c r="F261" s="72"/>
      <c r="G261" s="73"/>
    </row>
    <row r="262" spans="1:7" s="32" customFormat="1" ht="15" x14ac:dyDescent="0.2">
      <c r="A262" s="103"/>
      <c r="C262" s="102"/>
      <c r="D262" s="292"/>
      <c r="E262" s="72"/>
      <c r="F262" s="72"/>
      <c r="G262" s="73"/>
    </row>
    <row r="263" spans="1:7" s="32" customFormat="1" ht="15" x14ac:dyDescent="0.2">
      <c r="A263" s="103"/>
      <c r="C263" s="102"/>
      <c r="D263" s="292"/>
      <c r="E263" s="72"/>
      <c r="F263" s="72"/>
      <c r="G263" s="73"/>
    </row>
    <row r="264" spans="1:7" s="32" customFormat="1" ht="15" x14ac:dyDescent="0.2">
      <c r="A264" s="103"/>
      <c r="C264" s="102"/>
      <c r="D264" s="292"/>
      <c r="E264" s="72"/>
      <c r="F264" s="72"/>
      <c r="G264" s="73"/>
    </row>
    <row r="265" spans="1:7" s="32" customFormat="1" ht="15" x14ac:dyDescent="0.2">
      <c r="A265" s="103"/>
      <c r="C265" s="102"/>
      <c r="D265" s="292"/>
      <c r="E265" s="72"/>
      <c r="F265" s="72"/>
      <c r="G265" s="73"/>
    </row>
    <row r="266" spans="1:7" s="32" customFormat="1" ht="15" x14ac:dyDescent="0.2">
      <c r="A266" s="103"/>
      <c r="C266" s="102"/>
      <c r="D266" s="292"/>
      <c r="E266" s="72"/>
      <c r="F266" s="72"/>
      <c r="G266" s="73"/>
    </row>
    <row r="267" spans="1:7" s="32" customFormat="1" ht="15" x14ac:dyDescent="0.2">
      <c r="A267" s="103"/>
      <c r="C267" s="102"/>
      <c r="D267" s="292"/>
      <c r="E267" s="72"/>
      <c r="F267" s="72"/>
      <c r="G267" s="73"/>
    </row>
    <row r="268" spans="1:7" s="32" customFormat="1" ht="15" x14ac:dyDescent="0.2">
      <c r="A268" s="103"/>
      <c r="C268" s="102"/>
      <c r="D268" s="292"/>
      <c r="E268" s="72"/>
      <c r="F268" s="72"/>
      <c r="G268" s="73"/>
    </row>
    <row r="269" spans="1:7" s="32" customFormat="1" ht="15" x14ac:dyDescent="0.2">
      <c r="A269" s="103"/>
      <c r="C269" s="102"/>
      <c r="D269" s="292"/>
      <c r="E269" s="72"/>
      <c r="F269" s="72"/>
      <c r="G269" s="73"/>
    </row>
    <row r="270" spans="1:7" s="32" customFormat="1" ht="15" x14ac:dyDescent="0.2">
      <c r="A270" s="103"/>
      <c r="C270" s="102"/>
      <c r="D270" s="292"/>
      <c r="E270" s="72"/>
      <c r="F270" s="72"/>
      <c r="G270" s="73"/>
    </row>
    <row r="271" spans="1:7" s="32" customFormat="1" ht="15" x14ac:dyDescent="0.2">
      <c r="A271" s="103"/>
      <c r="C271" s="102"/>
      <c r="D271" s="292"/>
      <c r="E271" s="72"/>
      <c r="F271" s="72"/>
      <c r="G271" s="73"/>
    </row>
    <row r="272" spans="1:7" s="32" customFormat="1" ht="15" x14ac:dyDescent="0.2">
      <c r="A272" s="103"/>
      <c r="C272" s="102"/>
      <c r="D272" s="292"/>
      <c r="E272" s="72"/>
      <c r="F272" s="72"/>
      <c r="G272" s="73"/>
    </row>
    <row r="273" spans="1:7" s="32" customFormat="1" ht="15" x14ac:dyDescent="0.2">
      <c r="A273" s="103"/>
      <c r="C273" s="102"/>
      <c r="D273" s="292"/>
      <c r="E273" s="72"/>
      <c r="F273" s="72"/>
      <c r="G273" s="73"/>
    </row>
    <row r="274" spans="1:7" s="32" customFormat="1" ht="15" x14ac:dyDescent="0.2">
      <c r="A274" s="103"/>
      <c r="C274" s="102"/>
      <c r="D274" s="292"/>
      <c r="E274" s="72"/>
      <c r="F274" s="72"/>
      <c r="G274" s="73"/>
    </row>
    <row r="275" spans="1:7" s="32" customFormat="1" ht="15" x14ac:dyDescent="0.2">
      <c r="A275" s="103"/>
      <c r="C275" s="102"/>
      <c r="D275" s="292"/>
      <c r="E275" s="72"/>
      <c r="F275" s="72"/>
      <c r="G275" s="73"/>
    </row>
    <row r="276" spans="1:7" s="32" customFormat="1" ht="15" x14ac:dyDescent="0.2">
      <c r="A276" s="103"/>
      <c r="C276" s="102"/>
      <c r="D276" s="292"/>
      <c r="E276" s="72"/>
      <c r="F276" s="72"/>
      <c r="G276" s="73"/>
    </row>
    <row r="277" spans="1:7" s="32" customFormat="1" ht="15" x14ac:dyDescent="0.2">
      <c r="A277" s="103"/>
      <c r="C277" s="102"/>
      <c r="D277" s="292"/>
      <c r="E277" s="72"/>
      <c r="F277" s="72"/>
      <c r="G277" s="73"/>
    </row>
    <row r="278" spans="1:7" s="32" customFormat="1" ht="15" x14ac:dyDescent="0.2">
      <c r="A278" s="103"/>
      <c r="C278" s="102"/>
      <c r="D278" s="292"/>
      <c r="E278" s="72"/>
      <c r="F278" s="72"/>
      <c r="G278" s="73"/>
    </row>
    <row r="279" spans="1:7" s="32" customFormat="1" ht="15" x14ac:dyDescent="0.2">
      <c r="A279" s="103"/>
      <c r="C279" s="102"/>
      <c r="D279" s="292"/>
      <c r="E279" s="72"/>
      <c r="F279" s="72"/>
      <c r="G279" s="73"/>
    </row>
    <row r="280" spans="1:7" s="32" customFormat="1" ht="15" x14ac:dyDescent="0.2">
      <c r="A280" s="103"/>
      <c r="C280" s="102"/>
      <c r="D280" s="292"/>
      <c r="E280" s="72"/>
      <c r="F280" s="72"/>
      <c r="G280" s="73"/>
    </row>
    <row r="281" spans="1:7" s="32" customFormat="1" ht="15" x14ac:dyDescent="0.2">
      <c r="A281" s="103"/>
      <c r="C281" s="102"/>
      <c r="D281" s="292"/>
      <c r="E281" s="72"/>
      <c r="F281" s="72"/>
      <c r="G281" s="73"/>
    </row>
    <row r="282" spans="1:7" s="32" customFormat="1" ht="15" x14ac:dyDescent="0.2">
      <c r="A282" s="103"/>
      <c r="C282" s="102"/>
      <c r="D282" s="292"/>
      <c r="E282" s="72"/>
      <c r="F282" s="72"/>
      <c r="G282" s="73"/>
    </row>
    <row r="283" spans="1:7" s="32" customFormat="1" ht="15" x14ac:dyDescent="0.2">
      <c r="A283" s="103"/>
      <c r="C283" s="102"/>
      <c r="D283" s="292"/>
      <c r="E283" s="72"/>
      <c r="F283" s="72"/>
      <c r="G283" s="73"/>
    </row>
    <row r="284" spans="1:7" s="32" customFormat="1" ht="15" x14ac:dyDescent="0.2">
      <c r="A284" s="103"/>
      <c r="C284" s="102"/>
      <c r="D284" s="292"/>
      <c r="E284" s="72"/>
      <c r="F284" s="72"/>
      <c r="G284" s="73"/>
    </row>
    <row r="285" spans="1:7" s="32" customFormat="1" ht="15" x14ac:dyDescent="0.2">
      <c r="A285" s="103"/>
      <c r="C285" s="102"/>
      <c r="D285" s="292"/>
      <c r="E285" s="72"/>
      <c r="F285" s="72"/>
      <c r="G285" s="73"/>
    </row>
    <row r="286" spans="1:7" s="32" customFormat="1" ht="15" x14ac:dyDescent="0.2">
      <c r="A286" s="103"/>
      <c r="C286" s="102"/>
      <c r="D286" s="292"/>
      <c r="E286" s="72"/>
      <c r="F286" s="72"/>
      <c r="G286" s="73"/>
    </row>
    <row r="287" spans="1:7" s="32" customFormat="1" ht="15" x14ac:dyDescent="0.2">
      <c r="A287" s="103"/>
      <c r="C287" s="102"/>
      <c r="D287" s="292"/>
      <c r="E287" s="72"/>
      <c r="F287" s="72"/>
      <c r="G287" s="73"/>
    </row>
    <row r="288" spans="1:7" s="32" customFormat="1" ht="15" x14ac:dyDescent="0.2">
      <c r="A288" s="103"/>
      <c r="C288" s="102"/>
      <c r="D288" s="292"/>
      <c r="E288" s="72"/>
      <c r="F288" s="72"/>
      <c r="G288" s="73"/>
    </row>
    <row r="289" spans="1:7" s="32" customFormat="1" ht="15" x14ac:dyDescent="0.2">
      <c r="A289" s="103"/>
      <c r="C289" s="102"/>
      <c r="D289" s="292"/>
      <c r="E289" s="72"/>
      <c r="F289" s="72"/>
      <c r="G289" s="73"/>
    </row>
    <row r="290" spans="1:7" s="32" customFormat="1" ht="15" x14ac:dyDescent="0.2">
      <c r="A290" s="103"/>
      <c r="C290" s="102"/>
      <c r="D290" s="292"/>
      <c r="E290" s="72"/>
      <c r="F290" s="72"/>
      <c r="G290" s="73"/>
    </row>
    <row r="291" spans="1:7" s="32" customFormat="1" ht="15" x14ac:dyDescent="0.2">
      <c r="A291" s="103"/>
      <c r="C291" s="102"/>
      <c r="D291" s="292"/>
      <c r="E291" s="72"/>
      <c r="F291" s="72"/>
      <c r="G291" s="73"/>
    </row>
    <row r="292" spans="1:7" s="32" customFormat="1" ht="15" x14ac:dyDescent="0.2">
      <c r="A292" s="103"/>
      <c r="C292" s="102"/>
      <c r="D292" s="292"/>
      <c r="E292" s="72"/>
      <c r="F292" s="72"/>
      <c r="G292" s="73"/>
    </row>
    <row r="293" spans="1:7" s="32" customFormat="1" ht="15" x14ac:dyDescent="0.2">
      <c r="A293" s="103"/>
      <c r="C293" s="102"/>
      <c r="D293" s="292"/>
      <c r="E293" s="72"/>
      <c r="F293" s="72"/>
      <c r="G293" s="73"/>
    </row>
    <row r="294" spans="1:7" s="32" customFormat="1" ht="15" x14ac:dyDescent="0.2">
      <c r="A294" s="103"/>
      <c r="C294" s="102"/>
      <c r="D294" s="292"/>
      <c r="E294" s="72"/>
      <c r="F294" s="72"/>
      <c r="G294" s="73"/>
    </row>
    <row r="295" spans="1:7" s="32" customFormat="1" ht="15" x14ac:dyDescent="0.2">
      <c r="A295" s="103"/>
      <c r="C295" s="102"/>
      <c r="D295" s="292"/>
      <c r="E295" s="72"/>
      <c r="F295" s="72"/>
      <c r="G295" s="73"/>
    </row>
    <row r="296" spans="1:7" s="32" customFormat="1" ht="15" x14ac:dyDescent="0.2">
      <c r="A296" s="103"/>
      <c r="C296" s="102"/>
      <c r="D296" s="292"/>
      <c r="E296" s="72"/>
      <c r="F296" s="72"/>
      <c r="G296" s="73"/>
    </row>
    <row r="297" spans="1:7" s="32" customFormat="1" ht="15" x14ac:dyDescent="0.2">
      <c r="A297" s="103"/>
      <c r="C297" s="102"/>
      <c r="D297" s="292"/>
      <c r="E297" s="72"/>
      <c r="F297" s="72"/>
      <c r="G297" s="73"/>
    </row>
    <row r="298" spans="1:7" s="32" customFormat="1" ht="15" x14ac:dyDescent="0.2">
      <c r="A298" s="103"/>
      <c r="C298" s="102"/>
      <c r="D298" s="292"/>
      <c r="E298" s="72"/>
      <c r="F298" s="72"/>
      <c r="G298" s="73"/>
    </row>
    <row r="299" spans="1:7" s="32" customFormat="1" ht="15" x14ac:dyDescent="0.2">
      <c r="A299" s="103"/>
      <c r="C299" s="102"/>
      <c r="D299" s="292"/>
      <c r="E299" s="72"/>
      <c r="F299" s="72"/>
      <c r="G299" s="73"/>
    </row>
    <row r="300" spans="1:7" s="32" customFormat="1" ht="15" x14ac:dyDescent="0.2">
      <c r="A300" s="103"/>
      <c r="C300" s="102"/>
      <c r="D300" s="292"/>
      <c r="E300" s="72"/>
      <c r="F300" s="72"/>
      <c r="G300" s="73"/>
    </row>
    <row r="301" spans="1:7" s="32" customFormat="1" ht="15" x14ac:dyDescent="0.2">
      <c r="A301" s="103"/>
      <c r="C301" s="102"/>
      <c r="D301" s="292"/>
      <c r="E301" s="72"/>
      <c r="F301" s="72"/>
      <c r="G301" s="73"/>
    </row>
    <row r="302" spans="1:7" s="32" customFormat="1" ht="15" x14ac:dyDescent="0.2">
      <c r="A302" s="103"/>
      <c r="C302" s="102"/>
      <c r="D302" s="292"/>
      <c r="E302" s="72"/>
      <c r="F302" s="72"/>
      <c r="G302" s="73"/>
    </row>
    <row r="303" spans="1:7" s="32" customFormat="1" ht="15" x14ac:dyDescent="0.2">
      <c r="A303" s="103"/>
      <c r="C303" s="102"/>
      <c r="D303" s="292"/>
      <c r="E303" s="72"/>
      <c r="F303" s="72"/>
      <c r="G303" s="73"/>
    </row>
    <row r="304" spans="1:7" s="32" customFormat="1" ht="15" x14ac:dyDescent="0.2">
      <c r="A304" s="103"/>
      <c r="C304" s="102"/>
      <c r="D304" s="292"/>
      <c r="E304" s="72"/>
      <c r="F304" s="72"/>
      <c r="G304" s="73"/>
    </row>
    <row r="305" spans="1:7" s="32" customFormat="1" ht="15" x14ac:dyDescent="0.2">
      <c r="A305" s="103"/>
      <c r="C305" s="102"/>
      <c r="D305" s="292"/>
      <c r="E305" s="72"/>
      <c r="F305" s="72"/>
      <c r="G305" s="73"/>
    </row>
    <row r="306" spans="1:7" s="32" customFormat="1" ht="15" x14ac:dyDescent="0.2">
      <c r="A306" s="103"/>
      <c r="C306" s="102"/>
      <c r="D306" s="292"/>
      <c r="E306" s="72"/>
      <c r="F306" s="72"/>
      <c r="G306" s="73"/>
    </row>
    <row r="307" spans="1:7" s="32" customFormat="1" ht="15" x14ac:dyDescent="0.2">
      <c r="A307" s="103"/>
      <c r="C307" s="102"/>
      <c r="D307" s="292"/>
      <c r="E307" s="72"/>
      <c r="F307" s="72"/>
      <c r="G307" s="73"/>
    </row>
    <row r="308" spans="1:7" s="32" customFormat="1" ht="15" x14ac:dyDescent="0.2">
      <c r="A308" s="103"/>
      <c r="C308" s="102"/>
      <c r="D308" s="292"/>
      <c r="E308" s="72"/>
      <c r="F308" s="72"/>
      <c r="G308" s="73"/>
    </row>
    <row r="309" spans="1:7" s="32" customFormat="1" ht="15" x14ac:dyDescent="0.2">
      <c r="A309" s="103"/>
      <c r="C309" s="102"/>
      <c r="D309" s="292"/>
      <c r="E309" s="72"/>
      <c r="F309" s="72"/>
      <c r="G309" s="73"/>
    </row>
    <row r="310" spans="1:7" s="32" customFormat="1" ht="15" x14ac:dyDescent="0.2">
      <c r="A310" s="103"/>
      <c r="C310" s="102"/>
      <c r="D310" s="292"/>
      <c r="E310" s="72"/>
      <c r="F310" s="72"/>
      <c r="G310" s="73"/>
    </row>
    <row r="311" spans="1:7" s="32" customFormat="1" ht="15" x14ac:dyDescent="0.2">
      <c r="A311" s="103"/>
      <c r="C311" s="102"/>
      <c r="D311" s="292"/>
      <c r="E311" s="72"/>
      <c r="F311" s="72"/>
      <c r="G311" s="73"/>
    </row>
    <row r="312" spans="1:7" s="32" customFormat="1" ht="15" x14ac:dyDescent="0.2">
      <c r="A312" s="103"/>
      <c r="C312" s="102"/>
      <c r="D312" s="292"/>
      <c r="E312" s="72"/>
      <c r="F312" s="72"/>
      <c r="G312" s="73"/>
    </row>
    <row r="313" spans="1:7" s="32" customFormat="1" ht="15" x14ac:dyDescent="0.2">
      <c r="A313" s="103"/>
      <c r="C313" s="102"/>
      <c r="D313" s="292"/>
      <c r="E313" s="72"/>
      <c r="F313" s="72"/>
      <c r="G313" s="73"/>
    </row>
    <row r="314" spans="1:7" s="32" customFormat="1" ht="15" x14ac:dyDescent="0.2">
      <c r="A314" s="103"/>
      <c r="C314" s="102"/>
      <c r="D314" s="292"/>
      <c r="E314" s="72"/>
      <c r="F314" s="72"/>
      <c r="G314" s="73"/>
    </row>
    <row r="315" spans="1:7" s="32" customFormat="1" ht="15" x14ac:dyDescent="0.2">
      <c r="A315" s="103"/>
      <c r="C315" s="102"/>
      <c r="D315" s="292"/>
      <c r="E315" s="72"/>
      <c r="F315" s="72"/>
      <c r="G315" s="73"/>
    </row>
    <row r="316" spans="1:7" s="32" customFormat="1" ht="15" x14ac:dyDescent="0.2">
      <c r="A316" s="103"/>
      <c r="C316" s="102"/>
      <c r="D316" s="292"/>
      <c r="E316" s="72"/>
      <c r="F316" s="72"/>
      <c r="G316" s="73"/>
    </row>
    <row r="317" spans="1:7" s="32" customFormat="1" ht="15" x14ac:dyDescent="0.2">
      <c r="A317" s="103"/>
      <c r="C317" s="102"/>
      <c r="D317" s="292"/>
      <c r="E317" s="72"/>
      <c r="F317" s="72"/>
      <c r="G317" s="73"/>
    </row>
    <row r="318" spans="1:7" s="32" customFormat="1" ht="15" x14ac:dyDescent="0.2">
      <c r="A318" s="103"/>
      <c r="C318" s="102"/>
      <c r="D318" s="292"/>
      <c r="E318" s="72"/>
      <c r="F318" s="72"/>
      <c r="G318" s="73"/>
    </row>
    <row r="319" spans="1:7" s="32" customFormat="1" ht="15" x14ac:dyDescent="0.2">
      <c r="A319" s="103"/>
      <c r="C319" s="102"/>
      <c r="D319" s="292"/>
      <c r="E319" s="72"/>
      <c r="F319" s="72"/>
      <c r="G319" s="73"/>
    </row>
    <row r="320" spans="1:7" s="32" customFormat="1" ht="15" x14ac:dyDescent="0.2">
      <c r="A320" s="103"/>
      <c r="C320" s="102"/>
      <c r="D320" s="292"/>
      <c r="E320" s="72"/>
      <c r="F320" s="72"/>
      <c r="G320" s="73"/>
    </row>
    <row r="321" spans="1:7" s="32" customFormat="1" ht="15" x14ac:dyDescent="0.2">
      <c r="A321" s="103"/>
      <c r="C321" s="102"/>
      <c r="D321" s="292"/>
      <c r="E321" s="72"/>
      <c r="F321" s="72"/>
      <c r="G321" s="73"/>
    </row>
    <row r="322" spans="1:7" s="32" customFormat="1" ht="15" x14ac:dyDescent="0.2">
      <c r="A322" s="103"/>
      <c r="C322" s="102"/>
      <c r="D322" s="292"/>
      <c r="E322" s="72"/>
      <c r="F322" s="72"/>
      <c r="G322" s="73"/>
    </row>
    <row r="323" spans="1:7" s="32" customFormat="1" ht="15" x14ac:dyDescent="0.2">
      <c r="A323" s="103"/>
      <c r="C323" s="102"/>
      <c r="D323" s="292"/>
      <c r="E323" s="72"/>
      <c r="F323" s="72"/>
      <c r="G323" s="73"/>
    </row>
    <row r="324" spans="1:7" s="32" customFormat="1" ht="15" x14ac:dyDescent="0.2">
      <c r="A324" s="103"/>
      <c r="C324" s="102"/>
      <c r="D324" s="292"/>
      <c r="E324" s="72"/>
      <c r="F324" s="72"/>
      <c r="G324" s="73"/>
    </row>
    <row r="325" spans="1:7" s="32" customFormat="1" ht="15" x14ac:dyDescent="0.2">
      <c r="A325" s="103"/>
      <c r="C325" s="102"/>
      <c r="D325" s="292"/>
      <c r="E325" s="72"/>
      <c r="F325" s="72"/>
      <c r="G325" s="73"/>
    </row>
    <row r="326" spans="1:7" s="32" customFormat="1" ht="15" x14ac:dyDescent="0.2">
      <c r="A326" s="103"/>
      <c r="C326" s="102"/>
      <c r="D326" s="292"/>
      <c r="E326" s="72"/>
      <c r="F326" s="72"/>
      <c r="G326" s="73"/>
    </row>
    <row r="327" spans="1:7" s="32" customFormat="1" ht="15" x14ac:dyDescent="0.2">
      <c r="A327" s="103"/>
      <c r="C327" s="102"/>
      <c r="D327" s="292"/>
      <c r="E327" s="72"/>
      <c r="F327" s="72"/>
      <c r="G327" s="73"/>
    </row>
    <row r="328" spans="1:7" s="32" customFormat="1" ht="15" x14ac:dyDescent="0.2">
      <c r="A328" s="103"/>
      <c r="C328" s="102"/>
      <c r="D328" s="292"/>
      <c r="E328" s="72"/>
      <c r="F328" s="72"/>
      <c r="G328" s="73"/>
    </row>
    <row r="329" spans="1:7" s="32" customFormat="1" ht="15" x14ac:dyDescent="0.2">
      <c r="A329" s="103"/>
      <c r="C329" s="102"/>
      <c r="D329" s="292"/>
      <c r="E329" s="72"/>
      <c r="F329" s="72"/>
      <c r="G329" s="73"/>
    </row>
    <row r="330" spans="1:7" s="32" customFormat="1" ht="15" x14ac:dyDescent="0.2">
      <c r="A330" s="103"/>
      <c r="C330" s="102"/>
      <c r="D330" s="292"/>
      <c r="E330" s="72"/>
      <c r="F330" s="72"/>
      <c r="G330" s="73"/>
    </row>
    <row r="331" spans="1:7" s="32" customFormat="1" ht="15" x14ac:dyDescent="0.2">
      <c r="A331" s="103"/>
      <c r="C331" s="102"/>
      <c r="D331" s="292"/>
      <c r="E331" s="72"/>
      <c r="F331" s="72"/>
      <c r="G331" s="73"/>
    </row>
    <row r="332" spans="1:7" s="32" customFormat="1" ht="15" x14ac:dyDescent="0.2">
      <c r="A332" s="103"/>
      <c r="C332" s="102"/>
      <c r="D332" s="292"/>
      <c r="E332" s="72"/>
      <c r="F332" s="72"/>
      <c r="G332" s="73"/>
    </row>
    <row r="333" spans="1:7" s="32" customFormat="1" ht="15" x14ac:dyDescent="0.2">
      <c r="A333" s="103"/>
      <c r="C333" s="102"/>
      <c r="D333" s="292"/>
      <c r="E333" s="72"/>
      <c r="F333" s="72"/>
      <c r="G333" s="73"/>
    </row>
    <row r="334" spans="1:7" s="32" customFormat="1" ht="15" x14ac:dyDescent="0.2">
      <c r="A334" s="103"/>
      <c r="C334" s="102"/>
      <c r="D334" s="292"/>
      <c r="E334" s="72"/>
      <c r="F334" s="72"/>
      <c r="G334" s="73"/>
    </row>
    <row r="335" spans="1:7" s="32" customFormat="1" ht="15" x14ac:dyDescent="0.2">
      <c r="A335" s="103"/>
      <c r="C335" s="102"/>
      <c r="D335" s="292"/>
      <c r="E335" s="72"/>
      <c r="F335" s="72"/>
      <c r="G335" s="73"/>
    </row>
    <row r="336" spans="1:7" s="32" customFormat="1" ht="15" x14ac:dyDescent="0.2">
      <c r="A336" s="103"/>
      <c r="C336" s="102"/>
      <c r="D336" s="292"/>
      <c r="E336" s="72"/>
      <c r="F336" s="72"/>
      <c r="G336" s="73"/>
    </row>
    <row r="337" spans="1:7" s="32" customFormat="1" ht="15" x14ac:dyDescent="0.2">
      <c r="A337" s="103"/>
      <c r="C337" s="102"/>
      <c r="D337" s="292"/>
      <c r="E337" s="72"/>
      <c r="F337" s="72"/>
      <c r="G337" s="73"/>
    </row>
    <row r="338" spans="1:7" s="32" customFormat="1" ht="15" x14ac:dyDescent="0.2">
      <c r="A338" s="103"/>
      <c r="C338" s="102"/>
      <c r="D338" s="292"/>
      <c r="E338" s="72"/>
      <c r="F338" s="72"/>
      <c r="G338" s="73"/>
    </row>
    <row r="339" spans="1:7" s="32" customFormat="1" ht="15" x14ac:dyDescent="0.2">
      <c r="A339" s="103"/>
      <c r="C339" s="102"/>
      <c r="D339" s="292"/>
      <c r="E339" s="72"/>
      <c r="F339" s="72"/>
      <c r="G339" s="73"/>
    </row>
    <row r="340" spans="1:7" s="32" customFormat="1" ht="15" x14ac:dyDescent="0.2">
      <c r="A340" s="103"/>
      <c r="C340" s="102"/>
      <c r="D340" s="292"/>
      <c r="E340" s="72"/>
      <c r="F340" s="72"/>
      <c r="G340" s="73"/>
    </row>
    <row r="341" spans="1:7" s="32" customFormat="1" ht="15" x14ac:dyDescent="0.2">
      <c r="A341" s="103"/>
      <c r="C341" s="102"/>
      <c r="D341" s="292"/>
      <c r="E341" s="72"/>
      <c r="F341" s="72"/>
      <c r="G341" s="73"/>
    </row>
    <row r="342" spans="1:7" s="32" customFormat="1" ht="15" x14ac:dyDescent="0.2">
      <c r="A342" s="103"/>
      <c r="C342" s="102"/>
      <c r="D342" s="292"/>
      <c r="E342" s="72"/>
      <c r="F342" s="72"/>
      <c r="G342" s="73"/>
    </row>
    <row r="343" spans="1:7" s="32" customFormat="1" ht="15" x14ac:dyDescent="0.2">
      <c r="A343" s="103"/>
      <c r="C343" s="102"/>
      <c r="D343" s="292"/>
      <c r="E343" s="72"/>
      <c r="F343" s="72"/>
      <c r="G343" s="73"/>
    </row>
    <row r="344" spans="1:7" s="32" customFormat="1" ht="15" x14ac:dyDescent="0.2">
      <c r="A344" s="103"/>
      <c r="C344" s="102"/>
      <c r="D344" s="292"/>
      <c r="E344" s="72"/>
      <c r="F344" s="72"/>
      <c r="G344" s="73"/>
    </row>
    <row r="345" spans="1:7" s="32" customFormat="1" ht="15" x14ac:dyDescent="0.2">
      <c r="A345" s="103"/>
      <c r="C345" s="102"/>
      <c r="D345" s="292"/>
      <c r="E345" s="72"/>
      <c r="F345" s="72"/>
      <c r="G345" s="73"/>
    </row>
    <row r="346" spans="1:7" s="32" customFormat="1" ht="15" x14ac:dyDescent="0.2">
      <c r="A346" s="103"/>
      <c r="C346" s="102"/>
      <c r="D346" s="292"/>
      <c r="E346" s="72"/>
      <c r="F346" s="72"/>
      <c r="G346" s="73"/>
    </row>
    <row r="347" spans="1:7" s="32" customFormat="1" ht="15" x14ac:dyDescent="0.2">
      <c r="A347" s="103"/>
      <c r="C347" s="102"/>
      <c r="D347" s="292"/>
      <c r="E347" s="72"/>
      <c r="F347" s="72"/>
      <c r="G347" s="73"/>
    </row>
    <row r="348" spans="1:7" s="32" customFormat="1" ht="15" x14ac:dyDescent="0.2">
      <c r="A348" s="103"/>
      <c r="C348" s="102"/>
      <c r="D348" s="292"/>
      <c r="E348" s="72"/>
      <c r="F348" s="72"/>
      <c r="G348" s="73"/>
    </row>
    <row r="349" spans="1:7" s="32" customFormat="1" ht="15" x14ac:dyDescent="0.2">
      <c r="A349" s="103"/>
      <c r="C349" s="102"/>
      <c r="D349" s="292"/>
      <c r="E349" s="72"/>
      <c r="F349" s="72"/>
      <c r="G349" s="73"/>
    </row>
    <row r="350" spans="1:7" s="32" customFormat="1" ht="15" x14ac:dyDescent="0.2">
      <c r="A350" s="103"/>
      <c r="C350" s="102"/>
      <c r="D350" s="292"/>
      <c r="E350" s="72"/>
      <c r="F350" s="72"/>
      <c r="G350" s="73"/>
    </row>
    <row r="351" spans="1:7" s="32" customFormat="1" ht="15" x14ac:dyDescent="0.2">
      <c r="A351" s="103"/>
      <c r="C351" s="102"/>
      <c r="D351" s="292"/>
      <c r="E351" s="72"/>
      <c r="F351" s="72"/>
      <c r="G351" s="73"/>
    </row>
    <row r="352" spans="1:7" s="32" customFormat="1" ht="15" x14ac:dyDescent="0.2">
      <c r="A352" s="103"/>
      <c r="C352" s="102"/>
      <c r="D352" s="292"/>
      <c r="E352" s="72"/>
      <c r="F352" s="72"/>
      <c r="G352" s="73"/>
    </row>
    <row r="353" spans="1:7" s="32" customFormat="1" ht="15" x14ac:dyDescent="0.2">
      <c r="A353" s="103"/>
      <c r="C353" s="102"/>
      <c r="D353" s="292"/>
      <c r="E353" s="72"/>
      <c r="F353" s="72"/>
      <c r="G353" s="73"/>
    </row>
    <row r="354" spans="1:7" s="32" customFormat="1" ht="15" x14ac:dyDescent="0.2">
      <c r="A354" s="103"/>
      <c r="C354" s="102"/>
      <c r="D354" s="292"/>
      <c r="E354" s="72"/>
      <c r="F354" s="72"/>
      <c r="G354" s="73"/>
    </row>
    <row r="355" spans="1:7" s="32" customFormat="1" ht="15" x14ac:dyDescent="0.2">
      <c r="A355" s="103"/>
      <c r="C355" s="102"/>
      <c r="D355" s="292"/>
      <c r="E355" s="72"/>
      <c r="F355" s="72"/>
      <c r="G355" s="73"/>
    </row>
    <row r="356" spans="1:7" s="32" customFormat="1" ht="15" x14ac:dyDescent="0.2">
      <c r="A356" s="103"/>
      <c r="C356" s="102"/>
      <c r="D356" s="292"/>
      <c r="E356" s="72"/>
      <c r="F356" s="72"/>
      <c r="G356" s="73"/>
    </row>
    <row r="357" spans="1:7" s="32" customFormat="1" ht="15" x14ac:dyDescent="0.2">
      <c r="A357" s="103"/>
      <c r="C357" s="102"/>
      <c r="D357" s="292"/>
      <c r="E357" s="72"/>
      <c r="F357" s="72"/>
      <c r="G357" s="73"/>
    </row>
    <row r="358" spans="1:7" s="32" customFormat="1" ht="15" x14ac:dyDescent="0.2">
      <c r="A358" s="103"/>
      <c r="C358" s="102"/>
      <c r="D358" s="292"/>
      <c r="E358" s="72"/>
      <c r="F358" s="72"/>
      <c r="G358" s="73"/>
    </row>
    <row r="359" spans="1:7" s="32" customFormat="1" ht="15" x14ac:dyDescent="0.2">
      <c r="A359" s="103"/>
      <c r="C359" s="102"/>
      <c r="D359" s="292"/>
      <c r="E359" s="72"/>
      <c r="F359" s="72"/>
      <c r="G359" s="73"/>
    </row>
    <row r="360" spans="1:7" s="32" customFormat="1" ht="15" x14ac:dyDescent="0.2">
      <c r="A360" s="103"/>
      <c r="C360" s="102"/>
      <c r="D360" s="292"/>
      <c r="E360" s="72"/>
      <c r="F360" s="72"/>
      <c r="G360" s="73"/>
    </row>
    <row r="361" spans="1:7" s="32" customFormat="1" ht="15" x14ac:dyDescent="0.2">
      <c r="A361" s="103"/>
      <c r="C361" s="102"/>
      <c r="D361" s="292"/>
      <c r="E361" s="72"/>
      <c r="F361" s="72"/>
      <c r="G361" s="73"/>
    </row>
    <row r="362" spans="1:7" s="32" customFormat="1" ht="15" x14ac:dyDescent="0.2">
      <c r="A362" s="103"/>
      <c r="C362" s="102"/>
      <c r="D362" s="292"/>
      <c r="E362" s="72"/>
      <c r="F362" s="72"/>
      <c r="G362" s="73"/>
    </row>
    <row r="363" spans="1:7" s="32" customFormat="1" ht="15" x14ac:dyDescent="0.2">
      <c r="A363" s="103"/>
      <c r="C363" s="102"/>
      <c r="D363" s="292"/>
      <c r="E363" s="72"/>
      <c r="F363" s="72"/>
      <c r="G363" s="73"/>
    </row>
    <row r="364" spans="1:7" s="32" customFormat="1" ht="15" x14ac:dyDescent="0.2">
      <c r="A364" s="103"/>
      <c r="C364" s="102"/>
      <c r="D364" s="292"/>
      <c r="E364" s="72"/>
      <c r="F364" s="72"/>
      <c r="G364" s="73"/>
    </row>
    <row r="365" spans="1:7" s="32" customFormat="1" ht="15" x14ac:dyDescent="0.2">
      <c r="A365" s="103"/>
      <c r="C365" s="102"/>
      <c r="D365" s="292"/>
      <c r="E365" s="72"/>
      <c r="F365" s="72"/>
      <c r="G365" s="73"/>
    </row>
    <row r="366" spans="1:7" s="32" customFormat="1" ht="15" x14ac:dyDescent="0.2">
      <c r="A366" s="103"/>
      <c r="C366" s="102"/>
      <c r="D366" s="292"/>
      <c r="E366" s="72"/>
      <c r="F366" s="72"/>
      <c r="G366" s="73"/>
    </row>
    <row r="367" spans="1:7" s="32" customFormat="1" ht="15" x14ac:dyDescent="0.2">
      <c r="A367" s="103"/>
      <c r="C367" s="102"/>
      <c r="D367" s="292"/>
      <c r="E367" s="72"/>
      <c r="F367" s="72"/>
      <c r="G367" s="73"/>
    </row>
    <row r="368" spans="1:7" s="32" customFormat="1" ht="15" x14ac:dyDescent="0.2">
      <c r="A368" s="103"/>
      <c r="C368" s="102"/>
      <c r="D368" s="292"/>
      <c r="E368" s="72"/>
      <c r="F368" s="72"/>
      <c r="G368" s="73"/>
    </row>
    <row r="369" spans="1:7" s="32" customFormat="1" ht="15" x14ac:dyDescent="0.2">
      <c r="A369" s="103"/>
      <c r="C369" s="102"/>
      <c r="D369" s="292"/>
      <c r="E369" s="72"/>
      <c r="F369" s="72"/>
      <c r="G369" s="73"/>
    </row>
    <row r="370" spans="1:7" s="32" customFormat="1" ht="15" x14ac:dyDescent="0.2">
      <c r="A370" s="103"/>
      <c r="C370" s="102"/>
      <c r="D370" s="292"/>
      <c r="E370" s="72"/>
      <c r="F370" s="72"/>
      <c r="G370" s="73"/>
    </row>
    <row r="371" spans="1:7" s="32" customFormat="1" ht="15" x14ac:dyDescent="0.2">
      <c r="A371" s="103"/>
      <c r="C371" s="102"/>
      <c r="D371" s="292"/>
      <c r="E371" s="72"/>
      <c r="F371" s="72"/>
      <c r="G371" s="73"/>
    </row>
    <row r="372" spans="1:7" s="32" customFormat="1" ht="15" x14ac:dyDescent="0.2">
      <c r="A372" s="103"/>
      <c r="C372" s="102"/>
      <c r="D372" s="292"/>
      <c r="E372" s="72"/>
      <c r="F372" s="72"/>
      <c r="G372" s="73"/>
    </row>
    <row r="373" spans="1:7" s="32" customFormat="1" ht="15" x14ac:dyDescent="0.2">
      <c r="A373" s="103"/>
      <c r="C373" s="102"/>
      <c r="D373" s="292"/>
      <c r="E373" s="72"/>
      <c r="F373" s="72"/>
      <c r="G373" s="73"/>
    </row>
    <row r="374" spans="1:7" s="32" customFormat="1" ht="15" x14ac:dyDescent="0.2">
      <c r="A374" s="103"/>
      <c r="C374" s="102"/>
      <c r="D374" s="292"/>
      <c r="E374" s="72"/>
      <c r="F374" s="72"/>
      <c r="G374" s="73"/>
    </row>
    <row r="375" spans="1:7" s="32" customFormat="1" ht="15" x14ac:dyDescent="0.2">
      <c r="A375" s="103"/>
      <c r="C375" s="102"/>
      <c r="D375" s="292"/>
      <c r="E375" s="72"/>
      <c r="F375" s="72"/>
      <c r="G375" s="73"/>
    </row>
    <row r="376" spans="1:7" s="32" customFormat="1" ht="15" x14ac:dyDescent="0.2">
      <c r="A376" s="103"/>
      <c r="C376" s="102"/>
      <c r="D376" s="292"/>
      <c r="E376" s="72"/>
      <c r="F376" s="72"/>
      <c r="G376" s="73"/>
    </row>
    <row r="377" spans="1:7" s="32" customFormat="1" ht="15" x14ac:dyDescent="0.2">
      <c r="A377" s="103"/>
      <c r="C377" s="102"/>
      <c r="D377" s="292"/>
      <c r="E377" s="72"/>
      <c r="F377" s="72"/>
      <c r="G377" s="73"/>
    </row>
    <row r="378" spans="1:7" s="32" customFormat="1" ht="15" x14ac:dyDescent="0.2">
      <c r="A378" s="103"/>
      <c r="C378" s="102"/>
      <c r="D378" s="292"/>
      <c r="E378" s="72"/>
      <c r="F378" s="72"/>
      <c r="G378" s="73"/>
    </row>
    <row r="379" spans="1:7" s="32" customFormat="1" ht="15" x14ac:dyDescent="0.2">
      <c r="A379" s="103"/>
      <c r="C379" s="102"/>
      <c r="D379" s="292"/>
      <c r="E379" s="72"/>
      <c r="F379" s="72"/>
      <c r="G379" s="73"/>
    </row>
    <row r="380" spans="1:7" s="32" customFormat="1" ht="15" x14ac:dyDescent="0.2">
      <c r="A380" s="103"/>
      <c r="C380" s="102"/>
      <c r="D380" s="292"/>
      <c r="E380" s="72"/>
      <c r="F380" s="72"/>
      <c r="G380" s="73"/>
    </row>
    <row r="381" spans="1:7" s="32" customFormat="1" ht="15" x14ac:dyDescent="0.2">
      <c r="A381" s="103"/>
      <c r="C381" s="102"/>
      <c r="D381" s="292"/>
      <c r="E381" s="72"/>
      <c r="F381" s="72"/>
      <c r="G381" s="73"/>
    </row>
    <row r="382" spans="1:7" s="32" customFormat="1" ht="15" x14ac:dyDescent="0.2">
      <c r="A382" s="103"/>
      <c r="C382" s="102"/>
      <c r="D382" s="292"/>
      <c r="E382" s="72"/>
      <c r="F382" s="72"/>
      <c r="G382" s="73"/>
    </row>
    <row r="383" spans="1:7" s="32" customFormat="1" ht="15" x14ac:dyDescent="0.2">
      <c r="A383" s="103"/>
      <c r="C383" s="102"/>
      <c r="D383" s="292"/>
      <c r="E383" s="72"/>
      <c r="F383" s="72"/>
      <c r="G383" s="73"/>
    </row>
    <row r="384" spans="1:7" s="32" customFormat="1" ht="15" x14ac:dyDescent="0.2">
      <c r="A384" s="103"/>
      <c r="C384" s="102"/>
      <c r="D384" s="292"/>
      <c r="E384" s="72"/>
      <c r="F384" s="72"/>
      <c r="G384" s="73"/>
    </row>
    <row r="385" spans="1:7" s="32" customFormat="1" ht="15" x14ac:dyDescent="0.2">
      <c r="A385" s="103"/>
      <c r="C385" s="102"/>
      <c r="D385" s="292"/>
      <c r="E385" s="72"/>
      <c r="F385" s="72"/>
      <c r="G385" s="73"/>
    </row>
    <row r="386" spans="1:7" s="32" customFormat="1" ht="15" x14ac:dyDescent="0.2">
      <c r="A386" s="103"/>
      <c r="C386" s="102"/>
      <c r="D386" s="292"/>
      <c r="E386" s="72"/>
      <c r="F386" s="72"/>
      <c r="G386" s="73"/>
    </row>
    <row r="387" spans="1:7" s="32" customFormat="1" ht="15" x14ac:dyDescent="0.2">
      <c r="A387" s="103"/>
      <c r="C387" s="102"/>
      <c r="D387" s="292"/>
      <c r="E387" s="72"/>
      <c r="F387" s="72"/>
      <c r="G387" s="73"/>
    </row>
    <row r="388" spans="1:7" s="32" customFormat="1" ht="15" x14ac:dyDescent="0.2">
      <c r="A388" s="103"/>
      <c r="C388" s="102"/>
      <c r="D388" s="292"/>
      <c r="E388" s="72"/>
      <c r="F388" s="72"/>
      <c r="G388" s="73"/>
    </row>
    <row r="389" spans="1:7" s="32" customFormat="1" ht="15" x14ac:dyDescent="0.2">
      <c r="A389" s="103"/>
      <c r="C389" s="102"/>
      <c r="D389" s="292"/>
      <c r="E389" s="72"/>
      <c r="F389" s="72"/>
      <c r="G389" s="73"/>
    </row>
    <row r="390" spans="1:7" s="32" customFormat="1" ht="15" x14ac:dyDescent="0.2">
      <c r="A390" s="103"/>
      <c r="C390" s="102"/>
      <c r="D390" s="292"/>
      <c r="E390" s="72"/>
      <c r="F390" s="72"/>
      <c r="G390" s="73"/>
    </row>
    <row r="391" spans="1:7" s="32" customFormat="1" ht="15" x14ac:dyDescent="0.2">
      <c r="A391" s="103"/>
      <c r="C391" s="102"/>
      <c r="D391" s="292"/>
      <c r="E391" s="72"/>
      <c r="F391" s="72"/>
      <c r="G391" s="73"/>
    </row>
    <row r="392" spans="1:7" s="32" customFormat="1" ht="15" x14ac:dyDescent="0.2">
      <c r="A392" s="103"/>
      <c r="C392" s="102"/>
      <c r="D392" s="292"/>
      <c r="E392" s="72"/>
      <c r="F392" s="72"/>
      <c r="G392" s="73"/>
    </row>
    <row r="393" spans="1:7" s="32" customFormat="1" ht="15" x14ac:dyDescent="0.2">
      <c r="A393" s="103"/>
      <c r="C393" s="102"/>
      <c r="D393" s="292"/>
      <c r="E393" s="72"/>
      <c r="F393" s="72"/>
      <c r="G393" s="73"/>
    </row>
    <row r="394" spans="1:7" s="32" customFormat="1" ht="15" x14ac:dyDescent="0.2">
      <c r="A394" s="103"/>
      <c r="C394" s="102"/>
      <c r="D394" s="292"/>
      <c r="E394" s="72"/>
      <c r="F394" s="72"/>
      <c r="G394" s="73"/>
    </row>
    <row r="395" spans="1:7" s="32" customFormat="1" ht="15" x14ac:dyDescent="0.2">
      <c r="A395" s="103"/>
      <c r="C395" s="102"/>
      <c r="D395" s="292"/>
      <c r="E395" s="72"/>
      <c r="F395" s="72"/>
      <c r="G395" s="73"/>
    </row>
    <row r="396" spans="1:7" s="32" customFormat="1" ht="15" x14ac:dyDescent="0.2">
      <c r="A396" s="103"/>
      <c r="C396" s="102"/>
      <c r="D396" s="292"/>
      <c r="E396" s="72"/>
      <c r="F396" s="72"/>
      <c r="G396" s="73"/>
    </row>
    <row r="397" spans="1:7" s="32" customFormat="1" ht="15" x14ac:dyDescent="0.2">
      <c r="A397" s="103"/>
      <c r="C397" s="102"/>
      <c r="D397" s="292"/>
      <c r="E397" s="72"/>
      <c r="F397" s="72"/>
      <c r="G397" s="73"/>
    </row>
    <row r="398" spans="1:7" s="32" customFormat="1" ht="15" x14ac:dyDescent="0.2">
      <c r="A398" s="103"/>
      <c r="C398" s="102"/>
      <c r="D398" s="292"/>
      <c r="E398" s="72"/>
      <c r="F398" s="72"/>
      <c r="G398" s="73"/>
    </row>
    <row r="399" spans="1:7" s="32" customFormat="1" ht="15" x14ac:dyDescent="0.2">
      <c r="A399" s="103"/>
      <c r="C399" s="102"/>
      <c r="D399" s="292"/>
      <c r="E399" s="72"/>
      <c r="F399" s="72"/>
      <c r="G399" s="73"/>
    </row>
    <row r="400" spans="1:7" s="32" customFormat="1" ht="15" x14ac:dyDescent="0.2">
      <c r="A400" s="103"/>
      <c r="C400" s="102"/>
      <c r="D400" s="292"/>
      <c r="E400" s="72"/>
      <c r="F400" s="72"/>
      <c r="G400" s="73"/>
    </row>
    <row r="401" spans="1:7" s="32" customFormat="1" ht="15" x14ac:dyDescent="0.2">
      <c r="A401" s="103"/>
      <c r="C401" s="102"/>
      <c r="D401" s="292"/>
      <c r="E401" s="72"/>
      <c r="F401" s="72"/>
      <c r="G401" s="73"/>
    </row>
    <row r="402" spans="1:7" s="32" customFormat="1" ht="15" x14ac:dyDescent="0.2">
      <c r="A402" s="103"/>
      <c r="C402" s="102"/>
      <c r="D402" s="292"/>
      <c r="E402" s="72"/>
      <c r="F402" s="72"/>
      <c r="G402" s="73"/>
    </row>
    <row r="403" spans="1:7" s="32" customFormat="1" ht="15" x14ac:dyDescent="0.2">
      <c r="A403" s="103"/>
      <c r="C403" s="102"/>
      <c r="D403" s="292"/>
      <c r="E403" s="72"/>
      <c r="F403" s="72"/>
      <c r="G403" s="73"/>
    </row>
    <row r="404" spans="1:7" s="32" customFormat="1" ht="15" x14ac:dyDescent="0.2">
      <c r="A404" s="103"/>
      <c r="C404" s="102"/>
      <c r="D404" s="292"/>
      <c r="E404" s="72"/>
      <c r="F404" s="72"/>
      <c r="G404" s="73"/>
    </row>
    <row r="405" spans="1:7" s="32" customFormat="1" ht="15" x14ac:dyDescent="0.2">
      <c r="A405" s="103"/>
      <c r="C405" s="102"/>
      <c r="D405" s="292"/>
      <c r="E405" s="72"/>
      <c r="F405" s="72"/>
      <c r="G405" s="73"/>
    </row>
    <row r="406" spans="1:7" s="32" customFormat="1" ht="15" x14ac:dyDescent="0.2">
      <c r="A406" s="103"/>
      <c r="C406" s="102"/>
      <c r="D406" s="292"/>
      <c r="E406" s="72"/>
      <c r="F406" s="72"/>
      <c r="G406" s="73"/>
    </row>
    <row r="407" spans="1:7" s="32" customFormat="1" ht="15" x14ac:dyDescent="0.2">
      <c r="A407" s="103"/>
      <c r="C407" s="102"/>
      <c r="D407" s="292"/>
      <c r="E407" s="72"/>
      <c r="F407" s="72"/>
      <c r="G407" s="73"/>
    </row>
    <row r="408" spans="1:7" s="32" customFormat="1" ht="15" x14ac:dyDescent="0.2">
      <c r="A408" s="103"/>
      <c r="C408" s="102"/>
      <c r="D408" s="292"/>
      <c r="E408" s="72"/>
      <c r="F408" s="72"/>
      <c r="G408" s="73"/>
    </row>
    <row r="409" spans="1:7" s="32" customFormat="1" ht="15" x14ac:dyDescent="0.2">
      <c r="A409" s="103"/>
      <c r="C409" s="102"/>
      <c r="D409" s="292"/>
      <c r="E409" s="72"/>
      <c r="F409" s="72"/>
      <c r="G409" s="73"/>
    </row>
    <row r="410" spans="1:7" s="32" customFormat="1" ht="15" x14ac:dyDescent="0.2">
      <c r="A410" s="103"/>
      <c r="C410" s="102"/>
      <c r="D410" s="292"/>
      <c r="E410" s="72"/>
      <c r="F410" s="72"/>
      <c r="G410" s="73"/>
    </row>
    <row r="411" spans="1:7" s="32" customFormat="1" ht="15" x14ac:dyDescent="0.2">
      <c r="A411" s="103"/>
      <c r="C411" s="102"/>
      <c r="D411" s="292"/>
      <c r="E411" s="72"/>
      <c r="F411" s="72"/>
      <c r="G411" s="73"/>
    </row>
    <row r="412" spans="1:7" s="32" customFormat="1" ht="15" x14ac:dyDescent="0.2">
      <c r="A412" s="103"/>
      <c r="C412" s="102"/>
      <c r="D412" s="292"/>
      <c r="E412" s="72"/>
      <c r="F412" s="72"/>
      <c r="G412" s="73"/>
    </row>
    <row r="413" spans="1:7" s="32" customFormat="1" ht="15" x14ac:dyDescent="0.2">
      <c r="A413" s="103"/>
      <c r="C413" s="102"/>
      <c r="D413" s="292"/>
      <c r="E413" s="72"/>
      <c r="F413" s="72"/>
      <c r="G413" s="73"/>
    </row>
    <row r="414" spans="1:7" s="32" customFormat="1" ht="15" x14ac:dyDescent="0.2">
      <c r="A414" s="103"/>
      <c r="C414" s="102"/>
      <c r="D414" s="292"/>
      <c r="E414" s="72"/>
      <c r="F414" s="72"/>
      <c r="G414" s="73"/>
    </row>
    <row r="415" spans="1:7" s="32" customFormat="1" ht="15" x14ac:dyDescent="0.2">
      <c r="A415" s="103"/>
      <c r="C415" s="102"/>
      <c r="D415" s="292"/>
      <c r="E415" s="72"/>
      <c r="F415" s="72"/>
      <c r="G415" s="73"/>
    </row>
    <row r="416" spans="1:7" s="32" customFormat="1" ht="15" x14ac:dyDescent="0.2">
      <c r="A416" s="103"/>
      <c r="C416" s="102"/>
      <c r="D416" s="292"/>
      <c r="E416" s="72"/>
      <c r="F416" s="72"/>
      <c r="G416" s="73"/>
    </row>
    <row r="417" spans="1:7" s="32" customFormat="1" ht="15" x14ac:dyDescent="0.2">
      <c r="A417" s="103"/>
      <c r="C417" s="102"/>
      <c r="D417" s="292"/>
      <c r="E417" s="72"/>
      <c r="F417" s="72"/>
      <c r="G417" s="73"/>
    </row>
    <row r="418" spans="1:7" s="32" customFormat="1" ht="15" x14ac:dyDescent="0.2">
      <c r="A418" s="103"/>
      <c r="C418" s="102"/>
      <c r="D418" s="292"/>
      <c r="E418" s="72"/>
      <c r="F418" s="72"/>
      <c r="G418" s="73"/>
    </row>
    <row r="419" spans="1:7" s="32" customFormat="1" ht="15" x14ac:dyDescent="0.2">
      <c r="A419" s="103"/>
      <c r="C419" s="102"/>
      <c r="D419" s="292"/>
      <c r="E419" s="72"/>
      <c r="F419" s="72"/>
      <c r="G419" s="73"/>
    </row>
    <row r="420" spans="1:7" s="32" customFormat="1" ht="15" x14ac:dyDescent="0.2">
      <c r="A420" s="103"/>
      <c r="C420" s="102"/>
      <c r="D420" s="292"/>
      <c r="E420" s="72"/>
      <c r="F420" s="72"/>
      <c r="G420" s="73"/>
    </row>
    <row r="421" spans="1:7" s="32" customFormat="1" ht="15" x14ac:dyDescent="0.2">
      <c r="A421" s="103"/>
      <c r="C421" s="102"/>
      <c r="D421" s="292"/>
      <c r="E421" s="72"/>
      <c r="F421" s="72"/>
      <c r="G421" s="73"/>
    </row>
    <row r="422" spans="1:7" s="32" customFormat="1" ht="15" x14ac:dyDescent="0.2">
      <c r="A422" s="103"/>
      <c r="C422" s="102"/>
      <c r="D422" s="292"/>
      <c r="E422" s="72"/>
      <c r="F422" s="72"/>
      <c r="G422" s="73"/>
    </row>
    <row r="423" spans="1:7" s="32" customFormat="1" ht="15" x14ac:dyDescent="0.2">
      <c r="A423" s="103"/>
      <c r="C423" s="102"/>
      <c r="D423" s="292"/>
      <c r="E423" s="72"/>
      <c r="F423" s="72"/>
      <c r="G423" s="73"/>
    </row>
    <row r="424" spans="1:7" s="32" customFormat="1" ht="15" x14ac:dyDescent="0.2">
      <c r="A424" s="103"/>
      <c r="C424" s="102"/>
      <c r="D424" s="292"/>
      <c r="E424" s="72"/>
      <c r="F424" s="72"/>
      <c r="G424" s="73"/>
    </row>
    <row r="425" spans="1:7" s="32" customFormat="1" ht="15" x14ac:dyDescent="0.2">
      <c r="A425" s="103"/>
      <c r="C425" s="102"/>
      <c r="D425" s="292"/>
      <c r="E425" s="72"/>
      <c r="F425" s="72"/>
      <c r="G425" s="73"/>
    </row>
    <row r="426" spans="1:7" s="32" customFormat="1" ht="15" x14ac:dyDescent="0.2">
      <c r="A426" s="103"/>
      <c r="C426" s="102"/>
      <c r="D426" s="292"/>
      <c r="E426" s="72"/>
      <c r="F426" s="72"/>
      <c r="G426" s="73"/>
    </row>
    <row r="427" spans="1:7" s="32" customFormat="1" ht="15" x14ac:dyDescent="0.2">
      <c r="A427" s="103"/>
      <c r="C427" s="102"/>
      <c r="D427" s="292"/>
      <c r="E427" s="72"/>
      <c r="F427" s="72"/>
      <c r="G427" s="73"/>
    </row>
    <row r="428" spans="1:7" s="32" customFormat="1" ht="15" x14ac:dyDescent="0.2">
      <c r="A428" s="103"/>
      <c r="C428" s="102"/>
      <c r="D428" s="292"/>
      <c r="E428" s="72"/>
      <c r="F428" s="72"/>
      <c r="G428" s="73"/>
    </row>
    <row r="429" spans="1:7" s="32" customFormat="1" ht="15" x14ac:dyDescent="0.2">
      <c r="A429" s="103"/>
      <c r="C429" s="102"/>
      <c r="D429" s="292"/>
      <c r="E429" s="72"/>
      <c r="F429" s="72"/>
      <c r="G429" s="73"/>
    </row>
    <row r="430" spans="1:7" s="32" customFormat="1" ht="15" x14ac:dyDescent="0.2">
      <c r="A430" s="103"/>
      <c r="C430" s="102"/>
      <c r="D430" s="292"/>
      <c r="E430" s="72"/>
      <c r="F430" s="72"/>
      <c r="G430" s="73"/>
    </row>
    <row r="431" spans="1:7" s="32" customFormat="1" ht="15" x14ac:dyDescent="0.2">
      <c r="A431" s="103"/>
      <c r="C431" s="102"/>
      <c r="D431" s="292"/>
      <c r="E431" s="72"/>
      <c r="F431" s="72"/>
      <c r="G431" s="73"/>
    </row>
    <row r="432" spans="1:7" s="32" customFormat="1" ht="15" x14ac:dyDescent="0.2">
      <c r="A432" s="103"/>
      <c r="C432" s="102"/>
      <c r="D432" s="292"/>
      <c r="E432" s="72"/>
      <c r="F432" s="72"/>
      <c r="G432" s="73"/>
    </row>
    <row r="433" spans="1:7" s="32" customFormat="1" ht="15" x14ac:dyDescent="0.2">
      <c r="A433" s="103"/>
      <c r="C433" s="102"/>
      <c r="D433" s="292"/>
      <c r="E433" s="72"/>
      <c r="F433" s="72"/>
      <c r="G433" s="73"/>
    </row>
    <row r="434" spans="1:7" s="32" customFormat="1" ht="15" x14ac:dyDescent="0.2">
      <c r="A434" s="103"/>
      <c r="C434" s="102"/>
      <c r="D434" s="292"/>
      <c r="E434" s="72"/>
      <c r="F434" s="72"/>
      <c r="G434" s="73"/>
    </row>
    <row r="435" spans="1:7" s="32" customFormat="1" ht="15" x14ac:dyDescent="0.2">
      <c r="A435" s="103"/>
      <c r="C435" s="102"/>
      <c r="D435" s="292"/>
      <c r="E435" s="72"/>
      <c r="F435" s="72"/>
      <c r="G435" s="73"/>
    </row>
    <row r="436" spans="1:7" s="32" customFormat="1" ht="15" x14ac:dyDescent="0.2">
      <c r="A436" s="103"/>
      <c r="C436" s="102"/>
      <c r="D436" s="292"/>
      <c r="E436" s="72"/>
      <c r="F436" s="72"/>
      <c r="G436" s="73"/>
    </row>
    <row r="437" spans="1:7" s="32" customFormat="1" ht="15" x14ac:dyDescent="0.2">
      <c r="A437" s="103"/>
      <c r="C437" s="102"/>
      <c r="D437" s="292"/>
      <c r="E437" s="72"/>
      <c r="F437" s="72"/>
      <c r="G437" s="73"/>
    </row>
    <row r="438" spans="1:7" s="32" customFormat="1" ht="15" x14ac:dyDescent="0.2">
      <c r="A438" s="103"/>
      <c r="C438" s="102"/>
      <c r="D438" s="292"/>
      <c r="E438" s="72"/>
      <c r="F438" s="72"/>
      <c r="G438" s="73"/>
    </row>
    <row r="439" spans="1:7" s="32" customFormat="1" ht="15" x14ac:dyDescent="0.2">
      <c r="A439" s="103"/>
      <c r="C439" s="102"/>
      <c r="D439" s="292"/>
      <c r="E439" s="72"/>
      <c r="F439" s="72"/>
      <c r="G439" s="73"/>
    </row>
    <row r="440" spans="1:7" s="32" customFormat="1" ht="15" x14ac:dyDescent="0.2">
      <c r="A440" s="103"/>
      <c r="C440" s="102"/>
      <c r="D440" s="292"/>
      <c r="E440" s="72"/>
      <c r="F440" s="72"/>
      <c r="G440" s="73"/>
    </row>
    <row r="441" spans="1:7" s="32" customFormat="1" ht="15" x14ac:dyDescent="0.2">
      <c r="A441" s="103"/>
      <c r="C441" s="102"/>
      <c r="D441" s="292"/>
      <c r="E441" s="72"/>
      <c r="F441" s="72"/>
      <c r="G441" s="73"/>
    </row>
    <row r="442" spans="1:7" s="32" customFormat="1" ht="15" x14ac:dyDescent="0.2">
      <c r="A442" s="103"/>
      <c r="C442" s="102"/>
      <c r="D442" s="292"/>
      <c r="E442" s="72"/>
      <c r="F442" s="72"/>
      <c r="G442" s="73"/>
    </row>
    <row r="443" spans="1:7" s="32" customFormat="1" ht="15" x14ac:dyDescent="0.2">
      <c r="A443" s="103"/>
      <c r="C443" s="102"/>
      <c r="D443" s="292"/>
      <c r="E443" s="72"/>
      <c r="F443" s="72"/>
      <c r="G443" s="73"/>
    </row>
    <row r="444" spans="1:7" s="32" customFormat="1" ht="15" x14ac:dyDescent="0.2">
      <c r="A444" s="103"/>
      <c r="C444" s="102"/>
      <c r="D444" s="292"/>
      <c r="E444" s="72"/>
      <c r="F444" s="72"/>
      <c r="G444" s="73"/>
    </row>
    <row r="445" spans="1:7" s="32" customFormat="1" ht="15" x14ac:dyDescent="0.2">
      <c r="A445" s="103"/>
      <c r="C445" s="102"/>
      <c r="D445" s="292"/>
      <c r="E445" s="72"/>
      <c r="F445" s="72"/>
      <c r="G445" s="73"/>
    </row>
    <row r="446" spans="1:7" s="32" customFormat="1" ht="15" x14ac:dyDescent="0.2">
      <c r="A446" s="103"/>
      <c r="C446" s="102"/>
      <c r="D446" s="292"/>
      <c r="E446" s="72"/>
      <c r="F446" s="72"/>
      <c r="G446" s="73"/>
    </row>
    <row r="447" spans="1:7" s="32" customFormat="1" ht="15" x14ac:dyDescent="0.2">
      <c r="A447" s="103"/>
      <c r="C447" s="102"/>
      <c r="D447" s="292"/>
      <c r="E447" s="72"/>
      <c r="F447" s="72"/>
      <c r="G447" s="73"/>
    </row>
    <row r="448" spans="1:7" s="32" customFormat="1" ht="15" x14ac:dyDescent="0.2">
      <c r="A448" s="103"/>
      <c r="C448" s="102"/>
      <c r="D448" s="292"/>
      <c r="E448" s="72"/>
      <c r="F448" s="72"/>
      <c r="G448" s="73"/>
    </row>
    <row r="449" spans="1:7" s="32" customFormat="1" ht="15" x14ac:dyDescent="0.2">
      <c r="A449" s="103"/>
      <c r="C449" s="102"/>
      <c r="D449" s="292"/>
      <c r="E449" s="72"/>
      <c r="F449" s="72"/>
      <c r="G449" s="73"/>
    </row>
    <row r="450" spans="1:7" s="32" customFormat="1" ht="15" x14ac:dyDescent="0.2">
      <c r="A450" s="103"/>
      <c r="C450" s="102"/>
      <c r="D450" s="292"/>
      <c r="E450" s="72"/>
      <c r="F450" s="72"/>
      <c r="G450" s="73"/>
    </row>
    <row r="451" spans="1:7" s="32" customFormat="1" ht="15" x14ac:dyDescent="0.2">
      <c r="A451" s="103"/>
      <c r="C451" s="102"/>
      <c r="D451" s="292"/>
      <c r="E451" s="72"/>
      <c r="F451" s="72"/>
      <c r="G451" s="73"/>
    </row>
    <row r="452" spans="1:7" s="32" customFormat="1" ht="15" x14ac:dyDescent="0.2">
      <c r="A452" s="103"/>
      <c r="C452" s="102"/>
      <c r="D452" s="292"/>
      <c r="E452" s="72"/>
      <c r="F452" s="72"/>
      <c r="G452" s="73"/>
    </row>
    <row r="453" spans="1:7" s="32" customFormat="1" ht="15" x14ac:dyDescent="0.2">
      <c r="A453" s="103"/>
      <c r="C453" s="102"/>
      <c r="D453" s="292"/>
      <c r="E453" s="72"/>
      <c r="F453" s="72"/>
      <c r="G453" s="73"/>
    </row>
    <row r="454" spans="1:7" s="32" customFormat="1" ht="15" x14ac:dyDescent="0.2">
      <c r="A454" s="103"/>
      <c r="C454" s="102"/>
      <c r="D454" s="292"/>
      <c r="E454" s="72"/>
      <c r="F454" s="72"/>
      <c r="G454" s="73"/>
    </row>
    <row r="455" spans="1:7" s="32" customFormat="1" ht="15" x14ac:dyDescent="0.2">
      <c r="A455" s="103"/>
      <c r="C455" s="102"/>
      <c r="D455" s="292"/>
      <c r="E455" s="72"/>
      <c r="F455" s="72"/>
      <c r="G455" s="73"/>
    </row>
    <row r="456" spans="1:7" s="32" customFormat="1" ht="15" x14ac:dyDescent="0.2">
      <c r="A456" s="103"/>
      <c r="C456" s="102"/>
      <c r="D456" s="292"/>
      <c r="E456" s="72"/>
      <c r="F456" s="72"/>
      <c r="G456" s="73"/>
    </row>
    <row r="457" spans="1:7" s="32" customFormat="1" ht="15" x14ac:dyDescent="0.2">
      <c r="A457" s="103"/>
      <c r="C457" s="102"/>
      <c r="D457" s="292"/>
      <c r="E457" s="72"/>
      <c r="F457" s="72"/>
      <c r="G457" s="73"/>
    </row>
    <row r="458" spans="1:7" s="32" customFormat="1" ht="15" x14ac:dyDescent="0.2">
      <c r="A458" s="103"/>
      <c r="C458" s="102"/>
      <c r="D458" s="292"/>
      <c r="E458" s="72"/>
      <c r="F458" s="72"/>
      <c r="G458" s="73"/>
    </row>
    <row r="459" spans="1:7" s="32" customFormat="1" ht="15" x14ac:dyDescent="0.2">
      <c r="A459" s="103"/>
      <c r="C459" s="102"/>
      <c r="D459" s="292"/>
      <c r="E459" s="72"/>
      <c r="F459" s="72"/>
      <c r="G459" s="73"/>
    </row>
    <row r="460" spans="1:7" s="32" customFormat="1" ht="15" x14ac:dyDescent="0.2">
      <c r="A460" s="103"/>
      <c r="C460" s="102"/>
      <c r="D460" s="292"/>
      <c r="E460" s="72"/>
      <c r="F460" s="72"/>
      <c r="G460" s="73"/>
    </row>
    <row r="461" spans="1:7" s="32" customFormat="1" ht="15" x14ac:dyDescent="0.2">
      <c r="A461" s="103"/>
      <c r="C461" s="102"/>
      <c r="D461" s="292"/>
      <c r="E461" s="72"/>
      <c r="F461" s="72"/>
      <c r="G461" s="73"/>
    </row>
    <row r="462" spans="1:7" s="32" customFormat="1" ht="15" x14ac:dyDescent="0.2">
      <c r="A462" s="103"/>
      <c r="C462" s="102"/>
      <c r="D462" s="292"/>
      <c r="E462" s="72"/>
      <c r="F462" s="72"/>
      <c r="G462" s="73"/>
    </row>
    <row r="463" spans="1:7" s="32" customFormat="1" ht="15" x14ac:dyDescent="0.2">
      <c r="A463" s="103"/>
      <c r="C463" s="102"/>
      <c r="D463" s="292"/>
      <c r="E463" s="72"/>
      <c r="F463" s="72"/>
      <c r="G463" s="73"/>
    </row>
    <row r="464" spans="1:7" s="32" customFormat="1" ht="15" x14ac:dyDescent="0.2">
      <c r="A464" s="103"/>
      <c r="C464" s="102"/>
      <c r="D464" s="292"/>
      <c r="E464" s="72"/>
      <c r="F464" s="72"/>
      <c r="G464" s="73"/>
    </row>
    <row r="465" spans="1:7" x14ac:dyDescent="0.2">
      <c r="A465" s="20"/>
      <c r="B465" s="19"/>
      <c r="C465" s="46"/>
      <c r="D465" s="294"/>
      <c r="E465" s="44"/>
      <c r="F465" s="44"/>
      <c r="G465" s="45"/>
    </row>
    <row r="466" spans="1:7" x14ac:dyDescent="0.2">
      <c r="A466" s="20"/>
      <c r="B466" s="19"/>
      <c r="C466" s="46"/>
      <c r="D466" s="294"/>
      <c r="E466" s="44"/>
      <c r="F466" s="44"/>
      <c r="G466" s="45"/>
    </row>
    <row r="467" spans="1:7" x14ac:dyDescent="0.2">
      <c r="A467" s="20"/>
      <c r="B467" s="19"/>
      <c r="C467" s="46"/>
      <c r="D467" s="294"/>
      <c r="E467" s="44"/>
      <c r="F467" s="44"/>
      <c r="G467" s="45"/>
    </row>
    <row r="468" spans="1:7" x14ac:dyDescent="0.2">
      <c r="A468" s="20"/>
      <c r="B468" s="19"/>
      <c r="C468" s="46"/>
      <c r="D468" s="294"/>
      <c r="E468" s="44"/>
      <c r="F468" s="44"/>
      <c r="G468" s="45"/>
    </row>
    <row r="469" spans="1:7" x14ac:dyDescent="0.2">
      <c r="A469" s="20"/>
      <c r="B469" s="19"/>
      <c r="C469" s="46"/>
      <c r="D469" s="294"/>
      <c r="E469" s="44"/>
      <c r="F469" s="44"/>
      <c r="G469" s="45"/>
    </row>
    <row r="470" spans="1:7" x14ac:dyDescent="0.2">
      <c r="A470" s="20"/>
      <c r="B470" s="19"/>
      <c r="C470" s="46"/>
      <c r="D470" s="294"/>
      <c r="E470" s="44"/>
      <c r="F470" s="44"/>
      <c r="G470" s="45"/>
    </row>
    <row r="471" spans="1:7" x14ac:dyDescent="0.2">
      <c r="A471" s="20"/>
      <c r="B471" s="19"/>
      <c r="C471" s="46"/>
      <c r="D471" s="294"/>
      <c r="E471" s="44"/>
      <c r="F471" s="44"/>
      <c r="G471" s="45"/>
    </row>
    <row r="472" spans="1:7" x14ac:dyDescent="0.2">
      <c r="A472" s="20"/>
      <c r="B472" s="19"/>
      <c r="C472" s="46"/>
      <c r="D472" s="294"/>
      <c r="E472" s="44"/>
      <c r="F472" s="44"/>
      <c r="G472" s="45"/>
    </row>
    <row r="473" spans="1:7" x14ac:dyDescent="0.2">
      <c r="A473" s="20"/>
      <c r="B473" s="19"/>
      <c r="C473" s="46"/>
      <c r="D473" s="294"/>
      <c r="E473" s="44"/>
      <c r="F473" s="44"/>
      <c r="G473" s="45"/>
    </row>
    <row r="474" spans="1:7" x14ac:dyDescent="0.2">
      <c r="A474" s="20"/>
      <c r="B474" s="19"/>
      <c r="C474" s="46"/>
      <c r="D474" s="294"/>
      <c r="E474" s="44"/>
      <c r="F474" s="44"/>
      <c r="G474" s="45"/>
    </row>
    <row r="475" spans="1:7" x14ac:dyDescent="0.2">
      <c r="A475" s="20"/>
      <c r="B475" s="19"/>
      <c r="C475" s="46"/>
      <c r="D475" s="294"/>
      <c r="E475" s="44"/>
      <c r="F475" s="44"/>
      <c r="G475" s="45"/>
    </row>
    <row r="476" spans="1:7" x14ac:dyDescent="0.2">
      <c r="A476" s="20"/>
      <c r="B476" s="19"/>
      <c r="C476" s="46"/>
      <c r="D476" s="294"/>
      <c r="E476" s="44"/>
      <c r="F476" s="44"/>
      <c r="G476" s="45"/>
    </row>
    <row r="477" spans="1:7" x14ac:dyDescent="0.2">
      <c r="A477" s="20"/>
      <c r="B477" s="19"/>
      <c r="C477" s="46"/>
      <c r="D477" s="294"/>
      <c r="E477" s="44"/>
      <c r="F477" s="44"/>
      <c r="G477" s="45"/>
    </row>
    <row r="478" spans="1:7" x14ac:dyDescent="0.2">
      <c r="A478" s="20"/>
      <c r="B478" s="19"/>
      <c r="C478" s="46"/>
      <c r="D478" s="294"/>
      <c r="E478" s="44"/>
      <c r="F478" s="44"/>
      <c r="G478" s="45"/>
    </row>
    <row r="479" spans="1:7" x14ac:dyDescent="0.2">
      <c r="A479" s="20"/>
      <c r="B479" s="19"/>
      <c r="C479" s="46"/>
      <c r="D479" s="294"/>
      <c r="E479" s="44"/>
      <c r="F479" s="44"/>
      <c r="G479" s="45"/>
    </row>
    <row r="480" spans="1:7" x14ac:dyDescent="0.2">
      <c r="A480" s="20"/>
      <c r="B480" s="19"/>
      <c r="C480" s="46"/>
      <c r="D480" s="294"/>
      <c r="E480" s="44"/>
      <c r="F480" s="44"/>
      <c r="G480" s="45"/>
    </row>
    <row r="481" spans="1:7" x14ac:dyDescent="0.2">
      <c r="A481" s="20"/>
      <c r="B481" s="19"/>
      <c r="C481" s="46"/>
      <c r="D481" s="294"/>
      <c r="E481" s="44"/>
      <c r="F481" s="44"/>
      <c r="G481" s="45"/>
    </row>
    <row r="482" spans="1:7" x14ac:dyDescent="0.2">
      <c r="A482" s="20"/>
      <c r="B482" s="19"/>
      <c r="C482" s="46"/>
      <c r="D482" s="294"/>
      <c r="E482" s="44"/>
      <c r="F482" s="44"/>
      <c r="G482" s="45"/>
    </row>
    <row r="483" spans="1:7" x14ac:dyDescent="0.2">
      <c r="A483" s="20"/>
      <c r="B483" s="19"/>
      <c r="C483" s="46"/>
      <c r="D483" s="294"/>
      <c r="E483" s="44"/>
      <c r="F483" s="44"/>
      <c r="G483" s="45"/>
    </row>
    <row r="484" spans="1:7" x14ac:dyDescent="0.2">
      <c r="A484" s="20"/>
      <c r="B484" s="19"/>
      <c r="C484" s="46"/>
      <c r="D484" s="294"/>
      <c r="E484" s="44"/>
      <c r="F484" s="44"/>
      <c r="G484" s="45"/>
    </row>
    <row r="485" spans="1:7" x14ac:dyDescent="0.2">
      <c r="A485" s="20"/>
      <c r="B485" s="19"/>
      <c r="C485" s="46"/>
      <c r="D485" s="294"/>
      <c r="E485" s="44"/>
      <c r="F485" s="44"/>
      <c r="G485" s="45"/>
    </row>
    <row r="486" spans="1:7" x14ac:dyDescent="0.2">
      <c r="A486" s="20"/>
      <c r="B486" s="19"/>
      <c r="C486" s="46"/>
      <c r="D486" s="294"/>
      <c r="E486" s="44"/>
      <c r="F486" s="44"/>
      <c r="G486" s="45"/>
    </row>
    <row r="487" spans="1:7" x14ac:dyDescent="0.2">
      <c r="A487" s="20"/>
      <c r="B487" s="19"/>
      <c r="C487" s="46"/>
      <c r="D487" s="294"/>
      <c r="E487" s="44"/>
      <c r="F487" s="44"/>
      <c r="G487" s="45"/>
    </row>
    <row r="488" spans="1:7" x14ac:dyDescent="0.2">
      <c r="A488" s="20"/>
      <c r="B488" s="19"/>
      <c r="C488" s="46"/>
      <c r="D488" s="294"/>
      <c r="E488" s="44"/>
      <c r="F488" s="44"/>
      <c r="G488" s="45"/>
    </row>
    <row r="489" spans="1:7" x14ac:dyDescent="0.2">
      <c r="A489" s="20"/>
      <c r="B489" s="19"/>
      <c r="C489" s="46"/>
      <c r="D489" s="294"/>
      <c r="E489" s="44"/>
      <c r="F489" s="44"/>
      <c r="G489" s="45"/>
    </row>
    <row r="490" spans="1:7" x14ac:dyDescent="0.2">
      <c r="A490" s="20"/>
      <c r="B490" s="19"/>
      <c r="C490" s="46"/>
      <c r="D490" s="294"/>
      <c r="E490" s="44"/>
      <c r="F490" s="44"/>
      <c r="G490" s="45"/>
    </row>
    <row r="491" spans="1:7" x14ac:dyDescent="0.2">
      <c r="A491" s="20"/>
      <c r="B491" s="19"/>
      <c r="C491" s="46"/>
      <c r="D491" s="294"/>
      <c r="E491" s="44"/>
      <c r="F491" s="44"/>
      <c r="G491" s="45"/>
    </row>
    <row r="492" spans="1:7" x14ac:dyDescent="0.2">
      <c r="A492" s="20"/>
      <c r="B492" s="19"/>
      <c r="C492" s="46"/>
      <c r="D492" s="294"/>
      <c r="E492" s="44"/>
      <c r="F492" s="44"/>
      <c r="G492" s="45"/>
    </row>
    <row r="493" spans="1:7" x14ac:dyDescent="0.2">
      <c r="A493" s="20"/>
      <c r="B493" s="19"/>
      <c r="C493" s="46"/>
      <c r="D493" s="294"/>
      <c r="E493" s="44"/>
      <c r="F493" s="44"/>
      <c r="G493" s="45"/>
    </row>
    <row r="494" spans="1:7" x14ac:dyDescent="0.2">
      <c r="A494" s="20"/>
      <c r="B494" s="19"/>
      <c r="C494" s="46"/>
      <c r="D494" s="294"/>
      <c r="E494" s="44"/>
      <c r="F494" s="44"/>
      <c r="G494" s="45"/>
    </row>
    <row r="495" spans="1:7" x14ac:dyDescent="0.2">
      <c r="A495" s="20"/>
      <c r="B495" s="19"/>
      <c r="C495" s="46"/>
      <c r="D495" s="294"/>
      <c r="E495" s="44"/>
      <c r="F495" s="44"/>
      <c r="G495" s="45"/>
    </row>
    <row r="496" spans="1:7" x14ac:dyDescent="0.2">
      <c r="A496" s="20"/>
      <c r="B496" s="19"/>
      <c r="C496" s="46"/>
      <c r="D496" s="294"/>
      <c r="E496" s="44"/>
      <c r="F496" s="44"/>
      <c r="G496" s="45"/>
    </row>
    <row r="497" spans="1:7" x14ac:dyDescent="0.2">
      <c r="A497" s="20"/>
      <c r="B497" s="19"/>
      <c r="C497" s="46"/>
      <c r="D497" s="294"/>
      <c r="E497" s="44"/>
      <c r="F497" s="44"/>
      <c r="G497" s="45"/>
    </row>
    <row r="498" spans="1:7" x14ac:dyDescent="0.2">
      <c r="A498" s="20"/>
      <c r="B498" s="19"/>
      <c r="C498" s="46"/>
      <c r="D498" s="294"/>
      <c r="E498" s="44"/>
      <c r="F498" s="44"/>
      <c r="G498" s="45"/>
    </row>
    <row r="499" spans="1:7" x14ac:dyDescent="0.2">
      <c r="A499" s="20"/>
      <c r="B499" s="19"/>
      <c r="C499" s="46"/>
      <c r="D499" s="294"/>
      <c r="E499" s="44"/>
      <c r="F499" s="44"/>
      <c r="G499" s="45"/>
    </row>
    <row r="500" spans="1:7" x14ac:dyDescent="0.2">
      <c r="A500" s="20"/>
      <c r="B500" s="19"/>
      <c r="C500" s="46"/>
      <c r="D500" s="294"/>
      <c r="E500" s="44"/>
      <c r="F500" s="44"/>
      <c r="G500" s="45"/>
    </row>
    <row r="501" spans="1:7" x14ac:dyDescent="0.2">
      <c r="A501" s="20"/>
      <c r="B501" s="19"/>
      <c r="C501" s="46"/>
      <c r="D501" s="294"/>
      <c r="E501" s="44"/>
      <c r="F501" s="44"/>
      <c r="G501" s="45"/>
    </row>
    <row r="502" spans="1:7" x14ac:dyDescent="0.2">
      <c r="A502" s="20"/>
      <c r="B502" s="19"/>
      <c r="C502" s="46"/>
      <c r="D502" s="294"/>
      <c r="E502" s="44"/>
      <c r="F502" s="44"/>
      <c r="G502" s="45"/>
    </row>
    <row r="503" spans="1:7" x14ac:dyDescent="0.2">
      <c r="A503" s="20"/>
      <c r="B503" s="19"/>
      <c r="C503" s="46"/>
      <c r="D503" s="294"/>
      <c r="E503" s="44"/>
      <c r="F503" s="44"/>
      <c r="G503" s="45"/>
    </row>
    <row r="504" spans="1:7" x14ac:dyDescent="0.2">
      <c r="A504" s="20"/>
      <c r="B504" s="19"/>
      <c r="C504" s="46"/>
      <c r="D504" s="294"/>
      <c r="E504" s="44"/>
      <c r="F504" s="44"/>
      <c r="G504" s="45"/>
    </row>
    <row r="505" spans="1:7" x14ac:dyDescent="0.2">
      <c r="A505" s="20"/>
      <c r="B505" s="19"/>
      <c r="C505" s="46"/>
      <c r="D505" s="294"/>
      <c r="E505" s="44"/>
      <c r="F505" s="44"/>
      <c r="G505" s="45"/>
    </row>
    <row r="506" spans="1:7" x14ac:dyDescent="0.2">
      <c r="A506" s="20"/>
      <c r="B506" s="19"/>
      <c r="C506" s="46"/>
      <c r="D506" s="294"/>
      <c r="E506" s="44"/>
      <c r="F506" s="44"/>
      <c r="G506" s="45"/>
    </row>
    <row r="507" spans="1:7" x14ac:dyDescent="0.2">
      <c r="A507" s="20"/>
      <c r="B507" s="19"/>
      <c r="C507" s="46"/>
      <c r="D507" s="294"/>
      <c r="E507" s="44"/>
      <c r="F507" s="44"/>
      <c r="G507" s="45"/>
    </row>
    <row r="508" spans="1:7" x14ac:dyDescent="0.2">
      <c r="A508" s="20"/>
      <c r="B508" s="19"/>
      <c r="C508" s="46"/>
      <c r="D508" s="294"/>
      <c r="E508" s="44"/>
      <c r="F508" s="44"/>
      <c r="G508" s="45"/>
    </row>
    <row r="509" spans="1:7" x14ac:dyDescent="0.2">
      <c r="A509" s="20"/>
      <c r="B509" s="19"/>
      <c r="C509" s="46"/>
      <c r="D509" s="294"/>
      <c r="E509" s="44"/>
      <c r="F509" s="44"/>
      <c r="G509" s="45"/>
    </row>
    <row r="510" spans="1:7" x14ac:dyDescent="0.2">
      <c r="A510" s="20"/>
      <c r="B510" s="19"/>
      <c r="C510" s="46"/>
      <c r="D510" s="294"/>
      <c r="E510" s="44"/>
      <c r="F510" s="44"/>
      <c r="G510" s="45"/>
    </row>
    <row r="511" spans="1:7" x14ac:dyDescent="0.2">
      <c r="A511" s="20"/>
      <c r="B511" s="19"/>
      <c r="C511" s="46"/>
      <c r="D511" s="294"/>
      <c r="E511" s="44"/>
      <c r="F511" s="44"/>
      <c r="G511" s="45"/>
    </row>
    <row r="512" spans="1:7" x14ac:dyDescent="0.2">
      <c r="A512" s="20"/>
      <c r="B512" s="19"/>
      <c r="C512" s="46"/>
      <c r="D512" s="294"/>
      <c r="E512" s="44"/>
      <c r="F512" s="44"/>
      <c r="G512" s="45"/>
    </row>
    <row r="513" spans="1:7" x14ac:dyDescent="0.2">
      <c r="A513" s="20"/>
      <c r="B513" s="19"/>
      <c r="C513" s="46"/>
      <c r="D513" s="294"/>
      <c r="E513" s="44"/>
      <c r="F513" s="44"/>
      <c r="G513" s="45"/>
    </row>
    <row r="514" spans="1:7" x14ac:dyDescent="0.2">
      <c r="A514" s="20"/>
      <c r="B514" s="19"/>
      <c r="C514" s="46"/>
      <c r="D514" s="294"/>
      <c r="E514" s="44"/>
      <c r="F514" s="44"/>
      <c r="G514" s="45"/>
    </row>
    <row r="515" spans="1:7" x14ac:dyDescent="0.2">
      <c r="A515" s="20"/>
      <c r="B515" s="19"/>
      <c r="C515" s="46"/>
      <c r="D515" s="294"/>
      <c r="E515" s="44"/>
      <c r="F515" s="44"/>
      <c r="G515" s="45"/>
    </row>
    <row r="516" spans="1:7" x14ac:dyDescent="0.2">
      <c r="A516" s="20"/>
      <c r="B516" s="19"/>
      <c r="C516" s="46"/>
      <c r="D516" s="294"/>
      <c r="E516" s="44"/>
      <c r="F516" s="44"/>
      <c r="G516" s="45"/>
    </row>
    <row r="517" spans="1:7" x14ac:dyDescent="0.2">
      <c r="A517" s="20"/>
      <c r="B517" s="19"/>
      <c r="C517" s="46"/>
      <c r="D517" s="294"/>
      <c r="E517" s="44"/>
      <c r="F517" s="44"/>
      <c r="G517" s="45"/>
    </row>
    <row r="518" spans="1:7" x14ac:dyDescent="0.2">
      <c r="A518" s="20"/>
      <c r="B518" s="19"/>
      <c r="C518" s="46"/>
      <c r="D518" s="294"/>
      <c r="E518" s="44"/>
      <c r="F518" s="44"/>
      <c r="G518" s="45"/>
    </row>
    <row r="519" spans="1:7" x14ac:dyDescent="0.2">
      <c r="A519" s="20"/>
      <c r="B519" s="19"/>
      <c r="C519" s="46"/>
      <c r="D519" s="294"/>
      <c r="E519" s="44"/>
      <c r="F519" s="44"/>
      <c r="G519" s="45"/>
    </row>
    <row r="520" spans="1:7" x14ac:dyDescent="0.2">
      <c r="A520" s="20"/>
      <c r="B520" s="19"/>
      <c r="C520" s="46"/>
      <c r="D520" s="294"/>
      <c r="E520" s="44"/>
      <c r="F520" s="44"/>
      <c r="G520" s="45"/>
    </row>
    <row r="521" spans="1:7" x14ac:dyDescent="0.2">
      <c r="A521" s="20"/>
      <c r="B521" s="19"/>
      <c r="C521" s="46"/>
      <c r="D521" s="294"/>
      <c r="E521" s="44"/>
      <c r="F521" s="44"/>
      <c r="G521" s="45"/>
    </row>
    <row r="522" spans="1:7" x14ac:dyDescent="0.2">
      <c r="A522" s="20"/>
      <c r="B522" s="19"/>
      <c r="C522" s="46"/>
      <c r="D522" s="294"/>
      <c r="E522" s="44"/>
      <c r="F522" s="44"/>
      <c r="G522" s="45"/>
    </row>
    <row r="523" spans="1:7" x14ac:dyDescent="0.2">
      <c r="A523" s="20"/>
      <c r="B523" s="19"/>
      <c r="C523" s="46"/>
      <c r="D523" s="294"/>
      <c r="E523" s="44"/>
      <c r="F523" s="44"/>
      <c r="G523" s="45"/>
    </row>
    <row r="524" spans="1:7" x14ac:dyDescent="0.2">
      <c r="A524" s="20"/>
      <c r="B524" s="19"/>
      <c r="C524" s="46"/>
      <c r="D524" s="294"/>
      <c r="E524" s="44"/>
      <c r="F524" s="44"/>
      <c r="G524" s="45"/>
    </row>
    <row r="525" spans="1:7" x14ac:dyDescent="0.2">
      <c r="A525" s="20"/>
      <c r="B525" s="19"/>
      <c r="C525" s="46"/>
      <c r="D525" s="294"/>
      <c r="E525" s="44"/>
      <c r="F525" s="44"/>
      <c r="G525" s="45"/>
    </row>
    <row r="526" spans="1:7" x14ac:dyDescent="0.2">
      <c r="A526" s="20"/>
      <c r="B526" s="19"/>
      <c r="C526" s="46"/>
      <c r="D526" s="294"/>
      <c r="E526" s="44"/>
      <c r="F526" s="44"/>
      <c r="G526" s="45"/>
    </row>
    <row r="527" spans="1:7" x14ac:dyDescent="0.2">
      <c r="A527" s="20"/>
      <c r="B527" s="19"/>
      <c r="C527" s="46"/>
      <c r="D527" s="294"/>
      <c r="E527" s="44"/>
      <c r="F527" s="44"/>
      <c r="G527" s="45"/>
    </row>
    <row r="528" spans="1:7" x14ac:dyDescent="0.2">
      <c r="A528" s="20"/>
      <c r="B528" s="19"/>
      <c r="C528" s="46"/>
      <c r="D528" s="294"/>
      <c r="E528" s="44"/>
      <c r="F528" s="44"/>
      <c r="G528" s="45"/>
    </row>
    <row r="529" spans="1:7" x14ac:dyDescent="0.2">
      <c r="A529" s="20"/>
      <c r="B529" s="19"/>
      <c r="C529" s="46"/>
      <c r="D529" s="294"/>
      <c r="E529" s="44"/>
      <c r="F529" s="44"/>
      <c r="G529" s="45"/>
    </row>
    <row r="530" spans="1:7" x14ac:dyDescent="0.2">
      <c r="A530" s="20"/>
      <c r="B530" s="19"/>
      <c r="C530" s="46"/>
      <c r="D530" s="294"/>
      <c r="E530" s="44"/>
      <c r="F530" s="44"/>
      <c r="G530" s="45"/>
    </row>
    <row r="531" spans="1:7" x14ac:dyDescent="0.2">
      <c r="A531" s="20"/>
      <c r="B531" s="19"/>
      <c r="C531" s="46"/>
      <c r="D531" s="294"/>
      <c r="E531" s="44"/>
      <c r="F531" s="44"/>
      <c r="G531" s="45"/>
    </row>
    <row r="532" spans="1:7" x14ac:dyDescent="0.2">
      <c r="A532" s="20"/>
      <c r="B532" s="19"/>
      <c r="C532" s="46"/>
      <c r="D532" s="294"/>
      <c r="E532" s="44"/>
      <c r="F532" s="44"/>
      <c r="G532" s="45"/>
    </row>
    <row r="533" spans="1:7" x14ac:dyDescent="0.2">
      <c r="A533" s="20"/>
      <c r="B533" s="19"/>
      <c r="C533" s="46"/>
      <c r="D533" s="294"/>
      <c r="E533" s="44"/>
      <c r="F533" s="44"/>
      <c r="G533" s="45"/>
    </row>
    <row r="534" spans="1:7" x14ac:dyDescent="0.2">
      <c r="A534" s="20"/>
      <c r="B534" s="19"/>
      <c r="C534" s="46"/>
      <c r="D534" s="294"/>
      <c r="E534" s="44"/>
      <c r="F534" s="44"/>
      <c r="G534" s="45"/>
    </row>
    <row r="535" spans="1:7" x14ac:dyDescent="0.2">
      <c r="A535" s="20"/>
      <c r="B535" s="19"/>
      <c r="C535" s="46"/>
      <c r="D535" s="294"/>
      <c r="E535" s="44"/>
      <c r="F535" s="44"/>
      <c r="G535" s="45"/>
    </row>
    <row r="536" spans="1:7" x14ac:dyDescent="0.2">
      <c r="A536" s="20"/>
      <c r="B536" s="19"/>
      <c r="C536" s="46"/>
      <c r="D536" s="294"/>
      <c r="E536" s="44"/>
      <c r="F536" s="44"/>
      <c r="G536" s="45"/>
    </row>
    <row r="537" spans="1:7" x14ac:dyDescent="0.2">
      <c r="A537" s="20"/>
      <c r="B537" s="19"/>
      <c r="C537" s="46"/>
      <c r="D537" s="294"/>
      <c r="E537" s="44"/>
      <c r="F537" s="44"/>
      <c r="G537" s="45"/>
    </row>
    <row r="538" spans="1:7" x14ac:dyDescent="0.2">
      <c r="A538" s="20"/>
      <c r="B538" s="19"/>
      <c r="C538" s="46"/>
      <c r="D538" s="294"/>
      <c r="E538" s="44"/>
      <c r="F538" s="44"/>
      <c r="G538" s="45"/>
    </row>
    <row r="539" spans="1:7" x14ac:dyDescent="0.2">
      <c r="A539" s="20"/>
      <c r="B539" s="19"/>
      <c r="C539" s="46"/>
      <c r="D539" s="294"/>
      <c r="E539" s="44"/>
      <c r="F539" s="44"/>
      <c r="G539" s="45"/>
    </row>
    <row r="540" spans="1:7" x14ac:dyDescent="0.2">
      <c r="A540" s="20"/>
      <c r="B540" s="19"/>
      <c r="C540" s="46"/>
      <c r="D540" s="294"/>
      <c r="E540" s="44"/>
      <c r="F540" s="44"/>
      <c r="G540" s="45"/>
    </row>
    <row r="541" spans="1:7" x14ac:dyDescent="0.2">
      <c r="A541" s="20"/>
      <c r="B541" s="19"/>
      <c r="C541" s="46"/>
      <c r="D541" s="294"/>
      <c r="E541" s="44"/>
      <c r="F541" s="44"/>
      <c r="G541" s="45"/>
    </row>
    <row r="542" spans="1:7" x14ac:dyDescent="0.2">
      <c r="A542" s="20"/>
      <c r="B542" s="19"/>
      <c r="C542" s="46"/>
      <c r="D542" s="294"/>
      <c r="E542" s="44"/>
      <c r="F542" s="44"/>
      <c r="G542" s="45"/>
    </row>
    <row r="543" spans="1:7" x14ac:dyDescent="0.2">
      <c r="A543" s="20"/>
      <c r="B543" s="19"/>
      <c r="C543" s="46"/>
      <c r="D543" s="294"/>
      <c r="E543" s="44"/>
      <c r="F543" s="44"/>
      <c r="G543" s="45"/>
    </row>
    <row r="544" spans="1:7" x14ac:dyDescent="0.2">
      <c r="A544" s="20"/>
      <c r="B544" s="19"/>
      <c r="C544" s="46"/>
      <c r="D544" s="294"/>
      <c r="E544" s="44"/>
      <c r="F544" s="44"/>
      <c r="G544" s="45"/>
    </row>
    <row r="545" spans="1:7" x14ac:dyDescent="0.2">
      <c r="A545" s="20"/>
      <c r="B545" s="19"/>
      <c r="C545" s="46"/>
      <c r="D545" s="294"/>
      <c r="E545" s="44"/>
      <c r="F545" s="44"/>
      <c r="G545" s="45"/>
    </row>
    <row r="546" spans="1:7" x14ac:dyDescent="0.2">
      <c r="A546" s="20"/>
      <c r="B546" s="19"/>
      <c r="C546" s="46"/>
      <c r="D546" s="294"/>
      <c r="E546" s="44"/>
      <c r="F546" s="44"/>
      <c r="G546" s="45"/>
    </row>
    <row r="547" spans="1:7" x14ac:dyDescent="0.2">
      <c r="A547" s="20"/>
      <c r="B547" s="19"/>
      <c r="C547" s="46"/>
      <c r="D547" s="294"/>
      <c r="E547" s="44"/>
      <c r="F547" s="44"/>
      <c r="G547" s="45"/>
    </row>
    <row r="548" spans="1:7" x14ac:dyDescent="0.2">
      <c r="A548" s="20"/>
      <c r="B548" s="19"/>
      <c r="C548" s="46"/>
      <c r="D548" s="294"/>
      <c r="E548" s="44"/>
      <c r="F548" s="44"/>
      <c r="G548" s="45"/>
    </row>
    <row r="549" spans="1:7" x14ac:dyDescent="0.2">
      <c r="A549" s="20"/>
      <c r="B549" s="19"/>
      <c r="C549" s="46"/>
      <c r="D549" s="294"/>
      <c r="E549" s="44"/>
      <c r="F549" s="44"/>
      <c r="G549" s="45"/>
    </row>
    <row r="550" spans="1:7" x14ac:dyDescent="0.2">
      <c r="A550" s="20"/>
      <c r="B550" s="19"/>
      <c r="C550" s="46"/>
      <c r="D550" s="294"/>
      <c r="E550" s="44"/>
      <c r="F550" s="44"/>
      <c r="G550" s="45"/>
    </row>
    <row r="551" spans="1:7" x14ac:dyDescent="0.2">
      <c r="A551" s="20"/>
      <c r="B551" s="19"/>
      <c r="C551" s="46"/>
      <c r="D551" s="294"/>
      <c r="E551" s="44"/>
      <c r="F551" s="44"/>
      <c r="G551" s="45"/>
    </row>
    <row r="552" spans="1:7" x14ac:dyDescent="0.2">
      <c r="A552" s="20"/>
      <c r="B552" s="19"/>
      <c r="C552" s="46"/>
      <c r="D552" s="294"/>
      <c r="E552" s="44"/>
      <c r="F552" s="44"/>
      <c r="G552" s="45"/>
    </row>
    <row r="553" spans="1:7" x14ac:dyDescent="0.2">
      <c r="A553" s="20"/>
      <c r="B553" s="19"/>
      <c r="C553" s="46"/>
      <c r="D553" s="294"/>
      <c r="E553" s="44"/>
      <c r="F553" s="44"/>
      <c r="G553" s="45"/>
    </row>
    <row r="554" spans="1:7" x14ac:dyDescent="0.2">
      <c r="A554" s="20"/>
      <c r="B554" s="19"/>
      <c r="C554" s="46"/>
      <c r="D554" s="294"/>
      <c r="E554" s="44"/>
      <c r="F554" s="44"/>
      <c r="G554" s="45"/>
    </row>
    <row r="555" spans="1:7" x14ac:dyDescent="0.2">
      <c r="A555" s="20"/>
      <c r="B555" s="19"/>
      <c r="C555" s="46"/>
      <c r="D555" s="294"/>
      <c r="E555" s="44"/>
      <c r="F555" s="44"/>
      <c r="G555" s="45"/>
    </row>
    <row r="556" spans="1:7" x14ac:dyDescent="0.2">
      <c r="A556" s="20"/>
      <c r="B556" s="19"/>
      <c r="C556" s="46"/>
      <c r="D556" s="294"/>
      <c r="E556" s="44"/>
      <c r="F556" s="44"/>
      <c r="G556" s="45"/>
    </row>
    <row r="557" spans="1:7" x14ac:dyDescent="0.2">
      <c r="A557" s="20"/>
      <c r="B557" s="19"/>
      <c r="C557" s="46"/>
      <c r="D557" s="294"/>
      <c r="E557" s="44"/>
      <c r="F557" s="44"/>
      <c r="G557" s="45"/>
    </row>
    <row r="558" spans="1:7" x14ac:dyDescent="0.2">
      <c r="A558" s="20"/>
      <c r="B558" s="19"/>
      <c r="C558" s="46"/>
      <c r="D558" s="294"/>
      <c r="E558" s="44"/>
      <c r="F558" s="44"/>
      <c r="G558" s="45"/>
    </row>
    <row r="559" spans="1:7" x14ac:dyDescent="0.2">
      <c r="A559" s="20"/>
      <c r="B559" s="19"/>
      <c r="C559" s="46"/>
      <c r="D559" s="294"/>
      <c r="E559" s="44"/>
      <c r="F559" s="44"/>
      <c r="G559" s="45"/>
    </row>
    <row r="560" spans="1:7" x14ac:dyDescent="0.2">
      <c r="A560" s="20"/>
      <c r="B560" s="19"/>
      <c r="C560" s="46"/>
      <c r="D560" s="294"/>
      <c r="E560" s="44"/>
      <c r="F560" s="44"/>
      <c r="G560" s="45"/>
    </row>
    <row r="561" spans="1:7" x14ac:dyDescent="0.2">
      <c r="A561" s="20"/>
      <c r="B561" s="19"/>
      <c r="C561" s="46"/>
      <c r="D561" s="294"/>
      <c r="E561" s="44"/>
      <c r="F561" s="44"/>
      <c r="G561" s="45"/>
    </row>
    <row r="562" spans="1:7" x14ac:dyDescent="0.2">
      <c r="A562" s="20"/>
      <c r="B562" s="19"/>
      <c r="C562" s="46"/>
      <c r="D562" s="294"/>
      <c r="E562" s="44"/>
      <c r="F562" s="44"/>
      <c r="G562" s="45"/>
    </row>
    <row r="563" spans="1:7" x14ac:dyDescent="0.2">
      <c r="A563" s="20"/>
      <c r="B563" s="19"/>
      <c r="C563" s="46"/>
      <c r="D563" s="294"/>
      <c r="E563" s="44"/>
      <c r="F563" s="44"/>
      <c r="G563" s="45"/>
    </row>
    <row r="564" spans="1:7" x14ac:dyDescent="0.2">
      <c r="A564" s="20"/>
      <c r="B564" s="19"/>
      <c r="C564" s="46"/>
      <c r="D564" s="294"/>
      <c r="E564" s="44"/>
      <c r="F564" s="44"/>
      <c r="G564" s="45"/>
    </row>
    <row r="565" spans="1:7" x14ac:dyDescent="0.2">
      <c r="A565" s="20"/>
      <c r="B565" s="19"/>
      <c r="C565" s="46"/>
      <c r="D565" s="294"/>
      <c r="E565" s="44"/>
      <c r="F565" s="44"/>
      <c r="G565" s="45"/>
    </row>
    <row r="566" spans="1:7" x14ac:dyDescent="0.2">
      <c r="A566" s="20"/>
      <c r="B566" s="19"/>
      <c r="C566" s="46"/>
      <c r="D566" s="294"/>
      <c r="E566" s="44"/>
      <c r="F566" s="44"/>
      <c r="G566" s="45"/>
    </row>
    <row r="567" spans="1:7" x14ac:dyDescent="0.2">
      <c r="A567" s="20"/>
      <c r="B567" s="19"/>
      <c r="C567" s="46"/>
      <c r="D567" s="294"/>
      <c r="E567" s="44"/>
      <c r="F567" s="44"/>
      <c r="G567" s="45"/>
    </row>
    <row r="568" spans="1:7" x14ac:dyDescent="0.2">
      <c r="A568" s="20"/>
      <c r="B568" s="19"/>
      <c r="C568" s="46"/>
      <c r="D568" s="294"/>
      <c r="E568" s="44"/>
      <c r="F568" s="44"/>
      <c r="G568" s="45"/>
    </row>
    <row r="569" spans="1:7" x14ac:dyDescent="0.2">
      <c r="A569" s="20"/>
      <c r="B569" s="19"/>
      <c r="C569" s="46"/>
      <c r="D569" s="294"/>
      <c r="E569" s="44"/>
      <c r="F569" s="44"/>
      <c r="G569" s="45"/>
    </row>
    <row r="570" spans="1:7" x14ac:dyDescent="0.2">
      <c r="A570" s="20"/>
      <c r="B570" s="19"/>
      <c r="C570" s="46"/>
      <c r="D570" s="294"/>
      <c r="E570" s="44"/>
      <c r="F570" s="44"/>
      <c r="G570" s="45"/>
    </row>
    <row r="571" spans="1:7" x14ac:dyDescent="0.2">
      <c r="A571" s="20"/>
      <c r="B571" s="19"/>
      <c r="C571" s="46"/>
      <c r="D571" s="294"/>
      <c r="E571" s="44"/>
      <c r="F571" s="44"/>
      <c r="G571" s="45"/>
    </row>
    <row r="572" spans="1:7" x14ac:dyDescent="0.2">
      <c r="A572" s="20"/>
      <c r="B572" s="19"/>
      <c r="C572" s="46"/>
      <c r="D572" s="294"/>
      <c r="E572" s="44"/>
      <c r="F572" s="44"/>
      <c r="G572" s="45"/>
    </row>
    <row r="573" spans="1:7" x14ac:dyDescent="0.2">
      <c r="A573" s="20"/>
      <c r="B573" s="19"/>
      <c r="C573" s="46"/>
      <c r="D573" s="294"/>
      <c r="E573" s="44"/>
      <c r="F573" s="44"/>
      <c r="G573" s="45"/>
    </row>
    <row r="574" spans="1:7" x14ac:dyDescent="0.2">
      <c r="A574" s="20"/>
      <c r="B574" s="19"/>
      <c r="C574" s="46"/>
      <c r="D574" s="294"/>
      <c r="E574" s="44"/>
      <c r="F574" s="44"/>
      <c r="G574" s="45"/>
    </row>
    <row r="575" spans="1:7" x14ac:dyDescent="0.2">
      <c r="A575" s="20"/>
      <c r="B575" s="19"/>
      <c r="C575" s="46"/>
      <c r="D575" s="294"/>
      <c r="E575" s="44"/>
      <c r="F575" s="44"/>
      <c r="G575" s="45"/>
    </row>
    <row r="576" spans="1:7" x14ac:dyDescent="0.2">
      <c r="A576" s="20"/>
      <c r="B576" s="19"/>
      <c r="C576" s="46"/>
      <c r="D576" s="294"/>
      <c r="E576" s="44"/>
      <c r="F576" s="44"/>
      <c r="G576" s="45"/>
    </row>
    <row r="577" spans="1:7" x14ac:dyDescent="0.2">
      <c r="A577" s="20"/>
      <c r="B577" s="19"/>
      <c r="C577" s="46"/>
      <c r="D577" s="294"/>
      <c r="E577" s="44"/>
      <c r="F577" s="44"/>
      <c r="G577" s="45"/>
    </row>
    <row r="578" spans="1:7" x14ac:dyDescent="0.2">
      <c r="A578" s="20"/>
      <c r="B578" s="19"/>
      <c r="C578" s="46"/>
      <c r="D578" s="294"/>
      <c r="E578" s="44"/>
      <c r="F578" s="44"/>
      <c r="G578" s="45"/>
    </row>
    <row r="579" spans="1:7" x14ac:dyDescent="0.2">
      <c r="A579" s="20"/>
      <c r="B579" s="19"/>
      <c r="C579" s="46"/>
      <c r="D579" s="294"/>
      <c r="E579" s="44"/>
      <c r="F579" s="44"/>
      <c r="G579" s="45"/>
    </row>
    <row r="580" spans="1:7" x14ac:dyDescent="0.2">
      <c r="A580" s="20"/>
      <c r="B580" s="19"/>
      <c r="C580" s="46"/>
      <c r="D580" s="294"/>
      <c r="E580" s="44"/>
      <c r="F580" s="44"/>
      <c r="G580" s="45"/>
    </row>
    <row r="581" spans="1:7" x14ac:dyDescent="0.2">
      <c r="A581" s="20"/>
      <c r="B581" s="19"/>
      <c r="C581" s="46"/>
      <c r="D581" s="294"/>
      <c r="E581" s="44"/>
      <c r="F581" s="44"/>
      <c r="G581" s="45"/>
    </row>
    <row r="582" spans="1:7" x14ac:dyDescent="0.2">
      <c r="A582" s="20"/>
      <c r="B582" s="19"/>
      <c r="C582" s="46"/>
      <c r="D582" s="294"/>
      <c r="E582" s="44"/>
      <c r="F582" s="44"/>
      <c r="G582" s="45"/>
    </row>
    <row r="583" spans="1:7" x14ac:dyDescent="0.2">
      <c r="A583" s="20"/>
      <c r="B583" s="19"/>
      <c r="C583" s="46"/>
      <c r="D583" s="294"/>
      <c r="E583" s="44"/>
      <c r="F583" s="44"/>
      <c r="G583" s="45"/>
    </row>
    <row r="584" spans="1:7" x14ac:dyDescent="0.2">
      <c r="A584" s="20"/>
      <c r="B584" s="19"/>
      <c r="C584" s="46"/>
      <c r="D584" s="294"/>
      <c r="E584" s="44"/>
      <c r="F584" s="44"/>
      <c r="G584" s="45"/>
    </row>
    <row r="585" spans="1:7" x14ac:dyDescent="0.2">
      <c r="A585" s="20"/>
      <c r="B585" s="19"/>
      <c r="C585" s="46"/>
      <c r="D585" s="294"/>
      <c r="E585" s="44"/>
      <c r="F585" s="44"/>
      <c r="G585" s="45"/>
    </row>
    <row r="586" spans="1:7" x14ac:dyDescent="0.2">
      <c r="A586" s="20"/>
      <c r="B586" s="19"/>
      <c r="C586" s="46"/>
      <c r="D586" s="294"/>
      <c r="E586" s="44"/>
      <c r="F586" s="44"/>
      <c r="G586" s="45"/>
    </row>
    <row r="587" spans="1:7" x14ac:dyDescent="0.2">
      <c r="A587" s="20"/>
      <c r="B587" s="19"/>
      <c r="C587" s="46"/>
      <c r="D587" s="294"/>
      <c r="E587" s="44"/>
      <c r="F587" s="44"/>
      <c r="G587" s="45"/>
    </row>
    <row r="588" spans="1:7" x14ac:dyDescent="0.2">
      <c r="A588" s="20"/>
      <c r="B588" s="19"/>
      <c r="C588" s="46"/>
      <c r="D588" s="294"/>
      <c r="E588" s="44"/>
      <c r="F588" s="44"/>
      <c r="G588" s="45"/>
    </row>
    <row r="589" spans="1:7" x14ac:dyDescent="0.2">
      <c r="A589" s="20"/>
      <c r="B589" s="19"/>
      <c r="C589" s="46"/>
      <c r="D589" s="294"/>
      <c r="E589" s="44"/>
      <c r="F589" s="44"/>
      <c r="G589" s="45"/>
    </row>
    <row r="590" spans="1:7" x14ac:dyDescent="0.2">
      <c r="A590" s="20"/>
      <c r="B590" s="19"/>
      <c r="C590" s="46"/>
      <c r="D590" s="294"/>
      <c r="E590" s="44"/>
      <c r="F590" s="44"/>
      <c r="G590" s="45"/>
    </row>
    <row r="591" spans="1:7" x14ac:dyDescent="0.2">
      <c r="A591" s="20"/>
      <c r="B591" s="19"/>
      <c r="C591" s="46"/>
      <c r="D591" s="294"/>
      <c r="E591" s="44"/>
      <c r="F591" s="44"/>
      <c r="G591" s="45"/>
    </row>
    <row r="592" spans="1:7" x14ac:dyDescent="0.2">
      <c r="A592" s="20"/>
      <c r="B592" s="19"/>
      <c r="C592" s="46"/>
      <c r="D592" s="294"/>
      <c r="E592" s="44"/>
      <c r="F592" s="44"/>
      <c r="G592" s="45"/>
    </row>
    <row r="593" spans="1:7" x14ac:dyDescent="0.2">
      <c r="A593" s="20"/>
      <c r="B593" s="19"/>
      <c r="C593" s="46"/>
      <c r="D593" s="294"/>
      <c r="E593" s="44"/>
      <c r="F593" s="44"/>
      <c r="G593" s="45"/>
    </row>
    <row r="594" spans="1:7" x14ac:dyDescent="0.2">
      <c r="A594" s="20"/>
      <c r="B594" s="19"/>
      <c r="C594" s="46"/>
      <c r="D594" s="294"/>
      <c r="E594" s="44"/>
      <c r="F594" s="44"/>
      <c r="G594" s="45"/>
    </row>
    <row r="595" spans="1:7" x14ac:dyDescent="0.2">
      <c r="A595" s="20"/>
      <c r="B595" s="19"/>
      <c r="C595" s="46"/>
      <c r="D595" s="294"/>
      <c r="E595" s="44"/>
      <c r="F595" s="44"/>
      <c r="G595" s="45"/>
    </row>
    <row r="596" spans="1:7" x14ac:dyDescent="0.2">
      <c r="A596" s="20"/>
      <c r="B596" s="19"/>
      <c r="C596" s="46"/>
      <c r="D596" s="294"/>
      <c r="E596" s="44"/>
      <c r="F596" s="44"/>
      <c r="G596" s="45"/>
    </row>
    <row r="597" spans="1:7" x14ac:dyDescent="0.2">
      <c r="A597" s="20"/>
      <c r="B597" s="19"/>
      <c r="C597" s="46"/>
      <c r="D597" s="294"/>
      <c r="E597" s="44"/>
      <c r="F597" s="44"/>
      <c r="G597" s="45"/>
    </row>
    <row r="598" spans="1:7" x14ac:dyDescent="0.2">
      <c r="A598" s="20"/>
      <c r="B598" s="19"/>
      <c r="C598" s="46"/>
      <c r="D598" s="294"/>
      <c r="E598" s="44"/>
      <c r="F598" s="44"/>
      <c r="G598" s="45"/>
    </row>
    <row r="599" spans="1:7" x14ac:dyDescent="0.2">
      <c r="A599" s="20"/>
      <c r="B599" s="19"/>
      <c r="C599" s="46"/>
      <c r="D599" s="294"/>
      <c r="E599" s="44"/>
      <c r="F599" s="44"/>
      <c r="G599" s="45"/>
    </row>
    <row r="600" spans="1:7" x14ac:dyDescent="0.2">
      <c r="A600" s="20"/>
      <c r="B600" s="19"/>
      <c r="C600" s="46"/>
      <c r="D600" s="294"/>
      <c r="E600" s="44"/>
      <c r="F600" s="44"/>
      <c r="G600" s="45"/>
    </row>
    <row r="601" spans="1:7" x14ac:dyDescent="0.2">
      <c r="A601" s="20"/>
      <c r="B601" s="19"/>
      <c r="C601" s="46"/>
      <c r="D601" s="294"/>
      <c r="E601" s="44"/>
      <c r="F601" s="44"/>
      <c r="G601" s="45"/>
    </row>
    <row r="602" spans="1:7" x14ac:dyDescent="0.2">
      <c r="A602" s="20"/>
      <c r="B602" s="19"/>
      <c r="C602" s="46"/>
      <c r="D602" s="294"/>
      <c r="E602" s="44"/>
      <c r="F602" s="44"/>
      <c r="G602" s="45"/>
    </row>
    <row r="603" spans="1:7" x14ac:dyDescent="0.2">
      <c r="A603" s="20"/>
      <c r="B603" s="19"/>
      <c r="C603" s="46"/>
      <c r="D603" s="294"/>
      <c r="E603" s="44"/>
      <c r="F603" s="44"/>
      <c r="G603" s="45"/>
    </row>
    <row r="604" spans="1:7" x14ac:dyDescent="0.2">
      <c r="A604" s="20"/>
      <c r="B604" s="19"/>
      <c r="C604" s="46"/>
      <c r="D604" s="294"/>
      <c r="E604" s="44"/>
      <c r="F604" s="44"/>
      <c r="G604" s="45"/>
    </row>
    <row r="605" spans="1:7" x14ac:dyDescent="0.2">
      <c r="A605" s="20"/>
      <c r="B605" s="19"/>
      <c r="C605" s="46"/>
      <c r="D605" s="294"/>
      <c r="E605" s="44"/>
      <c r="F605" s="44"/>
      <c r="G605" s="45"/>
    </row>
    <row r="606" spans="1:7" x14ac:dyDescent="0.2">
      <c r="A606" s="20"/>
      <c r="B606" s="19"/>
      <c r="C606" s="46"/>
      <c r="D606" s="294"/>
      <c r="E606" s="44"/>
      <c r="F606" s="44"/>
      <c r="G606" s="45"/>
    </row>
    <row r="607" spans="1:7" x14ac:dyDescent="0.2">
      <c r="A607" s="20"/>
      <c r="B607" s="19"/>
      <c r="C607" s="46"/>
      <c r="D607" s="294"/>
      <c r="E607" s="44"/>
      <c r="F607" s="44"/>
      <c r="G607" s="45"/>
    </row>
    <row r="608" spans="1:7" x14ac:dyDescent="0.2">
      <c r="A608" s="20"/>
      <c r="B608" s="19"/>
      <c r="C608" s="46"/>
      <c r="D608" s="294"/>
      <c r="E608" s="44"/>
      <c r="F608" s="44"/>
      <c r="G608" s="45"/>
    </row>
    <row r="609" spans="1:7" x14ac:dyDescent="0.2">
      <c r="A609" s="20"/>
      <c r="B609" s="19"/>
      <c r="C609" s="46"/>
      <c r="D609" s="294"/>
      <c r="E609" s="44"/>
      <c r="F609" s="44"/>
      <c r="G609" s="45"/>
    </row>
    <row r="610" spans="1:7" x14ac:dyDescent="0.2">
      <c r="A610" s="20"/>
      <c r="B610" s="19"/>
      <c r="C610" s="46"/>
      <c r="D610" s="294"/>
      <c r="E610" s="44"/>
      <c r="F610" s="44"/>
      <c r="G610" s="45"/>
    </row>
    <row r="611" spans="1:7" x14ac:dyDescent="0.2">
      <c r="A611" s="20"/>
      <c r="B611" s="19"/>
      <c r="C611" s="46"/>
      <c r="D611" s="294"/>
      <c r="E611" s="44"/>
      <c r="F611" s="44"/>
      <c r="G611" s="45"/>
    </row>
    <row r="612" spans="1:7" x14ac:dyDescent="0.2">
      <c r="A612" s="20"/>
      <c r="B612" s="19"/>
      <c r="C612" s="46"/>
      <c r="D612" s="294"/>
      <c r="E612" s="44"/>
      <c r="F612" s="44"/>
      <c r="G612" s="45"/>
    </row>
    <row r="613" spans="1:7" x14ac:dyDescent="0.2">
      <c r="A613" s="20"/>
      <c r="B613" s="19"/>
      <c r="C613" s="46"/>
      <c r="D613" s="294"/>
      <c r="E613" s="44"/>
      <c r="F613" s="44"/>
      <c r="G613" s="45"/>
    </row>
    <row r="614" spans="1:7" x14ac:dyDescent="0.2">
      <c r="A614" s="20"/>
      <c r="B614" s="19"/>
      <c r="C614" s="46"/>
      <c r="D614" s="294"/>
      <c r="E614" s="44"/>
      <c r="F614" s="44"/>
      <c r="G614" s="45"/>
    </row>
    <row r="615" spans="1:7" x14ac:dyDescent="0.2">
      <c r="A615" s="20"/>
      <c r="B615" s="19"/>
      <c r="C615" s="46"/>
      <c r="D615" s="294"/>
      <c r="E615" s="44"/>
      <c r="F615" s="44"/>
      <c r="G615" s="45"/>
    </row>
    <row r="616" spans="1:7" x14ac:dyDescent="0.2">
      <c r="A616" s="20"/>
      <c r="B616" s="19"/>
      <c r="C616" s="46"/>
      <c r="D616" s="294"/>
      <c r="E616" s="44"/>
      <c r="F616" s="44"/>
      <c r="G616" s="45"/>
    </row>
    <row r="617" spans="1:7" x14ac:dyDescent="0.2">
      <c r="A617" s="20"/>
      <c r="B617" s="19"/>
      <c r="C617" s="46"/>
      <c r="D617" s="294"/>
      <c r="E617" s="44"/>
      <c r="F617" s="44"/>
      <c r="G617" s="45"/>
    </row>
    <row r="618" spans="1:7" x14ac:dyDescent="0.2">
      <c r="A618" s="20"/>
      <c r="B618" s="19"/>
      <c r="C618" s="46"/>
      <c r="D618" s="294"/>
      <c r="E618" s="44"/>
      <c r="F618" s="44"/>
      <c r="G618" s="45"/>
    </row>
    <row r="619" spans="1:7" x14ac:dyDescent="0.2">
      <c r="A619" s="20"/>
      <c r="B619" s="19"/>
      <c r="C619" s="46"/>
      <c r="D619" s="294"/>
      <c r="E619" s="44"/>
      <c r="F619" s="44"/>
      <c r="G619" s="45"/>
    </row>
    <row r="620" spans="1:7" x14ac:dyDescent="0.2">
      <c r="A620" s="20"/>
      <c r="B620" s="19"/>
      <c r="C620" s="46"/>
      <c r="D620" s="294"/>
      <c r="E620" s="44"/>
      <c r="F620" s="44"/>
      <c r="G620" s="45"/>
    </row>
    <row r="621" spans="1:7" x14ac:dyDescent="0.2">
      <c r="A621" s="20"/>
      <c r="B621" s="19"/>
      <c r="C621" s="46"/>
      <c r="D621" s="294"/>
      <c r="E621" s="44"/>
      <c r="F621" s="44"/>
      <c r="G621" s="45"/>
    </row>
    <row r="622" spans="1:7" x14ac:dyDescent="0.2">
      <c r="A622" s="20"/>
      <c r="B622" s="19"/>
      <c r="C622" s="46"/>
      <c r="D622" s="294"/>
      <c r="E622" s="44"/>
      <c r="F622" s="44"/>
      <c r="G622" s="45"/>
    </row>
    <row r="623" spans="1:7" x14ac:dyDescent="0.2">
      <c r="A623" s="20"/>
      <c r="B623" s="19"/>
      <c r="C623" s="46"/>
      <c r="D623" s="294"/>
      <c r="E623" s="44"/>
      <c r="F623" s="44"/>
      <c r="G623" s="45"/>
    </row>
    <row r="624" spans="1:7" x14ac:dyDescent="0.2">
      <c r="A624" s="20"/>
      <c r="B624" s="19"/>
      <c r="C624" s="46"/>
      <c r="D624" s="294"/>
      <c r="E624" s="44"/>
      <c r="F624" s="44"/>
      <c r="G624" s="45"/>
    </row>
    <row r="625" spans="1:7" x14ac:dyDescent="0.2">
      <c r="A625" s="20"/>
      <c r="B625" s="19"/>
      <c r="C625" s="46"/>
      <c r="D625" s="294"/>
      <c r="E625" s="44"/>
      <c r="F625" s="44"/>
      <c r="G625" s="45"/>
    </row>
    <row r="626" spans="1:7" x14ac:dyDescent="0.2">
      <c r="A626" s="20"/>
      <c r="B626" s="19"/>
      <c r="C626" s="46"/>
      <c r="D626" s="294"/>
      <c r="E626" s="44"/>
      <c r="F626" s="44"/>
      <c r="G626" s="45"/>
    </row>
    <row r="627" spans="1:7" x14ac:dyDescent="0.2">
      <c r="A627" s="20"/>
      <c r="B627" s="19"/>
      <c r="C627" s="46"/>
      <c r="D627" s="294"/>
      <c r="E627" s="44"/>
      <c r="F627" s="44"/>
      <c r="G627" s="45"/>
    </row>
    <row r="628" spans="1:7" x14ac:dyDescent="0.2">
      <c r="A628" s="20"/>
      <c r="B628" s="19"/>
      <c r="C628" s="46"/>
      <c r="D628" s="294"/>
      <c r="E628" s="44"/>
      <c r="F628" s="44"/>
      <c r="G628" s="45"/>
    </row>
    <row r="629" spans="1:7" x14ac:dyDescent="0.2">
      <c r="A629" s="20"/>
      <c r="B629" s="19"/>
      <c r="C629" s="46"/>
      <c r="D629" s="294"/>
      <c r="E629" s="44"/>
      <c r="F629" s="44"/>
      <c r="G629" s="45"/>
    </row>
    <row r="630" spans="1:7" x14ac:dyDescent="0.2">
      <c r="A630" s="20"/>
      <c r="B630" s="19"/>
      <c r="C630" s="46"/>
      <c r="D630" s="294"/>
      <c r="E630" s="44"/>
      <c r="F630" s="44"/>
      <c r="G630" s="45"/>
    </row>
    <row r="631" spans="1:7" x14ac:dyDescent="0.2">
      <c r="A631" s="20"/>
      <c r="B631" s="19"/>
      <c r="C631" s="46"/>
      <c r="D631" s="294"/>
      <c r="E631" s="44"/>
      <c r="F631" s="44"/>
      <c r="G631" s="45"/>
    </row>
    <row r="632" spans="1:7" x14ac:dyDescent="0.2">
      <c r="A632" s="20"/>
      <c r="B632" s="19"/>
      <c r="C632" s="46"/>
      <c r="D632" s="294"/>
      <c r="E632" s="44"/>
      <c r="F632" s="44"/>
      <c r="G632" s="45"/>
    </row>
    <row r="633" spans="1:7" x14ac:dyDescent="0.2">
      <c r="A633" s="20"/>
      <c r="B633" s="19"/>
      <c r="C633" s="46"/>
      <c r="D633" s="294"/>
      <c r="E633" s="44"/>
      <c r="F633" s="44"/>
      <c r="G633" s="45"/>
    </row>
    <row r="634" spans="1:7" x14ac:dyDescent="0.2">
      <c r="A634" s="20"/>
      <c r="B634" s="19"/>
      <c r="C634" s="46"/>
      <c r="D634" s="294"/>
      <c r="E634" s="44"/>
      <c r="F634" s="44"/>
      <c r="G634" s="45"/>
    </row>
    <row r="635" spans="1:7" x14ac:dyDescent="0.2">
      <c r="A635" s="20"/>
      <c r="B635" s="19"/>
      <c r="C635" s="46"/>
      <c r="D635" s="294"/>
      <c r="E635" s="44"/>
      <c r="F635" s="44"/>
      <c r="G635" s="45"/>
    </row>
    <row r="636" spans="1:7" x14ac:dyDescent="0.2">
      <c r="A636" s="20"/>
      <c r="B636" s="19"/>
      <c r="C636" s="46"/>
      <c r="D636" s="294"/>
      <c r="E636" s="44"/>
      <c r="F636" s="44"/>
      <c r="G636" s="45"/>
    </row>
    <row r="637" spans="1:7" x14ac:dyDescent="0.2">
      <c r="A637" s="20"/>
      <c r="B637" s="19"/>
      <c r="C637" s="46"/>
      <c r="D637" s="294"/>
      <c r="E637" s="44"/>
      <c r="F637" s="44"/>
      <c r="G637" s="45"/>
    </row>
    <row r="638" spans="1:7" x14ac:dyDescent="0.2">
      <c r="A638" s="20"/>
      <c r="B638" s="19"/>
      <c r="C638" s="46"/>
      <c r="D638" s="294"/>
      <c r="E638" s="44"/>
      <c r="F638" s="44"/>
      <c r="G638" s="45"/>
    </row>
    <row r="639" spans="1:7" x14ac:dyDescent="0.2">
      <c r="A639" s="20"/>
      <c r="B639" s="19"/>
      <c r="C639" s="46"/>
      <c r="D639" s="294"/>
      <c r="E639" s="44"/>
      <c r="F639" s="44"/>
      <c r="G639" s="45"/>
    </row>
    <row r="640" spans="1:7" x14ac:dyDescent="0.2">
      <c r="A640" s="20"/>
      <c r="B640" s="19"/>
      <c r="C640" s="46"/>
      <c r="D640" s="294"/>
      <c r="E640" s="44"/>
      <c r="F640" s="44"/>
      <c r="G640" s="45"/>
    </row>
    <row r="641" spans="1:7" x14ac:dyDescent="0.2">
      <c r="A641" s="20"/>
      <c r="B641" s="19"/>
      <c r="C641" s="46"/>
      <c r="D641" s="294"/>
      <c r="E641" s="44"/>
      <c r="F641" s="44"/>
      <c r="G641" s="45"/>
    </row>
    <row r="642" spans="1:7" x14ac:dyDescent="0.2">
      <c r="A642" s="20"/>
      <c r="B642" s="19"/>
      <c r="C642" s="46"/>
      <c r="D642" s="294"/>
      <c r="E642" s="44"/>
      <c r="F642" s="44"/>
      <c r="G642" s="45"/>
    </row>
    <row r="643" spans="1:7" x14ac:dyDescent="0.2">
      <c r="A643" s="20"/>
      <c r="B643" s="19"/>
      <c r="C643" s="46"/>
      <c r="D643" s="294"/>
      <c r="E643" s="44"/>
      <c r="F643" s="44"/>
      <c r="G643" s="45"/>
    </row>
    <row r="644" spans="1:7" x14ac:dyDescent="0.2">
      <c r="A644" s="20"/>
      <c r="B644" s="19"/>
      <c r="C644" s="46"/>
      <c r="D644" s="294"/>
      <c r="E644" s="44"/>
      <c r="F644" s="44"/>
      <c r="G644" s="45"/>
    </row>
    <row r="645" spans="1:7" x14ac:dyDescent="0.2">
      <c r="A645" s="20"/>
      <c r="B645" s="19"/>
      <c r="C645" s="46"/>
      <c r="D645" s="294"/>
      <c r="E645" s="44"/>
      <c r="F645" s="44"/>
      <c r="G645" s="45"/>
    </row>
    <row r="646" spans="1:7" x14ac:dyDescent="0.2">
      <c r="A646" s="20"/>
      <c r="B646" s="19"/>
      <c r="C646" s="46"/>
      <c r="D646" s="294"/>
      <c r="E646" s="44"/>
      <c r="F646" s="44"/>
      <c r="G646" s="45"/>
    </row>
    <row r="647" spans="1:7" x14ac:dyDescent="0.2">
      <c r="A647" s="20"/>
      <c r="B647" s="19"/>
      <c r="C647" s="46"/>
      <c r="D647" s="294"/>
      <c r="E647" s="44"/>
      <c r="F647" s="44"/>
      <c r="G647" s="45"/>
    </row>
    <row r="648" spans="1:7" x14ac:dyDescent="0.2">
      <c r="A648" s="20"/>
      <c r="B648" s="19"/>
      <c r="C648" s="46"/>
      <c r="D648" s="294"/>
      <c r="E648" s="44"/>
      <c r="F648" s="44"/>
      <c r="G648" s="45"/>
    </row>
    <row r="649" spans="1:7" x14ac:dyDescent="0.2">
      <c r="A649" s="20"/>
      <c r="B649" s="19"/>
      <c r="C649" s="46"/>
      <c r="D649" s="294"/>
      <c r="E649" s="44"/>
      <c r="F649" s="44"/>
      <c r="G649" s="45"/>
    </row>
    <row r="650" spans="1:7" x14ac:dyDescent="0.2">
      <c r="A650" s="20"/>
      <c r="B650" s="19"/>
      <c r="C650" s="46"/>
      <c r="D650" s="294"/>
      <c r="E650" s="44"/>
      <c r="F650" s="44"/>
      <c r="G650" s="45"/>
    </row>
    <row r="651" spans="1:7" x14ac:dyDescent="0.2">
      <c r="A651" s="20"/>
      <c r="B651" s="19"/>
      <c r="C651" s="46"/>
      <c r="D651" s="294"/>
      <c r="E651" s="44"/>
      <c r="F651" s="44"/>
      <c r="G651" s="45"/>
    </row>
    <row r="652" spans="1:7" x14ac:dyDescent="0.2">
      <c r="A652" s="20"/>
      <c r="B652" s="19"/>
      <c r="C652" s="46"/>
      <c r="D652" s="294"/>
      <c r="E652" s="44"/>
      <c r="F652" s="44"/>
      <c r="G652" s="45"/>
    </row>
    <row r="653" spans="1:7" x14ac:dyDescent="0.2">
      <c r="A653" s="20"/>
      <c r="B653" s="19"/>
      <c r="C653" s="46"/>
      <c r="D653" s="294"/>
      <c r="E653" s="44"/>
      <c r="F653" s="44"/>
      <c r="G653" s="45"/>
    </row>
    <row r="654" spans="1:7" x14ac:dyDescent="0.2">
      <c r="A654" s="20"/>
      <c r="B654" s="19"/>
      <c r="C654" s="46"/>
      <c r="D654" s="294"/>
      <c r="E654" s="44"/>
      <c r="F654" s="44"/>
      <c r="G654" s="45"/>
    </row>
    <row r="655" spans="1:7" x14ac:dyDescent="0.2">
      <c r="A655" s="20"/>
      <c r="B655" s="19"/>
      <c r="C655" s="46"/>
      <c r="D655" s="294"/>
      <c r="E655" s="44"/>
      <c r="F655" s="44"/>
      <c r="G655" s="45"/>
    </row>
    <row r="656" spans="1:7" x14ac:dyDescent="0.2">
      <c r="A656" s="20"/>
      <c r="B656" s="19"/>
      <c r="C656" s="46"/>
      <c r="D656" s="294"/>
      <c r="E656" s="44"/>
      <c r="F656" s="44"/>
      <c r="G656" s="45"/>
    </row>
    <row r="657" spans="1:7" x14ac:dyDescent="0.2">
      <c r="A657" s="20"/>
      <c r="B657" s="19"/>
      <c r="C657" s="46"/>
      <c r="D657" s="294"/>
      <c r="E657" s="44"/>
      <c r="F657" s="44"/>
      <c r="G657" s="45"/>
    </row>
    <row r="658" spans="1:7" x14ac:dyDescent="0.2">
      <c r="A658" s="20"/>
      <c r="B658" s="19"/>
      <c r="C658" s="46"/>
      <c r="D658" s="294"/>
      <c r="E658" s="44"/>
      <c r="F658" s="44"/>
      <c r="G658" s="45"/>
    </row>
    <row r="659" spans="1:7" x14ac:dyDescent="0.2">
      <c r="A659" s="20"/>
      <c r="B659" s="19"/>
      <c r="C659" s="46"/>
      <c r="D659" s="294"/>
      <c r="E659" s="44"/>
      <c r="F659" s="44"/>
      <c r="G659" s="45"/>
    </row>
    <row r="660" spans="1:7" x14ac:dyDescent="0.2">
      <c r="A660" s="20"/>
      <c r="B660" s="19"/>
      <c r="C660" s="46"/>
      <c r="D660" s="294"/>
      <c r="E660" s="44"/>
      <c r="F660" s="44"/>
      <c r="G660" s="45"/>
    </row>
    <row r="661" spans="1:7" x14ac:dyDescent="0.2">
      <c r="A661" s="20"/>
      <c r="B661" s="19"/>
      <c r="C661" s="46"/>
      <c r="D661" s="294"/>
      <c r="E661" s="44"/>
      <c r="F661" s="44"/>
      <c r="G661" s="45"/>
    </row>
    <row r="662" spans="1:7" x14ac:dyDescent="0.2">
      <c r="A662" s="20"/>
      <c r="B662" s="19"/>
      <c r="C662" s="46"/>
      <c r="D662" s="294"/>
      <c r="E662" s="44"/>
      <c r="F662" s="44"/>
      <c r="G662" s="45"/>
    </row>
    <row r="663" spans="1:7" x14ac:dyDescent="0.2">
      <c r="A663" s="20"/>
      <c r="B663" s="19"/>
      <c r="C663" s="46"/>
      <c r="D663" s="294"/>
      <c r="E663" s="44"/>
      <c r="F663" s="44"/>
      <c r="G663" s="45"/>
    </row>
    <row r="664" spans="1:7" x14ac:dyDescent="0.2">
      <c r="A664" s="20"/>
      <c r="B664" s="19"/>
      <c r="C664" s="46"/>
      <c r="D664" s="294"/>
      <c r="E664" s="44"/>
      <c r="F664" s="44"/>
      <c r="G664" s="45"/>
    </row>
    <row r="665" spans="1:7" x14ac:dyDescent="0.2">
      <c r="A665" s="20"/>
      <c r="B665" s="19"/>
      <c r="C665" s="46"/>
      <c r="D665" s="294"/>
      <c r="E665" s="44"/>
      <c r="F665" s="44"/>
      <c r="G665" s="45"/>
    </row>
    <row r="666" spans="1:7" x14ac:dyDescent="0.2">
      <c r="A666" s="20"/>
      <c r="B666" s="19"/>
      <c r="C666" s="46"/>
      <c r="D666" s="294"/>
      <c r="E666" s="44"/>
      <c r="F666" s="44"/>
      <c r="G666" s="45"/>
    </row>
    <row r="667" spans="1:7" x14ac:dyDescent="0.2">
      <c r="A667" s="20"/>
      <c r="B667" s="19"/>
      <c r="C667" s="46"/>
      <c r="D667" s="294"/>
      <c r="E667" s="44"/>
      <c r="F667" s="44"/>
      <c r="G667" s="45"/>
    </row>
    <row r="668" spans="1:7" x14ac:dyDescent="0.2">
      <c r="A668" s="20"/>
      <c r="B668" s="19"/>
      <c r="C668" s="46"/>
      <c r="D668" s="294"/>
      <c r="E668" s="44"/>
      <c r="F668" s="44"/>
      <c r="G668" s="45"/>
    </row>
    <row r="669" spans="1:7" x14ac:dyDescent="0.2">
      <c r="A669" s="20"/>
      <c r="B669" s="19"/>
      <c r="C669" s="46"/>
      <c r="D669" s="294"/>
      <c r="E669" s="44"/>
      <c r="F669" s="44"/>
      <c r="G669" s="45"/>
    </row>
    <row r="670" spans="1:7" x14ac:dyDescent="0.2">
      <c r="A670" s="20"/>
      <c r="B670" s="19"/>
      <c r="C670" s="46"/>
      <c r="D670" s="294"/>
      <c r="E670" s="44"/>
      <c r="F670" s="44"/>
      <c r="G670" s="45"/>
    </row>
    <row r="671" spans="1:7" x14ac:dyDescent="0.2">
      <c r="A671" s="20"/>
      <c r="B671" s="19"/>
      <c r="C671" s="46"/>
      <c r="D671" s="294"/>
      <c r="E671" s="44"/>
      <c r="F671" s="44"/>
      <c r="G671" s="45"/>
    </row>
    <row r="672" spans="1:7" x14ac:dyDescent="0.2">
      <c r="A672" s="20"/>
      <c r="B672" s="19"/>
      <c r="C672" s="46"/>
      <c r="D672" s="294"/>
      <c r="E672" s="44"/>
      <c r="F672" s="44"/>
      <c r="G672" s="45"/>
    </row>
    <row r="673" spans="1:7" x14ac:dyDescent="0.2">
      <c r="A673" s="20"/>
      <c r="B673" s="19"/>
      <c r="C673" s="46"/>
      <c r="D673" s="294"/>
      <c r="E673" s="44"/>
      <c r="F673" s="44"/>
      <c r="G673" s="45"/>
    </row>
    <row r="674" spans="1:7" x14ac:dyDescent="0.2">
      <c r="A674" s="20"/>
      <c r="B674" s="19"/>
      <c r="C674" s="46"/>
      <c r="D674" s="294"/>
      <c r="E674" s="44"/>
      <c r="F674" s="44"/>
      <c r="G674" s="45"/>
    </row>
    <row r="675" spans="1:7" x14ac:dyDescent="0.2">
      <c r="A675" s="20"/>
      <c r="B675" s="19"/>
      <c r="C675" s="46"/>
      <c r="D675" s="294"/>
      <c r="E675" s="44"/>
      <c r="F675" s="44"/>
      <c r="G675" s="45"/>
    </row>
    <row r="676" spans="1:7" x14ac:dyDescent="0.2">
      <c r="A676" s="20"/>
      <c r="B676" s="19"/>
      <c r="C676" s="46"/>
      <c r="D676" s="294"/>
      <c r="E676" s="44"/>
      <c r="F676" s="44"/>
      <c r="G676" s="45"/>
    </row>
    <row r="677" spans="1:7" x14ac:dyDescent="0.2">
      <c r="A677" s="20"/>
      <c r="B677" s="19"/>
      <c r="C677" s="46"/>
      <c r="D677" s="294"/>
      <c r="E677" s="44"/>
      <c r="F677" s="44"/>
      <c r="G677" s="45"/>
    </row>
    <row r="678" spans="1:7" x14ac:dyDescent="0.2">
      <c r="A678" s="20"/>
      <c r="B678" s="19"/>
      <c r="C678" s="46"/>
      <c r="D678" s="294"/>
      <c r="E678" s="44"/>
      <c r="F678" s="44"/>
      <c r="G678" s="45"/>
    </row>
    <row r="679" spans="1:7" x14ac:dyDescent="0.2">
      <c r="A679" s="20"/>
      <c r="B679" s="19"/>
      <c r="C679" s="46"/>
      <c r="D679" s="294"/>
      <c r="E679" s="44"/>
      <c r="F679" s="44"/>
      <c r="G679" s="45"/>
    </row>
    <row r="680" spans="1:7" x14ac:dyDescent="0.2">
      <c r="A680" s="20"/>
      <c r="B680" s="19"/>
      <c r="C680" s="46"/>
      <c r="D680" s="294"/>
      <c r="E680" s="44"/>
      <c r="F680" s="44"/>
      <c r="G680" s="45"/>
    </row>
    <row r="681" spans="1:7" x14ac:dyDescent="0.2">
      <c r="A681" s="20"/>
      <c r="B681" s="19"/>
      <c r="C681" s="46"/>
      <c r="D681" s="294"/>
      <c r="E681" s="44"/>
      <c r="F681" s="44"/>
      <c r="G681" s="45"/>
    </row>
    <row r="682" spans="1:7" x14ac:dyDescent="0.2">
      <c r="A682" s="20"/>
      <c r="B682" s="19"/>
      <c r="C682" s="46"/>
      <c r="D682" s="294"/>
      <c r="E682" s="44"/>
      <c r="F682" s="44"/>
      <c r="G682" s="45"/>
    </row>
    <row r="683" spans="1:7" x14ac:dyDescent="0.2">
      <c r="A683" s="20"/>
      <c r="B683" s="19"/>
      <c r="C683" s="46"/>
      <c r="D683" s="294"/>
      <c r="E683" s="44"/>
      <c r="F683" s="44"/>
      <c r="G683" s="45"/>
    </row>
    <row r="684" spans="1:7" x14ac:dyDescent="0.2">
      <c r="A684" s="20"/>
      <c r="B684" s="19"/>
      <c r="C684" s="46"/>
      <c r="D684" s="294"/>
      <c r="E684" s="44"/>
      <c r="F684" s="44"/>
      <c r="G684" s="45"/>
    </row>
    <row r="685" spans="1:7" x14ac:dyDescent="0.2">
      <c r="A685" s="20"/>
      <c r="B685" s="19"/>
      <c r="C685" s="46"/>
      <c r="D685" s="294"/>
      <c r="E685" s="44"/>
      <c r="F685" s="44"/>
      <c r="G685" s="45"/>
    </row>
    <row r="686" spans="1:7" x14ac:dyDescent="0.2">
      <c r="A686" s="20"/>
      <c r="B686" s="19"/>
      <c r="C686" s="46"/>
      <c r="D686" s="294"/>
      <c r="E686" s="44"/>
      <c r="F686" s="44"/>
      <c r="G686" s="45"/>
    </row>
    <row r="687" spans="1:7" x14ac:dyDescent="0.2">
      <c r="A687" s="20"/>
      <c r="B687" s="19"/>
      <c r="C687" s="46"/>
      <c r="D687" s="294"/>
      <c r="E687" s="44"/>
      <c r="F687" s="44"/>
      <c r="G687" s="45"/>
    </row>
    <row r="688" spans="1:7" x14ac:dyDescent="0.2">
      <c r="A688" s="20"/>
      <c r="B688" s="19"/>
      <c r="C688" s="46"/>
      <c r="D688" s="294"/>
      <c r="E688" s="44"/>
      <c r="F688" s="44"/>
      <c r="G688" s="45"/>
    </row>
    <row r="689" spans="1:7" x14ac:dyDescent="0.2">
      <c r="A689" s="20"/>
      <c r="B689" s="19"/>
      <c r="C689" s="46"/>
      <c r="D689" s="294"/>
      <c r="E689" s="44"/>
      <c r="F689" s="44"/>
      <c r="G689" s="45"/>
    </row>
    <row r="690" spans="1:7" x14ac:dyDescent="0.2">
      <c r="A690" s="20"/>
      <c r="B690" s="19"/>
      <c r="C690" s="46"/>
      <c r="D690" s="294"/>
      <c r="E690" s="44"/>
      <c r="F690" s="44"/>
      <c r="G690" s="45"/>
    </row>
    <row r="691" spans="1:7" x14ac:dyDescent="0.2">
      <c r="A691" s="20"/>
      <c r="B691" s="19"/>
      <c r="C691" s="46"/>
      <c r="D691" s="294"/>
      <c r="E691" s="44"/>
      <c r="F691" s="44"/>
      <c r="G691" s="45"/>
    </row>
    <row r="692" spans="1:7" x14ac:dyDescent="0.2">
      <c r="A692" s="20"/>
      <c r="B692" s="19"/>
      <c r="C692" s="46"/>
      <c r="D692" s="294"/>
      <c r="E692" s="44"/>
      <c r="F692" s="44"/>
      <c r="G692" s="45"/>
    </row>
    <row r="693" spans="1:7" x14ac:dyDescent="0.2">
      <c r="A693" s="20"/>
      <c r="B693" s="19"/>
      <c r="C693" s="46"/>
      <c r="D693" s="294"/>
      <c r="E693" s="44"/>
      <c r="F693" s="44"/>
      <c r="G693" s="45"/>
    </row>
    <row r="694" spans="1:7" x14ac:dyDescent="0.2">
      <c r="A694" s="20"/>
      <c r="B694" s="19"/>
      <c r="C694" s="46"/>
      <c r="D694" s="294"/>
      <c r="E694" s="44"/>
      <c r="F694" s="44"/>
      <c r="G694" s="45"/>
    </row>
    <row r="695" spans="1:7" x14ac:dyDescent="0.2">
      <c r="A695" s="20"/>
      <c r="B695" s="19"/>
      <c r="C695" s="46"/>
      <c r="D695" s="294"/>
      <c r="E695" s="44"/>
      <c r="F695" s="44"/>
      <c r="G695" s="45"/>
    </row>
    <row r="696" spans="1:7" x14ac:dyDescent="0.2">
      <c r="A696" s="20"/>
      <c r="B696" s="19"/>
      <c r="C696" s="46"/>
      <c r="D696" s="294"/>
      <c r="E696" s="44"/>
      <c r="F696" s="44"/>
      <c r="G696" s="45"/>
    </row>
    <row r="697" spans="1:7" x14ac:dyDescent="0.2">
      <c r="A697" s="20"/>
      <c r="B697" s="19"/>
      <c r="C697" s="46"/>
      <c r="D697" s="294"/>
      <c r="E697" s="44"/>
      <c r="F697" s="44"/>
      <c r="G697" s="45"/>
    </row>
    <row r="698" spans="1:7" x14ac:dyDescent="0.2">
      <c r="A698" s="20"/>
      <c r="B698" s="19"/>
      <c r="C698" s="46"/>
      <c r="D698" s="294"/>
      <c r="E698" s="44"/>
      <c r="F698" s="44"/>
      <c r="G698" s="45"/>
    </row>
    <row r="699" spans="1:7" x14ac:dyDescent="0.2">
      <c r="A699" s="20"/>
      <c r="B699" s="19"/>
      <c r="C699" s="46"/>
      <c r="D699" s="294"/>
      <c r="E699" s="44"/>
      <c r="F699" s="44"/>
      <c r="G699" s="45"/>
    </row>
    <row r="700" spans="1:7" x14ac:dyDescent="0.2">
      <c r="A700" s="20"/>
      <c r="B700" s="19"/>
      <c r="C700" s="46"/>
      <c r="D700" s="294"/>
      <c r="E700" s="44"/>
      <c r="F700" s="44"/>
      <c r="G700" s="45"/>
    </row>
    <row r="701" spans="1:7" x14ac:dyDescent="0.2">
      <c r="A701" s="20"/>
      <c r="B701" s="19"/>
      <c r="C701" s="46"/>
      <c r="D701" s="294"/>
      <c r="E701" s="44"/>
      <c r="F701" s="44"/>
      <c r="G701" s="45"/>
    </row>
    <row r="702" spans="1:7" x14ac:dyDescent="0.2">
      <c r="A702" s="20"/>
      <c r="B702" s="19"/>
      <c r="C702" s="46"/>
      <c r="D702" s="294"/>
      <c r="E702" s="44"/>
      <c r="F702" s="44"/>
      <c r="G702" s="45"/>
    </row>
    <row r="703" spans="1:7" x14ac:dyDescent="0.2">
      <c r="A703" s="20"/>
      <c r="B703" s="19"/>
      <c r="C703" s="46"/>
      <c r="D703" s="294"/>
      <c r="E703" s="44"/>
      <c r="F703" s="44"/>
      <c r="G703" s="45"/>
    </row>
    <row r="704" spans="1:7" x14ac:dyDescent="0.2">
      <c r="A704" s="20"/>
      <c r="B704" s="19"/>
      <c r="C704" s="46"/>
      <c r="D704" s="294"/>
      <c r="E704" s="44"/>
      <c r="F704" s="44"/>
      <c r="G704" s="45"/>
    </row>
    <row r="705" spans="1:7" x14ac:dyDescent="0.2">
      <c r="A705" s="20"/>
      <c r="B705" s="19"/>
      <c r="C705" s="46"/>
      <c r="D705" s="294"/>
      <c r="E705" s="44"/>
      <c r="F705" s="44"/>
      <c r="G705" s="45"/>
    </row>
    <row r="706" spans="1:7" x14ac:dyDescent="0.2">
      <c r="A706" s="20"/>
      <c r="B706" s="19"/>
      <c r="C706" s="46"/>
      <c r="D706" s="294"/>
      <c r="E706" s="44"/>
      <c r="F706" s="44"/>
      <c r="G706" s="45"/>
    </row>
    <row r="707" spans="1:7" x14ac:dyDescent="0.2">
      <c r="A707" s="20"/>
      <c r="B707" s="19"/>
      <c r="C707" s="46"/>
      <c r="D707" s="294"/>
      <c r="E707" s="44"/>
      <c r="F707" s="44"/>
      <c r="G707" s="45"/>
    </row>
    <row r="708" spans="1:7" x14ac:dyDescent="0.2">
      <c r="A708" s="20"/>
      <c r="B708" s="19"/>
      <c r="C708" s="46"/>
      <c r="D708" s="294"/>
      <c r="E708" s="44"/>
      <c r="F708" s="44"/>
      <c r="G708" s="45"/>
    </row>
    <row r="709" spans="1:7" x14ac:dyDescent="0.2">
      <c r="A709" s="20"/>
      <c r="B709" s="19"/>
      <c r="C709" s="46"/>
      <c r="D709" s="294"/>
      <c r="E709" s="44"/>
      <c r="F709" s="44"/>
      <c r="G709" s="45"/>
    </row>
    <row r="710" spans="1:7" x14ac:dyDescent="0.2">
      <c r="A710" s="20"/>
      <c r="B710" s="19"/>
      <c r="C710" s="46"/>
      <c r="D710" s="294"/>
      <c r="E710" s="44"/>
      <c r="F710" s="44"/>
      <c r="G710" s="45"/>
    </row>
    <row r="711" spans="1:7" x14ac:dyDescent="0.2">
      <c r="A711" s="20"/>
      <c r="B711" s="19"/>
      <c r="C711" s="46"/>
      <c r="D711" s="294"/>
      <c r="E711" s="44"/>
      <c r="F711" s="44"/>
      <c r="G711" s="45"/>
    </row>
    <row r="712" spans="1:7" x14ac:dyDescent="0.2">
      <c r="A712" s="20"/>
      <c r="B712" s="19"/>
      <c r="C712" s="46"/>
      <c r="D712" s="294"/>
      <c r="E712" s="44"/>
      <c r="F712" s="44"/>
      <c r="G712" s="45"/>
    </row>
    <row r="713" spans="1:7" x14ac:dyDescent="0.2">
      <c r="A713" s="20"/>
      <c r="B713" s="19"/>
      <c r="C713" s="46"/>
      <c r="D713" s="294"/>
      <c r="E713" s="44"/>
      <c r="F713" s="44"/>
      <c r="G713" s="45"/>
    </row>
    <row r="714" spans="1:7" x14ac:dyDescent="0.2">
      <c r="A714" s="20"/>
      <c r="B714" s="19"/>
      <c r="C714" s="46"/>
      <c r="D714" s="294"/>
      <c r="E714" s="44"/>
      <c r="F714" s="44"/>
      <c r="G714" s="45"/>
    </row>
    <row r="715" spans="1:7" x14ac:dyDescent="0.2">
      <c r="A715" s="20"/>
      <c r="B715" s="19"/>
      <c r="C715" s="46"/>
      <c r="D715" s="294"/>
      <c r="E715" s="44"/>
      <c r="F715" s="44"/>
      <c r="G715" s="45"/>
    </row>
    <row r="716" spans="1:7" x14ac:dyDescent="0.2">
      <c r="A716" s="20"/>
      <c r="B716" s="19"/>
      <c r="C716" s="46"/>
      <c r="D716" s="294"/>
      <c r="E716" s="44"/>
      <c r="F716" s="44"/>
      <c r="G716" s="45"/>
    </row>
    <row r="717" spans="1:7" x14ac:dyDescent="0.2">
      <c r="A717" s="20"/>
      <c r="B717" s="19"/>
      <c r="C717" s="46"/>
      <c r="D717" s="294"/>
      <c r="E717" s="44"/>
      <c r="F717" s="44"/>
      <c r="G717" s="45"/>
    </row>
    <row r="718" spans="1:7" x14ac:dyDescent="0.2">
      <c r="A718" s="20"/>
      <c r="B718" s="19"/>
      <c r="C718" s="46"/>
      <c r="D718" s="294"/>
      <c r="E718" s="44"/>
      <c r="F718" s="44"/>
      <c r="G718" s="45"/>
    </row>
    <row r="719" spans="1:7" x14ac:dyDescent="0.2">
      <c r="A719" s="20"/>
      <c r="B719" s="19"/>
      <c r="C719" s="46"/>
      <c r="D719" s="294"/>
      <c r="E719" s="44"/>
      <c r="F719" s="44"/>
      <c r="G719" s="45"/>
    </row>
    <row r="720" spans="1:7" x14ac:dyDescent="0.2">
      <c r="A720" s="20"/>
      <c r="B720" s="19"/>
      <c r="C720" s="46"/>
      <c r="D720" s="294"/>
      <c r="E720" s="44"/>
      <c r="F720" s="44"/>
      <c r="G720" s="45"/>
    </row>
    <row r="721" spans="1:7" x14ac:dyDescent="0.2">
      <c r="A721" s="20"/>
      <c r="B721" s="19"/>
      <c r="C721" s="46"/>
      <c r="D721" s="294"/>
      <c r="E721" s="44"/>
      <c r="F721" s="44"/>
      <c r="G721" s="45"/>
    </row>
    <row r="722" spans="1:7" x14ac:dyDescent="0.2">
      <c r="A722" s="20"/>
      <c r="B722" s="19"/>
      <c r="C722" s="46"/>
      <c r="D722" s="294"/>
      <c r="E722" s="44"/>
      <c r="F722" s="44"/>
      <c r="G722" s="45"/>
    </row>
    <row r="723" spans="1:7" x14ac:dyDescent="0.2">
      <c r="A723" s="20"/>
      <c r="B723" s="19"/>
      <c r="C723" s="46"/>
      <c r="D723" s="294"/>
      <c r="E723" s="44"/>
      <c r="F723" s="44"/>
      <c r="G723" s="45"/>
    </row>
    <row r="724" spans="1:7" x14ac:dyDescent="0.2">
      <c r="A724" s="20"/>
      <c r="B724" s="19"/>
      <c r="C724" s="46"/>
      <c r="D724" s="294"/>
      <c r="E724" s="44"/>
      <c r="F724" s="44"/>
      <c r="G724" s="45"/>
    </row>
    <row r="725" spans="1:7" x14ac:dyDescent="0.2">
      <c r="A725" s="20"/>
      <c r="B725" s="19"/>
      <c r="C725" s="46"/>
      <c r="D725" s="294"/>
      <c r="E725" s="44"/>
      <c r="F725" s="44"/>
      <c r="G725" s="45"/>
    </row>
    <row r="726" spans="1:7" x14ac:dyDescent="0.2">
      <c r="A726" s="20"/>
      <c r="B726" s="19"/>
      <c r="C726" s="46"/>
      <c r="D726" s="294"/>
      <c r="E726" s="44"/>
      <c r="F726" s="44"/>
      <c r="G726" s="45"/>
    </row>
    <row r="727" spans="1:7" x14ac:dyDescent="0.2">
      <c r="A727" s="20"/>
      <c r="B727" s="19"/>
      <c r="C727" s="46"/>
      <c r="D727" s="294"/>
      <c r="E727" s="44"/>
      <c r="F727" s="44"/>
      <c r="G727" s="45"/>
    </row>
    <row r="728" spans="1:7" x14ac:dyDescent="0.2">
      <c r="A728" s="20"/>
      <c r="B728" s="19"/>
      <c r="C728" s="46"/>
      <c r="D728" s="294"/>
      <c r="E728" s="44"/>
      <c r="F728" s="44"/>
      <c r="G728" s="45"/>
    </row>
    <row r="729" spans="1:7" x14ac:dyDescent="0.2">
      <c r="A729" s="20"/>
      <c r="B729" s="19"/>
      <c r="C729" s="46"/>
      <c r="D729" s="294"/>
      <c r="E729" s="44"/>
      <c r="F729" s="44"/>
      <c r="G729" s="45"/>
    </row>
    <row r="730" spans="1:7" x14ac:dyDescent="0.2">
      <c r="A730" s="20"/>
      <c r="B730" s="19"/>
      <c r="C730" s="46"/>
      <c r="D730" s="294"/>
      <c r="E730" s="44"/>
      <c r="F730" s="44"/>
      <c r="G730" s="45"/>
    </row>
    <row r="731" spans="1:7" x14ac:dyDescent="0.2">
      <c r="A731" s="20"/>
      <c r="B731" s="19"/>
      <c r="C731" s="46"/>
      <c r="D731" s="294"/>
      <c r="E731" s="44"/>
      <c r="F731" s="44"/>
      <c r="G731" s="45"/>
    </row>
    <row r="732" spans="1:7" x14ac:dyDescent="0.2">
      <c r="A732" s="20"/>
      <c r="B732" s="19"/>
      <c r="C732" s="46"/>
      <c r="D732" s="294"/>
      <c r="E732" s="44"/>
      <c r="F732" s="44"/>
      <c r="G732" s="45"/>
    </row>
    <row r="733" spans="1:7" x14ac:dyDescent="0.2">
      <c r="A733" s="20"/>
      <c r="B733" s="19"/>
      <c r="C733" s="46"/>
      <c r="D733" s="294"/>
      <c r="E733" s="44"/>
      <c r="F733" s="44"/>
      <c r="G733" s="45"/>
    </row>
    <row r="734" spans="1:7" x14ac:dyDescent="0.2">
      <c r="A734" s="20"/>
      <c r="B734" s="19"/>
      <c r="C734" s="46"/>
      <c r="D734" s="294"/>
      <c r="E734" s="44"/>
      <c r="F734" s="44"/>
      <c r="G734" s="45"/>
    </row>
    <row r="735" spans="1:7" x14ac:dyDescent="0.2">
      <c r="A735" s="20"/>
      <c r="B735" s="19"/>
      <c r="C735" s="46"/>
      <c r="D735" s="294"/>
      <c r="E735" s="44"/>
      <c r="F735" s="44"/>
      <c r="G735" s="45"/>
    </row>
    <row r="736" spans="1:7" x14ac:dyDescent="0.2">
      <c r="A736" s="20"/>
      <c r="B736" s="19"/>
      <c r="C736" s="46"/>
      <c r="D736" s="294"/>
      <c r="E736" s="44"/>
      <c r="F736" s="44"/>
      <c r="G736" s="45"/>
    </row>
    <row r="737" spans="1:7" x14ac:dyDescent="0.2">
      <c r="A737" s="20"/>
      <c r="B737" s="19"/>
      <c r="C737" s="46"/>
      <c r="D737" s="294"/>
      <c r="E737" s="44"/>
      <c r="F737" s="44"/>
      <c r="G737" s="45"/>
    </row>
    <row r="738" spans="1:7" x14ac:dyDescent="0.2">
      <c r="A738" s="20"/>
      <c r="B738" s="19"/>
      <c r="C738" s="46"/>
      <c r="D738" s="294"/>
      <c r="E738" s="44"/>
      <c r="F738" s="44"/>
      <c r="G738" s="45"/>
    </row>
    <row r="739" spans="1:7" x14ac:dyDescent="0.2">
      <c r="A739" s="20"/>
      <c r="B739" s="19"/>
      <c r="C739" s="46"/>
      <c r="D739" s="294"/>
      <c r="E739" s="44"/>
      <c r="F739" s="44"/>
      <c r="G739" s="45"/>
    </row>
    <row r="740" spans="1:7" x14ac:dyDescent="0.2">
      <c r="A740" s="20"/>
      <c r="B740" s="19"/>
      <c r="C740" s="46"/>
      <c r="D740" s="294"/>
      <c r="E740" s="44"/>
      <c r="F740" s="44"/>
      <c r="G740" s="45"/>
    </row>
    <row r="741" spans="1:7" x14ac:dyDescent="0.2">
      <c r="A741" s="20"/>
      <c r="B741" s="19"/>
      <c r="C741" s="46"/>
      <c r="D741" s="294"/>
      <c r="E741" s="44"/>
      <c r="F741" s="44"/>
      <c r="G741" s="45"/>
    </row>
    <row r="742" spans="1:7" x14ac:dyDescent="0.2">
      <c r="A742" s="20"/>
      <c r="B742" s="19"/>
      <c r="C742" s="46"/>
      <c r="D742" s="294"/>
      <c r="E742" s="44"/>
      <c r="F742" s="44"/>
      <c r="G742" s="45"/>
    </row>
    <row r="743" spans="1:7" x14ac:dyDescent="0.2">
      <c r="A743" s="20"/>
      <c r="B743" s="19"/>
      <c r="C743" s="46"/>
      <c r="D743" s="294"/>
      <c r="E743" s="44"/>
      <c r="F743" s="44"/>
      <c r="G743" s="45"/>
    </row>
    <row r="744" spans="1:7" x14ac:dyDescent="0.2">
      <c r="A744" s="20"/>
      <c r="B744" s="19"/>
      <c r="C744" s="46"/>
      <c r="D744" s="294"/>
      <c r="E744" s="44"/>
      <c r="F744" s="44"/>
      <c r="G744" s="45"/>
    </row>
    <row r="745" spans="1:7" x14ac:dyDescent="0.2">
      <c r="A745" s="20"/>
      <c r="B745" s="19"/>
      <c r="C745" s="46"/>
      <c r="D745" s="294"/>
      <c r="E745" s="44"/>
      <c r="F745" s="44"/>
      <c r="G745" s="45"/>
    </row>
    <row r="746" spans="1:7" x14ac:dyDescent="0.2">
      <c r="A746" s="20"/>
      <c r="B746" s="19"/>
      <c r="C746" s="46"/>
      <c r="D746" s="294"/>
      <c r="E746" s="44"/>
      <c r="F746" s="44"/>
      <c r="G746" s="45"/>
    </row>
    <row r="747" spans="1:7" x14ac:dyDescent="0.2">
      <c r="A747" s="20"/>
      <c r="B747" s="19"/>
      <c r="C747" s="46"/>
      <c r="D747" s="294"/>
      <c r="E747" s="44"/>
      <c r="F747" s="44"/>
      <c r="G747" s="45"/>
    </row>
    <row r="748" spans="1:7" x14ac:dyDescent="0.2">
      <c r="A748" s="20"/>
      <c r="B748" s="19"/>
      <c r="C748" s="46"/>
      <c r="D748" s="294"/>
      <c r="E748" s="44"/>
      <c r="F748" s="44"/>
      <c r="G748" s="45"/>
    </row>
    <row r="749" spans="1:7" x14ac:dyDescent="0.2">
      <c r="A749" s="20"/>
      <c r="B749" s="19"/>
      <c r="C749" s="46"/>
      <c r="D749" s="294"/>
      <c r="E749" s="44"/>
      <c r="F749" s="44"/>
      <c r="G749" s="45"/>
    </row>
    <row r="750" spans="1:7" x14ac:dyDescent="0.2">
      <c r="A750" s="20"/>
      <c r="B750" s="19"/>
      <c r="C750" s="46"/>
      <c r="D750" s="294"/>
      <c r="E750" s="44"/>
      <c r="F750" s="44"/>
      <c r="G750" s="45"/>
    </row>
    <row r="751" spans="1:7" x14ac:dyDescent="0.2">
      <c r="A751" s="20"/>
      <c r="B751" s="19"/>
      <c r="C751" s="46"/>
      <c r="D751" s="294"/>
      <c r="E751" s="44"/>
      <c r="F751" s="44"/>
      <c r="G751" s="45"/>
    </row>
    <row r="752" spans="1:7" x14ac:dyDescent="0.2">
      <c r="A752" s="20"/>
      <c r="B752" s="19"/>
      <c r="C752" s="46"/>
      <c r="D752" s="294"/>
      <c r="E752" s="44"/>
      <c r="F752" s="44"/>
      <c r="G752" s="45"/>
    </row>
    <row r="753" spans="1:7" x14ac:dyDescent="0.2">
      <c r="A753" s="20"/>
      <c r="B753" s="19"/>
      <c r="C753" s="46"/>
      <c r="D753" s="294"/>
      <c r="E753" s="44"/>
      <c r="F753" s="44"/>
      <c r="G753" s="45"/>
    </row>
    <row r="754" spans="1:7" x14ac:dyDescent="0.2">
      <c r="A754" s="20"/>
      <c r="B754" s="19"/>
      <c r="C754" s="46"/>
      <c r="D754" s="294"/>
      <c r="E754" s="44"/>
      <c r="F754" s="44"/>
      <c r="G754" s="45"/>
    </row>
    <row r="755" spans="1:7" x14ac:dyDescent="0.2">
      <c r="A755" s="20"/>
      <c r="B755" s="19"/>
      <c r="C755" s="46"/>
      <c r="D755" s="294"/>
      <c r="E755" s="44"/>
      <c r="F755" s="44"/>
      <c r="G755" s="45"/>
    </row>
    <row r="756" spans="1:7" x14ac:dyDescent="0.2">
      <c r="A756" s="20"/>
      <c r="B756" s="19"/>
      <c r="C756" s="46"/>
      <c r="D756" s="294"/>
      <c r="E756" s="44"/>
      <c r="F756" s="44"/>
      <c r="G756" s="45"/>
    </row>
    <row r="757" spans="1:7" x14ac:dyDescent="0.2">
      <c r="A757" s="20"/>
      <c r="B757" s="19"/>
      <c r="C757" s="46"/>
      <c r="D757" s="294"/>
      <c r="E757" s="44"/>
      <c r="F757" s="44"/>
      <c r="G757" s="45"/>
    </row>
    <row r="758" spans="1:7" x14ac:dyDescent="0.2">
      <c r="A758" s="20"/>
      <c r="B758" s="19"/>
      <c r="C758" s="46"/>
      <c r="D758" s="294"/>
      <c r="E758" s="44"/>
      <c r="F758" s="44"/>
      <c r="G758" s="45"/>
    </row>
    <row r="759" spans="1:7" x14ac:dyDescent="0.2">
      <c r="A759" s="20"/>
      <c r="B759" s="19"/>
      <c r="C759" s="46"/>
      <c r="D759" s="294"/>
      <c r="E759" s="44"/>
      <c r="F759" s="44"/>
      <c r="G759" s="45"/>
    </row>
    <row r="760" spans="1:7" x14ac:dyDescent="0.2">
      <c r="A760" s="20"/>
      <c r="B760" s="19"/>
      <c r="C760" s="46"/>
      <c r="D760" s="294"/>
      <c r="E760" s="44"/>
      <c r="F760" s="44"/>
      <c r="G760" s="45"/>
    </row>
    <row r="761" spans="1:7" x14ac:dyDescent="0.2">
      <c r="A761" s="20"/>
      <c r="B761" s="19"/>
      <c r="C761" s="46"/>
      <c r="D761" s="294"/>
      <c r="E761" s="44"/>
      <c r="F761" s="44"/>
      <c r="G761" s="45"/>
    </row>
    <row r="762" spans="1:7" x14ac:dyDescent="0.2">
      <c r="A762" s="20"/>
      <c r="B762" s="19"/>
      <c r="C762" s="46"/>
      <c r="D762" s="294"/>
      <c r="E762" s="44"/>
      <c r="F762" s="44"/>
      <c r="G762" s="45"/>
    </row>
    <row r="763" spans="1:7" x14ac:dyDescent="0.2">
      <c r="A763" s="20"/>
      <c r="B763" s="19"/>
      <c r="C763" s="46"/>
      <c r="D763" s="294"/>
      <c r="E763" s="44"/>
      <c r="F763" s="44"/>
      <c r="G763" s="45"/>
    </row>
    <row r="764" spans="1:7" x14ac:dyDescent="0.2">
      <c r="A764" s="20"/>
      <c r="B764" s="19"/>
      <c r="C764" s="46"/>
      <c r="D764" s="294"/>
      <c r="E764" s="44"/>
      <c r="F764" s="44"/>
      <c r="G764" s="45"/>
    </row>
    <row r="765" spans="1:7" x14ac:dyDescent="0.2">
      <c r="A765" s="20"/>
      <c r="B765" s="19"/>
      <c r="C765" s="46"/>
      <c r="D765" s="294"/>
      <c r="E765" s="44"/>
      <c r="F765" s="44"/>
      <c r="G765" s="45"/>
    </row>
    <row r="766" spans="1:7" x14ac:dyDescent="0.2">
      <c r="A766" s="20"/>
      <c r="B766" s="19"/>
      <c r="C766" s="46"/>
      <c r="D766" s="294"/>
      <c r="E766" s="44"/>
      <c r="F766" s="44"/>
      <c r="G766" s="45"/>
    </row>
    <row r="767" spans="1:7" x14ac:dyDescent="0.2">
      <c r="A767" s="20"/>
      <c r="B767" s="19"/>
      <c r="C767" s="46"/>
      <c r="D767" s="294"/>
      <c r="E767" s="44"/>
      <c r="F767" s="44"/>
      <c r="G767" s="45"/>
    </row>
    <row r="768" spans="1:7" x14ac:dyDescent="0.2">
      <c r="A768" s="20"/>
      <c r="B768" s="19"/>
      <c r="C768" s="46"/>
      <c r="D768" s="294"/>
      <c r="E768" s="44"/>
      <c r="F768" s="44"/>
      <c r="G768" s="45"/>
    </row>
    <row r="769" spans="1:7" x14ac:dyDescent="0.2">
      <c r="A769" s="20"/>
      <c r="B769" s="19"/>
      <c r="C769" s="46"/>
      <c r="D769" s="294"/>
      <c r="E769" s="44"/>
      <c r="F769" s="44"/>
      <c r="G769" s="45"/>
    </row>
    <row r="770" spans="1:7" x14ac:dyDescent="0.2">
      <c r="A770" s="20"/>
      <c r="B770" s="19"/>
      <c r="C770" s="46"/>
      <c r="D770" s="294"/>
      <c r="E770" s="44"/>
      <c r="F770" s="44"/>
      <c r="G770" s="45"/>
    </row>
    <row r="771" spans="1:7" x14ac:dyDescent="0.2">
      <c r="A771" s="20"/>
      <c r="B771" s="19"/>
      <c r="C771" s="46"/>
      <c r="D771" s="294"/>
      <c r="E771" s="44"/>
      <c r="F771" s="44"/>
      <c r="G771" s="45"/>
    </row>
    <row r="772" spans="1:7" x14ac:dyDescent="0.2">
      <c r="A772" s="20"/>
      <c r="B772" s="19"/>
      <c r="C772" s="46"/>
      <c r="D772" s="294"/>
      <c r="E772" s="44"/>
      <c r="F772" s="44"/>
      <c r="G772" s="45"/>
    </row>
    <row r="773" spans="1:7" x14ac:dyDescent="0.2">
      <c r="A773" s="20"/>
      <c r="B773" s="19"/>
      <c r="C773" s="46"/>
      <c r="D773" s="294"/>
      <c r="E773" s="44"/>
      <c r="F773" s="44"/>
      <c r="G773" s="45"/>
    </row>
    <row r="774" spans="1:7" x14ac:dyDescent="0.2">
      <c r="A774" s="20"/>
      <c r="B774" s="19"/>
      <c r="C774" s="46"/>
      <c r="D774" s="294"/>
      <c r="E774" s="44"/>
      <c r="F774" s="44"/>
      <c r="G774" s="45"/>
    </row>
    <row r="775" spans="1:7" x14ac:dyDescent="0.2">
      <c r="A775" s="20"/>
      <c r="B775" s="19"/>
      <c r="C775" s="46"/>
      <c r="D775" s="294"/>
      <c r="E775" s="44"/>
      <c r="F775" s="44"/>
      <c r="G775" s="45"/>
    </row>
    <row r="776" spans="1:7" x14ac:dyDescent="0.2">
      <c r="A776" s="20"/>
      <c r="B776" s="19"/>
      <c r="C776" s="46"/>
      <c r="D776" s="294"/>
      <c r="E776" s="44"/>
      <c r="F776" s="44"/>
      <c r="G776" s="45"/>
    </row>
    <row r="777" spans="1:7" x14ac:dyDescent="0.2">
      <c r="A777" s="20"/>
      <c r="B777" s="19"/>
      <c r="C777" s="46"/>
      <c r="D777" s="294"/>
      <c r="E777" s="44"/>
      <c r="F777" s="44"/>
      <c r="G777" s="45"/>
    </row>
    <row r="778" spans="1:7" x14ac:dyDescent="0.2">
      <c r="A778" s="20"/>
      <c r="B778" s="19"/>
      <c r="C778" s="46"/>
      <c r="D778" s="294"/>
      <c r="E778" s="44"/>
      <c r="F778" s="44"/>
      <c r="G778" s="45"/>
    </row>
    <row r="779" spans="1:7" x14ac:dyDescent="0.2">
      <c r="A779" s="20"/>
      <c r="B779" s="19"/>
      <c r="C779" s="46"/>
      <c r="D779" s="294"/>
      <c r="E779" s="44"/>
      <c r="F779" s="44"/>
      <c r="G779" s="45"/>
    </row>
    <row r="780" spans="1:7" x14ac:dyDescent="0.2">
      <c r="A780" s="20"/>
      <c r="B780" s="19"/>
      <c r="C780" s="46"/>
      <c r="D780" s="294"/>
      <c r="E780" s="44"/>
      <c r="F780" s="44"/>
      <c r="G780" s="45"/>
    </row>
    <row r="781" spans="1:7" x14ac:dyDescent="0.2">
      <c r="A781" s="20"/>
      <c r="B781" s="19"/>
      <c r="C781" s="46"/>
      <c r="D781" s="294"/>
      <c r="E781" s="44"/>
      <c r="F781" s="44"/>
      <c r="G781" s="45"/>
    </row>
    <row r="782" spans="1:7" x14ac:dyDescent="0.2">
      <c r="A782" s="20"/>
      <c r="B782" s="19"/>
      <c r="C782" s="46"/>
      <c r="D782" s="294"/>
      <c r="E782" s="44"/>
      <c r="F782" s="44"/>
      <c r="G782" s="45"/>
    </row>
    <row r="783" spans="1:7" x14ac:dyDescent="0.2">
      <c r="A783" s="20"/>
      <c r="B783" s="19"/>
      <c r="C783" s="46"/>
      <c r="D783" s="294"/>
      <c r="E783" s="44"/>
      <c r="F783" s="44"/>
      <c r="G783" s="45"/>
    </row>
    <row r="784" spans="1:7" x14ac:dyDescent="0.2">
      <c r="A784" s="20"/>
      <c r="B784" s="19"/>
      <c r="C784" s="46"/>
      <c r="D784" s="294"/>
      <c r="E784" s="44"/>
      <c r="F784" s="44"/>
      <c r="G784" s="45"/>
    </row>
    <row r="785" spans="1:7" x14ac:dyDescent="0.2">
      <c r="A785" s="20"/>
      <c r="B785" s="19"/>
      <c r="C785" s="46"/>
      <c r="D785" s="294"/>
      <c r="E785" s="44"/>
      <c r="F785" s="44"/>
      <c r="G785" s="45"/>
    </row>
    <row r="786" spans="1:7" x14ac:dyDescent="0.2">
      <c r="A786" s="20"/>
      <c r="B786" s="19"/>
      <c r="C786" s="46"/>
      <c r="D786" s="294"/>
      <c r="E786" s="44"/>
      <c r="F786" s="44"/>
      <c r="G786" s="45"/>
    </row>
    <row r="787" spans="1:7" x14ac:dyDescent="0.2">
      <c r="A787" s="20"/>
      <c r="B787" s="19"/>
      <c r="C787" s="46"/>
      <c r="D787" s="294"/>
      <c r="E787" s="44"/>
      <c r="F787" s="44"/>
      <c r="G787" s="45"/>
    </row>
    <row r="788" spans="1:7" x14ac:dyDescent="0.2">
      <c r="A788" s="20"/>
      <c r="B788" s="19"/>
      <c r="C788" s="46"/>
      <c r="D788" s="294"/>
      <c r="E788" s="44"/>
      <c r="F788" s="44"/>
      <c r="G788" s="45"/>
    </row>
    <row r="789" spans="1:7" x14ac:dyDescent="0.2">
      <c r="A789" s="20"/>
      <c r="B789" s="19"/>
      <c r="C789" s="46"/>
      <c r="D789" s="294"/>
      <c r="E789" s="44"/>
      <c r="F789" s="44"/>
      <c r="G789" s="45"/>
    </row>
    <row r="790" spans="1:7" x14ac:dyDescent="0.2">
      <c r="A790" s="20"/>
      <c r="B790" s="19"/>
      <c r="C790" s="46"/>
      <c r="D790" s="294"/>
      <c r="E790" s="44"/>
      <c r="F790" s="44"/>
      <c r="G790" s="45"/>
    </row>
    <row r="791" spans="1:7" x14ac:dyDescent="0.2">
      <c r="A791" s="20"/>
      <c r="B791" s="19"/>
      <c r="C791" s="46"/>
      <c r="D791" s="294"/>
      <c r="E791" s="44"/>
      <c r="F791" s="44"/>
      <c r="G791" s="45"/>
    </row>
    <row r="792" spans="1:7" x14ac:dyDescent="0.2">
      <c r="A792" s="20"/>
      <c r="B792" s="19"/>
      <c r="C792" s="46"/>
      <c r="D792" s="294"/>
      <c r="E792" s="44"/>
      <c r="F792" s="44"/>
      <c r="G792" s="45"/>
    </row>
    <row r="793" spans="1:7" x14ac:dyDescent="0.2">
      <c r="A793" s="20"/>
      <c r="B793" s="19"/>
      <c r="C793" s="46"/>
      <c r="D793" s="294"/>
      <c r="E793" s="44"/>
      <c r="F793" s="44"/>
      <c r="G793" s="45"/>
    </row>
    <row r="794" spans="1:7" x14ac:dyDescent="0.2">
      <c r="A794" s="20"/>
      <c r="B794" s="19"/>
      <c r="C794" s="46"/>
      <c r="D794" s="294"/>
      <c r="E794" s="44"/>
      <c r="F794" s="44"/>
      <c r="G794" s="45"/>
    </row>
    <row r="795" spans="1:7" x14ac:dyDescent="0.2">
      <c r="A795" s="20"/>
      <c r="B795" s="19"/>
      <c r="C795" s="46"/>
      <c r="D795" s="294"/>
      <c r="E795" s="44"/>
      <c r="F795" s="44"/>
      <c r="G795" s="45"/>
    </row>
    <row r="796" spans="1:7" x14ac:dyDescent="0.2">
      <c r="A796" s="20"/>
      <c r="B796" s="19"/>
      <c r="C796" s="46"/>
      <c r="D796" s="294"/>
      <c r="E796" s="44"/>
      <c r="F796" s="44"/>
      <c r="G796" s="45"/>
    </row>
    <row r="797" spans="1:7" x14ac:dyDescent="0.2">
      <c r="A797" s="20"/>
      <c r="B797" s="19"/>
      <c r="C797" s="46"/>
      <c r="D797" s="294"/>
      <c r="E797" s="44"/>
      <c r="F797" s="44"/>
      <c r="G797" s="45"/>
    </row>
    <row r="798" spans="1:7" x14ac:dyDescent="0.2">
      <c r="A798" s="20"/>
      <c r="B798" s="19"/>
      <c r="C798" s="46"/>
      <c r="D798" s="294"/>
      <c r="E798" s="44"/>
      <c r="F798" s="44"/>
      <c r="G798" s="45"/>
    </row>
    <row r="799" spans="1:7" x14ac:dyDescent="0.2">
      <c r="A799" s="20"/>
      <c r="B799" s="19"/>
      <c r="C799" s="46"/>
      <c r="D799" s="294"/>
      <c r="E799" s="44"/>
      <c r="F799" s="44"/>
      <c r="G799" s="45"/>
    </row>
    <row r="800" spans="1:7" x14ac:dyDescent="0.2">
      <c r="A800" s="20"/>
      <c r="B800" s="19"/>
      <c r="C800" s="46"/>
      <c r="D800" s="294"/>
      <c r="E800" s="44"/>
      <c r="F800" s="44"/>
      <c r="G800" s="45"/>
    </row>
    <row r="801" spans="1:7" x14ac:dyDescent="0.2">
      <c r="A801" s="20"/>
      <c r="B801" s="19"/>
      <c r="C801" s="46"/>
      <c r="D801" s="294"/>
      <c r="E801" s="44"/>
      <c r="F801" s="44"/>
      <c r="G801" s="45"/>
    </row>
    <row r="802" spans="1:7" x14ac:dyDescent="0.2">
      <c r="A802" s="20"/>
      <c r="B802" s="19"/>
      <c r="C802" s="46"/>
      <c r="D802" s="294"/>
      <c r="E802" s="44"/>
      <c r="F802" s="44"/>
      <c r="G802" s="45"/>
    </row>
    <row r="803" spans="1:7" x14ac:dyDescent="0.2">
      <c r="A803" s="20"/>
      <c r="B803" s="19"/>
      <c r="C803" s="46"/>
      <c r="D803" s="294"/>
      <c r="E803" s="44"/>
      <c r="F803" s="44"/>
      <c r="G803" s="45"/>
    </row>
    <row r="804" spans="1:7" x14ac:dyDescent="0.2">
      <c r="A804" s="20"/>
      <c r="B804" s="19"/>
      <c r="C804" s="46"/>
      <c r="D804" s="294"/>
      <c r="E804" s="44"/>
      <c r="F804" s="44"/>
      <c r="G804" s="45"/>
    </row>
    <row r="805" spans="1:7" x14ac:dyDescent="0.2">
      <c r="A805" s="20"/>
      <c r="B805" s="19"/>
      <c r="C805" s="46"/>
      <c r="D805" s="294"/>
      <c r="E805" s="44"/>
      <c r="F805" s="44"/>
      <c r="G805" s="45"/>
    </row>
    <row r="806" spans="1:7" x14ac:dyDescent="0.2">
      <c r="A806" s="20"/>
      <c r="B806" s="19"/>
      <c r="C806" s="46"/>
      <c r="D806" s="294"/>
      <c r="E806" s="44"/>
      <c r="F806" s="44"/>
      <c r="G806" s="45"/>
    </row>
    <row r="807" spans="1:7" x14ac:dyDescent="0.2">
      <c r="A807" s="20"/>
      <c r="B807" s="19"/>
      <c r="C807" s="46"/>
      <c r="D807" s="294"/>
      <c r="E807" s="44"/>
      <c r="F807" s="44"/>
      <c r="G807" s="45"/>
    </row>
    <row r="808" spans="1:7" x14ac:dyDescent="0.2">
      <c r="A808" s="20"/>
      <c r="B808" s="19"/>
      <c r="C808" s="46"/>
      <c r="D808" s="294"/>
      <c r="E808" s="44"/>
      <c r="F808" s="44"/>
      <c r="G808" s="45"/>
    </row>
    <row r="809" spans="1:7" x14ac:dyDescent="0.2">
      <c r="A809" s="20"/>
      <c r="B809" s="19"/>
      <c r="C809" s="46"/>
      <c r="D809" s="294"/>
      <c r="E809" s="44"/>
      <c r="F809" s="44"/>
      <c r="G809" s="45"/>
    </row>
    <row r="810" spans="1:7" x14ac:dyDescent="0.2">
      <c r="A810" s="20"/>
      <c r="B810" s="19"/>
      <c r="C810" s="46"/>
      <c r="D810" s="294"/>
      <c r="E810" s="44"/>
      <c r="F810" s="44"/>
      <c r="G810" s="45"/>
    </row>
    <row r="811" spans="1:7" x14ac:dyDescent="0.2">
      <c r="A811" s="20"/>
      <c r="B811" s="19"/>
      <c r="C811" s="46"/>
      <c r="D811" s="294"/>
      <c r="E811" s="44"/>
      <c r="F811" s="44"/>
      <c r="G811" s="45"/>
    </row>
    <row r="812" spans="1:7" x14ac:dyDescent="0.2">
      <c r="A812" s="20"/>
      <c r="B812" s="19"/>
      <c r="C812" s="46"/>
      <c r="D812" s="294"/>
      <c r="E812" s="44"/>
      <c r="F812" s="44"/>
      <c r="G812" s="45"/>
    </row>
    <row r="813" spans="1:7" x14ac:dyDescent="0.2">
      <c r="A813" s="20"/>
      <c r="B813" s="19"/>
      <c r="C813" s="46"/>
      <c r="D813" s="294"/>
      <c r="E813" s="44"/>
      <c r="F813" s="44"/>
      <c r="G813" s="45"/>
    </row>
    <row r="814" spans="1:7" x14ac:dyDescent="0.2">
      <c r="A814" s="20"/>
      <c r="B814" s="19"/>
      <c r="C814" s="46"/>
      <c r="D814" s="294"/>
      <c r="E814" s="44"/>
      <c r="F814" s="44"/>
      <c r="G814" s="45"/>
    </row>
    <row r="815" spans="1:7" x14ac:dyDescent="0.2">
      <c r="A815" s="20"/>
      <c r="B815" s="19"/>
      <c r="C815" s="46"/>
      <c r="D815" s="294"/>
      <c r="E815" s="44"/>
      <c r="F815" s="44"/>
      <c r="G815" s="45"/>
    </row>
    <row r="816" spans="1:7" x14ac:dyDescent="0.2">
      <c r="A816" s="20"/>
      <c r="B816" s="19"/>
      <c r="C816" s="46"/>
      <c r="D816" s="294"/>
      <c r="E816" s="44"/>
      <c r="F816" s="44"/>
      <c r="G816" s="45"/>
    </row>
    <row r="817" spans="1:7" x14ac:dyDescent="0.2">
      <c r="A817" s="20"/>
      <c r="B817" s="19"/>
      <c r="C817" s="46"/>
      <c r="D817" s="294"/>
      <c r="E817" s="44"/>
      <c r="F817" s="44"/>
      <c r="G817" s="45"/>
    </row>
    <row r="818" spans="1:7" x14ac:dyDescent="0.2">
      <c r="A818" s="20"/>
      <c r="B818" s="19"/>
      <c r="C818" s="46"/>
      <c r="D818" s="294"/>
      <c r="E818" s="44"/>
      <c r="F818" s="44"/>
      <c r="G818" s="45"/>
    </row>
    <row r="819" spans="1:7" x14ac:dyDescent="0.2">
      <c r="A819" s="20"/>
      <c r="B819" s="19"/>
      <c r="C819" s="46"/>
      <c r="D819" s="294"/>
      <c r="E819" s="44"/>
      <c r="F819" s="44"/>
      <c r="G819" s="45"/>
    </row>
    <row r="820" spans="1:7" x14ac:dyDescent="0.2">
      <c r="A820" s="20"/>
      <c r="B820" s="19"/>
      <c r="C820" s="46"/>
      <c r="D820" s="294"/>
      <c r="E820" s="44"/>
      <c r="F820" s="44"/>
      <c r="G820" s="45"/>
    </row>
    <row r="821" spans="1:7" x14ac:dyDescent="0.2">
      <c r="A821" s="20"/>
      <c r="B821" s="19"/>
      <c r="C821" s="46"/>
      <c r="D821" s="294"/>
      <c r="E821" s="44"/>
      <c r="F821" s="44"/>
      <c r="G821" s="45"/>
    </row>
    <row r="822" spans="1:7" x14ac:dyDescent="0.2">
      <c r="A822" s="20"/>
      <c r="B822" s="19"/>
      <c r="C822" s="46"/>
      <c r="D822" s="294"/>
      <c r="E822" s="44"/>
      <c r="F822" s="44"/>
      <c r="G822" s="45"/>
    </row>
    <row r="823" spans="1:7" x14ac:dyDescent="0.2">
      <c r="A823" s="20"/>
      <c r="B823" s="19"/>
      <c r="C823" s="46"/>
      <c r="D823" s="294"/>
      <c r="E823" s="44"/>
      <c r="F823" s="44"/>
      <c r="G823" s="45"/>
    </row>
    <row r="824" spans="1:7" x14ac:dyDescent="0.2">
      <c r="A824" s="20"/>
      <c r="B824" s="19"/>
      <c r="C824" s="46"/>
      <c r="D824" s="294"/>
      <c r="E824" s="44"/>
      <c r="F824" s="44"/>
      <c r="G824" s="45"/>
    </row>
    <row r="825" spans="1:7" x14ac:dyDescent="0.2">
      <c r="A825" s="20"/>
      <c r="B825" s="19"/>
      <c r="C825" s="46"/>
      <c r="D825" s="294"/>
      <c r="E825" s="44"/>
      <c r="F825" s="44"/>
      <c r="G825" s="45"/>
    </row>
    <row r="826" spans="1:7" x14ac:dyDescent="0.2">
      <c r="A826" s="20"/>
      <c r="B826" s="19"/>
      <c r="C826" s="46"/>
      <c r="D826" s="294"/>
      <c r="E826" s="44"/>
      <c r="F826" s="44"/>
      <c r="G826" s="45"/>
    </row>
    <row r="827" spans="1:7" x14ac:dyDescent="0.2">
      <c r="A827" s="20"/>
      <c r="B827" s="19"/>
      <c r="C827" s="46"/>
      <c r="D827" s="294"/>
      <c r="E827" s="44"/>
      <c r="F827" s="44"/>
      <c r="G827" s="45"/>
    </row>
    <row r="828" spans="1:7" x14ac:dyDescent="0.2">
      <c r="A828" s="20"/>
      <c r="B828" s="19"/>
      <c r="C828" s="46"/>
      <c r="D828" s="294"/>
      <c r="E828" s="44"/>
      <c r="F828" s="44"/>
      <c r="G828" s="45"/>
    </row>
    <row r="829" spans="1:7" x14ac:dyDescent="0.2">
      <c r="A829" s="20"/>
      <c r="B829" s="19"/>
      <c r="C829" s="46"/>
      <c r="D829" s="294"/>
      <c r="E829" s="44"/>
      <c r="F829" s="44"/>
      <c r="G829" s="45"/>
    </row>
    <row r="830" spans="1:7" x14ac:dyDescent="0.2">
      <c r="A830" s="20"/>
      <c r="B830" s="19"/>
      <c r="C830" s="46"/>
      <c r="D830" s="294"/>
      <c r="E830" s="44"/>
      <c r="F830" s="44"/>
      <c r="G830" s="45"/>
    </row>
    <row r="831" spans="1:7" x14ac:dyDescent="0.2">
      <c r="A831" s="20"/>
      <c r="B831" s="19"/>
      <c r="C831" s="46"/>
      <c r="D831" s="294"/>
      <c r="E831" s="44"/>
      <c r="F831" s="44"/>
      <c r="G831" s="45"/>
    </row>
    <row r="832" spans="1:7" x14ac:dyDescent="0.2">
      <c r="A832" s="20"/>
      <c r="B832" s="19"/>
      <c r="C832" s="46"/>
      <c r="D832" s="294"/>
      <c r="E832" s="44"/>
      <c r="F832" s="44"/>
      <c r="G832" s="45"/>
    </row>
    <row r="833" spans="1:7" x14ac:dyDescent="0.2">
      <c r="A833" s="20"/>
      <c r="B833" s="19"/>
      <c r="C833" s="46"/>
      <c r="D833" s="294"/>
      <c r="E833" s="44"/>
      <c r="F833" s="44"/>
      <c r="G833" s="45"/>
    </row>
    <row r="834" spans="1:7" x14ac:dyDescent="0.2">
      <c r="A834" s="20"/>
      <c r="B834" s="19"/>
      <c r="C834" s="46"/>
      <c r="D834" s="294"/>
      <c r="E834" s="44"/>
      <c r="F834" s="44"/>
      <c r="G834" s="45"/>
    </row>
    <row r="835" spans="1:7" x14ac:dyDescent="0.2">
      <c r="A835" s="20"/>
      <c r="B835" s="19"/>
      <c r="C835" s="46"/>
      <c r="D835" s="294"/>
      <c r="E835" s="44"/>
      <c r="F835" s="44"/>
      <c r="G835" s="45"/>
    </row>
    <row r="836" spans="1:7" x14ac:dyDescent="0.2">
      <c r="A836" s="20"/>
      <c r="B836" s="19"/>
      <c r="C836" s="46"/>
      <c r="D836" s="294"/>
      <c r="E836" s="44"/>
      <c r="F836" s="44"/>
      <c r="G836" s="45"/>
    </row>
    <row r="837" spans="1:7" x14ac:dyDescent="0.2">
      <c r="A837" s="20"/>
      <c r="B837" s="19"/>
      <c r="C837" s="46"/>
      <c r="D837" s="294"/>
      <c r="E837" s="44"/>
      <c r="F837" s="44"/>
      <c r="G837" s="45"/>
    </row>
    <row r="838" spans="1:7" x14ac:dyDescent="0.2">
      <c r="A838" s="20"/>
      <c r="B838" s="19"/>
      <c r="C838" s="46"/>
      <c r="D838" s="294"/>
      <c r="E838" s="44"/>
      <c r="F838" s="44"/>
      <c r="G838" s="45"/>
    </row>
    <row r="839" spans="1:7" x14ac:dyDescent="0.2">
      <c r="A839" s="20"/>
      <c r="B839" s="19"/>
      <c r="C839" s="46"/>
      <c r="D839" s="294"/>
      <c r="E839" s="44"/>
      <c r="F839" s="44"/>
      <c r="G839" s="45"/>
    </row>
    <row r="840" spans="1:7" x14ac:dyDescent="0.2">
      <c r="A840" s="20"/>
      <c r="B840" s="19"/>
      <c r="C840" s="46"/>
      <c r="D840" s="294"/>
      <c r="E840" s="44"/>
      <c r="F840" s="44"/>
      <c r="G840" s="45"/>
    </row>
    <row r="841" spans="1:7" x14ac:dyDescent="0.2">
      <c r="A841" s="20"/>
      <c r="B841" s="19"/>
      <c r="C841" s="46"/>
      <c r="D841" s="294"/>
      <c r="E841" s="44"/>
      <c r="F841" s="44"/>
      <c r="G841" s="45"/>
    </row>
    <row r="842" spans="1:7" x14ac:dyDescent="0.2">
      <c r="A842" s="20"/>
      <c r="B842" s="19"/>
      <c r="C842" s="46"/>
      <c r="D842" s="294"/>
      <c r="E842" s="44"/>
      <c r="F842" s="44"/>
      <c r="G842" s="45"/>
    </row>
    <row r="843" spans="1:7" x14ac:dyDescent="0.2">
      <c r="A843" s="20"/>
      <c r="B843" s="19"/>
      <c r="C843" s="46"/>
      <c r="D843" s="294"/>
      <c r="E843" s="44"/>
      <c r="F843" s="44"/>
      <c r="G843" s="45"/>
    </row>
    <row r="844" spans="1:7" x14ac:dyDescent="0.2">
      <c r="A844" s="20"/>
      <c r="B844" s="19"/>
      <c r="C844" s="46"/>
      <c r="D844" s="294"/>
      <c r="E844" s="44"/>
      <c r="F844" s="44"/>
      <c r="G844" s="45"/>
    </row>
    <row r="845" spans="1:7" x14ac:dyDescent="0.2">
      <c r="A845" s="20"/>
      <c r="B845" s="19"/>
      <c r="C845" s="46"/>
      <c r="D845" s="294"/>
      <c r="E845" s="44"/>
      <c r="F845" s="44"/>
      <c r="G845" s="45"/>
    </row>
    <row r="846" spans="1:7" x14ac:dyDescent="0.2">
      <c r="A846" s="20"/>
      <c r="B846" s="19"/>
      <c r="C846" s="46"/>
      <c r="D846" s="294"/>
      <c r="E846" s="44"/>
      <c r="F846" s="44"/>
      <c r="G846" s="45"/>
    </row>
    <row r="847" spans="1:7" x14ac:dyDescent="0.2">
      <c r="A847" s="20"/>
      <c r="B847" s="19"/>
      <c r="C847" s="46"/>
      <c r="D847" s="294"/>
      <c r="E847" s="44"/>
      <c r="F847" s="44"/>
      <c r="G847" s="45"/>
    </row>
    <row r="848" spans="1:7" x14ac:dyDescent="0.2">
      <c r="A848" s="20"/>
      <c r="B848" s="19"/>
      <c r="C848" s="46"/>
      <c r="D848" s="294"/>
      <c r="E848" s="44"/>
      <c r="F848" s="44"/>
      <c r="G848" s="45"/>
    </row>
    <row r="849" spans="1:7" x14ac:dyDescent="0.2">
      <c r="A849" s="20"/>
      <c r="B849" s="19"/>
      <c r="C849" s="46"/>
      <c r="D849" s="294"/>
      <c r="E849" s="44"/>
      <c r="F849" s="44"/>
      <c r="G849" s="45"/>
    </row>
    <row r="850" spans="1:7" x14ac:dyDescent="0.2">
      <c r="A850" s="20"/>
      <c r="B850" s="19"/>
      <c r="C850" s="46"/>
      <c r="D850" s="294"/>
      <c r="E850" s="44"/>
      <c r="F850" s="44"/>
      <c r="G850" s="45"/>
    </row>
    <row r="851" spans="1:7" x14ac:dyDescent="0.2">
      <c r="A851" s="20"/>
      <c r="B851" s="19"/>
      <c r="C851" s="46"/>
      <c r="D851" s="294"/>
      <c r="E851" s="44"/>
      <c r="F851" s="44"/>
      <c r="G851" s="45"/>
    </row>
    <row r="852" spans="1:7" x14ac:dyDescent="0.2">
      <c r="A852" s="20"/>
      <c r="B852" s="19"/>
      <c r="C852" s="46"/>
      <c r="D852" s="294"/>
      <c r="E852" s="44"/>
      <c r="F852" s="44"/>
      <c r="G852" s="45"/>
    </row>
    <row r="853" spans="1:7" x14ac:dyDescent="0.2">
      <c r="A853" s="20"/>
      <c r="B853" s="19"/>
      <c r="C853" s="46"/>
      <c r="D853" s="294"/>
      <c r="E853" s="44"/>
      <c r="F853" s="44"/>
      <c r="G853" s="45"/>
    </row>
    <row r="854" spans="1:7" x14ac:dyDescent="0.2">
      <c r="A854" s="20"/>
      <c r="B854" s="19"/>
      <c r="C854" s="46"/>
      <c r="D854" s="294"/>
      <c r="E854" s="44"/>
      <c r="F854" s="44"/>
      <c r="G854" s="45"/>
    </row>
    <row r="855" spans="1:7" x14ac:dyDescent="0.2">
      <c r="A855" s="20"/>
      <c r="B855" s="19"/>
      <c r="C855" s="46"/>
      <c r="D855" s="294"/>
      <c r="E855" s="44"/>
      <c r="F855" s="44"/>
      <c r="G855" s="45"/>
    </row>
    <row r="856" spans="1:7" x14ac:dyDescent="0.2">
      <c r="A856" s="20"/>
      <c r="B856" s="19"/>
      <c r="C856" s="46"/>
      <c r="D856" s="294"/>
      <c r="E856" s="44"/>
      <c r="F856" s="44"/>
      <c r="G856" s="45"/>
    </row>
    <row r="857" spans="1:7" x14ac:dyDescent="0.2">
      <c r="A857" s="20"/>
      <c r="B857" s="19"/>
      <c r="C857" s="46"/>
      <c r="D857" s="294"/>
      <c r="E857" s="44"/>
      <c r="F857" s="44"/>
      <c r="G857" s="45"/>
    </row>
    <row r="858" spans="1:7" x14ac:dyDescent="0.2">
      <c r="A858" s="20"/>
      <c r="B858" s="19"/>
      <c r="C858" s="46"/>
      <c r="D858" s="294"/>
      <c r="E858" s="44"/>
      <c r="F858" s="44"/>
      <c r="G858" s="45"/>
    </row>
    <row r="859" spans="1:7" x14ac:dyDescent="0.2">
      <c r="A859" s="20"/>
      <c r="B859" s="19"/>
      <c r="C859" s="46"/>
      <c r="D859" s="294"/>
      <c r="E859" s="44"/>
      <c r="F859" s="44"/>
      <c r="G859" s="45"/>
    </row>
    <row r="860" spans="1:7" x14ac:dyDescent="0.2">
      <c r="A860" s="20"/>
      <c r="B860" s="19"/>
      <c r="C860" s="46"/>
      <c r="D860" s="294"/>
      <c r="E860" s="44"/>
      <c r="F860" s="44"/>
      <c r="G860" s="45"/>
    </row>
    <row r="861" spans="1:7" x14ac:dyDescent="0.2">
      <c r="A861" s="20"/>
      <c r="B861" s="19"/>
      <c r="C861" s="46"/>
      <c r="D861" s="294"/>
      <c r="E861" s="44"/>
      <c r="F861" s="44"/>
      <c r="G861" s="45"/>
    </row>
    <row r="862" spans="1:7" x14ac:dyDescent="0.2">
      <c r="A862" s="20"/>
      <c r="B862" s="19"/>
      <c r="C862" s="46"/>
      <c r="D862" s="294"/>
      <c r="E862" s="44"/>
      <c r="F862" s="44"/>
      <c r="G862" s="45"/>
    </row>
    <row r="863" spans="1:7" x14ac:dyDescent="0.2">
      <c r="A863" s="20"/>
      <c r="B863" s="19"/>
      <c r="C863" s="46"/>
      <c r="D863" s="294"/>
      <c r="E863" s="44"/>
      <c r="F863" s="44"/>
      <c r="G863" s="45"/>
    </row>
    <row r="864" spans="1:7" x14ac:dyDescent="0.2">
      <c r="A864" s="20"/>
      <c r="B864" s="19"/>
      <c r="C864" s="46"/>
      <c r="D864" s="294"/>
      <c r="E864" s="44"/>
      <c r="F864" s="44"/>
      <c r="G864" s="45"/>
    </row>
    <row r="865" spans="1:7" x14ac:dyDescent="0.2">
      <c r="A865" s="20"/>
      <c r="B865" s="19"/>
      <c r="C865" s="46"/>
      <c r="D865" s="294"/>
      <c r="E865" s="44"/>
      <c r="F865" s="44"/>
      <c r="G865" s="45"/>
    </row>
    <row r="866" spans="1:7" x14ac:dyDescent="0.2">
      <c r="A866" s="20"/>
      <c r="B866" s="19"/>
      <c r="C866" s="46"/>
      <c r="D866" s="294"/>
      <c r="E866" s="44"/>
      <c r="F866" s="44"/>
      <c r="G866" s="45"/>
    </row>
    <row r="867" spans="1:7" x14ac:dyDescent="0.2">
      <c r="A867" s="20"/>
      <c r="B867" s="19"/>
      <c r="C867" s="46"/>
      <c r="D867" s="294"/>
      <c r="E867" s="44"/>
      <c r="F867" s="44"/>
      <c r="G867" s="45"/>
    </row>
    <row r="868" spans="1:7" x14ac:dyDescent="0.2">
      <c r="A868" s="20"/>
      <c r="B868" s="19"/>
      <c r="C868" s="46"/>
      <c r="D868" s="294"/>
      <c r="E868" s="44"/>
      <c r="F868" s="44"/>
      <c r="G868" s="45"/>
    </row>
    <row r="869" spans="1:7" x14ac:dyDescent="0.2">
      <c r="A869" s="20"/>
      <c r="B869" s="19"/>
      <c r="C869" s="46"/>
      <c r="D869" s="294"/>
      <c r="E869" s="44"/>
      <c r="F869" s="44"/>
      <c r="G869" s="45"/>
    </row>
    <row r="870" spans="1:7" x14ac:dyDescent="0.2">
      <c r="A870" s="20"/>
      <c r="B870" s="19"/>
      <c r="C870" s="46"/>
      <c r="D870" s="294"/>
      <c r="E870" s="44"/>
      <c r="F870" s="44"/>
      <c r="G870" s="45"/>
    </row>
    <row r="871" spans="1:7" x14ac:dyDescent="0.2">
      <c r="A871" s="20"/>
      <c r="B871" s="19"/>
      <c r="C871" s="46"/>
      <c r="D871" s="294"/>
      <c r="E871" s="44"/>
      <c r="F871" s="44"/>
      <c r="G871" s="45"/>
    </row>
    <row r="872" spans="1:7" x14ac:dyDescent="0.2">
      <c r="A872" s="20"/>
      <c r="B872" s="19"/>
      <c r="C872" s="46"/>
      <c r="D872" s="294"/>
      <c r="E872" s="44"/>
      <c r="F872" s="44"/>
      <c r="G872" s="45"/>
    </row>
    <row r="873" spans="1:7" x14ac:dyDescent="0.2">
      <c r="A873" s="20"/>
      <c r="B873" s="19"/>
      <c r="C873" s="46"/>
      <c r="D873" s="294"/>
      <c r="E873" s="44"/>
      <c r="F873" s="44"/>
      <c r="G873" s="45"/>
    </row>
    <row r="874" spans="1:7" x14ac:dyDescent="0.2">
      <c r="A874" s="20"/>
      <c r="B874" s="19"/>
      <c r="C874" s="46"/>
      <c r="D874" s="294"/>
      <c r="E874" s="44"/>
      <c r="F874" s="44"/>
      <c r="G874" s="45"/>
    </row>
    <row r="875" spans="1:7" x14ac:dyDescent="0.2">
      <c r="A875" s="20"/>
      <c r="B875" s="19"/>
      <c r="C875" s="46"/>
      <c r="D875" s="294"/>
      <c r="E875" s="44"/>
      <c r="F875" s="44"/>
      <c r="G875" s="45"/>
    </row>
    <row r="876" spans="1:7" x14ac:dyDescent="0.2">
      <c r="A876" s="20"/>
      <c r="B876" s="19"/>
      <c r="C876" s="46"/>
      <c r="D876" s="294"/>
      <c r="E876" s="44"/>
      <c r="F876" s="44"/>
      <c r="G876" s="45"/>
    </row>
    <row r="877" spans="1:7" x14ac:dyDescent="0.2">
      <c r="A877" s="20"/>
      <c r="B877" s="19"/>
      <c r="C877" s="46"/>
      <c r="D877" s="294"/>
      <c r="E877" s="44"/>
      <c r="F877" s="44"/>
      <c r="G877" s="45"/>
    </row>
    <row r="878" spans="1:7" x14ac:dyDescent="0.2">
      <c r="A878" s="20"/>
      <c r="B878" s="19"/>
      <c r="C878" s="46"/>
      <c r="D878" s="294"/>
      <c r="E878" s="44"/>
      <c r="F878" s="44"/>
      <c r="G878" s="45"/>
    </row>
    <row r="879" spans="1:7" x14ac:dyDescent="0.2">
      <c r="A879" s="20"/>
      <c r="B879" s="19"/>
      <c r="C879" s="46"/>
      <c r="D879" s="294"/>
      <c r="E879" s="44"/>
      <c r="F879" s="44"/>
      <c r="G879" s="45"/>
    </row>
    <row r="880" spans="1:7" x14ac:dyDescent="0.2">
      <c r="A880" s="20"/>
      <c r="B880" s="19"/>
      <c r="C880" s="46"/>
      <c r="D880" s="294"/>
      <c r="E880" s="44"/>
      <c r="F880" s="44"/>
      <c r="G880" s="45"/>
    </row>
    <row r="881" spans="1:7" x14ac:dyDescent="0.2">
      <c r="A881" s="20"/>
      <c r="B881" s="19"/>
      <c r="C881" s="46"/>
      <c r="D881" s="294"/>
      <c r="E881" s="44"/>
      <c r="F881" s="44"/>
      <c r="G881" s="45"/>
    </row>
    <row r="882" spans="1:7" x14ac:dyDescent="0.2">
      <c r="A882" s="20"/>
      <c r="B882" s="19"/>
      <c r="C882" s="46"/>
      <c r="D882" s="294"/>
      <c r="E882" s="44"/>
      <c r="F882" s="44"/>
      <c r="G882" s="45"/>
    </row>
    <row r="883" spans="1:7" x14ac:dyDescent="0.2">
      <c r="A883" s="20"/>
      <c r="B883" s="19"/>
      <c r="C883" s="46"/>
      <c r="D883" s="294"/>
      <c r="E883" s="44"/>
      <c r="F883" s="44"/>
      <c r="G883" s="45"/>
    </row>
    <row r="884" spans="1:7" x14ac:dyDescent="0.2">
      <c r="A884" s="20"/>
      <c r="B884" s="19"/>
      <c r="C884" s="46"/>
      <c r="D884" s="294"/>
      <c r="E884" s="44"/>
      <c r="F884" s="44"/>
      <c r="G884" s="45"/>
    </row>
    <row r="885" spans="1:7" x14ac:dyDescent="0.2">
      <c r="A885" s="20"/>
      <c r="B885" s="19"/>
      <c r="C885" s="46"/>
      <c r="D885" s="294"/>
      <c r="E885" s="44"/>
      <c r="F885" s="44"/>
      <c r="G885" s="45"/>
    </row>
    <row r="886" spans="1:7" x14ac:dyDescent="0.2">
      <c r="A886" s="20"/>
      <c r="B886" s="19"/>
      <c r="C886" s="46"/>
      <c r="D886" s="294"/>
      <c r="E886" s="44"/>
      <c r="F886" s="44"/>
      <c r="G886" s="45"/>
    </row>
    <row r="887" spans="1:7" x14ac:dyDescent="0.2">
      <c r="A887" s="20"/>
      <c r="B887" s="19"/>
      <c r="C887" s="46"/>
      <c r="D887" s="294"/>
      <c r="E887" s="44"/>
      <c r="F887" s="44"/>
      <c r="G887" s="45"/>
    </row>
    <row r="888" spans="1:7" x14ac:dyDescent="0.2">
      <c r="A888" s="20"/>
      <c r="B888" s="19"/>
      <c r="C888" s="46"/>
      <c r="D888" s="294"/>
      <c r="E888" s="44"/>
      <c r="F888" s="44"/>
      <c r="G888" s="45"/>
    </row>
    <row r="889" spans="1:7" x14ac:dyDescent="0.2">
      <c r="A889" s="20"/>
      <c r="B889" s="19"/>
      <c r="C889" s="46"/>
      <c r="D889" s="294"/>
      <c r="E889" s="44"/>
      <c r="F889" s="44"/>
      <c r="G889" s="45"/>
    </row>
    <row r="890" spans="1:7" x14ac:dyDescent="0.2">
      <c r="A890" s="20"/>
      <c r="B890" s="19"/>
      <c r="C890" s="46"/>
      <c r="D890" s="294"/>
      <c r="E890" s="44"/>
      <c r="F890" s="44"/>
      <c r="G890" s="45"/>
    </row>
    <row r="891" spans="1:7" x14ac:dyDescent="0.2">
      <c r="A891" s="20"/>
      <c r="B891" s="19"/>
      <c r="C891" s="46"/>
      <c r="D891" s="294"/>
      <c r="E891" s="44"/>
      <c r="F891" s="44"/>
      <c r="G891" s="45"/>
    </row>
    <row r="892" spans="1:7" x14ac:dyDescent="0.2">
      <c r="A892" s="20"/>
      <c r="B892" s="19"/>
      <c r="C892" s="46"/>
      <c r="D892" s="294"/>
      <c r="E892" s="44"/>
      <c r="F892" s="44"/>
      <c r="G892" s="45"/>
    </row>
    <row r="893" spans="1:7" x14ac:dyDescent="0.2">
      <c r="A893" s="20"/>
      <c r="B893" s="19"/>
      <c r="C893" s="46"/>
      <c r="D893" s="294"/>
      <c r="E893" s="44"/>
      <c r="F893" s="44"/>
      <c r="G893" s="45"/>
    </row>
    <row r="894" spans="1:7" x14ac:dyDescent="0.2">
      <c r="A894" s="20"/>
      <c r="B894" s="19"/>
      <c r="C894" s="46"/>
      <c r="D894" s="294"/>
      <c r="E894" s="44"/>
      <c r="F894" s="44"/>
      <c r="G894" s="45"/>
    </row>
    <row r="895" spans="1:7" x14ac:dyDescent="0.2">
      <c r="A895" s="20"/>
      <c r="B895" s="19"/>
      <c r="C895" s="46"/>
      <c r="D895" s="294"/>
      <c r="E895" s="44"/>
      <c r="F895" s="44"/>
      <c r="G895" s="45"/>
    </row>
    <row r="896" spans="1:7" x14ac:dyDescent="0.2">
      <c r="A896" s="20"/>
      <c r="B896" s="19"/>
      <c r="C896" s="46"/>
      <c r="D896" s="294"/>
      <c r="E896" s="44"/>
      <c r="F896" s="44"/>
      <c r="G896" s="45"/>
    </row>
    <row r="897" spans="1:7" x14ac:dyDescent="0.2">
      <c r="A897" s="20"/>
      <c r="B897" s="19"/>
      <c r="C897" s="46"/>
      <c r="D897" s="294"/>
      <c r="E897" s="44"/>
      <c r="F897" s="44"/>
      <c r="G897" s="45"/>
    </row>
    <row r="898" spans="1:7" x14ac:dyDescent="0.2">
      <c r="A898" s="20"/>
      <c r="B898" s="19"/>
      <c r="C898" s="46"/>
      <c r="D898" s="294"/>
      <c r="E898" s="44"/>
      <c r="F898" s="44"/>
      <c r="G898" s="45"/>
    </row>
    <row r="899" spans="1:7" x14ac:dyDescent="0.2">
      <c r="A899" s="20"/>
      <c r="B899" s="19"/>
      <c r="C899" s="46"/>
      <c r="D899" s="294"/>
      <c r="E899" s="44"/>
      <c r="F899" s="44"/>
      <c r="G899" s="45"/>
    </row>
    <row r="900" spans="1:7" x14ac:dyDescent="0.2">
      <c r="A900" s="20"/>
      <c r="B900" s="19"/>
      <c r="C900" s="46"/>
      <c r="D900" s="294"/>
      <c r="E900" s="44"/>
      <c r="F900" s="44"/>
      <c r="G900" s="45"/>
    </row>
    <row r="901" spans="1:7" x14ac:dyDescent="0.2">
      <c r="A901" s="20"/>
      <c r="B901" s="19"/>
      <c r="C901" s="46"/>
      <c r="D901" s="294"/>
      <c r="E901" s="44"/>
      <c r="F901" s="44"/>
      <c r="G901" s="45"/>
    </row>
    <row r="902" spans="1:7" x14ac:dyDescent="0.2">
      <c r="A902" s="20"/>
      <c r="B902" s="19"/>
      <c r="C902" s="46"/>
      <c r="D902" s="294"/>
      <c r="E902" s="44"/>
      <c r="F902" s="44"/>
      <c r="G902" s="45"/>
    </row>
    <row r="903" spans="1:7" x14ac:dyDescent="0.2">
      <c r="A903" s="20"/>
      <c r="B903" s="19"/>
      <c r="C903" s="46"/>
      <c r="D903" s="294"/>
      <c r="E903" s="44"/>
      <c r="F903" s="44"/>
      <c r="G903" s="45"/>
    </row>
    <row r="904" spans="1:7" x14ac:dyDescent="0.2">
      <c r="A904" s="20"/>
      <c r="B904" s="19"/>
      <c r="C904" s="46"/>
      <c r="D904" s="294"/>
      <c r="E904" s="44"/>
      <c r="F904" s="44"/>
      <c r="G904" s="45"/>
    </row>
    <row r="905" spans="1:7" x14ac:dyDescent="0.2">
      <c r="A905" s="20"/>
      <c r="B905" s="19"/>
      <c r="C905" s="46"/>
      <c r="D905" s="294"/>
      <c r="E905" s="44"/>
      <c r="F905" s="44"/>
      <c r="G905" s="45"/>
    </row>
    <row r="906" spans="1:7" x14ac:dyDescent="0.2">
      <c r="A906" s="20"/>
      <c r="B906" s="19"/>
      <c r="C906" s="46"/>
      <c r="D906" s="294"/>
      <c r="E906" s="44"/>
      <c r="F906" s="44"/>
      <c r="G906" s="45"/>
    </row>
    <row r="907" spans="1:7" x14ac:dyDescent="0.2">
      <c r="A907" s="20"/>
      <c r="B907" s="19"/>
      <c r="C907" s="46"/>
      <c r="D907" s="294"/>
      <c r="E907" s="44"/>
      <c r="F907" s="44"/>
      <c r="G907" s="45"/>
    </row>
    <row r="908" spans="1:7" x14ac:dyDescent="0.2">
      <c r="A908" s="20"/>
      <c r="B908" s="19"/>
      <c r="C908" s="46"/>
      <c r="D908" s="294"/>
      <c r="E908" s="44"/>
      <c r="F908" s="44"/>
      <c r="G908" s="45"/>
    </row>
    <row r="909" spans="1:7" x14ac:dyDescent="0.2">
      <c r="A909" s="20"/>
      <c r="B909" s="19"/>
      <c r="C909" s="46"/>
      <c r="D909" s="294"/>
      <c r="E909" s="44"/>
      <c r="F909" s="44"/>
      <c r="G909" s="45"/>
    </row>
    <row r="910" spans="1:7" x14ac:dyDescent="0.2">
      <c r="A910" s="20"/>
      <c r="B910" s="19"/>
      <c r="C910" s="46"/>
      <c r="D910" s="294"/>
      <c r="E910" s="44"/>
      <c r="F910" s="44"/>
      <c r="G910" s="45"/>
    </row>
    <row r="911" spans="1:7" x14ac:dyDescent="0.2">
      <c r="A911" s="20"/>
      <c r="B911" s="19"/>
      <c r="C911" s="46"/>
      <c r="D911" s="294"/>
      <c r="E911" s="44"/>
      <c r="F911" s="44"/>
      <c r="G911" s="45"/>
    </row>
    <row r="912" spans="1:7" x14ac:dyDescent="0.2">
      <c r="A912" s="20"/>
      <c r="B912" s="19"/>
      <c r="C912" s="46"/>
      <c r="D912" s="294"/>
      <c r="E912" s="44"/>
      <c r="F912" s="44"/>
      <c r="G912" s="45"/>
    </row>
    <row r="913" spans="1:7" x14ac:dyDescent="0.2">
      <c r="A913" s="20"/>
      <c r="B913" s="19"/>
      <c r="C913" s="46"/>
      <c r="D913" s="294"/>
      <c r="E913" s="44"/>
      <c r="F913" s="44"/>
      <c r="G913" s="45"/>
    </row>
    <row r="914" spans="1:7" x14ac:dyDescent="0.2">
      <c r="A914" s="20"/>
      <c r="B914" s="19"/>
      <c r="C914" s="46"/>
      <c r="D914" s="294"/>
      <c r="E914" s="44"/>
      <c r="F914" s="44"/>
      <c r="G914" s="45"/>
    </row>
    <row r="915" spans="1:7" x14ac:dyDescent="0.2">
      <c r="A915" s="20"/>
      <c r="B915" s="19"/>
      <c r="C915" s="46"/>
      <c r="D915" s="294"/>
      <c r="E915" s="44"/>
      <c r="F915" s="44"/>
      <c r="G915" s="45"/>
    </row>
    <row r="916" spans="1:7" x14ac:dyDescent="0.2">
      <c r="A916" s="20"/>
      <c r="B916" s="19"/>
      <c r="C916" s="46"/>
      <c r="D916" s="294"/>
      <c r="E916" s="44"/>
      <c r="F916" s="44"/>
      <c r="G916" s="45"/>
    </row>
    <row r="917" spans="1:7" x14ac:dyDescent="0.2">
      <c r="A917" s="20"/>
      <c r="B917" s="19"/>
      <c r="C917" s="46"/>
      <c r="D917" s="294"/>
      <c r="E917" s="44"/>
      <c r="F917" s="44"/>
      <c r="G917" s="45"/>
    </row>
    <row r="918" spans="1:7" x14ac:dyDescent="0.2">
      <c r="A918" s="20"/>
      <c r="B918" s="19"/>
      <c r="C918" s="46"/>
      <c r="D918" s="294"/>
      <c r="E918" s="44"/>
      <c r="F918" s="44"/>
      <c r="G918" s="45"/>
    </row>
    <row r="919" spans="1:7" x14ac:dyDescent="0.2">
      <c r="A919" s="20"/>
      <c r="B919" s="19"/>
      <c r="C919" s="46"/>
      <c r="D919" s="294"/>
      <c r="E919" s="44"/>
      <c r="F919" s="44"/>
      <c r="G919" s="45"/>
    </row>
    <row r="920" spans="1:7" x14ac:dyDescent="0.2">
      <c r="A920" s="20"/>
      <c r="B920" s="19"/>
      <c r="C920" s="46"/>
      <c r="D920" s="294"/>
      <c r="E920" s="44"/>
      <c r="F920" s="44"/>
      <c r="G920" s="45"/>
    </row>
    <row r="921" spans="1:7" x14ac:dyDescent="0.2">
      <c r="A921" s="20"/>
      <c r="B921" s="19"/>
      <c r="C921" s="46"/>
      <c r="D921" s="294"/>
      <c r="E921" s="44"/>
      <c r="F921" s="44"/>
      <c r="G921" s="45"/>
    </row>
    <row r="922" spans="1:7" x14ac:dyDescent="0.2">
      <c r="A922" s="20"/>
      <c r="B922" s="19"/>
      <c r="C922" s="46"/>
      <c r="D922" s="294"/>
      <c r="E922" s="44"/>
      <c r="F922" s="44"/>
      <c r="G922" s="45"/>
    </row>
    <row r="923" spans="1:7" x14ac:dyDescent="0.2">
      <c r="A923" s="20"/>
      <c r="B923" s="19"/>
      <c r="C923" s="46"/>
      <c r="D923" s="294"/>
      <c r="E923" s="44"/>
      <c r="F923" s="44"/>
      <c r="G923" s="45"/>
    </row>
    <row r="924" spans="1:7" x14ac:dyDescent="0.2">
      <c r="A924" s="20"/>
      <c r="B924" s="19"/>
      <c r="C924" s="46"/>
      <c r="D924" s="294"/>
      <c r="E924" s="44"/>
      <c r="F924" s="44"/>
      <c r="G924" s="45"/>
    </row>
    <row r="925" spans="1:7" x14ac:dyDescent="0.2">
      <c r="A925" s="20"/>
      <c r="B925" s="19"/>
      <c r="C925" s="46"/>
      <c r="D925" s="294"/>
      <c r="E925" s="44"/>
      <c r="F925" s="44"/>
      <c r="G925" s="45"/>
    </row>
    <row r="926" spans="1:7" x14ac:dyDescent="0.2">
      <c r="A926" s="20"/>
      <c r="B926" s="19"/>
      <c r="C926" s="46"/>
      <c r="D926" s="294"/>
      <c r="E926" s="44"/>
      <c r="F926" s="44"/>
      <c r="G926" s="45"/>
    </row>
    <row r="927" spans="1:7" x14ac:dyDescent="0.2">
      <c r="A927" s="20"/>
      <c r="B927" s="19"/>
      <c r="C927" s="46"/>
      <c r="D927" s="294"/>
      <c r="E927" s="44"/>
      <c r="F927" s="44"/>
      <c r="G927" s="45"/>
    </row>
    <row r="928" spans="1:7" x14ac:dyDescent="0.2">
      <c r="A928" s="20"/>
      <c r="B928" s="19"/>
      <c r="C928" s="46"/>
      <c r="D928" s="294"/>
      <c r="E928" s="44"/>
      <c r="F928" s="44"/>
      <c r="G928" s="45"/>
    </row>
    <row r="929" spans="1:7" x14ac:dyDescent="0.2">
      <c r="A929" s="20"/>
      <c r="B929" s="19"/>
      <c r="C929" s="46"/>
      <c r="D929" s="294"/>
      <c r="E929" s="44"/>
      <c r="F929" s="44"/>
      <c r="G929" s="45"/>
    </row>
    <row r="930" spans="1:7" x14ac:dyDescent="0.2">
      <c r="A930" s="20"/>
      <c r="B930" s="19"/>
      <c r="C930" s="46"/>
      <c r="D930" s="294"/>
      <c r="E930" s="44"/>
      <c r="F930" s="44"/>
      <c r="G930" s="45"/>
    </row>
    <row r="931" spans="1:7" x14ac:dyDescent="0.2">
      <c r="A931" s="20"/>
      <c r="B931" s="19"/>
      <c r="C931" s="46"/>
      <c r="D931" s="294"/>
      <c r="E931" s="44"/>
      <c r="F931" s="44"/>
      <c r="G931" s="45"/>
    </row>
    <row r="932" spans="1:7" x14ac:dyDescent="0.2">
      <c r="A932" s="20"/>
      <c r="B932" s="19"/>
      <c r="C932" s="46"/>
      <c r="D932" s="294"/>
      <c r="E932" s="44"/>
      <c r="F932" s="44"/>
      <c r="G932" s="45"/>
    </row>
    <row r="933" spans="1:7" x14ac:dyDescent="0.2">
      <c r="A933" s="20"/>
      <c r="B933" s="19"/>
      <c r="C933" s="46"/>
      <c r="D933" s="294"/>
      <c r="E933" s="44"/>
      <c r="F933" s="44"/>
      <c r="G933" s="45"/>
    </row>
    <row r="934" spans="1:7" x14ac:dyDescent="0.2">
      <c r="A934" s="20"/>
      <c r="B934" s="19"/>
      <c r="C934" s="46"/>
      <c r="D934" s="294"/>
      <c r="E934" s="44"/>
      <c r="F934" s="44"/>
      <c r="G934" s="45"/>
    </row>
    <row r="935" spans="1:7" x14ac:dyDescent="0.2">
      <c r="A935" s="20"/>
      <c r="B935" s="19"/>
      <c r="C935" s="46"/>
      <c r="D935" s="294"/>
      <c r="E935" s="44"/>
      <c r="F935" s="44"/>
      <c r="G935" s="45"/>
    </row>
    <row r="936" spans="1:7" x14ac:dyDescent="0.2">
      <c r="A936" s="20"/>
      <c r="B936" s="19"/>
      <c r="C936" s="46"/>
      <c r="D936" s="294"/>
      <c r="E936" s="44"/>
      <c r="F936" s="44"/>
      <c r="G936" s="45"/>
    </row>
    <row r="937" spans="1:7" x14ac:dyDescent="0.2">
      <c r="A937" s="20"/>
      <c r="B937" s="19"/>
      <c r="C937" s="46"/>
      <c r="D937" s="294"/>
      <c r="E937" s="44"/>
      <c r="F937" s="44"/>
      <c r="G937" s="45"/>
    </row>
    <row r="938" spans="1:7" x14ac:dyDescent="0.2">
      <c r="A938" s="20"/>
      <c r="B938" s="19"/>
      <c r="C938" s="46"/>
      <c r="D938" s="294"/>
      <c r="E938" s="44"/>
      <c r="F938" s="44"/>
      <c r="G938" s="45"/>
    </row>
    <row r="939" spans="1:7" x14ac:dyDescent="0.2">
      <c r="A939" s="20"/>
      <c r="B939" s="19"/>
      <c r="C939" s="46"/>
      <c r="D939" s="294"/>
      <c r="E939" s="44"/>
      <c r="F939" s="44"/>
      <c r="G939" s="45"/>
    </row>
    <row r="940" spans="1:7" x14ac:dyDescent="0.2">
      <c r="A940" s="20"/>
      <c r="B940" s="19"/>
      <c r="C940" s="46"/>
      <c r="D940" s="294"/>
      <c r="E940" s="44"/>
      <c r="F940" s="44"/>
      <c r="G940" s="45"/>
    </row>
    <row r="941" spans="1:7" x14ac:dyDescent="0.2">
      <c r="A941" s="20"/>
      <c r="B941" s="19"/>
      <c r="C941" s="46"/>
      <c r="D941" s="294"/>
      <c r="E941" s="44"/>
      <c r="F941" s="44"/>
      <c r="G941" s="45"/>
    </row>
    <row r="942" spans="1:7" x14ac:dyDescent="0.2">
      <c r="A942" s="20"/>
      <c r="B942" s="19"/>
      <c r="C942" s="46"/>
      <c r="D942" s="294"/>
      <c r="E942" s="44"/>
      <c r="F942" s="44"/>
      <c r="G942" s="45"/>
    </row>
    <row r="943" spans="1:7" x14ac:dyDescent="0.2">
      <c r="A943" s="20"/>
      <c r="B943" s="19"/>
      <c r="C943" s="46"/>
      <c r="D943" s="294"/>
      <c r="E943" s="44"/>
      <c r="F943" s="44"/>
      <c r="G943" s="45"/>
    </row>
    <row r="944" spans="1:7" x14ac:dyDescent="0.2">
      <c r="A944" s="20"/>
      <c r="B944" s="19"/>
      <c r="C944" s="46"/>
      <c r="D944" s="294"/>
      <c r="E944" s="44"/>
      <c r="F944" s="44"/>
      <c r="G944" s="45"/>
    </row>
    <row r="945" spans="1:7" x14ac:dyDescent="0.2">
      <c r="A945" s="20"/>
      <c r="B945" s="19"/>
      <c r="C945" s="46"/>
      <c r="D945" s="294"/>
      <c r="E945" s="44"/>
      <c r="F945" s="44"/>
      <c r="G945" s="45"/>
    </row>
    <row r="946" spans="1:7" x14ac:dyDescent="0.2">
      <c r="A946" s="20"/>
      <c r="B946" s="19"/>
      <c r="C946" s="46"/>
      <c r="D946" s="294"/>
      <c r="E946" s="44"/>
      <c r="F946" s="44"/>
      <c r="G946" s="45"/>
    </row>
    <row r="947" spans="1:7" x14ac:dyDescent="0.2">
      <c r="A947" s="20"/>
      <c r="B947" s="19"/>
      <c r="C947" s="46"/>
      <c r="D947" s="294"/>
      <c r="E947" s="44"/>
      <c r="F947" s="44"/>
      <c r="G947" s="45"/>
    </row>
    <row r="948" spans="1:7" x14ac:dyDescent="0.2">
      <c r="A948" s="20"/>
      <c r="B948" s="19"/>
      <c r="C948" s="46"/>
      <c r="D948" s="294"/>
      <c r="E948" s="44"/>
      <c r="F948" s="44"/>
      <c r="G948" s="45"/>
    </row>
    <row r="949" spans="1:7" x14ac:dyDescent="0.2">
      <c r="A949" s="20"/>
      <c r="B949" s="19"/>
      <c r="C949" s="46"/>
      <c r="D949" s="294"/>
      <c r="E949" s="44"/>
      <c r="F949" s="44"/>
      <c r="G949" s="45"/>
    </row>
    <row r="950" spans="1:7" x14ac:dyDescent="0.2">
      <c r="A950" s="20"/>
      <c r="B950" s="19"/>
      <c r="C950" s="46"/>
      <c r="D950" s="294"/>
      <c r="E950" s="44"/>
      <c r="F950" s="44"/>
      <c r="G950" s="45"/>
    </row>
    <row r="951" spans="1:7" x14ac:dyDescent="0.2">
      <c r="A951" s="20"/>
      <c r="B951" s="19"/>
      <c r="C951" s="46"/>
      <c r="D951" s="294"/>
      <c r="E951" s="44"/>
      <c r="F951" s="44"/>
      <c r="G951" s="45"/>
    </row>
    <row r="952" spans="1:7" x14ac:dyDescent="0.2">
      <c r="A952" s="20"/>
      <c r="B952" s="19"/>
      <c r="C952" s="46"/>
      <c r="D952" s="294"/>
      <c r="E952" s="44"/>
      <c r="F952" s="44"/>
      <c r="G952" s="45"/>
    </row>
    <row r="953" spans="1:7" x14ac:dyDescent="0.2">
      <c r="A953" s="20"/>
      <c r="B953" s="19"/>
      <c r="C953" s="46"/>
      <c r="D953" s="294"/>
      <c r="E953" s="44"/>
      <c r="F953" s="44"/>
      <c r="G953" s="45"/>
    </row>
    <row r="954" spans="1:7" x14ac:dyDescent="0.2">
      <c r="A954" s="20"/>
      <c r="B954" s="19"/>
      <c r="C954" s="46"/>
      <c r="D954" s="294"/>
      <c r="E954" s="44"/>
      <c r="F954" s="44"/>
      <c r="G954" s="45"/>
    </row>
    <row r="955" spans="1:7" x14ac:dyDescent="0.2">
      <c r="A955" s="20"/>
      <c r="B955" s="19"/>
      <c r="C955" s="46"/>
      <c r="D955" s="294"/>
      <c r="E955" s="44"/>
      <c r="F955" s="44"/>
      <c r="G955" s="45"/>
    </row>
    <row r="956" spans="1:7" x14ac:dyDescent="0.2">
      <c r="A956" s="20"/>
      <c r="B956" s="19"/>
      <c r="C956" s="46"/>
      <c r="D956" s="294"/>
      <c r="E956" s="44"/>
      <c r="F956" s="44"/>
      <c r="G956" s="45"/>
    </row>
    <row r="957" spans="1:7" x14ac:dyDescent="0.2">
      <c r="A957" s="20"/>
      <c r="B957" s="19"/>
      <c r="C957" s="46"/>
      <c r="D957" s="294"/>
      <c r="E957" s="44"/>
      <c r="F957" s="44"/>
      <c r="G957" s="45"/>
    </row>
    <row r="958" spans="1:7" x14ac:dyDescent="0.2">
      <c r="A958" s="20"/>
      <c r="B958" s="19"/>
      <c r="C958" s="46"/>
      <c r="D958" s="294"/>
      <c r="E958" s="44"/>
      <c r="F958" s="44"/>
      <c r="G958" s="45"/>
    </row>
    <row r="959" spans="1:7" x14ac:dyDescent="0.2">
      <c r="A959" s="20"/>
      <c r="B959" s="19"/>
      <c r="C959" s="46"/>
      <c r="D959" s="294"/>
      <c r="E959" s="44"/>
      <c r="F959" s="44"/>
      <c r="G959" s="45"/>
    </row>
    <row r="960" spans="1:7" x14ac:dyDescent="0.2">
      <c r="A960" s="20"/>
      <c r="B960" s="19"/>
      <c r="C960" s="46"/>
      <c r="D960" s="294"/>
      <c r="E960" s="44"/>
      <c r="F960" s="44"/>
      <c r="G960" s="45"/>
    </row>
    <row r="961" spans="1:7" x14ac:dyDescent="0.2">
      <c r="A961" s="20"/>
      <c r="B961" s="19"/>
      <c r="C961" s="46"/>
      <c r="D961" s="294"/>
      <c r="E961" s="44"/>
      <c r="F961" s="44"/>
      <c r="G961" s="45"/>
    </row>
    <row r="962" spans="1:7" x14ac:dyDescent="0.2">
      <c r="A962" s="20"/>
      <c r="B962" s="19"/>
      <c r="C962" s="46"/>
      <c r="D962" s="294"/>
      <c r="E962" s="44"/>
      <c r="F962" s="44"/>
      <c r="G962" s="45"/>
    </row>
    <row r="963" spans="1:7" x14ac:dyDescent="0.2">
      <c r="A963" s="20"/>
      <c r="B963" s="19"/>
      <c r="C963" s="46"/>
      <c r="D963" s="294"/>
      <c r="E963" s="44"/>
      <c r="F963" s="44"/>
      <c r="G963" s="45"/>
    </row>
    <row r="964" spans="1:7" x14ac:dyDescent="0.2">
      <c r="A964" s="20"/>
      <c r="B964" s="19"/>
      <c r="C964" s="46"/>
      <c r="D964" s="294"/>
      <c r="E964" s="44"/>
      <c r="F964" s="44"/>
      <c r="G964" s="45"/>
    </row>
    <row r="965" spans="1:7" x14ac:dyDescent="0.2">
      <c r="A965" s="20"/>
      <c r="B965" s="19"/>
      <c r="C965" s="46"/>
      <c r="D965" s="294"/>
      <c r="E965" s="44"/>
      <c r="F965" s="44"/>
      <c r="G965" s="45"/>
    </row>
    <row r="966" spans="1:7" x14ac:dyDescent="0.2">
      <c r="A966" s="20"/>
      <c r="B966" s="19"/>
      <c r="C966" s="46"/>
      <c r="D966" s="294"/>
      <c r="E966" s="44"/>
      <c r="F966" s="44"/>
      <c r="G966" s="45"/>
    </row>
    <row r="967" spans="1:7" x14ac:dyDescent="0.2">
      <c r="A967" s="20"/>
      <c r="B967" s="19"/>
      <c r="C967" s="46"/>
      <c r="D967" s="294"/>
      <c r="E967" s="44"/>
      <c r="F967" s="44"/>
      <c r="G967" s="45"/>
    </row>
    <row r="968" spans="1:7" x14ac:dyDescent="0.2">
      <c r="A968" s="20"/>
      <c r="B968" s="19"/>
      <c r="C968" s="46"/>
      <c r="D968" s="294"/>
      <c r="E968" s="44"/>
      <c r="F968" s="44"/>
      <c r="G968" s="45"/>
    </row>
    <row r="969" spans="1:7" x14ac:dyDescent="0.2">
      <c r="A969" s="20"/>
      <c r="B969" s="19"/>
      <c r="C969" s="46"/>
      <c r="D969" s="294"/>
      <c r="E969" s="44"/>
      <c r="F969" s="44"/>
      <c r="G969" s="45"/>
    </row>
    <row r="970" spans="1:7" x14ac:dyDescent="0.2">
      <c r="A970" s="20"/>
      <c r="B970" s="19"/>
      <c r="C970" s="46"/>
      <c r="D970" s="294"/>
      <c r="E970" s="44"/>
      <c r="F970" s="44"/>
      <c r="G970" s="45"/>
    </row>
    <row r="971" spans="1:7" x14ac:dyDescent="0.2">
      <c r="A971" s="20"/>
      <c r="B971" s="19"/>
      <c r="C971" s="46"/>
      <c r="D971" s="294"/>
      <c r="E971" s="44"/>
      <c r="F971" s="44"/>
      <c r="G971" s="45"/>
    </row>
    <row r="972" spans="1:7" x14ac:dyDescent="0.2">
      <c r="A972" s="20"/>
      <c r="B972" s="19"/>
      <c r="C972" s="46"/>
      <c r="D972" s="294"/>
      <c r="E972" s="44"/>
      <c r="F972" s="44"/>
      <c r="G972" s="45"/>
    </row>
    <row r="973" spans="1:7" x14ac:dyDescent="0.2">
      <c r="A973" s="20"/>
      <c r="B973" s="19"/>
      <c r="C973" s="46"/>
      <c r="D973" s="294"/>
      <c r="E973" s="44"/>
      <c r="F973" s="44"/>
      <c r="G973" s="45"/>
    </row>
    <row r="974" spans="1:7" x14ac:dyDescent="0.2">
      <c r="A974" s="20"/>
      <c r="B974" s="19"/>
      <c r="C974" s="46"/>
      <c r="D974" s="294"/>
      <c r="E974" s="44"/>
      <c r="F974" s="44"/>
      <c r="G974" s="45"/>
    </row>
    <row r="975" spans="1:7" x14ac:dyDescent="0.2">
      <c r="A975" s="20"/>
      <c r="B975" s="19"/>
      <c r="C975" s="46"/>
      <c r="D975" s="294"/>
      <c r="E975" s="44"/>
      <c r="F975" s="44"/>
      <c r="G975" s="45"/>
    </row>
    <row r="976" spans="1:7" x14ac:dyDescent="0.2">
      <c r="A976" s="20"/>
      <c r="B976" s="19"/>
      <c r="C976" s="46"/>
      <c r="D976" s="294"/>
      <c r="E976" s="44"/>
      <c r="F976" s="44"/>
      <c r="G976" s="45"/>
    </row>
    <row r="977" spans="1:7" x14ac:dyDescent="0.2">
      <c r="A977" s="20"/>
      <c r="B977" s="19"/>
      <c r="C977" s="46"/>
      <c r="D977" s="294"/>
      <c r="E977" s="44"/>
      <c r="F977" s="44"/>
      <c r="G977" s="45"/>
    </row>
    <row r="978" spans="1:7" x14ac:dyDescent="0.2">
      <c r="A978" s="20"/>
      <c r="B978" s="19"/>
      <c r="C978" s="46"/>
      <c r="D978" s="294"/>
      <c r="E978" s="44"/>
      <c r="F978" s="44"/>
      <c r="G978" s="45"/>
    </row>
    <row r="979" spans="1:7" x14ac:dyDescent="0.2">
      <c r="A979" s="20"/>
      <c r="B979" s="19"/>
      <c r="C979" s="46"/>
      <c r="D979" s="294"/>
      <c r="E979" s="44"/>
      <c r="F979" s="44"/>
      <c r="G979" s="45"/>
    </row>
    <row r="980" spans="1:7" x14ac:dyDescent="0.2">
      <c r="A980" s="20"/>
      <c r="B980" s="19"/>
      <c r="C980" s="46"/>
      <c r="D980" s="294"/>
      <c r="E980" s="44"/>
      <c r="F980" s="44"/>
      <c r="G980" s="45"/>
    </row>
    <row r="981" spans="1:7" x14ac:dyDescent="0.2">
      <c r="A981" s="20"/>
      <c r="B981" s="19"/>
      <c r="C981" s="46"/>
      <c r="D981" s="294"/>
      <c r="E981" s="44"/>
      <c r="F981" s="44"/>
      <c r="G981" s="45"/>
    </row>
    <row r="982" spans="1:7" x14ac:dyDescent="0.2">
      <c r="A982" s="20"/>
      <c r="B982" s="19"/>
      <c r="C982" s="46"/>
      <c r="D982" s="294"/>
      <c r="E982" s="44"/>
      <c r="F982" s="44"/>
      <c r="G982" s="45"/>
    </row>
    <row r="983" spans="1:7" x14ac:dyDescent="0.2">
      <c r="A983" s="20"/>
      <c r="B983" s="19"/>
      <c r="C983" s="46"/>
      <c r="D983" s="294"/>
      <c r="E983" s="44"/>
      <c r="F983" s="44"/>
      <c r="G983" s="45"/>
    </row>
    <row r="984" spans="1:7" x14ac:dyDescent="0.2">
      <c r="A984" s="20"/>
      <c r="B984" s="19"/>
      <c r="C984" s="46"/>
      <c r="D984" s="294"/>
      <c r="E984" s="44"/>
      <c r="F984" s="44"/>
      <c r="G984" s="45"/>
    </row>
    <row r="985" spans="1:7" x14ac:dyDescent="0.2">
      <c r="A985" s="20"/>
      <c r="B985" s="19"/>
      <c r="C985" s="46"/>
      <c r="D985" s="294"/>
      <c r="E985" s="44"/>
      <c r="F985" s="44"/>
      <c r="G985" s="45"/>
    </row>
    <row r="986" spans="1:7" x14ac:dyDescent="0.2">
      <c r="A986" s="20"/>
      <c r="B986" s="19"/>
      <c r="C986" s="46"/>
      <c r="D986" s="294"/>
      <c r="E986" s="44"/>
      <c r="F986" s="44"/>
      <c r="G986" s="45"/>
    </row>
    <row r="987" spans="1:7" x14ac:dyDescent="0.2">
      <c r="A987" s="20"/>
      <c r="B987" s="19"/>
      <c r="C987" s="46"/>
      <c r="D987" s="294"/>
      <c r="E987" s="44"/>
      <c r="F987" s="44"/>
      <c r="G987" s="45"/>
    </row>
    <row r="988" spans="1:7" x14ac:dyDescent="0.2">
      <c r="A988" s="20"/>
      <c r="B988" s="19"/>
      <c r="C988" s="46"/>
      <c r="D988" s="294"/>
      <c r="E988" s="44"/>
      <c r="F988" s="44"/>
      <c r="G988" s="45"/>
    </row>
    <row r="989" spans="1:7" x14ac:dyDescent="0.2">
      <c r="A989" s="20"/>
      <c r="B989" s="19"/>
      <c r="C989" s="46"/>
      <c r="D989" s="294"/>
      <c r="E989" s="44"/>
      <c r="F989" s="44"/>
      <c r="G989" s="45"/>
    </row>
    <row r="990" spans="1:7" x14ac:dyDescent="0.2">
      <c r="A990" s="20"/>
      <c r="B990" s="19"/>
      <c r="C990" s="46"/>
      <c r="D990" s="294"/>
      <c r="E990" s="44"/>
      <c r="F990" s="44"/>
      <c r="G990" s="45"/>
    </row>
    <row r="991" spans="1:7" x14ac:dyDescent="0.2">
      <c r="A991" s="20"/>
      <c r="B991" s="19"/>
      <c r="C991" s="46"/>
      <c r="D991" s="294"/>
      <c r="E991" s="44"/>
      <c r="F991" s="44"/>
      <c r="G991" s="45"/>
    </row>
    <row r="992" spans="1:7" x14ac:dyDescent="0.2">
      <c r="A992" s="20"/>
      <c r="B992" s="19"/>
      <c r="C992" s="46"/>
      <c r="D992" s="294"/>
      <c r="E992" s="44"/>
      <c r="F992" s="44"/>
      <c r="G992" s="45"/>
    </row>
    <row r="993" spans="1:7" x14ac:dyDescent="0.2">
      <c r="A993" s="20"/>
      <c r="B993" s="19"/>
      <c r="C993" s="46"/>
      <c r="D993" s="294"/>
      <c r="E993" s="44"/>
      <c r="F993" s="44"/>
      <c r="G993" s="45"/>
    </row>
    <row r="994" spans="1:7" x14ac:dyDescent="0.2">
      <c r="A994" s="20"/>
      <c r="B994" s="19"/>
      <c r="C994" s="46"/>
      <c r="D994" s="294"/>
      <c r="E994" s="44"/>
      <c r="F994" s="44"/>
      <c r="G994" s="45"/>
    </row>
    <row r="995" spans="1:7" x14ac:dyDescent="0.2">
      <c r="A995" s="20"/>
      <c r="B995" s="19"/>
      <c r="C995" s="46"/>
      <c r="D995" s="294"/>
      <c r="E995" s="44"/>
      <c r="F995" s="44"/>
      <c r="G995" s="45"/>
    </row>
    <row r="996" spans="1:7" x14ac:dyDescent="0.2">
      <c r="A996" s="20"/>
      <c r="B996" s="19"/>
      <c r="C996" s="46"/>
      <c r="D996" s="294"/>
      <c r="E996" s="44"/>
      <c r="F996" s="44"/>
      <c r="G996" s="45"/>
    </row>
    <row r="997" spans="1:7" x14ac:dyDescent="0.2">
      <c r="A997" s="20"/>
      <c r="B997" s="19"/>
      <c r="C997" s="46"/>
      <c r="D997" s="294"/>
      <c r="E997" s="44"/>
      <c r="F997" s="44"/>
      <c r="G997" s="45"/>
    </row>
    <row r="998" spans="1:7" x14ac:dyDescent="0.2">
      <c r="A998" s="20"/>
      <c r="B998" s="19"/>
      <c r="C998" s="46"/>
      <c r="D998" s="294"/>
      <c r="E998" s="44"/>
      <c r="F998" s="44"/>
      <c r="G998" s="45"/>
    </row>
    <row r="999" spans="1:7" x14ac:dyDescent="0.2">
      <c r="A999" s="20"/>
      <c r="B999" s="19"/>
      <c r="C999" s="46"/>
      <c r="D999" s="294"/>
      <c r="E999" s="44"/>
      <c r="F999" s="44"/>
      <c r="G999" s="45"/>
    </row>
    <row r="1000" spans="1:7" x14ac:dyDescent="0.2">
      <c r="A1000" s="20"/>
      <c r="B1000" s="19"/>
      <c r="C1000" s="46"/>
      <c r="D1000" s="294"/>
      <c r="E1000" s="44"/>
      <c r="F1000" s="44"/>
      <c r="G1000" s="45"/>
    </row>
    <row r="1001" spans="1:7" x14ac:dyDescent="0.2">
      <c r="A1001" s="20"/>
      <c r="B1001" s="19"/>
      <c r="C1001" s="46"/>
      <c r="D1001" s="294"/>
      <c r="E1001" s="44"/>
      <c r="F1001" s="44"/>
      <c r="G1001" s="45"/>
    </row>
    <row r="1002" spans="1:7" x14ac:dyDescent="0.2">
      <c r="A1002" s="20"/>
      <c r="B1002" s="19"/>
      <c r="C1002" s="46"/>
      <c r="D1002" s="294"/>
      <c r="E1002" s="44"/>
      <c r="F1002" s="44"/>
      <c r="G1002" s="45"/>
    </row>
    <row r="1003" spans="1:7" x14ac:dyDescent="0.2">
      <c r="A1003" s="20"/>
      <c r="B1003" s="19"/>
      <c r="C1003" s="46"/>
      <c r="D1003" s="294"/>
      <c r="E1003" s="44"/>
      <c r="F1003" s="44"/>
      <c r="G1003" s="45"/>
    </row>
    <row r="1004" spans="1:7" x14ac:dyDescent="0.2">
      <c r="A1004" s="20"/>
      <c r="B1004" s="19"/>
      <c r="C1004" s="46"/>
      <c r="D1004" s="294"/>
      <c r="E1004" s="44"/>
      <c r="F1004" s="44"/>
      <c r="G1004" s="45"/>
    </row>
    <row r="1005" spans="1:7" x14ac:dyDescent="0.2">
      <c r="A1005" s="20"/>
      <c r="B1005" s="19"/>
      <c r="C1005" s="46"/>
      <c r="D1005" s="294"/>
      <c r="E1005" s="44"/>
      <c r="F1005" s="44"/>
      <c r="G1005" s="45"/>
    </row>
    <row r="1006" spans="1:7" x14ac:dyDescent="0.2">
      <c r="A1006" s="20"/>
      <c r="B1006" s="19"/>
      <c r="C1006" s="46"/>
      <c r="D1006" s="294"/>
      <c r="E1006" s="44"/>
      <c r="F1006" s="44"/>
      <c r="G1006" s="45"/>
    </row>
    <row r="1007" spans="1:7" x14ac:dyDescent="0.2">
      <c r="A1007" s="20"/>
      <c r="B1007" s="19"/>
      <c r="C1007" s="46"/>
      <c r="D1007" s="294"/>
      <c r="E1007" s="44"/>
      <c r="F1007" s="44"/>
      <c r="G1007" s="45"/>
    </row>
    <row r="1008" spans="1:7" x14ac:dyDescent="0.2">
      <c r="A1008" s="20"/>
      <c r="B1008" s="19"/>
      <c r="C1008" s="46"/>
      <c r="D1008" s="294"/>
      <c r="E1008" s="44"/>
      <c r="F1008" s="44"/>
      <c r="G1008" s="45"/>
    </row>
    <row r="1009" spans="1:7" x14ac:dyDescent="0.2">
      <c r="A1009" s="20"/>
      <c r="B1009" s="19"/>
      <c r="C1009" s="46"/>
      <c r="D1009" s="294"/>
      <c r="E1009" s="44"/>
      <c r="F1009" s="44"/>
      <c r="G1009" s="45"/>
    </row>
    <row r="1010" spans="1:7" x14ac:dyDescent="0.2">
      <c r="A1010" s="20"/>
      <c r="B1010" s="19"/>
      <c r="C1010" s="46"/>
      <c r="D1010" s="294"/>
      <c r="E1010" s="44"/>
      <c r="F1010" s="44"/>
      <c r="G1010" s="45"/>
    </row>
    <row r="1011" spans="1:7" x14ac:dyDescent="0.2">
      <c r="A1011" s="20"/>
      <c r="B1011" s="19"/>
      <c r="C1011" s="46"/>
      <c r="D1011" s="294"/>
      <c r="E1011" s="44"/>
      <c r="F1011" s="44"/>
      <c r="G1011" s="45"/>
    </row>
    <row r="1012" spans="1:7" x14ac:dyDescent="0.2">
      <c r="A1012" s="20"/>
      <c r="B1012" s="19"/>
      <c r="C1012" s="46"/>
      <c r="D1012" s="294"/>
      <c r="E1012" s="44"/>
      <c r="F1012" s="44"/>
      <c r="G1012" s="45"/>
    </row>
    <row r="1013" spans="1:7" x14ac:dyDescent="0.2">
      <c r="A1013" s="20"/>
      <c r="B1013" s="19"/>
      <c r="C1013" s="46"/>
      <c r="D1013" s="294"/>
      <c r="E1013" s="44"/>
      <c r="F1013" s="44"/>
      <c r="G1013" s="45"/>
    </row>
    <row r="1014" spans="1:7" x14ac:dyDescent="0.2">
      <c r="A1014" s="20"/>
      <c r="B1014" s="19"/>
      <c r="C1014" s="46"/>
      <c r="D1014" s="294"/>
      <c r="E1014" s="44"/>
      <c r="F1014" s="44"/>
      <c r="G1014" s="45"/>
    </row>
    <row r="1015" spans="1:7" x14ac:dyDescent="0.2">
      <c r="A1015" s="20"/>
      <c r="B1015" s="19"/>
      <c r="C1015" s="46"/>
      <c r="D1015" s="294"/>
      <c r="E1015" s="44"/>
      <c r="F1015" s="44"/>
      <c r="G1015" s="45"/>
    </row>
    <row r="1016" spans="1:7" x14ac:dyDescent="0.2">
      <c r="A1016" s="20"/>
      <c r="B1016" s="19"/>
      <c r="C1016" s="46"/>
      <c r="D1016" s="294"/>
      <c r="E1016" s="44"/>
      <c r="F1016" s="44"/>
      <c r="G1016" s="45"/>
    </row>
    <row r="1017" spans="1:7" x14ac:dyDescent="0.2">
      <c r="A1017" s="20"/>
      <c r="B1017" s="19"/>
      <c r="C1017" s="46"/>
      <c r="D1017" s="294"/>
      <c r="E1017" s="44"/>
      <c r="F1017" s="44"/>
      <c r="G1017" s="45"/>
    </row>
    <row r="1018" spans="1:7" x14ac:dyDescent="0.2">
      <c r="A1018" s="20"/>
      <c r="B1018" s="19"/>
      <c r="C1018" s="46"/>
      <c r="D1018" s="294"/>
      <c r="E1018" s="44"/>
      <c r="F1018" s="44"/>
      <c r="G1018" s="45"/>
    </row>
    <row r="1019" spans="1:7" x14ac:dyDescent="0.2">
      <c r="A1019" s="20"/>
      <c r="B1019" s="19"/>
      <c r="C1019" s="46"/>
      <c r="D1019" s="294"/>
      <c r="E1019" s="44"/>
      <c r="F1019" s="44"/>
      <c r="G1019" s="45"/>
    </row>
    <row r="1020" spans="1:7" x14ac:dyDescent="0.2">
      <c r="A1020" s="20"/>
      <c r="B1020" s="19"/>
      <c r="C1020" s="46"/>
      <c r="D1020" s="294"/>
      <c r="E1020" s="44"/>
      <c r="F1020" s="44"/>
      <c r="G1020" s="45"/>
    </row>
    <row r="1021" spans="1:7" x14ac:dyDescent="0.2">
      <c r="A1021" s="20"/>
      <c r="B1021" s="19"/>
      <c r="C1021" s="46"/>
      <c r="D1021" s="294"/>
      <c r="E1021" s="44"/>
      <c r="F1021" s="44"/>
      <c r="G1021" s="45"/>
    </row>
    <row r="1022" spans="1:7" x14ac:dyDescent="0.2">
      <c r="A1022" s="20"/>
      <c r="B1022" s="19"/>
      <c r="C1022" s="46"/>
      <c r="D1022" s="294"/>
      <c r="E1022" s="44"/>
      <c r="F1022" s="44"/>
      <c r="G1022" s="45"/>
    </row>
    <row r="1023" spans="1:7" x14ac:dyDescent="0.2">
      <c r="A1023" s="20"/>
      <c r="B1023" s="19"/>
      <c r="C1023" s="46"/>
      <c r="D1023" s="294"/>
      <c r="E1023" s="44"/>
      <c r="F1023" s="44"/>
      <c r="G1023" s="45"/>
    </row>
    <row r="1024" spans="1:7" x14ac:dyDescent="0.2">
      <c r="A1024" s="20"/>
      <c r="B1024" s="19"/>
      <c r="C1024" s="46"/>
      <c r="D1024" s="294"/>
      <c r="E1024" s="44"/>
      <c r="F1024" s="44"/>
      <c r="G1024" s="45"/>
    </row>
    <row r="1025" spans="1:7" x14ac:dyDescent="0.2">
      <c r="A1025" s="20"/>
      <c r="B1025" s="19"/>
      <c r="C1025" s="46"/>
      <c r="D1025" s="294"/>
      <c r="E1025" s="44"/>
      <c r="F1025" s="44"/>
      <c r="G1025" s="45"/>
    </row>
    <row r="1026" spans="1:7" x14ac:dyDescent="0.2">
      <c r="A1026" s="20"/>
      <c r="B1026" s="19"/>
      <c r="C1026" s="46"/>
      <c r="D1026" s="294"/>
      <c r="E1026" s="44"/>
      <c r="F1026" s="44"/>
      <c r="G1026" s="45"/>
    </row>
    <row r="1027" spans="1:7" x14ac:dyDescent="0.2">
      <c r="A1027" s="20"/>
      <c r="B1027" s="19"/>
      <c r="C1027" s="46"/>
      <c r="D1027" s="294"/>
      <c r="E1027" s="44"/>
      <c r="F1027" s="44"/>
      <c r="G1027" s="45"/>
    </row>
    <row r="1028" spans="1:7" x14ac:dyDescent="0.2">
      <c r="A1028" s="20"/>
      <c r="B1028" s="19"/>
      <c r="C1028" s="46"/>
      <c r="D1028" s="294"/>
      <c r="E1028" s="44"/>
      <c r="F1028" s="44"/>
      <c r="G1028" s="45"/>
    </row>
    <row r="1029" spans="1:7" x14ac:dyDescent="0.2">
      <c r="A1029" s="20"/>
      <c r="B1029" s="19"/>
      <c r="C1029" s="46"/>
      <c r="D1029" s="294"/>
      <c r="E1029" s="44"/>
      <c r="F1029" s="44"/>
      <c r="G1029" s="45"/>
    </row>
    <row r="1030" spans="1:7" x14ac:dyDescent="0.2">
      <c r="A1030" s="20"/>
      <c r="B1030" s="19"/>
      <c r="C1030" s="46"/>
      <c r="D1030" s="294"/>
      <c r="E1030" s="44"/>
      <c r="F1030" s="44"/>
      <c r="G1030" s="45"/>
    </row>
    <row r="1031" spans="1:7" x14ac:dyDescent="0.2">
      <c r="A1031" s="20"/>
      <c r="B1031" s="19"/>
      <c r="C1031" s="46"/>
      <c r="D1031" s="294"/>
      <c r="E1031" s="44"/>
      <c r="F1031" s="44"/>
      <c r="G1031" s="45"/>
    </row>
    <row r="1032" spans="1:7" x14ac:dyDescent="0.2">
      <c r="A1032" s="20"/>
      <c r="B1032" s="19"/>
      <c r="C1032" s="46"/>
      <c r="D1032" s="294"/>
      <c r="E1032" s="44"/>
      <c r="F1032" s="44"/>
      <c r="G1032" s="45"/>
    </row>
    <row r="1033" spans="1:7" x14ac:dyDescent="0.2">
      <c r="A1033" s="20"/>
      <c r="B1033" s="19"/>
      <c r="C1033" s="46"/>
      <c r="D1033" s="294"/>
      <c r="E1033" s="44"/>
      <c r="F1033" s="44"/>
      <c r="G1033" s="45"/>
    </row>
    <row r="1034" spans="1:7" x14ac:dyDescent="0.2">
      <c r="A1034" s="20"/>
      <c r="B1034" s="19"/>
      <c r="C1034" s="46"/>
      <c r="D1034" s="294"/>
      <c r="E1034" s="44"/>
      <c r="F1034" s="44"/>
      <c r="G1034" s="45"/>
    </row>
    <row r="1035" spans="1:7" x14ac:dyDescent="0.2">
      <c r="A1035" s="20"/>
      <c r="B1035" s="19"/>
      <c r="C1035" s="46"/>
      <c r="D1035" s="294"/>
      <c r="E1035" s="44"/>
      <c r="F1035" s="44"/>
      <c r="G1035" s="45"/>
    </row>
    <row r="1036" spans="1:7" x14ac:dyDescent="0.2">
      <c r="A1036" s="20"/>
      <c r="B1036" s="19"/>
      <c r="C1036" s="46"/>
      <c r="D1036" s="294"/>
      <c r="E1036" s="44"/>
      <c r="F1036" s="44"/>
      <c r="G1036" s="45"/>
    </row>
    <row r="1037" spans="1:7" x14ac:dyDescent="0.2">
      <c r="A1037" s="20"/>
      <c r="B1037" s="19"/>
      <c r="C1037" s="46"/>
      <c r="D1037" s="294"/>
      <c r="E1037" s="44"/>
      <c r="F1037" s="44"/>
      <c r="G1037" s="45"/>
    </row>
    <row r="1038" spans="1:7" x14ac:dyDescent="0.2">
      <c r="A1038" s="20"/>
      <c r="B1038" s="19"/>
      <c r="C1038" s="46"/>
      <c r="D1038" s="294"/>
      <c r="E1038" s="44"/>
      <c r="F1038" s="44"/>
      <c r="G1038" s="45"/>
    </row>
    <row r="1039" spans="1:7" x14ac:dyDescent="0.2">
      <c r="A1039" s="20"/>
      <c r="B1039" s="19"/>
      <c r="C1039" s="46"/>
      <c r="D1039" s="294"/>
      <c r="E1039" s="44"/>
      <c r="F1039" s="44"/>
      <c r="G1039" s="45"/>
    </row>
    <row r="1040" spans="1:7" x14ac:dyDescent="0.2">
      <c r="A1040" s="20"/>
      <c r="B1040" s="19"/>
      <c r="C1040" s="46"/>
      <c r="D1040" s="294"/>
      <c r="E1040" s="44"/>
      <c r="F1040" s="44"/>
      <c r="G1040" s="45"/>
    </row>
    <row r="1041" spans="1:7" x14ac:dyDescent="0.2">
      <c r="A1041" s="20"/>
      <c r="B1041" s="19"/>
      <c r="C1041" s="46"/>
      <c r="D1041" s="294"/>
      <c r="E1041" s="44"/>
      <c r="F1041" s="44"/>
      <c r="G1041" s="45"/>
    </row>
    <row r="1042" spans="1:7" x14ac:dyDescent="0.2">
      <c r="A1042" s="20"/>
      <c r="B1042" s="19"/>
      <c r="C1042" s="46"/>
      <c r="D1042" s="294"/>
      <c r="E1042" s="44"/>
      <c r="F1042" s="44"/>
      <c r="G1042" s="45"/>
    </row>
    <row r="1043" spans="1:7" x14ac:dyDescent="0.2">
      <c r="A1043" s="20"/>
      <c r="B1043" s="19"/>
      <c r="C1043" s="46"/>
      <c r="D1043" s="294"/>
      <c r="E1043" s="44"/>
      <c r="F1043" s="44"/>
      <c r="G1043" s="45"/>
    </row>
    <row r="1044" spans="1:7" x14ac:dyDescent="0.2">
      <c r="A1044" s="20"/>
      <c r="B1044" s="19"/>
      <c r="C1044" s="46"/>
      <c r="D1044" s="294"/>
      <c r="E1044" s="44"/>
      <c r="F1044" s="44"/>
      <c r="G1044" s="45"/>
    </row>
    <row r="1045" spans="1:7" x14ac:dyDescent="0.2">
      <c r="A1045" s="20"/>
      <c r="B1045" s="19"/>
      <c r="C1045" s="46"/>
      <c r="D1045" s="294"/>
      <c r="E1045" s="44"/>
      <c r="F1045" s="44"/>
      <c r="G1045" s="45"/>
    </row>
    <row r="1046" spans="1:7" x14ac:dyDescent="0.2">
      <c r="A1046" s="20"/>
      <c r="B1046" s="19"/>
      <c r="C1046" s="46"/>
      <c r="D1046" s="294"/>
      <c r="E1046" s="44"/>
      <c r="F1046" s="44"/>
      <c r="G1046" s="45"/>
    </row>
    <row r="1047" spans="1:7" x14ac:dyDescent="0.2">
      <c r="A1047" s="20"/>
      <c r="B1047" s="19"/>
      <c r="C1047" s="46"/>
      <c r="D1047" s="294"/>
      <c r="E1047" s="44"/>
      <c r="F1047" s="44"/>
      <c r="G1047" s="45"/>
    </row>
    <row r="1048" spans="1:7" x14ac:dyDescent="0.2">
      <c r="A1048" s="20"/>
      <c r="B1048" s="19"/>
      <c r="C1048" s="46"/>
      <c r="D1048" s="294"/>
      <c r="E1048" s="44"/>
      <c r="F1048" s="44"/>
      <c r="G1048" s="45"/>
    </row>
    <row r="1049" spans="1:7" x14ac:dyDescent="0.2">
      <c r="A1049" s="20"/>
      <c r="B1049" s="19"/>
      <c r="C1049" s="46"/>
      <c r="D1049" s="294"/>
      <c r="E1049" s="44"/>
      <c r="F1049" s="44"/>
      <c r="G1049" s="45"/>
    </row>
    <row r="1050" spans="1:7" x14ac:dyDescent="0.2">
      <c r="A1050" s="20"/>
      <c r="B1050" s="19"/>
      <c r="C1050" s="46"/>
      <c r="D1050" s="294"/>
      <c r="E1050" s="44"/>
      <c r="F1050" s="44"/>
      <c r="G1050" s="45"/>
    </row>
    <row r="1051" spans="1:7" x14ac:dyDescent="0.2">
      <c r="A1051" s="20"/>
      <c r="B1051" s="19"/>
      <c r="C1051" s="46"/>
      <c r="D1051" s="294"/>
      <c r="E1051" s="44"/>
      <c r="F1051" s="44"/>
      <c r="G1051" s="45"/>
    </row>
    <row r="1052" spans="1:7" x14ac:dyDescent="0.2">
      <c r="A1052" s="20"/>
      <c r="B1052" s="19"/>
      <c r="C1052" s="46"/>
      <c r="D1052" s="294"/>
      <c r="E1052" s="44"/>
      <c r="F1052" s="44"/>
      <c r="G1052" s="45"/>
    </row>
    <row r="1053" spans="1:7" x14ac:dyDescent="0.2">
      <c r="A1053" s="20"/>
      <c r="B1053" s="19"/>
      <c r="C1053" s="46"/>
      <c r="D1053" s="294"/>
      <c r="E1053" s="44"/>
      <c r="F1053" s="44"/>
      <c r="G1053" s="45"/>
    </row>
    <row r="1054" spans="1:7" x14ac:dyDescent="0.2">
      <c r="A1054" s="20"/>
      <c r="B1054" s="19"/>
      <c r="C1054" s="46"/>
      <c r="D1054" s="294"/>
      <c r="E1054" s="44"/>
      <c r="F1054" s="44"/>
      <c r="G1054" s="45"/>
    </row>
    <row r="1055" spans="1:7" x14ac:dyDescent="0.2">
      <c r="A1055" s="20"/>
      <c r="B1055" s="19"/>
      <c r="C1055" s="46"/>
      <c r="D1055" s="294"/>
      <c r="E1055" s="44"/>
      <c r="F1055" s="44"/>
      <c r="G1055" s="45"/>
    </row>
    <row r="1056" spans="1:7" x14ac:dyDescent="0.2">
      <c r="A1056" s="20"/>
      <c r="B1056" s="19"/>
      <c r="C1056" s="46"/>
      <c r="D1056" s="294"/>
      <c r="E1056" s="44"/>
      <c r="F1056" s="44"/>
      <c r="G1056" s="45"/>
    </row>
    <row r="1057" spans="1:7" x14ac:dyDescent="0.2">
      <c r="A1057" s="20"/>
      <c r="B1057" s="19"/>
      <c r="C1057" s="46"/>
      <c r="D1057" s="294"/>
      <c r="E1057" s="44"/>
      <c r="F1057" s="44"/>
      <c r="G1057" s="45"/>
    </row>
    <row r="1058" spans="1:7" x14ac:dyDescent="0.2">
      <c r="A1058" s="20"/>
      <c r="B1058" s="19"/>
      <c r="C1058" s="46"/>
      <c r="D1058" s="294"/>
      <c r="E1058" s="44"/>
      <c r="F1058" s="44"/>
      <c r="G1058" s="45"/>
    </row>
    <row r="1059" spans="1:7" x14ac:dyDescent="0.2">
      <c r="A1059" s="20"/>
      <c r="B1059" s="19"/>
      <c r="C1059" s="46"/>
      <c r="D1059" s="294"/>
      <c r="E1059" s="44"/>
      <c r="F1059" s="44"/>
      <c r="G1059" s="45"/>
    </row>
    <row r="1060" spans="1:7" x14ac:dyDescent="0.2">
      <c r="A1060" s="20"/>
      <c r="B1060" s="19"/>
      <c r="C1060" s="46"/>
      <c r="D1060" s="294"/>
      <c r="E1060" s="44"/>
      <c r="F1060" s="44"/>
      <c r="G1060" s="45"/>
    </row>
    <row r="1061" spans="1:7" x14ac:dyDescent="0.2">
      <c r="A1061" s="20"/>
      <c r="B1061" s="19"/>
      <c r="C1061" s="46"/>
      <c r="D1061" s="294"/>
      <c r="E1061" s="44"/>
      <c r="F1061" s="44"/>
      <c r="G1061" s="45"/>
    </row>
    <row r="1062" spans="1:7" x14ac:dyDescent="0.2">
      <c r="A1062" s="20"/>
      <c r="B1062" s="19"/>
      <c r="C1062" s="46"/>
      <c r="D1062" s="294"/>
      <c r="E1062" s="44"/>
      <c r="F1062" s="44"/>
      <c r="G1062" s="45"/>
    </row>
    <row r="1063" spans="1:7" x14ac:dyDescent="0.2">
      <c r="A1063" s="20"/>
      <c r="B1063" s="19"/>
      <c r="C1063" s="46"/>
      <c r="D1063" s="294"/>
      <c r="E1063" s="44"/>
      <c r="F1063" s="44"/>
      <c r="G1063" s="45"/>
    </row>
    <row r="1064" spans="1:7" x14ac:dyDescent="0.2">
      <c r="A1064" s="20"/>
      <c r="B1064" s="19"/>
      <c r="C1064" s="46"/>
      <c r="D1064" s="294"/>
      <c r="E1064" s="44"/>
      <c r="F1064" s="44"/>
      <c r="G1064" s="45"/>
    </row>
    <row r="1065" spans="1:7" x14ac:dyDescent="0.2">
      <c r="A1065" s="20"/>
      <c r="B1065" s="19"/>
      <c r="C1065" s="46"/>
      <c r="D1065" s="294"/>
      <c r="E1065" s="44"/>
      <c r="F1065" s="44"/>
      <c r="G1065" s="45"/>
    </row>
    <row r="1066" spans="1:7" x14ac:dyDescent="0.2">
      <c r="A1066" s="20"/>
      <c r="B1066" s="19"/>
      <c r="C1066" s="46"/>
      <c r="D1066" s="294"/>
      <c r="E1066" s="44"/>
      <c r="F1066" s="44"/>
      <c r="G1066" s="45"/>
    </row>
    <row r="1067" spans="1:7" x14ac:dyDescent="0.2">
      <c r="A1067" s="20"/>
      <c r="B1067" s="19"/>
      <c r="C1067" s="46"/>
      <c r="D1067" s="294"/>
      <c r="E1067" s="44"/>
      <c r="F1067" s="44"/>
      <c r="G1067" s="45"/>
    </row>
    <row r="1068" spans="1:7" x14ac:dyDescent="0.2">
      <c r="A1068" s="20"/>
      <c r="B1068" s="19"/>
      <c r="C1068" s="46"/>
      <c r="D1068" s="294"/>
      <c r="E1068" s="44"/>
      <c r="F1068" s="44"/>
      <c r="G1068" s="45"/>
    </row>
    <row r="1069" spans="1:7" x14ac:dyDescent="0.2">
      <c r="A1069" s="20"/>
      <c r="B1069" s="19"/>
      <c r="C1069" s="46"/>
      <c r="D1069" s="294"/>
      <c r="E1069" s="44"/>
      <c r="F1069" s="44"/>
      <c r="G1069" s="45"/>
    </row>
    <row r="1070" spans="1:7" x14ac:dyDescent="0.2">
      <c r="A1070" s="20"/>
      <c r="B1070" s="19"/>
      <c r="C1070" s="46"/>
      <c r="D1070" s="294"/>
      <c r="E1070" s="44"/>
      <c r="F1070" s="44"/>
      <c r="G1070" s="45"/>
    </row>
    <row r="1071" spans="1:7" x14ac:dyDescent="0.2">
      <c r="A1071" s="20"/>
      <c r="B1071" s="19"/>
      <c r="C1071" s="46"/>
      <c r="D1071" s="294"/>
      <c r="E1071" s="44"/>
      <c r="F1071" s="44"/>
      <c r="G1071" s="45"/>
    </row>
    <row r="1072" spans="1:7" x14ac:dyDescent="0.2">
      <c r="A1072" s="20"/>
      <c r="B1072" s="19"/>
      <c r="C1072" s="46"/>
      <c r="D1072" s="294"/>
      <c r="E1072" s="44"/>
      <c r="F1072" s="44"/>
      <c r="G1072" s="45"/>
    </row>
    <row r="1073" spans="1:7" x14ac:dyDescent="0.2">
      <c r="A1073" s="20"/>
      <c r="B1073" s="19"/>
      <c r="C1073" s="46"/>
      <c r="D1073" s="294"/>
      <c r="E1073" s="44"/>
      <c r="F1073" s="44"/>
      <c r="G1073" s="45"/>
    </row>
    <row r="1074" spans="1:7" x14ac:dyDescent="0.2">
      <c r="A1074" s="20"/>
      <c r="B1074" s="19"/>
      <c r="C1074" s="46"/>
      <c r="D1074" s="294"/>
      <c r="E1074" s="44"/>
      <c r="F1074" s="44"/>
      <c r="G1074" s="45"/>
    </row>
    <row r="1075" spans="1:7" x14ac:dyDescent="0.2">
      <c r="A1075" s="20"/>
      <c r="B1075" s="19"/>
      <c r="C1075" s="46"/>
      <c r="D1075" s="294"/>
      <c r="E1075" s="44"/>
      <c r="F1075" s="44"/>
      <c r="G1075" s="45"/>
    </row>
    <row r="1076" spans="1:7" x14ac:dyDescent="0.2">
      <c r="A1076" s="20"/>
      <c r="B1076" s="19"/>
      <c r="C1076" s="46"/>
      <c r="D1076" s="294"/>
      <c r="E1076" s="44"/>
      <c r="F1076" s="44"/>
      <c r="G1076" s="45"/>
    </row>
    <row r="1077" spans="1:7" x14ac:dyDescent="0.2">
      <c r="A1077" s="20"/>
      <c r="B1077" s="19"/>
      <c r="C1077" s="46"/>
      <c r="D1077" s="294"/>
      <c r="E1077" s="44"/>
      <c r="F1077" s="44"/>
      <c r="G1077" s="45"/>
    </row>
    <row r="1078" spans="1:7" x14ac:dyDescent="0.2">
      <c r="A1078" s="20"/>
      <c r="B1078" s="19"/>
      <c r="C1078" s="46"/>
      <c r="D1078" s="294"/>
      <c r="E1078" s="44"/>
      <c r="F1078" s="44"/>
      <c r="G1078" s="45"/>
    </row>
    <row r="1079" spans="1:7" x14ac:dyDescent="0.2">
      <c r="A1079" s="20"/>
      <c r="B1079" s="19"/>
      <c r="C1079" s="46"/>
      <c r="D1079" s="294"/>
      <c r="E1079" s="44"/>
      <c r="F1079" s="44"/>
      <c r="G1079" s="45"/>
    </row>
    <row r="1080" spans="1:7" x14ac:dyDescent="0.2">
      <c r="A1080" s="20"/>
      <c r="B1080" s="19"/>
      <c r="C1080" s="46"/>
      <c r="D1080" s="294"/>
      <c r="E1080" s="44"/>
      <c r="F1080" s="44"/>
      <c r="G1080" s="45"/>
    </row>
    <row r="1081" spans="1:7" x14ac:dyDescent="0.2">
      <c r="A1081" s="20"/>
      <c r="B1081" s="19"/>
      <c r="C1081" s="46"/>
      <c r="D1081" s="294"/>
      <c r="E1081" s="44"/>
      <c r="F1081" s="44"/>
      <c r="G1081" s="45"/>
    </row>
    <row r="1082" spans="1:7" x14ac:dyDescent="0.2">
      <c r="A1082" s="20"/>
      <c r="B1082" s="19"/>
      <c r="C1082" s="46"/>
      <c r="D1082" s="294"/>
      <c r="E1082" s="44"/>
      <c r="F1082" s="44"/>
      <c r="G1082" s="45"/>
    </row>
    <row r="1083" spans="1:7" x14ac:dyDescent="0.2">
      <c r="A1083" s="20"/>
      <c r="B1083" s="19"/>
      <c r="C1083" s="46"/>
      <c r="D1083" s="294"/>
      <c r="E1083" s="44"/>
      <c r="F1083" s="44"/>
      <c r="G1083" s="45"/>
    </row>
    <row r="1084" spans="1:7" x14ac:dyDescent="0.2">
      <c r="A1084" s="20"/>
      <c r="B1084" s="19"/>
      <c r="C1084" s="46"/>
      <c r="D1084" s="294"/>
      <c r="E1084" s="44"/>
      <c r="F1084" s="44"/>
      <c r="G1084" s="45"/>
    </row>
    <row r="1085" spans="1:7" x14ac:dyDescent="0.2">
      <c r="A1085" s="20"/>
      <c r="B1085" s="19"/>
      <c r="C1085" s="46"/>
      <c r="D1085" s="294"/>
      <c r="E1085" s="44"/>
      <c r="F1085" s="44"/>
      <c r="G1085" s="45"/>
    </row>
    <row r="1086" spans="1:7" x14ac:dyDescent="0.2">
      <c r="A1086" s="20"/>
      <c r="B1086" s="19"/>
      <c r="C1086" s="46"/>
      <c r="D1086" s="294"/>
      <c r="E1086" s="44"/>
      <c r="F1086" s="44"/>
      <c r="G1086" s="45"/>
    </row>
    <row r="1087" spans="1:7" x14ac:dyDescent="0.2">
      <c r="A1087" s="20"/>
      <c r="B1087" s="19"/>
      <c r="C1087" s="46"/>
      <c r="D1087" s="294"/>
      <c r="E1087" s="44"/>
      <c r="F1087" s="44"/>
      <c r="G1087" s="45"/>
    </row>
    <row r="1088" spans="1:7" x14ac:dyDescent="0.2">
      <c r="A1088" s="20"/>
      <c r="B1088" s="19"/>
      <c r="C1088" s="46"/>
      <c r="D1088" s="294"/>
      <c r="E1088" s="44"/>
      <c r="F1088" s="44"/>
      <c r="G1088" s="45"/>
    </row>
    <row r="1089" spans="1:7" x14ac:dyDescent="0.2">
      <c r="A1089" s="20"/>
      <c r="B1089" s="19"/>
      <c r="C1089" s="46"/>
      <c r="D1089" s="294"/>
      <c r="E1089" s="44"/>
      <c r="F1089" s="44"/>
      <c r="G1089" s="45"/>
    </row>
    <row r="1090" spans="1:7" x14ac:dyDescent="0.2">
      <c r="A1090" s="20"/>
      <c r="B1090" s="19"/>
      <c r="C1090" s="46"/>
      <c r="D1090" s="294"/>
      <c r="E1090" s="44"/>
      <c r="F1090" s="44"/>
      <c r="G1090" s="45"/>
    </row>
    <row r="1091" spans="1:7" x14ac:dyDescent="0.2">
      <c r="A1091" s="20"/>
      <c r="B1091" s="19"/>
      <c r="C1091" s="46"/>
      <c r="D1091" s="294"/>
      <c r="E1091" s="44"/>
      <c r="F1091" s="44"/>
      <c r="G1091" s="45"/>
    </row>
    <row r="1092" spans="1:7" x14ac:dyDescent="0.2">
      <c r="A1092" s="20"/>
      <c r="B1092" s="19"/>
      <c r="C1092" s="46"/>
      <c r="D1092" s="294"/>
      <c r="E1092" s="44"/>
      <c r="F1092" s="44"/>
      <c r="G1092" s="45"/>
    </row>
    <row r="1093" spans="1:7" x14ac:dyDescent="0.2">
      <c r="A1093" s="20"/>
      <c r="B1093" s="19"/>
      <c r="C1093" s="46"/>
      <c r="D1093" s="294"/>
      <c r="E1093" s="44"/>
      <c r="F1093" s="44"/>
      <c r="G1093" s="45"/>
    </row>
    <row r="1094" spans="1:7" x14ac:dyDescent="0.2">
      <c r="A1094" s="20"/>
      <c r="B1094" s="19"/>
      <c r="C1094" s="46"/>
      <c r="D1094" s="294"/>
      <c r="E1094" s="44"/>
      <c r="F1094" s="44"/>
      <c r="G1094" s="45"/>
    </row>
    <row r="1095" spans="1:7" x14ac:dyDescent="0.2">
      <c r="A1095" s="20"/>
      <c r="B1095" s="19"/>
      <c r="C1095" s="46"/>
      <c r="D1095" s="294"/>
      <c r="E1095" s="44"/>
      <c r="F1095" s="44"/>
      <c r="G1095" s="45"/>
    </row>
    <row r="1096" spans="1:7" x14ac:dyDescent="0.2">
      <c r="A1096" s="20"/>
      <c r="B1096" s="19"/>
      <c r="C1096" s="46"/>
      <c r="D1096" s="294"/>
      <c r="E1096" s="44"/>
      <c r="F1096" s="44"/>
      <c r="G1096" s="45"/>
    </row>
    <row r="1097" spans="1:7" x14ac:dyDescent="0.2">
      <c r="A1097" s="20"/>
      <c r="B1097" s="19"/>
      <c r="C1097" s="46"/>
      <c r="D1097" s="294"/>
      <c r="E1097" s="44"/>
      <c r="F1097" s="44"/>
      <c r="G1097" s="45"/>
    </row>
    <row r="1098" spans="1:7" x14ac:dyDescent="0.2">
      <c r="A1098" s="20"/>
      <c r="B1098" s="19"/>
      <c r="C1098" s="46"/>
      <c r="D1098" s="294"/>
      <c r="E1098" s="44"/>
      <c r="F1098" s="44"/>
      <c r="G1098" s="45"/>
    </row>
    <row r="1099" spans="1:7" x14ac:dyDescent="0.2">
      <c r="A1099" s="20"/>
      <c r="B1099" s="19"/>
      <c r="C1099" s="46"/>
      <c r="D1099" s="294"/>
      <c r="E1099" s="44"/>
      <c r="F1099" s="44"/>
      <c r="G1099" s="45"/>
    </row>
    <row r="1100" spans="1:7" x14ac:dyDescent="0.2">
      <c r="A1100" s="20"/>
      <c r="B1100" s="19"/>
      <c r="C1100" s="46"/>
      <c r="D1100" s="294"/>
      <c r="E1100" s="44"/>
      <c r="F1100" s="44"/>
      <c r="G1100" s="45"/>
    </row>
    <row r="1101" spans="1:7" x14ac:dyDescent="0.2">
      <c r="A1101" s="20"/>
      <c r="B1101" s="19"/>
      <c r="C1101" s="46"/>
      <c r="D1101" s="294"/>
      <c r="E1101" s="44"/>
      <c r="F1101" s="44"/>
      <c r="G1101" s="45"/>
    </row>
    <row r="1102" spans="1:7" x14ac:dyDescent="0.2">
      <c r="A1102" s="20"/>
      <c r="B1102" s="19"/>
      <c r="C1102" s="46"/>
      <c r="D1102" s="294"/>
      <c r="E1102" s="44"/>
      <c r="F1102" s="44"/>
      <c r="G1102" s="45"/>
    </row>
    <row r="1103" spans="1:7" x14ac:dyDescent="0.2">
      <c r="A1103" s="20"/>
      <c r="B1103" s="19"/>
      <c r="C1103" s="46"/>
      <c r="D1103" s="294"/>
      <c r="E1103" s="44"/>
      <c r="F1103" s="44"/>
      <c r="G1103" s="45"/>
    </row>
    <row r="1104" spans="1:7" x14ac:dyDescent="0.2">
      <c r="A1104" s="20"/>
      <c r="B1104" s="19"/>
      <c r="C1104" s="46"/>
      <c r="D1104" s="294"/>
      <c r="E1104" s="44"/>
      <c r="F1104" s="44"/>
      <c r="G1104" s="45"/>
    </row>
    <row r="1105" spans="1:7" x14ac:dyDescent="0.2">
      <c r="A1105" s="20"/>
      <c r="B1105" s="19"/>
      <c r="C1105" s="46"/>
      <c r="D1105" s="294"/>
      <c r="E1105" s="44"/>
      <c r="F1105" s="44"/>
      <c r="G1105" s="45"/>
    </row>
    <row r="1106" spans="1:7" x14ac:dyDescent="0.2">
      <c r="A1106" s="20"/>
      <c r="B1106" s="19"/>
      <c r="C1106" s="46"/>
      <c r="D1106" s="294"/>
      <c r="E1106" s="44"/>
      <c r="F1106" s="44"/>
      <c r="G1106" s="45"/>
    </row>
    <row r="1107" spans="1:7" x14ac:dyDescent="0.2">
      <c r="A1107" s="20"/>
      <c r="B1107" s="19"/>
      <c r="C1107" s="46"/>
      <c r="D1107" s="294"/>
      <c r="E1107" s="44"/>
      <c r="F1107" s="44"/>
      <c r="G1107" s="45"/>
    </row>
    <row r="1108" spans="1:7" x14ac:dyDescent="0.2">
      <c r="A1108" s="20"/>
      <c r="B1108" s="19"/>
      <c r="C1108" s="46"/>
      <c r="D1108" s="294"/>
      <c r="E1108" s="44"/>
      <c r="F1108" s="44"/>
      <c r="G1108" s="45"/>
    </row>
    <row r="1109" spans="1:7" x14ac:dyDescent="0.2">
      <c r="A1109" s="20"/>
      <c r="B1109" s="19"/>
      <c r="C1109" s="46"/>
      <c r="D1109" s="294"/>
      <c r="E1109" s="44"/>
      <c r="F1109" s="44"/>
      <c r="G1109" s="45"/>
    </row>
    <row r="1110" spans="1:7" x14ac:dyDescent="0.2">
      <c r="A1110" s="20"/>
      <c r="B1110" s="19"/>
      <c r="C1110" s="46"/>
      <c r="D1110" s="294"/>
      <c r="E1110" s="44"/>
      <c r="F1110" s="44"/>
      <c r="G1110" s="45"/>
    </row>
    <row r="1111" spans="1:7" x14ac:dyDescent="0.2">
      <c r="A1111" s="20"/>
      <c r="B1111" s="19"/>
      <c r="C1111" s="46"/>
      <c r="D1111" s="294"/>
      <c r="E1111" s="44"/>
      <c r="F1111" s="44"/>
      <c r="G1111" s="45"/>
    </row>
    <row r="1112" spans="1:7" x14ac:dyDescent="0.2">
      <c r="A1112" s="20"/>
      <c r="B1112" s="19"/>
      <c r="C1112" s="46"/>
      <c r="D1112" s="294"/>
      <c r="E1112" s="44"/>
      <c r="F1112" s="44"/>
      <c r="G1112" s="45"/>
    </row>
    <row r="1113" spans="1:7" x14ac:dyDescent="0.2">
      <c r="A1113" s="20"/>
      <c r="B1113" s="19"/>
      <c r="C1113" s="46"/>
      <c r="D1113" s="294"/>
      <c r="E1113" s="44"/>
      <c r="F1113" s="44"/>
      <c r="G1113" s="45"/>
    </row>
    <row r="1114" spans="1:7" x14ac:dyDescent="0.2">
      <c r="A1114" s="20"/>
      <c r="B1114" s="19"/>
      <c r="C1114" s="46"/>
      <c r="D1114" s="294"/>
      <c r="E1114" s="44"/>
      <c r="F1114" s="44"/>
      <c r="G1114" s="45"/>
    </row>
    <row r="1115" spans="1:7" x14ac:dyDescent="0.2">
      <c r="A1115" s="20"/>
      <c r="B1115" s="19"/>
      <c r="C1115" s="46"/>
      <c r="D1115" s="294"/>
      <c r="E1115" s="44"/>
      <c r="F1115" s="44"/>
      <c r="G1115" s="45"/>
    </row>
    <row r="1116" spans="1:7" x14ac:dyDescent="0.2">
      <c r="A1116" s="20"/>
      <c r="B1116" s="19"/>
      <c r="C1116" s="46"/>
      <c r="D1116" s="294"/>
      <c r="E1116" s="44"/>
      <c r="F1116" s="44"/>
      <c r="G1116" s="45"/>
    </row>
    <row r="1117" spans="1:7" x14ac:dyDescent="0.2">
      <c r="A1117" s="20"/>
      <c r="B1117" s="19"/>
      <c r="C1117" s="46"/>
      <c r="D1117" s="294"/>
      <c r="E1117" s="44"/>
      <c r="F1117" s="44"/>
      <c r="G1117" s="45"/>
    </row>
    <row r="1118" spans="1:7" x14ac:dyDescent="0.2">
      <c r="A1118" s="20"/>
      <c r="B1118" s="19"/>
      <c r="C1118" s="46"/>
      <c r="D1118" s="294"/>
      <c r="E1118" s="44"/>
      <c r="F1118" s="44"/>
      <c r="G1118" s="45"/>
    </row>
    <row r="1119" spans="1:7" x14ac:dyDescent="0.2">
      <c r="A1119" s="20"/>
      <c r="B1119" s="19"/>
      <c r="C1119" s="46"/>
      <c r="D1119" s="294"/>
      <c r="E1119" s="44"/>
      <c r="F1119" s="44"/>
      <c r="G1119" s="45"/>
    </row>
    <row r="1120" spans="1:7" x14ac:dyDescent="0.2">
      <c r="A1120" s="20"/>
      <c r="B1120" s="19"/>
      <c r="C1120" s="46"/>
      <c r="D1120" s="294"/>
      <c r="E1120" s="44"/>
      <c r="F1120" s="44"/>
      <c r="G1120" s="45"/>
    </row>
    <row r="1121" spans="1:7" x14ac:dyDescent="0.2">
      <c r="A1121" s="20"/>
      <c r="B1121" s="19"/>
      <c r="C1121" s="46"/>
      <c r="D1121" s="294"/>
      <c r="E1121" s="44"/>
      <c r="F1121" s="44"/>
      <c r="G1121" s="45"/>
    </row>
    <row r="1122" spans="1:7" x14ac:dyDescent="0.2">
      <c r="A1122" s="20"/>
      <c r="B1122" s="19"/>
      <c r="C1122" s="46"/>
      <c r="D1122" s="294"/>
      <c r="E1122" s="44"/>
      <c r="F1122" s="44"/>
      <c r="G1122" s="45"/>
    </row>
    <row r="1123" spans="1:7" x14ac:dyDescent="0.2">
      <c r="A1123" s="20"/>
      <c r="B1123" s="19"/>
      <c r="C1123" s="46"/>
      <c r="D1123" s="294"/>
      <c r="E1123" s="44"/>
      <c r="F1123" s="44"/>
      <c r="G1123" s="45"/>
    </row>
    <row r="1124" spans="1:7" x14ac:dyDescent="0.2">
      <c r="A1124" s="20"/>
      <c r="B1124" s="19"/>
      <c r="C1124" s="46"/>
      <c r="D1124" s="294"/>
      <c r="E1124" s="44"/>
      <c r="F1124" s="44"/>
      <c r="G1124" s="45"/>
    </row>
    <row r="1125" spans="1:7" x14ac:dyDescent="0.2">
      <c r="A1125" s="20"/>
      <c r="B1125" s="19"/>
      <c r="C1125" s="46"/>
      <c r="D1125" s="294"/>
      <c r="E1125" s="44"/>
      <c r="F1125" s="44"/>
      <c r="G1125" s="45"/>
    </row>
    <row r="1126" spans="1:7" x14ac:dyDescent="0.2">
      <c r="A1126" s="20"/>
      <c r="B1126" s="19"/>
      <c r="C1126" s="46"/>
      <c r="D1126" s="294"/>
      <c r="E1126" s="44"/>
      <c r="F1126" s="44"/>
      <c r="G1126" s="45"/>
    </row>
    <row r="1127" spans="1:7" x14ac:dyDescent="0.2">
      <c r="A1127" s="20"/>
      <c r="B1127" s="19"/>
      <c r="C1127" s="46"/>
      <c r="D1127" s="294"/>
      <c r="E1127" s="44"/>
      <c r="F1127" s="44"/>
      <c r="G1127" s="45"/>
    </row>
    <row r="1128" spans="1:7" x14ac:dyDescent="0.2">
      <c r="A1128" s="20"/>
      <c r="B1128" s="19"/>
      <c r="C1128" s="46"/>
      <c r="D1128" s="294"/>
      <c r="E1128" s="44"/>
      <c r="F1128" s="44"/>
      <c r="G1128" s="45"/>
    </row>
    <row r="1129" spans="1:7" x14ac:dyDescent="0.2">
      <c r="A1129" s="20"/>
      <c r="B1129" s="19"/>
      <c r="C1129" s="46"/>
      <c r="D1129" s="294"/>
      <c r="E1129" s="44"/>
      <c r="F1129" s="44"/>
      <c r="G1129" s="45"/>
    </row>
    <row r="1130" spans="1:7" x14ac:dyDescent="0.2">
      <c r="A1130" s="20"/>
      <c r="B1130" s="19"/>
      <c r="C1130" s="46"/>
      <c r="D1130" s="294"/>
      <c r="E1130" s="44"/>
      <c r="F1130" s="44"/>
      <c r="G1130" s="45"/>
    </row>
    <row r="1131" spans="1:7" x14ac:dyDescent="0.2">
      <c r="A1131" s="20"/>
      <c r="B1131" s="19"/>
      <c r="C1131" s="46"/>
      <c r="D1131" s="294"/>
      <c r="E1131" s="44"/>
      <c r="F1131" s="44"/>
      <c r="G1131" s="45"/>
    </row>
    <row r="1132" spans="1:7" x14ac:dyDescent="0.2">
      <c r="A1132" s="20"/>
      <c r="B1132" s="19"/>
      <c r="C1132" s="46"/>
      <c r="D1132" s="294"/>
      <c r="E1132" s="44"/>
      <c r="F1132" s="44"/>
      <c r="G1132" s="45"/>
    </row>
    <row r="1133" spans="1:7" x14ac:dyDescent="0.2">
      <c r="A1133" s="20"/>
      <c r="B1133" s="19"/>
      <c r="C1133" s="46"/>
      <c r="D1133" s="294"/>
      <c r="E1133" s="44"/>
      <c r="F1133" s="44"/>
      <c r="G1133" s="45"/>
    </row>
    <row r="1134" spans="1:7" x14ac:dyDescent="0.2">
      <c r="A1134" s="20"/>
      <c r="B1134" s="19"/>
      <c r="C1134" s="46"/>
      <c r="D1134" s="294"/>
      <c r="E1134" s="44"/>
      <c r="F1134" s="44"/>
      <c r="G1134" s="45"/>
    </row>
    <row r="1135" spans="1:7" x14ac:dyDescent="0.2">
      <c r="A1135" s="20"/>
      <c r="B1135" s="19"/>
      <c r="C1135" s="46"/>
      <c r="D1135" s="294"/>
      <c r="E1135" s="44"/>
      <c r="F1135" s="44"/>
      <c r="G1135" s="45"/>
    </row>
    <row r="1136" spans="1:7" x14ac:dyDescent="0.2">
      <c r="A1136" s="20"/>
      <c r="B1136" s="19"/>
      <c r="C1136" s="46"/>
      <c r="D1136" s="294"/>
      <c r="E1136" s="44"/>
      <c r="F1136" s="44"/>
      <c r="G1136" s="45"/>
    </row>
    <row r="1137" spans="1:7" x14ac:dyDescent="0.2">
      <c r="A1137" s="20"/>
      <c r="B1137" s="19"/>
      <c r="C1137" s="46"/>
      <c r="D1137" s="294"/>
      <c r="E1137" s="44"/>
      <c r="F1137" s="44"/>
      <c r="G1137" s="45"/>
    </row>
    <row r="1138" spans="1:7" x14ac:dyDescent="0.2">
      <c r="A1138" s="20"/>
      <c r="B1138" s="19"/>
      <c r="C1138" s="46"/>
      <c r="D1138" s="294"/>
      <c r="E1138" s="44"/>
      <c r="F1138" s="44"/>
      <c r="G1138" s="45"/>
    </row>
    <row r="1139" spans="1:7" x14ac:dyDescent="0.2">
      <c r="A1139" s="20"/>
      <c r="B1139" s="19"/>
      <c r="C1139" s="46"/>
      <c r="D1139" s="294"/>
      <c r="E1139" s="44"/>
      <c r="F1139" s="44"/>
      <c r="G1139" s="45"/>
    </row>
    <row r="1140" spans="1:7" x14ac:dyDescent="0.2">
      <c r="A1140" s="20"/>
      <c r="B1140" s="19"/>
      <c r="C1140" s="46"/>
      <c r="D1140" s="294"/>
      <c r="E1140" s="44"/>
      <c r="F1140" s="44"/>
      <c r="G1140" s="45"/>
    </row>
    <row r="1141" spans="1:7" x14ac:dyDescent="0.2">
      <c r="A1141" s="20"/>
      <c r="B1141" s="19"/>
      <c r="C1141" s="46"/>
      <c r="D1141" s="294"/>
      <c r="E1141" s="44"/>
      <c r="F1141" s="44"/>
      <c r="G1141" s="45"/>
    </row>
    <row r="1142" spans="1:7" x14ac:dyDescent="0.2">
      <c r="A1142" s="20"/>
      <c r="B1142" s="19"/>
      <c r="C1142" s="46"/>
      <c r="D1142" s="294"/>
      <c r="E1142" s="44"/>
      <c r="F1142" s="44"/>
      <c r="G1142" s="45"/>
    </row>
    <row r="1143" spans="1:7" x14ac:dyDescent="0.2">
      <c r="A1143" s="20"/>
      <c r="B1143" s="19"/>
      <c r="C1143" s="46"/>
      <c r="D1143" s="294"/>
      <c r="E1143" s="44"/>
      <c r="F1143" s="44"/>
      <c r="G1143" s="45"/>
    </row>
    <row r="1144" spans="1:7" x14ac:dyDescent="0.2">
      <c r="A1144" s="20"/>
      <c r="B1144" s="19"/>
      <c r="C1144" s="46"/>
      <c r="D1144" s="294"/>
      <c r="E1144" s="44"/>
      <c r="F1144" s="44"/>
      <c r="G1144" s="45"/>
    </row>
    <row r="1145" spans="1:7" x14ac:dyDescent="0.2">
      <c r="A1145" s="20"/>
      <c r="B1145" s="19"/>
      <c r="C1145" s="46"/>
      <c r="D1145" s="294"/>
      <c r="E1145" s="44"/>
      <c r="F1145" s="44"/>
      <c r="G1145" s="45"/>
    </row>
    <row r="1146" spans="1:7" x14ac:dyDescent="0.2">
      <c r="A1146" s="20"/>
      <c r="B1146" s="19"/>
      <c r="C1146" s="46"/>
      <c r="D1146" s="294"/>
      <c r="E1146" s="44"/>
      <c r="F1146" s="44"/>
      <c r="G1146" s="45"/>
    </row>
    <row r="1147" spans="1:7" x14ac:dyDescent="0.2">
      <c r="A1147" s="20"/>
      <c r="B1147" s="19"/>
      <c r="C1147" s="46"/>
      <c r="D1147" s="294"/>
      <c r="E1147" s="44"/>
      <c r="F1147" s="44"/>
      <c r="G1147" s="45"/>
    </row>
    <row r="1148" spans="1:7" x14ac:dyDescent="0.2">
      <c r="A1148" s="20"/>
      <c r="B1148" s="19"/>
      <c r="C1148" s="46"/>
      <c r="D1148" s="294"/>
      <c r="E1148" s="44"/>
      <c r="F1148" s="44"/>
      <c r="G1148" s="45"/>
    </row>
    <row r="1149" spans="1:7" x14ac:dyDescent="0.2">
      <c r="A1149" s="20"/>
      <c r="B1149" s="19"/>
      <c r="C1149" s="46"/>
      <c r="D1149" s="294"/>
      <c r="E1149" s="44"/>
      <c r="F1149" s="44"/>
      <c r="G1149" s="45"/>
    </row>
    <row r="1150" spans="1:7" x14ac:dyDescent="0.2">
      <c r="A1150" s="20"/>
      <c r="B1150" s="19"/>
      <c r="C1150" s="46"/>
      <c r="D1150" s="294"/>
      <c r="E1150" s="44"/>
      <c r="F1150" s="44"/>
      <c r="G1150" s="45"/>
    </row>
    <row r="1151" spans="1:7" x14ac:dyDescent="0.2">
      <c r="A1151" s="20"/>
      <c r="B1151" s="19"/>
      <c r="C1151" s="46"/>
      <c r="D1151" s="294"/>
      <c r="E1151" s="44"/>
      <c r="F1151" s="44"/>
      <c r="G1151" s="45"/>
    </row>
    <row r="1152" spans="1:7" x14ac:dyDescent="0.2">
      <c r="A1152" s="20"/>
      <c r="B1152" s="19"/>
      <c r="C1152" s="46"/>
      <c r="D1152" s="294"/>
      <c r="E1152" s="44"/>
      <c r="F1152" s="44"/>
      <c r="G1152" s="45"/>
    </row>
    <row r="1153" spans="1:7" x14ac:dyDescent="0.2">
      <c r="A1153" s="20"/>
      <c r="B1153" s="19"/>
      <c r="C1153" s="46"/>
      <c r="D1153" s="294"/>
      <c r="E1153" s="44"/>
      <c r="F1153" s="44"/>
      <c r="G1153" s="45"/>
    </row>
    <row r="1154" spans="1:7" x14ac:dyDescent="0.2">
      <c r="A1154" s="20"/>
      <c r="B1154" s="19"/>
      <c r="C1154" s="46"/>
      <c r="D1154" s="294"/>
      <c r="E1154" s="44"/>
      <c r="F1154" s="44"/>
      <c r="G1154" s="45"/>
    </row>
    <row r="1155" spans="1:7" x14ac:dyDescent="0.2">
      <c r="A1155" s="20"/>
      <c r="B1155" s="19"/>
      <c r="C1155" s="46"/>
      <c r="D1155" s="294"/>
      <c r="E1155" s="44"/>
      <c r="F1155" s="44"/>
      <c r="G1155" s="45"/>
    </row>
    <row r="1156" spans="1:7" x14ac:dyDescent="0.2">
      <c r="A1156" s="20"/>
      <c r="B1156" s="19"/>
      <c r="C1156" s="46"/>
      <c r="D1156" s="294"/>
      <c r="E1156" s="44"/>
      <c r="F1156" s="44"/>
      <c r="G1156" s="45"/>
    </row>
    <row r="1157" spans="1:7" x14ac:dyDescent="0.2">
      <c r="A1157" s="20"/>
      <c r="B1157" s="19"/>
      <c r="C1157" s="46"/>
      <c r="D1157" s="294"/>
      <c r="E1157" s="44"/>
      <c r="F1157" s="44"/>
      <c r="G1157" s="45"/>
    </row>
    <row r="1158" spans="1:7" x14ac:dyDescent="0.2">
      <c r="A1158" s="20"/>
      <c r="B1158" s="19"/>
      <c r="C1158" s="46"/>
      <c r="D1158" s="294"/>
      <c r="E1158" s="44"/>
      <c r="F1158" s="44"/>
      <c r="G1158" s="45"/>
    </row>
    <row r="1159" spans="1:7" x14ac:dyDescent="0.2">
      <c r="A1159" s="20"/>
      <c r="B1159" s="19"/>
      <c r="C1159" s="46"/>
      <c r="D1159" s="294"/>
      <c r="E1159" s="44"/>
      <c r="F1159" s="44"/>
      <c r="G1159" s="45"/>
    </row>
    <row r="1160" spans="1:7" x14ac:dyDescent="0.2">
      <c r="A1160" s="20"/>
      <c r="B1160" s="19"/>
      <c r="C1160" s="46"/>
      <c r="D1160" s="294"/>
      <c r="E1160" s="44"/>
      <c r="F1160" s="44"/>
      <c r="G1160" s="45"/>
    </row>
    <row r="1161" spans="1:7" x14ac:dyDescent="0.2">
      <c r="A1161" s="20"/>
      <c r="B1161" s="19"/>
      <c r="C1161" s="46"/>
      <c r="D1161" s="294"/>
      <c r="E1161" s="44"/>
      <c r="F1161" s="44"/>
      <c r="G1161" s="45"/>
    </row>
    <row r="1162" spans="1:7" x14ac:dyDescent="0.2">
      <c r="A1162" s="20"/>
      <c r="B1162" s="19"/>
      <c r="C1162" s="46"/>
      <c r="D1162" s="294"/>
      <c r="E1162" s="44"/>
      <c r="F1162" s="44"/>
      <c r="G1162" s="45"/>
    </row>
    <row r="1163" spans="1:7" x14ac:dyDescent="0.2">
      <c r="A1163" s="20"/>
      <c r="B1163" s="19"/>
      <c r="C1163" s="46"/>
      <c r="D1163" s="294"/>
      <c r="E1163" s="44"/>
      <c r="F1163" s="44"/>
      <c r="G1163" s="45"/>
    </row>
    <row r="1164" spans="1:7" x14ac:dyDescent="0.2">
      <c r="A1164" s="20"/>
      <c r="B1164" s="19"/>
      <c r="C1164" s="46"/>
      <c r="D1164" s="294"/>
      <c r="E1164" s="44"/>
      <c r="F1164" s="44"/>
      <c r="G1164" s="45"/>
    </row>
    <row r="1165" spans="1:7" x14ac:dyDescent="0.2">
      <c r="A1165" s="20"/>
      <c r="B1165" s="19"/>
      <c r="C1165" s="46"/>
      <c r="D1165" s="294"/>
      <c r="E1165" s="44"/>
      <c r="F1165" s="44"/>
      <c r="G1165" s="45"/>
    </row>
    <row r="1166" spans="1:7" x14ac:dyDescent="0.2">
      <c r="A1166" s="20"/>
      <c r="B1166" s="19"/>
      <c r="C1166" s="46"/>
      <c r="D1166" s="294"/>
      <c r="E1166" s="44"/>
      <c r="F1166" s="44"/>
      <c r="G1166" s="45"/>
    </row>
    <row r="1167" spans="1:7" x14ac:dyDescent="0.2">
      <c r="A1167" s="20"/>
      <c r="B1167" s="19"/>
      <c r="C1167" s="46"/>
      <c r="D1167" s="294"/>
      <c r="E1167" s="44"/>
      <c r="F1167" s="44"/>
      <c r="G1167" s="45"/>
    </row>
    <row r="1168" spans="1:7" x14ac:dyDescent="0.2">
      <c r="A1168" s="20"/>
      <c r="B1168" s="19"/>
      <c r="C1168" s="46"/>
      <c r="D1168" s="294"/>
      <c r="E1168" s="44"/>
      <c r="F1168" s="44"/>
      <c r="G1168" s="45"/>
    </row>
    <row r="1169" spans="1:7" x14ac:dyDescent="0.2">
      <c r="A1169" s="20"/>
      <c r="B1169" s="19"/>
      <c r="C1169" s="46"/>
      <c r="D1169" s="294"/>
      <c r="E1169" s="44"/>
      <c r="F1169" s="44"/>
      <c r="G1169" s="45"/>
    </row>
    <row r="1170" spans="1:7" x14ac:dyDescent="0.2">
      <c r="A1170" s="20"/>
      <c r="B1170" s="19"/>
      <c r="C1170" s="46"/>
      <c r="D1170" s="294"/>
      <c r="E1170" s="44"/>
      <c r="F1170" s="44"/>
      <c r="G1170" s="45"/>
    </row>
    <row r="1171" spans="1:7" x14ac:dyDescent="0.2">
      <c r="A1171" s="20"/>
      <c r="B1171" s="19"/>
      <c r="C1171" s="46"/>
      <c r="D1171" s="294"/>
      <c r="E1171" s="44"/>
      <c r="F1171" s="44"/>
      <c r="G1171" s="45"/>
    </row>
    <row r="1172" spans="1:7" x14ac:dyDescent="0.2">
      <c r="A1172" s="20"/>
      <c r="B1172" s="19"/>
      <c r="C1172" s="46"/>
      <c r="D1172" s="294"/>
      <c r="E1172" s="44"/>
      <c r="F1172" s="44"/>
      <c r="G1172" s="45"/>
    </row>
    <row r="1173" spans="1:7" x14ac:dyDescent="0.2">
      <c r="A1173" s="20"/>
      <c r="B1173" s="19"/>
      <c r="C1173" s="46"/>
      <c r="D1173" s="294"/>
      <c r="E1173" s="44"/>
      <c r="F1173" s="44"/>
      <c r="G1173" s="45"/>
    </row>
    <row r="1174" spans="1:7" x14ac:dyDescent="0.2">
      <c r="A1174" s="20"/>
      <c r="B1174" s="19"/>
      <c r="C1174" s="46"/>
      <c r="D1174" s="294"/>
      <c r="E1174" s="44"/>
      <c r="F1174" s="44"/>
      <c r="G1174" s="45"/>
    </row>
    <row r="1175" spans="1:7" x14ac:dyDescent="0.2">
      <c r="A1175" s="20"/>
      <c r="B1175" s="19"/>
      <c r="C1175" s="46"/>
      <c r="D1175" s="294"/>
      <c r="E1175" s="44"/>
      <c r="F1175" s="44"/>
      <c r="G1175" s="45"/>
    </row>
    <row r="1176" spans="1:7" x14ac:dyDescent="0.2">
      <c r="A1176" s="20"/>
      <c r="B1176" s="19"/>
      <c r="C1176" s="46"/>
      <c r="D1176" s="294"/>
      <c r="E1176" s="44"/>
      <c r="F1176" s="44"/>
      <c r="G1176" s="45"/>
    </row>
    <row r="1177" spans="1:7" x14ac:dyDescent="0.2">
      <c r="A1177" s="20"/>
      <c r="B1177" s="19"/>
      <c r="C1177" s="46"/>
      <c r="D1177" s="294"/>
      <c r="E1177" s="44"/>
      <c r="F1177" s="44"/>
      <c r="G1177" s="45"/>
    </row>
    <row r="1178" spans="1:7" x14ac:dyDescent="0.2">
      <c r="A1178" s="20"/>
      <c r="B1178" s="19"/>
      <c r="C1178" s="46"/>
      <c r="D1178" s="294"/>
      <c r="E1178" s="44"/>
      <c r="F1178" s="44"/>
      <c r="G1178" s="45"/>
    </row>
    <row r="1179" spans="1:7" x14ac:dyDescent="0.2">
      <c r="A1179" s="20"/>
      <c r="B1179" s="19"/>
      <c r="C1179" s="46"/>
      <c r="D1179" s="294"/>
      <c r="E1179" s="44"/>
      <c r="F1179" s="44"/>
      <c r="G1179" s="45"/>
    </row>
    <row r="1180" spans="1:7" x14ac:dyDescent="0.2">
      <c r="A1180" s="20"/>
      <c r="B1180" s="19"/>
      <c r="C1180" s="46"/>
      <c r="D1180" s="294"/>
      <c r="E1180" s="44"/>
      <c r="F1180" s="44"/>
      <c r="G1180" s="45"/>
    </row>
    <row r="1181" spans="1:7" x14ac:dyDescent="0.2">
      <c r="A1181" s="20"/>
      <c r="B1181" s="19"/>
      <c r="C1181" s="46"/>
      <c r="D1181" s="294"/>
      <c r="E1181" s="44"/>
      <c r="F1181" s="44"/>
      <c r="G1181" s="45"/>
    </row>
    <row r="1182" spans="1:7" x14ac:dyDescent="0.2">
      <c r="A1182" s="20"/>
      <c r="B1182" s="19"/>
      <c r="C1182" s="46"/>
      <c r="D1182" s="294"/>
      <c r="E1182" s="44"/>
      <c r="F1182" s="44"/>
      <c r="G1182" s="45"/>
    </row>
    <row r="1183" spans="1:7" x14ac:dyDescent="0.2">
      <c r="A1183" s="20"/>
      <c r="B1183" s="19"/>
      <c r="C1183" s="46"/>
      <c r="D1183" s="294"/>
      <c r="E1183" s="44"/>
      <c r="F1183" s="44"/>
      <c r="G1183" s="45"/>
    </row>
    <row r="1184" spans="1:7" x14ac:dyDescent="0.2">
      <c r="A1184" s="20"/>
      <c r="B1184" s="19"/>
      <c r="C1184" s="46"/>
      <c r="D1184" s="294"/>
      <c r="E1184" s="44"/>
      <c r="F1184" s="44"/>
      <c r="G1184" s="45"/>
    </row>
    <row r="1185" spans="1:7" x14ac:dyDescent="0.2">
      <c r="A1185" s="20"/>
      <c r="B1185" s="19"/>
      <c r="C1185" s="46"/>
      <c r="D1185" s="294"/>
      <c r="E1185" s="44"/>
      <c r="F1185" s="44"/>
      <c r="G1185" s="45"/>
    </row>
    <row r="1186" spans="1:7" x14ac:dyDescent="0.2">
      <c r="A1186" s="20"/>
      <c r="B1186" s="19"/>
      <c r="C1186" s="46"/>
      <c r="D1186" s="294"/>
      <c r="E1186" s="44"/>
      <c r="F1186" s="44"/>
      <c r="G1186" s="45"/>
    </row>
    <row r="1187" spans="1:7" x14ac:dyDescent="0.2">
      <c r="A1187" s="20"/>
      <c r="B1187" s="19"/>
      <c r="C1187" s="46"/>
      <c r="D1187" s="294"/>
      <c r="E1187" s="44"/>
      <c r="F1187" s="44"/>
      <c r="G1187" s="45"/>
    </row>
    <row r="1188" spans="1:7" x14ac:dyDescent="0.2">
      <c r="A1188" s="20"/>
      <c r="B1188" s="19"/>
      <c r="C1188" s="46"/>
      <c r="D1188" s="294"/>
      <c r="E1188" s="44"/>
      <c r="F1188" s="44"/>
      <c r="G1188" s="45"/>
    </row>
    <row r="1189" spans="1:7" x14ac:dyDescent="0.2">
      <c r="A1189" s="20"/>
      <c r="B1189" s="19"/>
      <c r="C1189" s="46"/>
      <c r="D1189" s="294"/>
      <c r="E1189" s="44"/>
      <c r="F1189" s="44"/>
      <c r="G1189" s="45"/>
    </row>
    <row r="1190" spans="1:7" x14ac:dyDescent="0.2">
      <c r="A1190" s="20"/>
      <c r="B1190" s="19"/>
      <c r="C1190" s="46"/>
      <c r="D1190" s="294"/>
      <c r="E1190" s="44"/>
      <c r="F1190" s="44"/>
      <c r="G1190" s="45"/>
    </row>
    <row r="1191" spans="1:7" x14ac:dyDescent="0.2">
      <c r="A1191" s="20"/>
      <c r="B1191" s="19"/>
      <c r="C1191" s="46"/>
      <c r="D1191" s="294"/>
      <c r="E1191" s="44"/>
      <c r="F1191" s="44"/>
      <c r="G1191" s="45"/>
    </row>
    <row r="1192" spans="1:7" x14ac:dyDescent="0.2">
      <c r="A1192" s="20"/>
      <c r="B1192" s="19"/>
      <c r="C1192" s="46"/>
      <c r="D1192" s="294"/>
      <c r="E1192" s="44"/>
      <c r="F1192" s="44"/>
      <c r="G1192" s="45"/>
    </row>
    <row r="1193" spans="1:7" x14ac:dyDescent="0.2">
      <c r="A1193" s="20"/>
      <c r="B1193" s="19"/>
      <c r="C1193" s="46"/>
      <c r="D1193" s="294"/>
      <c r="E1193" s="44"/>
      <c r="F1193" s="44"/>
      <c r="G1193" s="45"/>
    </row>
    <row r="1194" spans="1:7" x14ac:dyDescent="0.2">
      <c r="A1194" s="20"/>
      <c r="B1194" s="19"/>
      <c r="C1194" s="46"/>
      <c r="D1194" s="294"/>
      <c r="E1194" s="44"/>
      <c r="F1194" s="44"/>
      <c r="G1194" s="45"/>
    </row>
    <row r="1195" spans="1:7" x14ac:dyDescent="0.2">
      <c r="A1195" s="20"/>
      <c r="B1195" s="19"/>
      <c r="C1195" s="46"/>
      <c r="D1195" s="294"/>
      <c r="E1195" s="44"/>
      <c r="F1195" s="44"/>
      <c r="G1195" s="45"/>
    </row>
    <row r="1196" spans="1:7" x14ac:dyDescent="0.2">
      <c r="A1196" s="20"/>
      <c r="B1196" s="19"/>
      <c r="C1196" s="46"/>
      <c r="D1196" s="294"/>
      <c r="E1196" s="44"/>
      <c r="F1196" s="44"/>
      <c r="G1196" s="45"/>
    </row>
    <row r="1197" spans="1:7" x14ac:dyDescent="0.2">
      <c r="A1197" s="20"/>
      <c r="B1197" s="19"/>
      <c r="C1197" s="46"/>
      <c r="D1197" s="294"/>
      <c r="E1197" s="44"/>
      <c r="F1197" s="44"/>
      <c r="G1197" s="45"/>
    </row>
    <row r="1198" spans="1:7" x14ac:dyDescent="0.2">
      <c r="A1198" s="20"/>
      <c r="B1198" s="19"/>
      <c r="C1198" s="46"/>
      <c r="D1198" s="294"/>
      <c r="E1198" s="44"/>
      <c r="F1198" s="44"/>
      <c r="G1198" s="45"/>
    </row>
    <row r="1199" spans="1:7" x14ac:dyDescent="0.2">
      <c r="A1199" s="20"/>
      <c r="B1199" s="19"/>
      <c r="C1199" s="46"/>
      <c r="D1199" s="294"/>
      <c r="E1199" s="44"/>
      <c r="F1199" s="44"/>
      <c r="G1199" s="45"/>
    </row>
    <row r="1200" spans="1:7" x14ac:dyDescent="0.2">
      <c r="A1200" s="20"/>
      <c r="B1200" s="19"/>
      <c r="C1200" s="46"/>
      <c r="D1200" s="294"/>
      <c r="E1200" s="44"/>
      <c r="F1200" s="44"/>
      <c r="G1200" s="45"/>
    </row>
    <row r="1201" spans="1:7" x14ac:dyDescent="0.2">
      <c r="A1201" s="20"/>
      <c r="B1201" s="19"/>
      <c r="C1201" s="46"/>
      <c r="D1201" s="294"/>
      <c r="E1201" s="44"/>
      <c r="F1201" s="44"/>
      <c r="G1201" s="45"/>
    </row>
    <row r="1202" spans="1:7" x14ac:dyDescent="0.2">
      <c r="A1202" s="20"/>
      <c r="B1202" s="19"/>
      <c r="C1202" s="46"/>
      <c r="D1202" s="294"/>
      <c r="E1202" s="44"/>
      <c r="F1202" s="44"/>
      <c r="G1202" s="45"/>
    </row>
    <row r="1203" spans="1:7" x14ac:dyDescent="0.2">
      <c r="A1203" s="20"/>
      <c r="B1203" s="19"/>
      <c r="C1203" s="46"/>
      <c r="D1203" s="294"/>
      <c r="E1203" s="44"/>
      <c r="F1203" s="44"/>
      <c r="G1203" s="45"/>
    </row>
    <row r="1204" spans="1:7" x14ac:dyDescent="0.2">
      <c r="A1204" s="20"/>
      <c r="B1204" s="19"/>
      <c r="C1204" s="46"/>
      <c r="D1204" s="294"/>
      <c r="E1204" s="44"/>
      <c r="F1204" s="44"/>
      <c r="G1204" s="45"/>
    </row>
    <row r="1205" spans="1:7" x14ac:dyDescent="0.2">
      <c r="A1205" s="20"/>
      <c r="B1205" s="19"/>
      <c r="C1205" s="46"/>
      <c r="D1205" s="294"/>
      <c r="E1205" s="44"/>
      <c r="F1205" s="44"/>
      <c r="G1205" s="45"/>
    </row>
    <row r="1206" spans="1:7" x14ac:dyDescent="0.2">
      <c r="A1206" s="20"/>
      <c r="B1206" s="19"/>
      <c r="C1206" s="46"/>
      <c r="D1206" s="294"/>
      <c r="E1206" s="44"/>
      <c r="F1206" s="44"/>
      <c r="G1206" s="45"/>
    </row>
    <row r="1207" spans="1:7" x14ac:dyDescent="0.2">
      <c r="A1207" s="20"/>
      <c r="B1207" s="19"/>
      <c r="C1207" s="46"/>
      <c r="D1207" s="294"/>
      <c r="E1207" s="44"/>
      <c r="F1207" s="44"/>
      <c r="G1207" s="45"/>
    </row>
    <row r="1208" spans="1:7" x14ac:dyDescent="0.2">
      <c r="A1208" s="20"/>
      <c r="B1208" s="19"/>
      <c r="C1208" s="46"/>
      <c r="D1208" s="294"/>
      <c r="E1208" s="44"/>
      <c r="F1208" s="44"/>
      <c r="G1208" s="45"/>
    </row>
    <row r="1209" spans="1:7" x14ac:dyDescent="0.2">
      <c r="A1209" s="20"/>
      <c r="B1209" s="19"/>
      <c r="C1209" s="46"/>
      <c r="D1209" s="294"/>
      <c r="E1209" s="44"/>
      <c r="F1209" s="44"/>
      <c r="G1209" s="45"/>
    </row>
    <row r="1210" spans="1:7" x14ac:dyDescent="0.2">
      <c r="A1210" s="20"/>
      <c r="B1210" s="19"/>
      <c r="C1210" s="46"/>
      <c r="D1210" s="294"/>
      <c r="E1210" s="44"/>
      <c r="F1210" s="44"/>
      <c r="G1210" s="45"/>
    </row>
    <row r="1211" spans="1:7" x14ac:dyDescent="0.2">
      <c r="A1211" s="20"/>
      <c r="B1211" s="19"/>
      <c r="C1211" s="46"/>
      <c r="D1211" s="294"/>
      <c r="E1211" s="44"/>
      <c r="F1211" s="44"/>
      <c r="G1211" s="45"/>
    </row>
    <row r="1212" spans="1:7" x14ac:dyDescent="0.2">
      <c r="A1212" s="20"/>
      <c r="B1212" s="19"/>
      <c r="C1212" s="46"/>
      <c r="D1212" s="294"/>
      <c r="E1212" s="44"/>
      <c r="F1212" s="44"/>
      <c r="G1212" s="45"/>
    </row>
    <row r="1213" spans="1:7" x14ac:dyDescent="0.2">
      <c r="A1213" s="20"/>
      <c r="B1213" s="19"/>
      <c r="C1213" s="46"/>
      <c r="D1213" s="294"/>
      <c r="E1213" s="44"/>
      <c r="F1213" s="44"/>
      <c r="G1213" s="45"/>
    </row>
    <row r="1214" spans="1:7" x14ac:dyDescent="0.2">
      <c r="A1214" s="20"/>
      <c r="B1214" s="19"/>
      <c r="C1214" s="46"/>
      <c r="D1214" s="294"/>
      <c r="E1214" s="44"/>
      <c r="F1214" s="44"/>
      <c r="G1214" s="45"/>
    </row>
    <row r="1215" spans="1:7" x14ac:dyDescent="0.2">
      <c r="A1215" s="20"/>
      <c r="B1215" s="19"/>
      <c r="C1215" s="46"/>
      <c r="D1215" s="294"/>
      <c r="E1215" s="44"/>
      <c r="F1215" s="44"/>
      <c r="G1215" s="45"/>
    </row>
    <row r="1216" spans="1:7" x14ac:dyDescent="0.2">
      <c r="A1216" s="20"/>
      <c r="B1216" s="19"/>
      <c r="C1216" s="46"/>
      <c r="D1216" s="294"/>
      <c r="E1216" s="44"/>
      <c r="F1216" s="44"/>
      <c r="G1216" s="45"/>
    </row>
    <row r="1217" spans="1:7" x14ac:dyDescent="0.2">
      <c r="A1217" s="20"/>
      <c r="B1217" s="19"/>
      <c r="C1217" s="46"/>
      <c r="D1217" s="294"/>
      <c r="E1217" s="44"/>
      <c r="F1217" s="44"/>
      <c r="G1217" s="45"/>
    </row>
    <row r="1218" spans="1:7" x14ac:dyDescent="0.2">
      <c r="A1218" s="20"/>
      <c r="B1218" s="19"/>
      <c r="C1218" s="46"/>
      <c r="D1218" s="294"/>
      <c r="E1218" s="44"/>
      <c r="F1218" s="44"/>
      <c r="G1218" s="45"/>
    </row>
    <row r="1219" spans="1:7" x14ac:dyDescent="0.2">
      <c r="A1219" s="20"/>
      <c r="B1219" s="19"/>
      <c r="C1219" s="46"/>
      <c r="D1219" s="294"/>
      <c r="E1219" s="44"/>
      <c r="F1219" s="44"/>
      <c r="G1219" s="45"/>
    </row>
    <row r="1220" spans="1:7" x14ac:dyDescent="0.2">
      <c r="A1220" s="20"/>
      <c r="B1220" s="19"/>
      <c r="C1220" s="46"/>
      <c r="D1220" s="294"/>
      <c r="E1220" s="44"/>
      <c r="F1220" s="44"/>
      <c r="G1220" s="45"/>
    </row>
    <row r="1221" spans="1:7" x14ac:dyDescent="0.2">
      <c r="A1221" s="20"/>
      <c r="B1221" s="19"/>
      <c r="C1221" s="46"/>
      <c r="D1221" s="294"/>
      <c r="E1221" s="44"/>
      <c r="F1221" s="44"/>
      <c r="G1221" s="45"/>
    </row>
    <row r="1222" spans="1:7" x14ac:dyDescent="0.2">
      <c r="A1222" s="20"/>
      <c r="B1222" s="19"/>
      <c r="C1222" s="46"/>
      <c r="D1222" s="294"/>
      <c r="E1222" s="44"/>
      <c r="F1222" s="44"/>
      <c r="G1222" s="45"/>
    </row>
    <row r="1223" spans="1:7" x14ac:dyDescent="0.2">
      <c r="A1223" s="20"/>
      <c r="B1223" s="19"/>
      <c r="C1223" s="46"/>
      <c r="D1223" s="294"/>
      <c r="E1223" s="44"/>
      <c r="F1223" s="44"/>
      <c r="G1223" s="45"/>
    </row>
    <row r="1224" spans="1:7" x14ac:dyDescent="0.2">
      <c r="A1224" s="20"/>
      <c r="B1224" s="19"/>
      <c r="C1224" s="46"/>
      <c r="D1224" s="294"/>
      <c r="E1224" s="44"/>
      <c r="F1224" s="44"/>
      <c r="G1224" s="45"/>
    </row>
    <row r="1225" spans="1:7" x14ac:dyDescent="0.2">
      <c r="A1225" s="20"/>
      <c r="B1225" s="19"/>
      <c r="C1225" s="46"/>
      <c r="D1225" s="294"/>
      <c r="E1225" s="44"/>
      <c r="F1225" s="44"/>
      <c r="G1225" s="45"/>
    </row>
    <row r="1226" spans="1:7" x14ac:dyDescent="0.2">
      <c r="A1226" s="20"/>
      <c r="B1226" s="19"/>
      <c r="C1226" s="46"/>
      <c r="D1226" s="294"/>
      <c r="E1226" s="44"/>
      <c r="F1226" s="44"/>
      <c r="G1226" s="45"/>
    </row>
    <row r="1227" spans="1:7" x14ac:dyDescent="0.2">
      <c r="A1227" s="20"/>
      <c r="B1227" s="19"/>
      <c r="C1227" s="46"/>
      <c r="D1227" s="294"/>
      <c r="E1227" s="44"/>
      <c r="F1227" s="44"/>
      <c r="G1227" s="45"/>
    </row>
    <row r="1228" spans="1:7" x14ac:dyDescent="0.2">
      <c r="A1228" s="20"/>
      <c r="B1228" s="19"/>
      <c r="C1228" s="46"/>
      <c r="D1228" s="294"/>
      <c r="E1228" s="44"/>
      <c r="F1228" s="44"/>
      <c r="G1228" s="45"/>
    </row>
    <row r="1229" spans="1:7" x14ac:dyDescent="0.2">
      <c r="A1229" s="20"/>
      <c r="B1229" s="19"/>
      <c r="C1229" s="46"/>
      <c r="D1229" s="294"/>
      <c r="E1229" s="44"/>
      <c r="F1229" s="44"/>
      <c r="G1229" s="45"/>
    </row>
    <row r="1230" spans="1:7" x14ac:dyDescent="0.2">
      <c r="A1230" s="20"/>
      <c r="B1230" s="19"/>
      <c r="C1230" s="46"/>
      <c r="D1230" s="294"/>
      <c r="E1230" s="44"/>
      <c r="F1230" s="44"/>
      <c r="G1230" s="45"/>
    </row>
    <row r="1231" spans="1:7" x14ac:dyDescent="0.2">
      <c r="A1231" s="20"/>
      <c r="B1231" s="19"/>
      <c r="C1231" s="46"/>
      <c r="D1231" s="294"/>
      <c r="E1231" s="44"/>
      <c r="F1231" s="44"/>
      <c r="G1231" s="45"/>
    </row>
    <row r="1232" spans="1:7" x14ac:dyDescent="0.2">
      <c r="A1232" s="20"/>
      <c r="B1232" s="19"/>
      <c r="C1232" s="46"/>
      <c r="D1232" s="294"/>
      <c r="E1232" s="44"/>
      <c r="F1232" s="44"/>
      <c r="G1232" s="45"/>
    </row>
    <row r="1233" spans="1:7" x14ac:dyDescent="0.2">
      <c r="A1233" s="20"/>
      <c r="B1233" s="19"/>
      <c r="C1233" s="46"/>
      <c r="D1233" s="294"/>
      <c r="E1233" s="44"/>
      <c r="F1233" s="44"/>
      <c r="G1233" s="45"/>
    </row>
    <row r="1234" spans="1:7" x14ac:dyDescent="0.2">
      <c r="A1234" s="20"/>
      <c r="B1234" s="19"/>
      <c r="C1234" s="46"/>
      <c r="D1234" s="294"/>
      <c r="E1234" s="44"/>
      <c r="F1234" s="44"/>
      <c r="G1234" s="45"/>
    </row>
    <row r="1235" spans="1:7" x14ac:dyDescent="0.2">
      <c r="A1235" s="20"/>
      <c r="B1235" s="19"/>
      <c r="C1235" s="46"/>
      <c r="D1235" s="294"/>
      <c r="E1235" s="44"/>
      <c r="F1235" s="44"/>
      <c r="G1235" s="45"/>
    </row>
    <row r="1236" spans="1:7" x14ac:dyDescent="0.2">
      <c r="A1236" s="20"/>
      <c r="B1236" s="19"/>
      <c r="C1236" s="46"/>
      <c r="D1236" s="294"/>
      <c r="E1236" s="44"/>
      <c r="F1236" s="44"/>
      <c r="G1236" s="45"/>
    </row>
    <row r="1237" spans="1:7" x14ac:dyDescent="0.2">
      <c r="A1237" s="20"/>
      <c r="B1237" s="19"/>
      <c r="C1237" s="46"/>
      <c r="D1237" s="294"/>
      <c r="E1237" s="44"/>
      <c r="F1237" s="44"/>
      <c r="G1237" s="45"/>
    </row>
    <row r="1238" spans="1:7" x14ac:dyDescent="0.2">
      <c r="A1238" s="20"/>
      <c r="B1238" s="19"/>
      <c r="C1238" s="46"/>
      <c r="D1238" s="294"/>
      <c r="E1238" s="44"/>
      <c r="F1238" s="44"/>
      <c r="G1238" s="45"/>
    </row>
    <row r="1239" spans="1:7" x14ac:dyDescent="0.2">
      <c r="A1239" s="20"/>
      <c r="B1239" s="19"/>
      <c r="C1239" s="46"/>
      <c r="D1239" s="294"/>
      <c r="E1239" s="44"/>
      <c r="F1239" s="44"/>
      <c r="G1239" s="45"/>
    </row>
    <row r="1240" spans="1:7" x14ac:dyDescent="0.2">
      <c r="A1240" s="20"/>
      <c r="B1240" s="19"/>
      <c r="C1240" s="46"/>
      <c r="D1240" s="294"/>
      <c r="E1240" s="44"/>
      <c r="F1240" s="44"/>
      <c r="G1240" s="45"/>
    </row>
    <row r="1241" spans="1:7" x14ac:dyDescent="0.2">
      <c r="A1241" s="20"/>
      <c r="B1241" s="19"/>
      <c r="C1241" s="46"/>
      <c r="D1241" s="294"/>
      <c r="E1241" s="44"/>
      <c r="F1241" s="44"/>
      <c r="G1241" s="45"/>
    </row>
    <row r="1242" spans="1:7" x14ac:dyDescent="0.2">
      <c r="A1242" s="20"/>
      <c r="B1242" s="19"/>
      <c r="C1242" s="46"/>
      <c r="D1242" s="294"/>
      <c r="E1242" s="44"/>
      <c r="F1242" s="44"/>
      <c r="G1242" s="45"/>
    </row>
    <row r="1243" spans="1:7" x14ac:dyDescent="0.2">
      <c r="A1243" s="20"/>
      <c r="B1243" s="19"/>
      <c r="C1243" s="46"/>
      <c r="D1243" s="294"/>
      <c r="E1243" s="44"/>
      <c r="F1243" s="44"/>
      <c r="G1243" s="45"/>
    </row>
    <row r="1244" spans="1:7" x14ac:dyDescent="0.2">
      <c r="A1244" s="20"/>
      <c r="B1244" s="19"/>
      <c r="C1244" s="46"/>
      <c r="D1244" s="294"/>
      <c r="E1244" s="44"/>
      <c r="F1244" s="44"/>
      <c r="G1244" s="45"/>
    </row>
    <row r="1245" spans="1:7" x14ac:dyDescent="0.2">
      <c r="A1245" s="20"/>
      <c r="B1245" s="19"/>
      <c r="C1245" s="46"/>
      <c r="D1245" s="294"/>
      <c r="E1245" s="44"/>
      <c r="F1245" s="44"/>
      <c r="G1245" s="45"/>
    </row>
    <row r="1246" spans="1:7" x14ac:dyDescent="0.2">
      <c r="A1246" s="20"/>
      <c r="B1246" s="19"/>
      <c r="C1246" s="46"/>
      <c r="D1246" s="294"/>
      <c r="E1246" s="44"/>
      <c r="F1246" s="44"/>
      <c r="G1246" s="45"/>
    </row>
    <row r="1247" spans="1:7" x14ac:dyDescent="0.2">
      <c r="A1247" s="20"/>
      <c r="B1247" s="19"/>
      <c r="C1247" s="46"/>
      <c r="D1247" s="294"/>
      <c r="E1247" s="44"/>
      <c r="F1247" s="44"/>
      <c r="G1247" s="45"/>
    </row>
    <row r="1248" spans="1:7" x14ac:dyDescent="0.2">
      <c r="A1248" s="20"/>
      <c r="B1248" s="19"/>
      <c r="C1248" s="46"/>
      <c r="D1248" s="294"/>
      <c r="E1248" s="44"/>
      <c r="F1248" s="44"/>
      <c r="G1248" s="45"/>
    </row>
    <row r="1249" spans="1:7" x14ac:dyDescent="0.2">
      <c r="A1249" s="20"/>
      <c r="B1249" s="19"/>
      <c r="C1249" s="46"/>
      <c r="D1249" s="294"/>
      <c r="E1249" s="44"/>
      <c r="F1249" s="44"/>
      <c r="G1249" s="45"/>
    </row>
    <row r="1250" spans="1:7" x14ac:dyDescent="0.2">
      <c r="A1250" s="20"/>
      <c r="B1250" s="19"/>
      <c r="C1250" s="46"/>
      <c r="D1250" s="294"/>
      <c r="E1250" s="44"/>
      <c r="F1250" s="44"/>
      <c r="G1250" s="45"/>
    </row>
    <row r="1251" spans="1:7" x14ac:dyDescent="0.2">
      <c r="A1251" s="20"/>
      <c r="B1251" s="19"/>
      <c r="C1251" s="46"/>
      <c r="D1251" s="294"/>
      <c r="E1251" s="44"/>
      <c r="F1251" s="44"/>
      <c r="G1251" s="45"/>
    </row>
    <row r="1252" spans="1:7" x14ac:dyDescent="0.2">
      <c r="A1252" s="20"/>
      <c r="B1252" s="19"/>
      <c r="C1252" s="46"/>
      <c r="D1252" s="294"/>
      <c r="E1252" s="44"/>
      <c r="F1252" s="44"/>
      <c r="G1252" s="45"/>
    </row>
    <row r="1253" spans="1:7" x14ac:dyDescent="0.2">
      <c r="A1253" s="20"/>
      <c r="B1253" s="19"/>
      <c r="C1253" s="46"/>
      <c r="D1253" s="294"/>
      <c r="E1253" s="44"/>
      <c r="F1253" s="44"/>
      <c r="G1253" s="45"/>
    </row>
    <row r="1254" spans="1:7" x14ac:dyDescent="0.2">
      <c r="A1254" s="20"/>
      <c r="B1254" s="19"/>
      <c r="C1254" s="46"/>
      <c r="D1254" s="294"/>
      <c r="E1254" s="44"/>
      <c r="F1254" s="44"/>
      <c r="G1254" s="45"/>
    </row>
    <row r="1255" spans="1:7" x14ac:dyDescent="0.2">
      <c r="A1255" s="20"/>
      <c r="B1255" s="19"/>
      <c r="C1255" s="46"/>
      <c r="D1255" s="294"/>
      <c r="E1255" s="44"/>
      <c r="F1255" s="44"/>
      <c r="G1255" s="45"/>
    </row>
    <row r="1256" spans="1:7" x14ac:dyDescent="0.2">
      <c r="A1256" s="20"/>
      <c r="B1256" s="19"/>
      <c r="C1256" s="46"/>
      <c r="D1256" s="294"/>
      <c r="E1256" s="44"/>
      <c r="F1256" s="44"/>
      <c r="G1256" s="45"/>
    </row>
    <row r="1257" spans="1:7" x14ac:dyDescent="0.2">
      <c r="A1257" s="20"/>
      <c r="B1257" s="19"/>
      <c r="C1257" s="46"/>
      <c r="D1257" s="294"/>
      <c r="E1257" s="44"/>
      <c r="F1257" s="44"/>
      <c r="G1257" s="45"/>
    </row>
    <row r="1258" spans="1:7" x14ac:dyDescent="0.2">
      <c r="A1258" s="20"/>
      <c r="B1258" s="19"/>
      <c r="C1258" s="46"/>
      <c r="D1258" s="294"/>
      <c r="E1258" s="44"/>
      <c r="F1258" s="44"/>
      <c r="G1258" s="45"/>
    </row>
    <row r="1259" spans="1:7" x14ac:dyDescent="0.2">
      <c r="A1259" s="20"/>
      <c r="B1259" s="19"/>
      <c r="C1259" s="46"/>
      <c r="D1259" s="294"/>
      <c r="E1259" s="44"/>
      <c r="F1259" s="44"/>
      <c r="G1259" s="45"/>
    </row>
    <row r="1260" spans="1:7" x14ac:dyDescent="0.2">
      <c r="A1260" s="20"/>
      <c r="B1260" s="19"/>
      <c r="C1260" s="46"/>
      <c r="D1260" s="294"/>
      <c r="E1260" s="44"/>
      <c r="F1260" s="44"/>
      <c r="G1260" s="45"/>
    </row>
    <row r="1261" spans="1:7" x14ac:dyDescent="0.2">
      <c r="A1261" s="20"/>
      <c r="B1261" s="19"/>
      <c r="C1261" s="46"/>
      <c r="D1261" s="294"/>
      <c r="E1261" s="44"/>
      <c r="F1261" s="44"/>
      <c r="G1261" s="45"/>
    </row>
    <row r="1262" spans="1:7" x14ac:dyDescent="0.2">
      <c r="A1262" s="20"/>
      <c r="B1262" s="19"/>
      <c r="C1262" s="46"/>
      <c r="D1262" s="294"/>
      <c r="E1262" s="44"/>
      <c r="F1262" s="44"/>
      <c r="G1262" s="45"/>
    </row>
    <row r="1263" spans="1:7" x14ac:dyDescent="0.2">
      <c r="A1263" s="20"/>
      <c r="B1263" s="19"/>
      <c r="C1263" s="46"/>
      <c r="D1263" s="294"/>
      <c r="E1263" s="44"/>
      <c r="F1263" s="44"/>
      <c r="G1263" s="45"/>
    </row>
    <row r="1264" spans="1:7" x14ac:dyDescent="0.2">
      <c r="A1264" s="20"/>
      <c r="B1264" s="19"/>
      <c r="C1264" s="46"/>
      <c r="D1264" s="294"/>
      <c r="E1264" s="44"/>
      <c r="F1264" s="44"/>
      <c r="G1264" s="45"/>
    </row>
    <row r="1265" spans="1:7" x14ac:dyDescent="0.2">
      <c r="A1265" s="20"/>
      <c r="B1265" s="19"/>
      <c r="C1265" s="46"/>
      <c r="D1265" s="294"/>
      <c r="E1265" s="44"/>
      <c r="F1265" s="44"/>
      <c r="G1265" s="45"/>
    </row>
    <row r="1266" spans="1:7" x14ac:dyDescent="0.2">
      <c r="A1266" s="20"/>
      <c r="B1266" s="19"/>
      <c r="C1266" s="46"/>
      <c r="D1266" s="294"/>
      <c r="E1266" s="44"/>
      <c r="F1266" s="44"/>
      <c r="G1266" s="45"/>
    </row>
    <row r="1267" spans="1:7" x14ac:dyDescent="0.2">
      <c r="A1267" s="20"/>
      <c r="B1267" s="19"/>
      <c r="C1267" s="46"/>
      <c r="D1267" s="294"/>
      <c r="E1267" s="44"/>
      <c r="F1267" s="44"/>
      <c r="G1267" s="45"/>
    </row>
    <row r="1268" spans="1:7" x14ac:dyDescent="0.2">
      <c r="A1268" s="20"/>
      <c r="B1268" s="19"/>
      <c r="C1268" s="46"/>
      <c r="D1268" s="294"/>
      <c r="E1268" s="44"/>
      <c r="F1268" s="44"/>
      <c r="G1268" s="45"/>
    </row>
    <row r="1269" spans="1:7" x14ac:dyDescent="0.2">
      <c r="A1269" s="20"/>
      <c r="B1269" s="19"/>
      <c r="C1269" s="46"/>
      <c r="D1269" s="294"/>
      <c r="E1269" s="44"/>
      <c r="F1269" s="44"/>
      <c r="G1269" s="45"/>
    </row>
    <row r="1270" spans="1:7" x14ac:dyDescent="0.2">
      <c r="A1270" s="20"/>
      <c r="B1270" s="19"/>
      <c r="C1270" s="46"/>
      <c r="D1270" s="294"/>
      <c r="E1270" s="44"/>
      <c r="F1270" s="44"/>
      <c r="G1270" s="45"/>
    </row>
    <row r="1271" spans="1:7" x14ac:dyDescent="0.2">
      <c r="A1271" s="20"/>
      <c r="B1271" s="19"/>
      <c r="C1271" s="46"/>
      <c r="D1271" s="294"/>
      <c r="E1271" s="44"/>
      <c r="F1271" s="44"/>
      <c r="G1271" s="45"/>
    </row>
    <row r="1272" spans="1:7" x14ac:dyDescent="0.2">
      <c r="A1272" s="20"/>
      <c r="B1272" s="19"/>
      <c r="C1272" s="46"/>
      <c r="D1272" s="294"/>
      <c r="E1272" s="44"/>
      <c r="F1272" s="44"/>
      <c r="G1272" s="45"/>
    </row>
    <row r="1273" spans="1:7" x14ac:dyDescent="0.2">
      <c r="A1273" s="20"/>
      <c r="B1273" s="19"/>
      <c r="C1273" s="46"/>
      <c r="D1273" s="294"/>
      <c r="E1273" s="44"/>
      <c r="F1273" s="44"/>
      <c r="G1273" s="45"/>
    </row>
    <row r="1274" spans="1:7" x14ac:dyDescent="0.2">
      <c r="A1274" s="20"/>
      <c r="B1274" s="19"/>
      <c r="C1274" s="46"/>
      <c r="D1274" s="294"/>
      <c r="E1274" s="44"/>
      <c r="F1274" s="44"/>
      <c r="G1274" s="45"/>
    </row>
    <row r="1275" spans="1:7" x14ac:dyDescent="0.2">
      <c r="A1275" s="20"/>
      <c r="B1275" s="19"/>
      <c r="C1275" s="46"/>
      <c r="D1275" s="294"/>
      <c r="E1275" s="44"/>
      <c r="F1275" s="44"/>
      <c r="G1275" s="45"/>
    </row>
    <row r="1276" spans="1:7" x14ac:dyDescent="0.2">
      <c r="A1276" s="20"/>
      <c r="B1276" s="19"/>
      <c r="C1276" s="46"/>
      <c r="D1276" s="294"/>
      <c r="E1276" s="44"/>
      <c r="F1276" s="44"/>
      <c r="G1276" s="45"/>
    </row>
    <row r="1277" spans="1:7" x14ac:dyDescent="0.2">
      <c r="A1277" s="20"/>
      <c r="B1277" s="19"/>
      <c r="C1277" s="46"/>
      <c r="D1277" s="294"/>
      <c r="E1277" s="44"/>
      <c r="F1277" s="44"/>
      <c r="G1277" s="45"/>
    </row>
    <row r="1278" spans="1:7" x14ac:dyDescent="0.2">
      <c r="A1278" s="20"/>
      <c r="B1278" s="19"/>
      <c r="C1278" s="46"/>
      <c r="D1278" s="294"/>
      <c r="E1278" s="44"/>
      <c r="F1278" s="44"/>
      <c r="G1278" s="45"/>
    </row>
    <row r="1279" spans="1:7" x14ac:dyDescent="0.2">
      <c r="A1279" s="20"/>
      <c r="B1279" s="19"/>
      <c r="C1279" s="46"/>
      <c r="D1279" s="294"/>
      <c r="E1279" s="44"/>
      <c r="F1279" s="44"/>
      <c r="G1279" s="45"/>
    </row>
    <row r="1280" spans="1:7" x14ac:dyDescent="0.2">
      <c r="A1280" s="20"/>
      <c r="B1280" s="19"/>
      <c r="C1280" s="46"/>
      <c r="D1280" s="294"/>
      <c r="E1280" s="44"/>
      <c r="F1280" s="44"/>
      <c r="G1280" s="45"/>
    </row>
    <row r="1281" spans="1:7" x14ac:dyDescent="0.2">
      <c r="A1281" s="20"/>
      <c r="B1281" s="19"/>
      <c r="C1281" s="46"/>
      <c r="D1281" s="294"/>
      <c r="E1281" s="44"/>
      <c r="F1281" s="44"/>
      <c r="G1281" s="45"/>
    </row>
    <row r="1282" spans="1:7" x14ac:dyDescent="0.2">
      <c r="A1282" s="20"/>
      <c r="B1282" s="19"/>
      <c r="C1282" s="46"/>
      <c r="D1282" s="294"/>
      <c r="E1282" s="44"/>
      <c r="F1282" s="44"/>
      <c r="G1282" s="45"/>
    </row>
    <row r="1283" spans="1:7" x14ac:dyDescent="0.2">
      <c r="A1283" s="20"/>
      <c r="B1283" s="19"/>
      <c r="C1283" s="46"/>
      <c r="D1283" s="294"/>
      <c r="E1283" s="44"/>
      <c r="F1283" s="44"/>
      <c r="G1283" s="45"/>
    </row>
    <row r="1284" spans="1:7" x14ac:dyDescent="0.2">
      <c r="A1284" s="20"/>
      <c r="B1284" s="19"/>
      <c r="C1284" s="46"/>
      <c r="D1284" s="294"/>
      <c r="E1284" s="44"/>
      <c r="F1284" s="44"/>
      <c r="G1284" s="45"/>
    </row>
    <row r="1285" spans="1:7" x14ac:dyDescent="0.2">
      <c r="A1285" s="20"/>
      <c r="B1285" s="19"/>
      <c r="C1285" s="46"/>
      <c r="D1285" s="294"/>
      <c r="E1285" s="44"/>
      <c r="F1285" s="44"/>
      <c r="G1285" s="45"/>
    </row>
    <row r="1286" spans="1:7" x14ac:dyDescent="0.2">
      <c r="A1286" s="20"/>
      <c r="B1286" s="19"/>
      <c r="C1286" s="46"/>
      <c r="D1286" s="294"/>
      <c r="E1286" s="44"/>
      <c r="F1286" s="44"/>
      <c r="G1286" s="45"/>
    </row>
    <row r="1287" spans="1:7" x14ac:dyDescent="0.2">
      <c r="A1287" s="20"/>
      <c r="B1287" s="19"/>
      <c r="C1287" s="46"/>
      <c r="D1287" s="294"/>
      <c r="E1287" s="44"/>
      <c r="F1287" s="44"/>
      <c r="G1287" s="45"/>
    </row>
    <row r="1288" spans="1:7" x14ac:dyDescent="0.2">
      <c r="A1288" s="20"/>
      <c r="B1288" s="19"/>
      <c r="C1288" s="46"/>
      <c r="D1288" s="294"/>
      <c r="E1288" s="44"/>
      <c r="F1288" s="44"/>
      <c r="G1288" s="45"/>
    </row>
    <row r="1289" spans="1:7" x14ac:dyDescent="0.2">
      <c r="A1289" s="20"/>
      <c r="B1289" s="19"/>
      <c r="C1289" s="46"/>
      <c r="D1289" s="294"/>
      <c r="E1289" s="44"/>
      <c r="F1289" s="44"/>
      <c r="G1289" s="45"/>
    </row>
    <row r="1290" spans="1:7" x14ac:dyDescent="0.2">
      <c r="A1290" s="20"/>
      <c r="B1290" s="19"/>
      <c r="C1290" s="46"/>
      <c r="D1290" s="294"/>
      <c r="E1290" s="44"/>
      <c r="F1290" s="44"/>
      <c r="G1290" s="45"/>
    </row>
    <row r="1291" spans="1:7" x14ac:dyDescent="0.2">
      <c r="A1291" s="20"/>
      <c r="B1291" s="19"/>
      <c r="C1291" s="46"/>
      <c r="D1291" s="294"/>
      <c r="E1291" s="44"/>
      <c r="F1291" s="44"/>
      <c r="G1291" s="45"/>
    </row>
    <row r="1292" spans="1:7" x14ac:dyDescent="0.2">
      <c r="A1292" s="20"/>
      <c r="B1292" s="19"/>
      <c r="C1292" s="46"/>
      <c r="D1292" s="294"/>
      <c r="E1292" s="44"/>
      <c r="F1292" s="44"/>
      <c r="G1292" s="45"/>
    </row>
    <row r="1293" spans="1:7" x14ac:dyDescent="0.2">
      <c r="A1293" s="20"/>
      <c r="B1293" s="19"/>
      <c r="C1293" s="46"/>
      <c r="D1293" s="294"/>
      <c r="E1293" s="44"/>
      <c r="F1293" s="44"/>
      <c r="G1293" s="45"/>
    </row>
    <row r="1294" spans="1:7" x14ac:dyDescent="0.2">
      <c r="A1294" s="20"/>
      <c r="B1294" s="19"/>
      <c r="C1294" s="46"/>
      <c r="D1294" s="294"/>
      <c r="E1294" s="44"/>
      <c r="F1294" s="44"/>
      <c r="G1294" s="45"/>
    </row>
    <row r="1295" spans="1:7" x14ac:dyDescent="0.2">
      <c r="A1295" s="20"/>
      <c r="B1295" s="19"/>
      <c r="C1295" s="46"/>
      <c r="D1295" s="294"/>
      <c r="E1295" s="44"/>
      <c r="F1295" s="44"/>
      <c r="G1295" s="45"/>
    </row>
    <row r="1296" spans="1:7" x14ac:dyDescent="0.2">
      <c r="A1296" s="20"/>
      <c r="B1296" s="19"/>
      <c r="C1296" s="46"/>
      <c r="D1296" s="294"/>
      <c r="E1296" s="44"/>
      <c r="F1296" s="44"/>
      <c r="G1296" s="45"/>
    </row>
    <row r="1297" spans="1:7" x14ac:dyDescent="0.2">
      <c r="A1297" s="20"/>
      <c r="B1297" s="19"/>
      <c r="C1297" s="46"/>
      <c r="D1297" s="294"/>
      <c r="E1297" s="44"/>
      <c r="F1297" s="44"/>
      <c r="G1297" s="45"/>
    </row>
    <row r="1298" spans="1:7" x14ac:dyDescent="0.2">
      <c r="A1298" s="20"/>
      <c r="B1298" s="19"/>
      <c r="C1298" s="46"/>
      <c r="D1298" s="294"/>
      <c r="E1298" s="44"/>
      <c r="F1298" s="44"/>
      <c r="G1298" s="45"/>
    </row>
    <row r="1299" spans="1:7" x14ac:dyDescent="0.2">
      <c r="A1299" s="20"/>
      <c r="B1299" s="19"/>
      <c r="C1299" s="46"/>
      <c r="D1299" s="294"/>
      <c r="E1299" s="44"/>
      <c r="F1299" s="44"/>
      <c r="G1299" s="45"/>
    </row>
    <row r="1300" spans="1:7" x14ac:dyDescent="0.2">
      <c r="A1300" s="20"/>
      <c r="B1300" s="19"/>
      <c r="C1300" s="46"/>
      <c r="D1300" s="294"/>
      <c r="E1300" s="44"/>
      <c r="F1300" s="44"/>
      <c r="G1300" s="45"/>
    </row>
    <row r="1301" spans="1:7" x14ac:dyDescent="0.2">
      <c r="A1301" s="20"/>
      <c r="B1301" s="19"/>
      <c r="C1301" s="46"/>
      <c r="D1301" s="294"/>
      <c r="E1301" s="44"/>
      <c r="F1301" s="44"/>
      <c r="G1301" s="45"/>
    </row>
    <row r="1302" spans="1:7" x14ac:dyDescent="0.2">
      <c r="A1302" s="20"/>
      <c r="B1302" s="19"/>
      <c r="C1302" s="46"/>
      <c r="D1302" s="294"/>
      <c r="E1302" s="44"/>
      <c r="F1302" s="44"/>
      <c r="G1302" s="45"/>
    </row>
    <row r="1303" spans="1:7" x14ac:dyDescent="0.2">
      <c r="A1303" s="20"/>
      <c r="B1303" s="19"/>
      <c r="C1303" s="46"/>
      <c r="D1303" s="294"/>
      <c r="E1303" s="44"/>
      <c r="F1303" s="44"/>
      <c r="G1303" s="45"/>
    </row>
    <row r="1304" spans="1:7" x14ac:dyDescent="0.2">
      <c r="A1304" s="20"/>
      <c r="B1304" s="19"/>
      <c r="C1304" s="46"/>
      <c r="D1304" s="294"/>
      <c r="E1304" s="44"/>
      <c r="F1304" s="44"/>
      <c r="G1304" s="45"/>
    </row>
    <row r="1305" spans="1:7" x14ac:dyDescent="0.2">
      <c r="A1305" s="20"/>
      <c r="B1305" s="19"/>
      <c r="C1305" s="46"/>
      <c r="D1305" s="294"/>
      <c r="E1305" s="44"/>
      <c r="F1305" s="44"/>
      <c r="G1305" s="45"/>
    </row>
    <row r="1306" spans="1:7" x14ac:dyDescent="0.2">
      <c r="A1306" s="20"/>
      <c r="B1306" s="19"/>
      <c r="C1306" s="46"/>
      <c r="D1306" s="294"/>
      <c r="E1306" s="44"/>
      <c r="F1306" s="44"/>
      <c r="G1306" s="45"/>
    </row>
    <row r="1307" spans="1:7" x14ac:dyDescent="0.2">
      <c r="A1307" s="20"/>
      <c r="B1307" s="19"/>
      <c r="C1307" s="46"/>
      <c r="D1307" s="294"/>
      <c r="E1307" s="44"/>
      <c r="F1307" s="44"/>
      <c r="G1307" s="45"/>
    </row>
    <row r="1308" spans="1:7" x14ac:dyDescent="0.2">
      <c r="A1308" s="20"/>
      <c r="B1308" s="19"/>
      <c r="C1308" s="46"/>
      <c r="D1308" s="294"/>
      <c r="E1308" s="44"/>
      <c r="F1308" s="44"/>
      <c r="G1308" s="45"/>
    </row>
    <row r="1309" spans="1:7" x14ac:dyDescent="0.2">
      <c r="A1309" s="20"/>
      <c r="B1309" s="19"/>
      <c r="C1309" s="46"/>
      <c r="D1309" s="294"/>
      <c r="E1309" s="44"/>
      <c r="F1309" s="44"/>
      <c r="G1309" s="45"/>
    </row>
    <row r="1310" spans="1:7" x14ac:dyDescent="0.2">
      <c r="A1310" s="20"/>
      <c r="B1310" s="19"/>
      <c r="C1310" s="46"/>
      <c r="D1310" s="294"/>
      <c r="E1310" s="44"/>
      <c r="F1310" s="44"/>
      <c r="G1310" s="45"/>
    </row>
    <row r="1311" spans="1:7" x14ac:dyDescent="0.2">
      <c r="A1311" s="20"/>
      <c r="B1311" s="19"/>
      <c r="C1311" s="46"/>
      <c r="D1311" s="294"/>
      <c r="E1311" s="44"/>
      <c r="F1311" s="44"/>
      <c r="G1311" s="45"/>
    </row>
    <row r="1312" spans="1:7" x14ac:dyDescent="0.2">
      <c r="A1312" s="20"/>
      <c r="B1312" s="19"/>
      <c r="C1312" s="46"/>
      <c r="D1312" s="294"/>
      <c r="E1312" s="44"/>
      <c r="F1312" s="44"/>
      <c r="G1312" s="45"/>
    </row>
    <row r="1313" spans="1:7" x14ac:dyDescent="0.2">
      <c r="A1313" s="20"/>
      <c r="B1313" s="19"/>
      <c r="C1313" s="46"/>
      <c r="D1313" s="294"/>
      <c r="E1313" s="44"/>
      <c r="F1313" s="44"/>
      <c r="G1313" s="45"/>
    </row>
    <row r="1314" spans="1:7" x14ac:dyDescent="0.2">
      <c r="A1314" s="20"/>
      <c r="B1314" s="19"/>
      <c r="C1314" s="46"/>
      <c r="D1314" s="294"/>
      <c r="E1314" s="44"/>
      <c r="F1314" s="44"/>
      <c r="G1314" s="45"/>
    </row>
    <row r="1315" spans="1:7" x14ac:dyDescent="0.2">
      <c r="A1315" s="20"/>
      <c r="B1315" s="19"/>
      <c r="C1315" s="46"/>
      <c r="D1315" s="294"/>
      <c r="E1315" s="44"/>
      <c r="F1315" s="44"/>
      <c r="G1315" s="45"/>
    </row>
    <row r="1316" spans="1:7" x14ac:dyDescent="0.2">
      <c r="A1316" s="20"/>
      <c r="B1316" s="19"/>
      <c r="C1316" s="46"/>
      <c r="D1316" s="294"/>
      <c r="E1316" s="44"/>
      <c r="F1316" s="44"/>
      <c r="G1316" s="45"/>
    </row>
    <row r="1317" spans="1:7" x14ac:dyDescent="0.2">
      <c r="A1317" s="20"/>
      <c r="B1317" s="19"/>
      <c r="C1317" s="46"/>
      <c r="D1317" s="294"/>
      <c r="E1317" s="44"/>
      <c r="F1317" s="44"/>
      <c r="G1317" s="45"/>
    </row>
    <row r="1318" spans="1:7" x14ac:dyDescent="0.2">
      <c r="A1318" s="20"/>
      <c r="B1318" s="19"/>
      <c r="C1318" s="46"/>
      <c r="D1318" s="294"/>
      <c r="E1318" s="44"/>
      <c r="F1318" s="44"/>
      <c r="G1318" s="45"/>
    </row>
    <row r="1319" spans="1:7" x14ac:dyDescent="0.2">
      <c r="A1319" s="20"/>
      <c r="B1319" s="19"/>
      <c r="C1319" s="46"/>
      <c r="D1319" s="294"/>
      <c r="E1319" s="44"/>
      <c r="F1319" s="44"/>
      <c r="G1319" s="45"/>
    </row>
    <row r="1320" spans="1:7" x14ac:dyDescent="0.2">
      <c r="A1320" s="20"/>
      <c r="B1320" s="19"/>
      <c r="C1320" s="46"/>
      <c r="D1320" s="294"/>
      <c r="E1320" s="44"/>
      <c r="F1320" s="44"/>
      <c r="G1320" s="45"/>
    </row>
    <row r="1321" spans="1:7" x14ac:dyDescent="0.2">
      <c r="A1321" s="20"/>
      <c r="B1321" s="19"/>
      <c r="C1321" s="46"/>
      <c r="D1321" s="294"/>
      <c r="E1321" s="44"/>
      <c r="F1321" s="44"/>
      <c r="G1321" s="45"/>
    </row>
    <row r="1322" spans="1:7" x14ac:dyDescent="0.2">
      <c r="A1322" s="20"/>
      <c r="B1322" s="19"/>
      <c r="C1322" s="46"/>
      <c r="D1322" s="294"/>
      <c r="E1322" s="44"/>
      <c r="F1322" s="44"/>
      <c r="G1322" s="45"/>
    </row>
    <row r="1323" spans="1:7" x14ac:dyDescent="0.2">
      <c r="A1323" s="20"/>
      <c r="B1323" s="19"/>
      <c r="C1323" s="46"/>
      <c r="D1323" s="294"/>
      <c r="E1323" s="44"/>
      <c r="F1323" s="44"/>
      <c r="G1323" s="45"/>
    </row>
    <row r="1324" spans="1:7" x14ac:dyDescent="0.2">
      <c r="A1324" s="20"/>
      <c r="B1324" s="19"/>
      <c r="C1324" s="46"/>
      <c r="D1324" s="294"/>
      <c r="E1324" s="44"/>
      <c r="F1324" s="44"/>
      <c r="G1324" s="45"/>
    </row>
    <row r="1325" spans="1:7" x14ac:dyDescent="0.2">
      <c r="A1325" s="20"/>
      <c r="B1325" s="19"/>
      <c r="C1325" s="46"/>
      <c r="D1325" s="294"/>
      <c r="E1325" s="44"/>
      <c r="F1325" s="44"/>
      <c r="G1325" s="45"/>
    </row>
    <row r="1326" spans="1:7" x14ac:dyDescent="0.2">
      <c r="A1326" s="20"/>
      <c r="B1326" s="19"/>
      <c r="C1326" s="46"/>
      <c r="D1326" s="294"/>
      <c r="E1326" s="44"/>
      <c r="F1326" s="44"/>
      <c r="G1326" s="45"/>
    </row>
    <row r="1327" spans="1:7" x14ac:dyDescent="0.2">
      <c r="A1327" s="20"/>
      <c r="B1327" s="19"/>
      <c r="C1327" s="46"/>
      <c r="D1327" s="294"/>
      <c r="E1327" s="44"/>
      <c r="F1327" s="44"/>
      <c r="G1327" s="45"/>
    </row>
    <row r="1328" spans="1:7" x14ac:dyDescent="0.2">
      <c r="A1328" s="20"/>
      <c r="B1328" s="19"/>
      <c r="C1328" s="46"/>
      <c r="D1328" s="294"/>
      <c r="E1328" s="44"/>
      <c r="F1328" s="44"/>
      <c r="G1328" s="45"/>
    </row>
    <row r="1329" spans="1:7" x14ac:dyDescent="0.2">
      <c r="A1329" s="20"/>
      <c r="B1329" s="19"/>
      <c r="C1329" s="46"/>
      <c r="D1329" s="294"/>
      <c r="E1329" s="44"/>
      <c r="F1329" s="44"/>
      <c r="G1329" s="45"/>
    </row>
    <row r="1330" spans="1:7" x14ac:dyDescent="0.2">
      <c r="A1330" s="20"/>
      <c r="B1330" s="19"/>
      <c r="C1330" s="46"/>
      <c r="D1330" s="294"/>
      <c r="E1330" s="44"/>
      <c r="F1330" s="44"/>
      <c r="G1330" s="45"/>
    </row>
    <row r="1331" spans="1:7" x14ac:dyDescent="0.2">
      <c r="A1331" s="20"/>
      <c r="B1331" s="19"/>
      <c r="C1331" s="46"/>
      <c r="D1331" s="294"/>
      <c r="E1331" s="44"/>
      <c r="F1331" s="44"/>
      <c r="G1331" s="45"/>
    </row>
    <row r="1332" spans="1:7" x14ac:dyDescent="0.2">
      <c r="A1332" s="20"/>
      <c r="B1332" s="19"/>
      <c r="C1332" s="46"/>
      <c r="D1332" s="294"/>
      <c r="E1332" s="44"/>
      <c r="F1332" s="44"/>
      <c r="G1332" s="45"/>
    </row>
    <row r="1333" spans="1:7" x14ac:dyDescent="0.2">
      <c r="A1333" s="20"/>
      <c r="B1333" s="19"/>
      <c r="C1333" s="46"/>
      <c r="D1333" s="294"/>
      <c r="E1333" s="44"/>
      <c r="F1333" s="44"/>
      <c r="G1333" s="45"/>
    </row>
    <row r="1334" spans="1:7" x14ac:dyDescent="0.2">
      <c r="A1334" s="20"/>
      <c r="B1334" s="19"/>
      <c r="C1334" s="46"/>
      <c r="D1334" s="294"/>
      <c r="E1334" s="44"/>
      <c r="F1334" s="44"/>
      <c r="G1334" s="45"/>
    </row>
    <row r="1335" spans="1:7" x14ac:dyDescent="0.2">
      <c r="A1335" s="20"/>
      <c r="B1335" s="19"/>
      <c r="C1335" s="46"/>
      <c r="D1335" s="294"/>
      <c r="E1335" s="44"/>
      <c r="F1335" s="44"/>
      <c r="G1335" s="45"/>
    </row>
    <row r="1336" spans="1:7" x14ac:dyDescent="0.2">
      <c r="A1336" s="20"/>
      <c r="B1336" s="19"/>
      <c r="C1336" s="46"/>
      <c r="D1336" s="294"/>
      <c r="E1336" s="44"/>
      <c r="F1336" s="44"/>
      <c r="G1336" s="45"/>
    </row>
    <row r="1337" spans="1:7" x14ac:dyDescent="0.2">
      <c r="A1337" s="20"/>
      <c r="B1337" s="19"/>
      <c r="C1337" s="46"/>
      <c r="D1337" s="294"/>
      <c r="E1337" s="44"/>
      <c r="F1337" s="44"/>
      <c r="G1337" s="45"/>
    </row>
    <row r="1338" spans="1:7" x14ac:dyDescent="0.2">
      <c r="A1338" s="20"/>
      <c r="B1338" s="19"/>
      <c r="C1338" s="46"/>
      <c r="D1338" s="294"/>
      <c r="E1338" s="44"/>
      <c r="F1338" s="44"/>
      <c r="G1338" s="45"/>
    </row>
    <row r="1339" spans="1:7" x14ac:dyDescent="0.2">
      <c r="A1339" s="20"/>
      <c r="B1339" s="19"/>
      <c r="C1339" s="46"/>
      <c r="D1339" s="294"/>
      <c r="E1339" s="44"/>
      <c r="F1339" s="44"/>
      <c r="G1339" s="45"/>
    </row>
    <row r="1340" spans="1:7" x14ac:dyDescent="0.2">
      <c r="A1340" s="20"/>
      <c r="B1340" s="19"/>
      <c r="C1340" s="46"/>
      <c r="D1340" s="294"/>
      <c r="E1340" s="44"/>
      <c r="F1340" s="44"/>
      <c r="G1340" s="45"/>
    </row>
    <row r="1341" spans="1:7" x14ac:dyDescent="0.2">
      <c r="A1341" s="20"/>
      <c r="B1341" s="19"/>
      <c r="C1341" s="46"/>
      <c r="D1341" s="294"/>
      <c r="E1341" s="44"/>
      <c r="F1341" s="44"/>
      <c r="G1341" s="45"/>
    </row>
    <row r="1342" spans="1:7" x14ac:dyDescent="0.2">
      <c r="A1342" s="20"/>
      <c r="B1342" s="19"/>
      <c r="C1342" s="46"/>
      <c r="D1342" s="294"/>
      <c r="E1342" s="44"/>
      <c r="F1342" s="44"/>
      <c r="G1342" s="45"/>
    </row>
    <row r="1343" spans="1:7" x14ac:dyDescent="0.2">
      <c r="A1343" s="20"/>
      <c r="B1343" s="19"/>
      <c r="C1343" s="46"/>
      <c r="D1343" s="294"/>
      <c r="E1343" s="44"/>
      <c r="F1343" s="44"/>
      <c r="G1343" s="45"/>
    </row>
    <row r="1344" spans="1:7" x14ac:dyDescent="0.2">
      <c r="A1344" s="20"/>
      <c r="B1344" s="19"/>
      <c r="C1344" s="46"/>
      <c r="D1344" s="294"/>
      <c r="E1344" s="44"/>
      <c r="F1344" s="44"/>
      <c r="G1344" s="45"/>
    </row>
    <row r="1345" spans="1:7" x14ac:dyDescent="0.2">
      <c r="A1345" s="20"/>
      <c r="B1345" s="19"/>
      <c r="C1345" s="46"/>
      <c r="D1345" s="294"/>
      <c r="E1345" s="44"/>
      <c r="F1345" s="44"/>
      <c r="G1345" s="45"/>
    </row>
    <row r="1346" spans="1:7" x14ac:dyDescent="0.2">
      <c r="A1346" s="20"/>
      <c r="B1346" s="19"/>
      <c r="C1346" s="46"/>
      <c r="D1346" s="294"/>
      <c r="E1346" s="44"/>
      <c r="F1346" s="44"/>
      <c r="G1346" s="45"/>
    </row>
    <row r="1347" spans="1:7" x14ac:dyDescent="0.2">
      <c r="A1347" s="20"/>
      <c r="B1347" s="19"/>
      <c r="C1347" s="46"/>
      <c r="D1347" s="294"/>
      <c r="E1347" s="44"/>
      <c r="F1347" s="44"/>
      <c r="G1347" s="45"/>
    </row>
    <row r="1348" spans="1:7" x14ac:dyDescent="0.2">
      <c r="A1348" s="20"/>
      <c r="B1348" s="19"/>
      <c r="C1348" s="46"/>
      <c r="D1348" s="294"/>
      <c r="E1348" s="44"/>
      <c r="F1348" s="44"/>
      <c r="G1348" s="45"/>
    </row>
    <row r="1349" spans="1:7" x14ac:dyDescent="0.2">
      <c r="A1349" s="20"/>
      <c r="B1349" s="19"/>
      <c r="C1349" s="46"/>
      <c r="D1349" s="294"/>
      <c r="E1349" s="44"/>
      <c r="F1349" s="44"/>
      <c r="G1349" s="45"/>
    </row>
    <row r="1350" spans="1:7" x14ac:dyDescent="0.2">
      <c r="A1350" s="20"/>
      <c r="B1350" s="19"/>
      <c r="C1350" s="46"/>
      <c r="D1350" s="294"/>
      <c r="E1350" s="44"/>
      <c r="F1350" s="44"/>
      <c r="G1350" s="45"/>
    </row>
    <row r="1351" spans="1:7" x14ac:dyDescent="0.2">
      <c r="A1351" s="20"/>
      <c r="B1351" s="19"/>
      <c r="C1351" s="46"/>
      <c r="D1351" s="294"/>
      <c r="E1351" s="44"/>
      <c r="F1351" s="44"/>
      <c r="G1351" s="45"/>
    </row>
    <row r="1352" spans="1:7" x14ac:dyDescent="0.2">
      <c r="A1352" s="20"/>
      <c r="B1352" s="19"/>
      <c r="C1352" s="46"/>
      <c r="D1352" s="294"/>
      <c r="E1352" s="44"/>
      <c r="F1352" s="44"/>
      <c r="G1352" s="45"/>
    </row>
    <row r="1353" spans="1:7" x14ac:dyDescent="0.2">
      <c r="A1353" s="20"/>
      <c r="B1353" s="19"/>
      <c r="C1353" s="46"/>
      <c r="D1353" s="294"/>
      <c r="E1353" s="44"/>
      <c r="F1353" s="44"/>
      <c r="G1353" s="45"/>
    </row>
    <row r="1354" spans="1:7" x14ac:dyDescent="0.2">
      <c r="A1354" s="20"/>
      <c r="B1354" s="19"/>
      <c r="C1354" s="46"/>
      <c r="D1354" s="294"/>
      <c r="E1354" s="44"/>
      <c r="F1354" s="44"/>
      <c r="G1354" s="45"/>
    </row>
    <row r="1355" spans="1:7" x14ac:dyDescent="0.2">
      <c r="A1355" s="20"/>
      <c r="B1355" s="19"/>
      <c r="C1355" s="46"/>
      <c r="D1355" s="294"/>
      <c r="E1355" s="44"/>
      <c r="F1355" s="44"/>
      <c r="G1355" s="45"/>
    </row>
    <row r="1356" spans="1:7" x14ac:dyDescent="0.2">
      <c r="A1356" s="20"/>
      <c r="B1356" s="19"/>
      <c r="C1356" s="46"/>
      <c r="D1356" s="294"/>
      <c r="E1356" s="44"/>
      <c r="F1356" s="44"/>
      <c r="G1356" s="45"/>
    </row>
    <row r="1357" spans="1:7" x14ac:dyDescent="0.2">
      <c r="A1357" s="20"/>
      <c r="B1357" s="19"/>
      <c r="C1357" s="46"/>
      <c r="D1357" s="294"/>
      <c r="E1357" s="44"/>
      <c r="F1357" s="44"/>
      <c r="G1357" s="45"/>
    </row>
    <row r="1358" spans="1:7" x14ac:dyDescent="0.2">
      <c r="A1358" s="20"/>
      <c r="B1358" s="19"/>
      <c r="C1358" s="46"/>
      <c r="D1358" s="294"/>
      <c r="E1358" s="44"/>
      <c r="F1358" s="44"/>
      <c r="G1358" s="45"/>
    </row>
    <row r="1359" spans="1:7" x14ac:dyDescent="0.2">
      <c r="A1359" s="20"/>
      <c r="B1359" s="19"/>
      <c r="C1359" s="46"/>
      <c r="D1359" s="294"/>
      <c r="E1359" s="44"/>
      <c r="F1359" s="44"/>
      <c r="G1359" s="45"/>
    </row>
    <row r="1360" spans="1:7" x14ac:dyDescent="0.2">
      <c r="A1360" s="20"/>
      <c r="B1360" s="19"/>
      <c r="C1360" s="46"/>
      <c r="D1360" s="294"/>
      <c r="E1360" s="44"/>
      <c r="F1360" s="44"/>
      <c r="G1360" s="45"/>
    </row>
    <row r="1361" spans="1:7" x14ac:dyDescent="0.2">
      <c r="A1361" s="20"/>
      <c r="B1361" s="19"/>
      <c r="C1361" s="46"/>
      <c r="D1361" s="294"/>
      <c r="E1361" s="44"/>
      <c r="F1361" s="44"/>
      <c r="G1361" s="45"/>
    </row>
    <row r="1362" spans="1:7" x14ac:dyDescent="0.2">
      <c r="A1362" s="20"/>
      <c r="B1362" s="19"/>
      <c r="C1362" s="46"/>
      <c r="D1362" s="294"/>
      <c r="E1362" s="44"/>
      <c r="F1362" s="44"/>
      <c r="G1362" s="45"/>
    </row>
    <row r="1363" spans="1:7" x14ac:dyDescent="0.2">
      <c r="A1363" s="20"/>
      <c r="B1363" s="19"/>
      <c r="C1363" s="46"/>
      <c r="D1363" s="294"/>
      <c r="E1363" s="44"/>
      <c r="F1363" s="44"/>
      <c r="G1363" s="45"/>
    </row>
    <row r="1364" spans="1:7" x14ac:dyDescent="0.2">
      <c r="A1364" s="20"/>
      <c r="B1364" s="19"/>
      <c r="C1364" s="46"/>
      <c r="D1364" s="294"/>
      <c r="E1364" s="44"/>
      <c r="F1364" s="44"/>
      <c r="G1364" s="45"/>
    </row>
    <row r="1365" spans="1:7" x14ac:dyDescent="0.2">
      <c r="A1365" s="20"/>
      <c r="B1365" s="19"/>
      <c r="C1365" s="46"/>
      <c r="D1365" s="294"/>
      <c r="E1365" s="44"/>
      <c r="F1365" s="44"/>
      <c r="G1365" s="45"/>
    </row>
    <row r="1366" spans="1:7" x14ac:dyDescent="0.2">
      <c r="A1366" s="20"/>
      <c r="B1366" s="19"/>
      <c r="C1366" s="46"/>
      <c r="D1366" s="294"/>
      <c r="E1366" s="44"/>
      <c r="F1366" s="44"/>
      <c r="G1366" s="45"/>
    </row>
    <row r="1367" spans="1:7" x14ac:dyDescent="0.2">
      <c r="A1367" s="20"/>
      <c r="B1367" s="19"/>
      <c r="C1367" s="46"/>
      <c r="D1367" s="294"/>
      <c r="E1367" s="44"/>
      <c r="F1367" s="44"/>
      <c r="G1367" s="45"/>
    </row>
    <row r="1368" spans="1:7" x14ac:dyDescent="0.2">
      <c r="A1368" s="20"/>
      <c r="B1368" s="19"/>
      <c r="C1368" s="46"/>
      <c r="D1368" s="294"/>
      <c r="E1368" s="44"/>
      <c r="F1368" s="44"/>
      <c r="G1368" s="45"/>
    </row>
    <row r="1369" spans="1:7" x14ac:dyDescent="0.2">
      <c r="A1369" s="20"/>
      <c r="B1369" s="19"/>
      <c r="C1369" s="46"/>
      <c r="D1369" s="294"/>
      <c r="E1369" s="44"/>
      <c r="F1369" s="44"/>
      <c r="G1369" s="45"/>
    </row>
    <row r="1370" spans="1:7" x14ac:dyDescent="0.2">
      <c r="A1370" s="20"/>
      <c r="B1370" s="19"/>
      <c r="C1370" s="46"/>
      <c r="D1370" s="294"/>
      <c r="E1370" s="44"/>
      <c r="F1370" s="44"/>
      <c r="G1370" s="45"/>
    </row>
    <row r="1371" spans="1:7" x14ac:dyDescent="0.2">
      <c r="A1371" s="20"/>
      <c r="B1371" s="19"/>
      <c r="C1371" s="46"/>
      <c r="D1371" s="294"/>
      <c r="E1371" s="44"/>
      <c r="F1371" s="44"/>
      <c r="G1371" s="45"/>
    </row>
    <row r="1372" spans="1:7" x14ac:dyDescent="0.2">
      <c r="A1372" s="20"/>
      <c r="B1372" s="19"/>
      <c r="C1372" s="46"/>
      <c r="D1372" s="294"/>
      <c r="E1372" s="44"/>
      <c r="F1372" s="44"/>
      <c r="G1372" s="45"/>
    </row>
    <row r="1373" spans="1:7" x14ac:dyDescent="0.2">
      <c r="A1373" s="20"/>
      <c r="B1373" s="19"/>
      <c r="C1373" s="46"/>
      <c r="D1373" s="294"/>
      <c r="E1373" s="44"/>
      <c r="F1373" s="44"/>
      <c r="G1373" s="45"/>
    </row>
    <row r="1374" spans="1:7" x14ac:dyDescent="0.2">
      <c r="A1374" s="20"/>
      <c r="B1374" s="19"/>
      <c r="C1374" s="46"/>
      <c r="D1374" s="294"/>
      <c r="E1374" s="44"/>
      <c r="F1374" s="44"/>
      <c r="G1374" s="45"/>
    </row>
    <row r="1375" spans="1:7" x14ac:dyDescent="0.2">
      <c r="A1375" s="20"/>
      <c r="B1375" s="19"/>
      <c r="C1375" s="46"/>
      <c r="D1375" s="294"/>
      <c r="E1375" s="44"/>
      <c r="F1375" s="44"/>
      <c r="G1375" s="45"/>
    </row>
    <row r="1376" spans="1:7" x14ac:dyDescent="0.2">
      <c r="A1376" s="20"/>
      <c r="B1376" s="19"/>
      <c r="C1376" s="46"/>
      <c r="D1376" s="294"/>
      <c r="E1376" s="44"/>
      <c r="F1376" s="44"/>
      <c r="G1376" s="45"/>
    </row>
    <row r="1377" spans="1:7" x14ac:dyDescent="0.2">
      <c r="A1377" s="20"/>
      <c r="B1377" s="19"/>
      <c r="C1377" s="46"/>
      <c r="D1377" s="294"/>
      <c r="E1377" s="44"/>
      <c r="F1377" s="44"/>
      <c r="G1377" s="45"/>
    </row>
    <row r="1378" spans="1:7" x14ac:dyDescent="0.2">
      <c r="A1378" s="20"/>
      <c r="B1378" s="19"/>
      <c r="C1378" s="46"/>
      <c r="D1378" s="294"/>
      <c r="E1378" s="44"/>
      <c r="F1378" s="44"/>
      <c r="G1378" s="45"/>
    </row>
    <row r="1379" spans="1:7" x14ac:dyDescent="0.2">
      <c r="A1379" s="20"/>
      <c r="B1379" s="19"/>
      <c r="C1379" s="46"/>
      <c r="D1379" s="294"/>
      <c r="E1379" s="44"/>
      <c r="F1379" s="44"/>
      <c r="G1379" s="45"/>
    </row>
    <row r="1380" spans="1:7" x14ac:dyDescent="0.2">
      <c r="A1380" s="20"/>
      <c r="B1380" s="19"/>
      <c r="C1380" s="46"/>
      <c r="D1380" s="294"/>
      <c r="E1380" s="44"/>
      <c r="F1380" s="44"/>
      <c r="G1380" s="45"/>
    </row>
    <row r="1381" spans="1:7" x14ac:dyDescent="0.2">
      <c r="A1381" s="20"/>
      <c r="B1381" s="19"/>
      <c r="C1381" s="46"/>
      <c r="D1381" s="294"/>
      <c r="E1381" s="44"/>
      <c r="F1381" s="44"/>
      <c r="G1381" s="45"/>
    </row>
    <row r="1382" spans="1:7" x14ac:dyDescent="0.2">
      <c r="A1382" s="20"/>
      <c r="B1382" s="19"/>
      <c r="C1382" s="46"/>
      <c r="D1382" s="294"/>
      <c r="E1382" s="44"/>
      <c r="F1382" s="44"/>
      <c r="G1382" s="45"/>
    </row>
    <row r="1383" spans="1:7" x14ac:dyDescent="0.2">
      <c r="A1383" s="20"/>
      <c r="B1383" s="19"/>
      <c r="C1383" s="46"/>
      <c r="D1383" s="294"/>
      <c r="E1383" s="44"/>
      <c r="F1383" s="44"/>
      <c r="G1383" s="45"/>
    </row>
    <row r="1384" spans="1:7" x14ac:dyDescent="0.2">
      <c r="A1384" s="20"/>
      <c r="B1384" s="19"/>
      <c r="C1384" s="46"/>
      <c r="D1384" s="294"/>
      <c r="E1384" s="44"/>
      <c r="F1384" s="44"/>
      <c r="G1384" s="45"/>
    </row>
    <row r="1385" spans="1:7" x14ac:dyDescent="0.2">
      <c r="A1385" s="20"/>
      <c r="B1385" s="19"/>
      <c r="C1385" s="46"/>
      <c r="D1385" s="294"/>
      <c r="E1385" s="44"/>
      <c r="F1385" s="44"/>
      <c r="G1385" s="45"/>
    </row>
    <row r="1386" spans="1:7" x14ac:dyDescent="0.2">
      <c r="A1386" s="20"/>
      <c r="B1386" s="19"/>
      <c r="C1386" s="46"/>
      <c r="D1386" s="294"/>
      <c r="E1386" s="44"/>
      <c r="F1386" s="44"/>
      <c r="G1386" s="45"/>
    </row>
    <row r="1387" spans="1:7" x14ac:dyDescent="0.2">
      <c r="A1387" s="20"/>
      <c r="B1387" s="19"/>
      <c r="C1387" s="46"/>
      <c r="D1387" s="294"/>
      <c r="E1387" s="44"/>
      <c r="F1387" s="44"/>
      <c r="G1387" s="45"/>
    </row>
    <row r="1388" spans="1:7" x14ac:dyDescent="0.2">
      <c r="A1388" s="20"/>
      <c r="B1388" s="19"/>
      <c r="C1388" s="46"/>
      <c r="D1388" s="294"/>
      <c r="E1388" s="44"/>
      <c r="F1388" s="44"/>
      <c r="G1388" s="45"/>
    </row>
    <row r="1389" spans="1:7" x14ac:dyDescent="0.2">
      <c r="A1389" s="20"/>
      <c r="B1389" s="19"/>
      <c r="C1389" s="46"/>
      <c r="D1389" s="294"/>
      <c r="E1389" s="44"/>
      <c r="F1389" s="44"/>
      <c r="G1389" s="45"/>
    </row>
    <row r="1390" spans="1:7" x14ac:dyDescent="0.2">
      <c r="A1390" s="20"/>
      <c r="B1390" s="19"/>
      <c r="C1390" s="46"/>
      <c r="D1390" s="294"/>
      <c r="E1390" s="44"/>
      <c r="F1390" s="44"/>
      <c r="G1390" s="45"/>
    </row>
    <row r="1391" spans="1:7" x14ac:dyDescent="0.2">
      <c r="A1391" s="20"/>
      <c r="B1391" s="19"/>
      <c r="C1391" s="46"/>
      <c r="D1391" s="294"/>
      <c r="E1391" s="44"/>
      <c r="F1391" s="44"/>
      <c r="G1391" s="45"/>
    </row>
    <row r="1392" spans="1:7" x14ac:dyDescent="0.2">
      <c r="A1392" s="20"/>
      <c r="B1392" s="19"/>
      <c r="C1392" s="46"/>
      <c r="D1392" s="294"/>
      <c r="E1392" s="44"/>
      <c r="F1392" s="44"/>
      <c r="G1392" s="45"/>
    </row>
    <row r="1393" spans="1:7" x14ac:dyDescent="0.2">
      <c r="A1393" s="20"/>
      <c r="B1393" s="19"/>
      <c r="C1393" s="46"/>
      <c r="D1393" s="294"/>
      <c r="E1393" s="44"/>
      <c r="F1393" s="44"/>
      <c r="G1393" s="45"/>
    </row>
    <row r="1394" spans="1:7" x14ac:dyDescent="0.2">
      <c r="A1394" s="20"/>
      <c r="B1394" s="19"/>
      <c r="C1394" s="46"/>
      <c r="D1394" s="294"/>
      <c r="E1394" s="44"/>
      <c r="F1394" s="44"/>
      <c r="G1394" s="45"/>
    </row>
    <row r="1395" spans="1:7" x14ac:dyDescent="0.2">
      <c r="A1395" s="20"/>
      <c r="B1395" s="19"/>
      <c r="C1395" s="46"/>
      <c r="D1395" s="294"/>
      <c r="E1395" s="44"/>
      <c r="F1395" s="44"/>
      <c r="G1395" s="45"/>
    </row>
    <row r="1396" spans="1:7" x14ac:dyDescent="0.2">
      <c r="A1396" s="20"/>
      <c r="B1396" s="19"/>
      <c r="C1396" s="46"/>
      <c r="D1396" s="294"/>
      <c r="E1396" s="44"/>
      <c r="F1396" s="44"/>
      <c r="G1396" s="45"/>
    </row>
    <row r="1397" spans="1:7" x14ac:dyDescent="0.2">
      <c r="A1397" s="20"/>
      <c r="B1397" s="19"/>
      <c r="C1397" s="46"/>
      <c r="D1397" s="294"/>
      <c r="E1397" s="44"/>
      <c r="F1397" s="44"/>
      <c r="G1397" s="45"/>
    </row>
    <row r="1398" spans="1:7" x14ac:dyDescent="0.2">
      <c r="A1398" s="20"/>
      <c r="B1398" s="19"/>
      <c r="C1398" s="46"/>
      <c r="D1398" s="294"/>
      <c r="E1398" s="44"/>
      <c r="F1398" s="44"/>
      <c r="G1398" s="45"/>
    </row>
    <row r="1399" spans="1:7" x14ac:dyDescent="0.2">
      <c r="A1399" s="20"/>
      <c r="B1399" s="19"/>
      <c r="C1399" s="46"/>
      <c r="D1399" s="294"/>
      <c r="E1399" s="44"/>
      <c r="F1399" s="44"/>
      <c r="G1399" s="45"/>
    </row>
    <row r="1400" spans="1:7" x14ac:dyDescent="0.2">
      <c r="A1400" s="20"/>
      <c r="B1400" s="19"/>
      <c r="C1400" s="46"/>
      <c r="D1400" s="294"/>
      <c r="E1400" s="44"/>
      <c r="F1400" s="44"/>
      <c r="G1400" s="45"/>
    </row>
    <row r="1401" spans="1:7" x14ac:dyDescent="0.2">
      <c r="A1401" s="20"/>
      <c r="B1401" s="19"/>
      <c r="C1401" s="46"/>
      <c r="D1401" s="294"/>
      <c r="E1401" s="44"/>
      <c r="F1401" s="44"/>
      <c r="G1401" s="45"/>
    </row>
    <row r="1402" spans="1:7" x14ac:dyDescent="0.2">
      <c r="A1402" s="20"/>
      <c r="B1402" s="19"/>
      <c r="C1402" s="46"/>
      <c r="D1402" s="294"/>
      <c r="E1402" s="44"/>
      <c r="F1402" s="44"/>
      <c r="G1402" s="45"/>
    </row>
    <row r="1403" spans="1:7" x14ac:dyDescent="0.2">
      <c r="A1403" s="20"/>
      <c r="B1403" s="19"/>
      <c r="C1403" s="46"/>
      <c r="D1403" s="294"/>
      <c r="E1403" s="44"/>
      <c r="F1403" s="44"/>
      <c r="G1403" s="45"/>
    </row>
    <row r="1404" spans="1:7" x14ac:dyDescent="0.2">
      <c r="A1404" s="20"/>
      <c r="B1404" s="19"/>
      <c r="C1404" s="46"/>
      <c r="D1404" s="294"/>
      <c r="E1404" s="44"/>
      <c r="F1404" s="44"/>
      <c r="G1404" s="45"/>
    </row>
    <row r="1405" spans="1:7" x14ac:dyDescent="0.2">
      <c r="A1405" s="20"/>
      <c r="B1405" s="19"/>
      <c r="C1405" s="46"/>
      <c r="D1405" s="294"/>
      <c r="E1405" s="44"/>
      <c r="F1405" s="44"/>
      <c r="G1405" s="45"/>
    </row>
    <row r="1406" spans="1:7" x14ac:dyDescent="0.2">
      <c r="A1406" s="20"/>
      <c r="B1406" s="19"/>
      <c r="C1406" s="46"/>
      <c r="D1406" s="294"/>
      <c r="E1406" s="44"/>
      <c r="F1406" s="44"/>
      <c r="G1406" s="45"/>
    </row>
    <row r="1407" spans="1:7" x14ac:dyDescent="0.2">
      <c r="A1407" s="20"/>
      <c r="B1407" s="19"/>
      <c r="C1407" s="46"/>
      <c r="D1407" s="294"/>
      <c r="E1407" s="44"/>
      <c r="F1407" s="44"/>
      <c r="G1407" s="45"/>
    </row>
    <row r="1408" spans="1:7" x14ac:dyDescent="0.2">
      <c r="A1408" s="20"/>
      <c r="B1408" s="19"/>
      <c r="C1408" s="46"/>
      <c r="D1408" s="294"/>
      <c r="E1408" s="44"/>
      <c r="F1408" s="44"/>
      <c r="G1408" s="45"/>
    </row>
    <row r="1409" spans="1:7" x14ac:dyDescent="0.2">
      <c r="A1409" s="20"/>
      <c r="B1409" s="19"/>
      <c r="C1409" s="46"/>
      <c r="D1409" s="294"/>
      <c r="E1409" s="44"/>
      <c r="F1409" s="44"/>
      <c r="G1409" s="45"/>
    </row>
    <row r="1410" spans="1:7" x14ac:dyDescent="0.2">
      <c r="A1410" s="20"/>
      <c r="B1410" s="19"/>
      <c r="C1410" s="46"/>
      <c r="D1410" s="294"/>
      <c r="E1410" s="44"/>
      <c r="F1410" s="44"/>
      <c r="G1410" s="45"/>
    </row>
    <row r="1411" spans="1:7" x14ac:dyDescent="0.2">
      <c r="A1411" s="20"/>
      <c r="B1411" s="19"/>
      <c r="C1411" s="46"/>
      <c r="D1411" s="294"/>
      <c r="E1411" s="44"/>
      <c r="F1411" s="44"/>
      <c r="G1411" s="45"/>
    </row>
    <row r="1412" spans="1:7" x14ac:dyDescent="0.2">
      <c r="A1412" s="20"/>
      <c r="B1412" s="19"/>
      <c r="C1412" s="46"/>
      <c r="D1412" s="294"/>
      <c r="E1412" s="44"/>
      <c r="F1412" s="44"/>
      <c r="G1412" s="45"/>
    </row>
    <row r="1413" spans="1:7" x14ac:dyDescent="0.2">
      <c r="A1413" s="20"/>
      <c r="B1413" s="19"/>
      <c r="C1413" s="46"/>
      <c r="D1413" s="294"/>
      <c r="E1413" s="44"/>
      <c r="F1413" s="44"/>
      <c r="G1413" s="45"/>
    </row>
    <row r="1414" spans="1:7" x14ac:dyDescent="0.2">
      <c r="A1414" s="20"/>
      <c r="B1414" s="19"/>
      <c r="C1414" s="46"/>
      <c r="D1414" s="294"/>
      <c r="E1414" s="44"/>
      <c r="F1414" s="44"/>
      <c r="G1414" s="45"/>
    </row>
    <row r="1415" spans="1:7" x14ac:dyDescent="0.2">
      <c r="A1415" s="20"/>
      <c r="B1415" s="19"/>
      <c r="C1415" s="46"/>
      <c r="D1415" s="294"/>
      <c r="E1415" s="44"/>
      <c r="F1415" s="44"/>
      <c r="G1415" s="45"/>
    </row>
    <row r="1416" spans="1:7" x14ac:dyDescent="0.2">
      <c r="A1416" s="20"/>
      <c r="B1416" s="19"/>
      <c r="C1416" s="46"/>
      <c r="D1416" s="294"/>
      <c r="E1416" s="44"/>
      <c r="F1416" s="44"/>
      <c r="G1416" s="45"/>
    </row>
    <row r="1417" spans="1:7" x14ac:dyDescent="0.2">
      <c r="A1417" s="20"/>
      <c r="B1417" s="19"/>
      <c r="C1417" s="46"/>
      <c r="D1417" s="294"/>
      <c r="E1417" s="44"/>
      <c r="F1417" s="44"/>
      <c r="G1417" s="45"/>
    </row>
    <row r="1418" spans="1:7" x14ac:dyDescent="0.2">
      <c r="A1418" s="20"/>
      <c r="B1418" s="19"/>
      <c r="C1418" s="46"/>
      <c r="D1418" s="294"/>
      <c r="E1418" s="44"/>
      <c r="F1418" s="44"/>
      <c r="G1418" s="45"/>
    </row>
    <row r="1419" spans="1:7" x14ac:dyDescent="0.2">
      <c r="A1419" s="20"/>
      <c r="B1419" s="19"/>
      <c r="C1419" s="46"/>
      <c r="D1419" s="294"/>
      <c r="E1419" s="44"/>
      <c r="F1419" s="44"/>
      <c r="G1419" s="45"/>
    </row>
    <row r="1420" spans="1:7" x14ac:dyDescent="0.2">
      <c r="A1420" s="20"/>
      <c r="B1420" s="19"/>
      <c r="C1420" s="46"/>
      <c r="D1420" s="294"/>
      <c r="E1420" s="44"/>
      <c r="F1420" s="44"/>
      <c r="G1420" s="45"/>
    </row>
    <row r="1421" spans="1:7" x14ac:dyDescent="0.2">
      <c r="A1421" s="20"/>
      <c r="B1421" s="19"/>
      <c r="C1421" s="46"/>
      <c r="D1421" s="294"/>
      <c r="E1421" s="44"/>
      <c r="F1421" s="44"/>
      <c r="G1421" s="45"/>
    </row>
    <row r="1422" spans="1:7" x14ac:dyDescent="0.2">
      <c r="A1422" s="20"/>
      <c r="B1422" s="19"/>
      <c r="C1422" s="46"/>
      <c r="D1422" s="294"/>
      <c r="E1422" s="44"/>
      <c r="F1422" s="44"/>
      <c r="G1422" s="45"/>
    </row>
    <row r="1423" spans="1:7" x14ac:dyDescent="0.2">
      <c r="A1423" s="20"/>
      <c r="B1423" s="19"/>
      <c r="C1423" s="46"/>
      <c r="D1423" s="294"/>
      <c r="E1423" s="44"/>
      <c r="F1423" s="44"/>
      <c r="G1423" s="45"/>
    </row>
    <row r="1424" spans="1:7" x14ac:dyDescent="0.2">
      <c r="A1424" s="20"/>
      <c r="B1424" s="19"/>
      <c r="C1424" s="46"/>
      <c r="D1424" s="294"/>
      <c r="E1424" s="44"/>
      <c r="F1424" s="44"/>
      <c r="G1424" s="45"/>
    </row>
    <row r="1425" spans="1:7" x14ac:dyDescent="0.2">
      <c r="A1425" s="20"/>
      <c r="B1425" s="19"/>
      <c r="C1425" s="46"/>
      <c r="D1425" s="294"/>
      <c r="E1425" s="44"/>
      <c r="F1425" s="44"/>
      <c r="G1425" s="45"/>
    </row>
    <row r="1426" spans="1:7" x14ac:dyDescent="0.2">
      <c r="A1426" s="20"/>
      <c r="B1426" s="19"/>
      <c r="C1426" s="46"/>
      <c r="D1426" s="294"/>
      <c r="E1426" s="44"/>
      <c r="F1426" s="44"/>
      <c r="G1426" s="45"/>
    </row>
    <row r="1427" spans="1:7" x14ac:dyDescent="0.2">
      <c r="A1427" s="20"/>
      <c r="B1427" s="19"/>
      <c r="C1427" s="46"/>
      <c r="D1427" s="294"/>
      <c r="E1427" s="44"/>
      <c r="F1427" s="44"/>
      <c r="G1427" s="45"/>
    </row>
    <row r="1428" spans="1:7" x14ac:dyDescent="0.2">
      <c r="A1428" s="20"/>
      <c r="B1428" s="19"/>
      <c r="C1428" s="46"/>
      <c r="D1428" s="294"/>
      <c r="E1428" s="44"/>
      <c r="F1428" s="44"/>
      <c r="G1428" s="45"/>
    </row>
    <row r="1429" spans="1:7" x14ac:dyDescent="0.2">
      <c r="A1429" s="20"/>
      <c r="B1429" s="19"/>
      <c r="C1429" s="46"/>
      <c r="D1429" s="294"/>
      <c r="E1429" s="44"/>
      <c r="F1429" s="44"/>
      <c r="G1429" s="45"/>
    </row>
    <row r="1430" spans="1:7" x14ac:dyDescent="0.2">
      <c r="A1430" s="20"/>
      <c r="B1430" s="19"/>
      <c r="C1430" s="46"/>
      <c r="D1430" s="294"/>
      <c r="E1430" s="44"/>
      <c r="F1430" s="44"/>
      <c r="G1430" s="45"/>
    </row>
    <row r="1431" spans="1:7" x14ac:dyDescent="0.2">
      <c r="A1431" s="20"/>
      <c r="B1431" s="19"/>
      <c r="C1431" s="46"/>
      <c r="D1431" s="294"/>
      <c r="E1431" s="44"/>
      <c r="F1431" s="44"/>
      <c r="G1431" s="45"/>
    </row>
    <row r="1432" spans="1:7" x14ac:dyDescent="0.2">
      <c r="A1432" s="20"/>
      <c r="B1432" s="19"/>
      <c r="C1432" s="46"/>
      <c r="D1432" s="294"/>
      <c r="E1432" s="44"/>
      <c r="F1432" s="44"/>
      <c r="G1432" s="45"/>
    </row>
    <row r="1433" spans="1:7" x14ac:dyDescent="0.2">
      <c r="A1433" s="20"/>
      <c r="B1433" s="19"/>
      <c r="C1433" s="46"/>
      <c r="D1433" s="294"/>
      <c r="E1433" s="44"/>
      <c r="F1433" s="44"/>
      <c r="G1433" s="45"/>
    </row>
    <row r="1434" spans="1:7" x14ac:dyDescent="0.2">
      <c r="A1434" s="20"/>
      <c r="B1434" s="19"/>
      <c r="C1434" s="46"/>
      <c r="D1434" s="294"/>
      <c r="E1434" s="44"/>
      <c r="F1434" s="44"/>
      <c r="G1434" s="45"/>
    </row>
    <row r="1435" spans="1:7" x14ac:dyDescent="0.2">
      <c r="A1435" s="20"/>
      <c r="B1435" s="19"/>
      <c r="C1435" s="46"/>
      <c r="D1435" s="294"/>
      <c r="E1435" s="44"/>
      <c r="F1435" s="44"/>
      <c r="G1435" s="45"/>
    </row>
    <row r="1436" spans="1:7" x14ac:dyDescent="0.2">
      <c r="A1436" s="20"/>
      <c r="B1436" s="19"/>
      <c r="C1436" s="46"/>
      <c r="D1436" s="294"/>
      <c r="E1436" s="44"/>
      <c r="F1436" s="44"/>
      <c r="G1436" s="45"/>
    </row>
    <row r="1437" spans="1:7" x14ac:dyDescent="0.2">
      <c r="A1437" s="20"/>
      <c r="B1437" s="19"/>
      <c r="C1437" s="46"/>
      <c r="D1437" s="294"/>
      <c r="E1437" s="44"/>
      <c r="F1437" s="44"/>
      <c r="G1437" s="45"/>
    </row>
    <row r="1438" spans="1:7" x14ac:dyDescent="0.2">
      <c r="A1438" s="20"/>
      <c r="B1438" s="19"/>
      <c r="C1438" s="46"/>
      <c r="D1438" s="294"/>
      <c r="E1438" s="44"/>
      <c r="F1438" s="44"/>
      <c r="G1438" s="45"/>
    </row>
    <row r="1439" spans="1:7" x14ac:dyDescent="0.2">
      <c r="A1439" s="20"/>
      <c r="B1439" s="19"/>
      <c r="C1439" s="46"/>
      <c r="D1439" s="294"/>
      <c r="E1439" s="44"/>
      <c r="F1439" s="44"/>
      <c r="G1439" s="45"/>
    </row>
    <row r="1440" spans="1:7" x14ac:dyDescent="0.2">
      <c r="A1440" s="20"/>
      <c r="B1440" s="19"/>
      <c r="C1440" s="46"/>
      <c r="D1440" s="294"/>
      <c r="E1440" s="44"/>
      <c r="F1440" s="44"/>
      <c r="G1440" s="45"/>
    </row>
    <row r="1441" spans="1:7" x14ac:dyDescent="0.2">
      <c r="A1441" s="20"/>
      <c r="B1441" s="19"/>
      <c r="C1441" s="46"/>
      <c r="D1441" s="294"/>
      <c r="E1441" s="44"/>
      <c r="F1441" s="44"/>
      <c r="G1441" s="45"/>
    </row>
    <row r="1442" spans="1:7" x14ac:dyDescent="0.2">
      <c r="A1442" s="20"/>
      <c r="B1442" s="19"/>
      <c r="C1442" s="46"/>
      <c r="D1442" s="294"/>
      <c r="E1442" s="44"/>
      <c r="F1442" s="44"/>
      <c r="G1442" s="45"/>
    </row>
    <row r="1443" spans="1:7" x14ac:dyDescent="0.2">
      <c r="A1443" s="20"/>
      <c r="B1443" s="19"/>
      <c r="C1443" s="46"/>
      <c r="D1443" s="294"/>
      <c r="E1443" s="44"/>
      <c r="F1443" s="44"/>
      <c r="G1443" s="45"/>
    </row>
    <row r="1444" spans="1:7" x14ac:dyDescent="0.2">
      <c r="A1444" s="20"/>
      <c r="B1444" s="19"/>
      <c r="C1444" s="46"/>
      <c r="D1444" s="294"/>
      <c r="E1444" s="44"/>
      <c r="F1444" s="44"/>
      <c r="G1444" s="45"/>
    </row>
    <row r="1445" spans="1:7" x14ac:dyDescent="0.2">
      <c r="A1445" s="20"/>
      <c r="B1445" s="19"/>
      <c r="C1445" s="46"/>
      <c r="D1445" s="294"/>
      <c r="E1445" s="44"/>
      <c r="F1445" s="44"/>
      <c r="G1445" s="45"/>
    </row>
    <row r="1446" spans="1:7" x14ac:dyDescent="0.2">
      <c r="A1446" s="20"/>
      <c r="B1446" s="19"/>
      <c r="C1446" s="46"/>
      <c r="D1446" s="294"/>
      <c r="E1446" s="44"/>
      <c r="F1446" s="44"/>
      <c r="G1446" s="45"/>
    </row>
    <row r="1447" spans="1:7" x14ac:dyDescent="0.2">
      <c r="A1447" s="20"/>
      <c r="B1447" s="19"/>
      <c r="C1447" s="46"/>
      <c r="D1447" s="294"/>
      <c r="E1447" s="44"/>
      <c r="F1447" s="44"/>
      <c r="G1447" s="45"/>
    </row>
    <row r="1448" spans="1:7" x14ac:dyDescent="0.2">
      <c r="A1448" s="20"/>
      <c r="B1448" s="19"/>
      <c r="C1448" s="46"/>
      <c r="D1448" s="294"/>
      <c r="E1448" s="44"/>
      <c r="F1448" s="44"/>
      <c r="G1448" s="45"/>
    </row>
    <row r="1449" spans="1:7" x14ac:dyDescent="0.2">
      <c r="A1449" s="20"/>
      <c r="B1449" s="19"/>
      <c r="C1449" s="46"/>
      <c r="D1449" s="294"/>
      <c r="E1449" s="44"/>
      <c r="F1449" s="44"/>
      <c r="G1449" s="45"/>
    </row>
    <row r="1450" spans="1:7" x14ac:dyDescent="0.2">
      <c r="A1450" s="20"/>
      <c r="B1450" s="19"/>
      <c r="C1450" s="46"/>
      <c r="D1450" s="294"/>
      <c r="E1450" s="44"/>
      <c r="F1450" s="44"/>
      <c r="G1450" s="45"/>
    </row>
    <row r="1451" spans="1:7" x14ac:dyDescent="0.2">
      <c r="A1451" s="20"/>
      <c r="B1451" s="19"/>
      <c r="C1451" s="46"/>
      <c r="D1451" s="294"/>
      <c r="E1451" s="44"/>
      <c r="F1451" s="44"/>
      <c r="G1451" s="45"/>
    </row>
    <row r="1452" spans="1:7" x14ac:dyDescent="0.2">
      <c r="A1452" s="20"/>
      <c r="B1452" s="19"/>
      <c r="C1452" s="46"/>
      <c r="D1452" s="294"/>
      <c r="E1452" s="44"/>
      <c r="F1452" s="44"/>
      <c r="G1452" s="45"/>
    </row>
    <row r="1453" spans="1:7" x14ac:dyDescent="0.2">
      <c r="A1453" s="20"/>
      <c r="B1453" s="19"/>
      <c r="C1453" s="46"/>
      <c r="D1453" s="294"/>
      <c r="E1453" s="44"/>
      <c r="F1453" s="44"/>
      <c r="G1453" s="45"/>
    </row>
    <row r="1454" spans="1:7" x14ac:dyDescent="0.2">
      <c r="A1454" s="20"/>
      <c r="B1454" s="19"/>
      <c r="C1454" s="46"/>
      <c r="D1454" s="294"/>
      <c r="E1454" s="44"/>
      <c r="F1454" s="44"/>
      <c r="G1454" s="45"/>
    </row>
    <row r="1455" spans="1:7" x14ac:dyDescent="0.2">
      <c r="A1455" s="20"/>
      <c r="B1455" s="19"/>
      <c r="C1455" s="46"/>
      <c r="D1455" s="294"/>
      <c r="E1455" s="44"/>
      <c r="F1455" s="44"/>
      <c r="G1455" s="45"/>
    </row>
    <row r="1456" spans="1:7" x14ac:dyDescent="0.2">
      <c r="A1456" s="20"/>
      <c r="B1456" s="19"/>
      <c r="C1456" s="46"/>
      <c r="D1456" s="294"/>
      <c r="E1456" s="44"/>
      <c r="F1456" s="44"/>
      <c r="G1456" s="45"/>
    </row>
    <row r="1457" spans="1:7" x14ac:dyDescent="0.2">
      <c r="A1457" s="20"/>
      <c r="B1457" s="19"/>
      <c r="C1457" s="46"/>
      <c r="D1457" s="294"/>
      <c r="E1457" s="44"/>
      <c r="F1457" s="44"/>
      <c r="G1457" s="45"/>
    </row>
    <row r="1458" spans="1:7" x14ac:dyDescent="0.2">
      <c r="A1458" s="20"/>
      <c r="B1458" s="19"/>
      <c r="C1458" s="46"/>
      <c r="D1458" s="294"/>
      <c r="E1458" s="44"/>
      <c r="F1458" s="44"/>
      <c r="G1458" s="45"/>
    </row>
    <row r="1459" spans="1:7" x14ac:dyDescent="0.2">
      <c r="A1459" s="20"/>
      <c r="B1459" s="19"/>
      <c r="C1459" s="46"/>
      <c r="D1459" s="294"/>
      <c r="E1459" s="44"/>
      <c r="F1459" s="44"/>
      <c r="G1459" s="45"/>
    </row>
    <row r="1460" spans="1:7" x14ac:dyDescent="0.2">
      <c r="A1460" s="20"/>
      <c r="B1460" s="19"/>
      <c r="C1460" s="46"/>
      <c r="D1460" s="294"/>
      <c r="E1460" s="44"/>
      <c r="F1460" s="44"/>
      <c r="G1460" s="45"/>
    </row>
    <row r="1461" spans="1:7" x14ac:dyDescent="0.2">
      <c r="A1461" s="20"/>
      <c r="B1461" s="19"/>
      <c r="C1461" s="46"/>
      <c r="D1461" s="294"/>
      <c r="E1461" s="44"/>
      <c r="F1461" s="44"/>
      <c r="G1461" s="45"/>
    </row>
    <row r="1462" spans="1:7" x14ac:dyDescent="0.2">
      <c r="A1462" s="20"/>
      <c r="B1462" s="19"/>
      <c r="C1462" s="46"/>
      <c r="D1462" s="294"/>
      <c r="E1462" s="44"/>
      <c r="F1462" s="44"/>
      <c r="G1462" s="45"/>
    </row>
    <row r="1463" spans="1:7" x14ac:dyDescent="0.2">
      <c r="A1463" s="20"/>
      <c r="B1463" s="19"/>
      <c r="C1463" s="46"/>
      <c r="D1463" s="294"/>
      <c r="E1463" s="44"/>
      <c r="F1463" s="44"/>
      <c r="G1463" s="45"/>
    </row>
    <row r="1464" spans="1:7" x14ac:dyDescent="0.2">
      <c r="A1464" s="20"/>
      <c r="B1464" s="19"/>
      <c r="C1464" s="46"/>
      <c r="D1464" s="294"/>
      <c r="E1464" s="44"/>
      <c r="F1464" s="44"/>
      <c r="G1464" s="45"/>
    </row>
    <row r="1465" spans="1:7" x14ac:dyDescent="0.2">
      <c r="A1465" s="20"/>
      <c r="B1465" s="19"/>
      <c r="C1465" s="46"/>
      <c r="D1465" s="294"/>
      <c r="E1465" s="44"/>
      <c r="F1465" s="44"/>
      <c r="G1465" s="45"/>
    </row>
    <row r="1466" spans="1:7" x14ac:dyDescent="0.2">
      <c r="A1466" s="20"/>
      <c r="B1466" s="19"/>
      <c r="C1466" s="46"/>
      <c r="D1466" s="294"/>
      <c r="E1466" s="44"/>
      <c r="F1466" s="44"/>
      <c r="G1466" s="45"/>
    </row>
    <row r="1467" spans="1:7" x14ac:dyDescent="0.2">
      <c r="A1467" s="20"/>
      <c r="B1467" s="19"/>
      <c r="C1467" s="46"/>
      <c r="D1467" s="294"/>
      <c r="E1467" s="44"/>
      <c r="F1467" s="44"/>
      <c r="G1467" s="45"/>
    </row>
    <row r="1468" spans="1:7" x14ac:dyDescent="0.2">
      <c r="A1468" s="20"/>
      <c r="B1468" s="19"/>
      <c r="C1468" s="46"/>
      <c r="D1468" s="294"/>
      <c r="E1468" s="44"/>
      <c r="F1468" s="44"/>
      <c r="G1468" s="45"/>
    </row>
    <row r="1469" spans="1:7" x14ac:dyDescent="0.2">
      <c r="A1469" s="20"/>
      <c r="B1469" s="19"/>
      <c r="C1469" s="46"/>
      <c r="D1469" s="294"/>
      <c r="E1469" s="44"/>
      <c r="F1469" s="44"/>
      <c r="G1469" s="45"/>
    </row>
    <row r="1470" spans="1:7" x14ac:dyDescent="0.2">
      <c r="A1470" s="20"/>
      <c r="B1470" s="19"/>
      <c r="C1470" s="46"/>
      <c r="D1470" s="294"/>
      <c r="E1470" s="44"/>
      <c r="F1470" s="44"/>
      <c r="G1470" s="45"/>
    </row>
    <row r="1471" spans="1:7" x14ac:dyDescent="0.2">
      <c r="A1471" s="20"/>
      <c r="B1471" s="19"/>
      <c r="C1471" s="46"/>
      <c r="D1471" s="294"/>
      <c r="E1471" s="44"/>
      <c r="F1471" s="44"/>
      <c r="G1471" s="45"/>
    </row>
    <row r="1472" spans="1:7" x14ac:dyDescent="0.2">
      <c r="A1472" s="20"/>
      <c r="B1472" s="19"/>
      <c r="C1472" s="46"/>
      <c r="D1472" s="294"/>
      <c r="E1472" s="44"/>
      <c r="F1472" s="44"/>
      <c r="G1472" s="45"/>
    </row>
    <row r="1473" spans="1:7" x14ac:dyDescent="0.2">
      <c r="A1473" s="20"/>
      <c r="B1473" s="19"/>
      <c r="C1473" s="46"/>
      <c r="D1473" s="294"/>
      <c r="E1473" s="44"/>
      <c r="F1473" s="44"/>
      <c r="G1473" s="45"/>
    </row>
    <row r="1474" spans="1:7" x14ac:dyDescent="0.2">
      <c r="A1474" s="20"/>
      <c r="B1474" s="19"/>
      <c r="C1474" s="46"/>
      <c r="D1474" s="294"/>
      <c r="E1474" s="44"/>
      <c r="F1474" s="44"/>
      <c r="G1474" s="45"/>
    </row>
    <row r="1475" spans="1:7" x14ac:dyDescent="0.2">
      <c r="A1475" s="20"/>
      <c r="B1475" s="19"/>
      <c r="C1475" s="46"/>
      <c r="D1475" s="294"/>
      <c r="E1475" s="44"/>
      <c r="F1475" s="44"/>
      <c r="G1475" s="45"/>
    </row>
    <row r="1476" spans="1:7" x14ac:dyDescent="0.2">
      <c r="A1476" s="20"/>
      <c r="B1476" s="19"/>
      <c r="C1476" s="46"/>
      <c r="D1476" s="294"/>
      <c r="E1476" s="44"/>
      <c r="F1476" s="44"/>
      <c r="G1476" s="45"/>
    </row>
    <row r="1477" spans="1:7" x14ac:dyDescent="0.2">
      <c r="A1477" s="20"/>
      <c r="B1477" s="19"/>
      <c r="C1477" s="46"/>
      <c r="D1477" s="294"/>
      <c r="E1477" s="44"/>
      <c r="F1477" s="44"/>
      <c r="G1477" s="45"/>
    </row>
    <row r="1478" spans="1:7" x14ac:dyDescent="0.2">
      <c r="A1478" s="20"/>
      <c r="B1478" s="19"/>
      <c r="C1478" s="46"/>
      <c r="D1478" s="294"/>
      <c r="E1478" s="44"/>
      <c r="F1478" s="44"/>
      <c r="G1478" s="45"/>
    </row>
    <row r="1479" spans="1:7" x14ac:dyDescent="0.2">
      <c r="A1479" s="20"/>
      <c r="B1479" s="19"/>
      <c r="C1479" s="46"/>
      <c r="D1479" s="294"/>
      <c r="E1479" s="44"/>
      <c r="F1479" s="44"/>
      <c r="G1479" s="45"/>
    </row>
    <row r="1480" spans="1:7" x14ac:dyDescent="0.2">
      <c r="A1480" s="20"/>
      <c r="B1480" s="19"/>
      <c r="C1480" s="46"/>
      <c r="D1480" s="294"/>
      <c r="E1480" s="44"/>
      <c r="F1480" s="44"/>
      <c r="G1480" s="45"/>
    </row>
    <row r="1481" spans="1:7" x14ac:dyDescent="0.2">
      <c r="A1481" s="20"/>
      <c r="B1481" s="19"/>
      <c r="C1481" s="46"/>
      <c r="D1481" s="294"/>
      <c r="E1481" s="44"/>
      <c r="F1481" s="44"/>
      <c r="G1481" s="45"/>
    </row>
    <row r="1482" spans="1:7" x14ac:dyDescent="0.2">
      <c r="A1482" s="20"/>
      <c r="B1482" s="19"/>
      <c r="C1482" s="46"/>
      <c r="D1482" s="294"/>
      <c r="E1482" s="44"/>
      <c r="F1482" s="44"/>
      <c r="G1482" s="45"/>
    </row>
    <row r="1483" spans="1:7" x14ac:dyDescent="0.2">
      <c r="A1483" s="20"/>
      <c r="B1483" s="19"/>
      <c r="C1483" s="46"/>
      <c r="D1483" s="294"/>
      <c r="E1483" s="44"/>
      <c r="F1483" s="44"/>
      <c r="G1483" s="45"/>
    </row>
    <row r="1484" spans="1:7" x14ac:dyDescent="0.2">
      <c r="A1484" s="20"/>
      <c r="B1484" s="19"/>
      <c r="C1484" s="46"/>
      <c r="D1484" s="294"/>
      <c r="E1484" s="44"/>
      <c r="F1484" s="44"/>
      <c r="G1484" s="45"/>
    </row>
    <row r="1485" spans="1:7" x14ac:dyDescent="0.2">
      <c r="A1485" s="20"/>
      <c r="B1485" s="19"/>
      <c r="C1485" s="46"/>
      <c r="D1485" s="294"/>
      <c r="E1485" s="44"/>
      <c r="F1485" s="44"/>
      <c r="G1485" s="45"/>
    </row>
    <row r="1486" spans="1:7" x14ac:dyDescent="0.2">
      <c r="A1486" s="20"/>
      <c r="B1486" s="19"/>
      <c r="C1486" s="46"/>
      <c r="D1486" s="294"/>
      <c r="E1486" s="44"/>
      <c r="F1486" s="44"/>
      <c r="G1486" s="45"/>
    </row>
    <row r="1487" spans="1:7" x14ac:dyDescent="0.2">
      <c r="A1487" s="20"/>
      <c r="B1487" s="19"/>
      <c r="C1487" s="46"/>
      <c r="D1487" s="294"/>
      <c r="E1487" s="44"/>
      <c r="F1487" s="44"/>
      <c r="G1487" s="45"/>
    </row>
    <row r="1488" spans="1:7" x14ac:dyDescent="0.2">
      <c r="A1488" s="20"/>
      <c r="B1488" s="19"/>
      <c r="C1488" s="46"/>
      <c r="D1488" s="294"/>
      <c r="E1488" s="44"/>
      <c r="F1488" s="44"/>
      <c r="G1488" s="45"/>
    </row>
    <row r="1489" spans="1:7" x14ac:dyDescent="0.2">
      <c r="A1489" s="20"/>
      <c r="B1489" s="19"/>
      <c r="C1489" s="46"/>
      <c r="D1489" s="294"/>
      <c r="E1489" s="44"/>
      <c r="F1489" s="44"/>
      <c r="G1489" s="45"/>
    </row>
    <row r="1490" spans="1:7" x14ac:dyDescent="0.2">
      <c r="A1490" s="20"/>
      <c r="B1490" s="19"/>
      <c r="C1490" s="46"/>
      <c r="D1490" s="294"/>
      <c r="E1490" s="44"/>
      <c r="F1490" s="44"/>
      <c r="G1490" s="45"/>
    </row>
    <row r="1491" spans="1:7" x14ac:dyDescent="0.2">
      <c r="A1491" s="20"/>
      <c r="B1491" s="19"/>
      <c r="C1491" s="46"/>
      <c r="D1491" s="294"/>
      <c r="E1491" s="44"/>
      <c r="F1491" s="44"/>
      <c r="G1491" s="45"/>
    </row>
    <row r="1492" spans="1:7" x14ac:dyDescent="0.2">
      <c r="A1492" s="20"/>
      <c r="B1492" s="19"/>
      <c r="C1492" s="46"/>
      <c r="D1492" s="294"/>
      <c r="E1492" s="44"/>
      <c r="F1492" s="44"/>
      <c r="G1492" s="45"/>
    </row>
    <row r="1493" spans="1:7" x14ac:dyDescent="0.2">
      <c r="A1493" s="20"/>
      <c r="B1493" s="19"/>
      <c r="C1493" s="46"/>
      <c r="D1493" s="294"/>
      <c r="E1493" s="44"/>
      <c r="F1493" s="44"/>
      <c r="G1493" s="45"/>
    </row>
    <row r="1494" spans="1:7" x14ac:dyDescent="0.2">
      <c r="A1494" s="20"/>
      <c r="B1494" s="19"/>
      <c r="C1494" s="46"/>
      <c r="D1494" s="294"/>
      <c r="E1494" s="44"/>
      <c r="F1494" s="44"/>
      <c r="G1494" s="45"/>
    </row>
    <row r="1495" spans="1:7" x14ac:dyDescent="0.2">
      <c r="A1495" s="20"/>
      <c r="B1495" s="19"/>
      <c r="C1495" s="46"/>
      <c r="D1495" s="294"/>
      <c r="E1495" s="44"/>
      <c r="F1495" s="44"/>
      <c r="G1495" s="45"/>
    </row>
    <row r="1496" spans="1:7" x14ac:dyDescent="0.2">
      <c r="A1496" s="20"/>
      <c r="B1496" s="19"/>
      <c r="C1496" s="46"/>
      <c r="D1496" s="294"/>
      <c r="E1496" s="44"/>
      <c r="F1496" s="44"/>
      <c r="G1496" s="45"/>
    </row>
    <row r="1497" spans="1:7" x14ac:dyDescent="0.2">
      <c r="A1497" s="20"/>
      <c r="B1497" s="19"/>
      <c r="C1497" s="46"/>
      <c r="D1497" s="294"/>
      <c r="E1497" s="44"/>
      <c r="F1497" s="44"/>
      <c r="G1497" s="45"/>
    </row>
    <row r="1498" spans="1:7" x14ac:dyDescent="0.2">
      <c r="A1498" s="20"/>
      <c r="B1498" s="19"/>
      <c r="C1498" s="46"/>
      <c r="D1498" s="294"/>
      <c r="E1498" s="44"/>
      <c r="F1498" s="44"/>
      <c r="G1498" s="45"/>
    </row>
    <row r="1499" spans="1:7" x14ac:dyDescent="0.2">
      <c r="A1499" s="20"/>
      <c r="B1499" s="19"/>
      <c r="C1499" s="46"/>
      <c r="D1499" s="294"/>
      <c r="E1499" s="44"/>
      <c r="F1499" s="44"/>
      <c r="G1499" s="45"/>
    </row>
    <row r="1500" spans="1:7" x14ac:dyDescent="0.2">
      <c r="A1500" s="20"/>
      <c r="B1500" s="19"/>
      <c r="C1500" s="46"/>
      <c r="D1500" s="294"/>
      <c r="E1500" s="44"/>
      <c r="F1500" s="44"/>
      <c r="G1500" s="45"/>
    </row>
    <row r="1501" spans="1:7" x14ac:dyDescent="0.2">
      <c r="A1501" s="20"/>
      <c r="B1501" s="19"/>
      <c r="C1501" s="46"/>
      <c r="D1501" s="294"/>
      <c r="E1501" s="44"/>
      <c r="F1501" s="44"/>
      <c r="G1501" s="45"/>
    </row>
    <row r="1502" spans="1:7" x14ac:dyDescent="0.2">
      <c r="A1502" s="20"/>
      <c r="B1502" s="19"/>
      <c r="C1502" s="46"/>
      <c r="D1502" s="294"/>
      <c r="E1502" s="44"/>
      <c r="F1502" s="44"/>
      <c r="G1502" s="45"/>
    </row>
    <row r="1503" spans="1:7" x14ac:dyDescent="0.2">
      <c r="A1503" s="20"/>
      <c r="B1503" s="19"/>
      <c r="C1503" s="46"/>
      <c r="D1503" s="294"/>
      <c r="E1503" s="44"/>
      <c r="F1503" s="44"/>
      <c r="G1503" s="45"/>
    </row>
    <row r="1504" spans="1:7" x14ac:dyDescent="0.2">
      <c r="A1504" s="20"/>
      <c r="B1504" s="19"/>
      <c r="C1504" s="46"/>
      <c r="D1504" s="294"/>
      <c r="E1504" s="44"/>
      <c r="F1504" s="44"/>
      <c r="G1504" s="45"/>
    </row>
    <row r="1505" spans="1:7" x14ac:dyDescent="0.2">
      <c r="A1505" s="20"/>
      <c r="B1505" s="19"/>
      <c r="C1505" s="46"/>
      <c r="D1505" s="294"/>
      <c r="E1505" s="44"/>
      <c r="F1505" s="44"/>
      <c r="G1505" s="45"/>
    </row>
    <row r="1506" spans="1:7" x14ac:dyDescent="0.2">
      <c r="A1506" s="20"/>
      <c r="B1506" s="19"/>
      <c r="C1506" s="46"/>
      <c r="D1506" s="294"/>
      <c r="E1506" s="44"/>
      <c r="F1506" s="44"/>
      <c r="G1506" s="45"/>
    </row>
    <row r="1507" spans="1:7" x14ac:dyDescent="0.2">
      <c r="A1507" s="20"/>
      <c r="B1507" s="19"/>
      <c r="C1507" s="46"/>
      <c r="D1507" s="294"/>
      <c r="E1507" s="44"/>
      <c r="F1507" s="44"/>
      <c r="G1507" s="45"/>
    </row>
    <row r="1508" spans="1:7" x14ac:dyDescent="0.2">
      <c r="A1508" s="20"/>
      <c r="B1508" s="19"/>
      <c r="C1508" s="46"/>
      <c r="D1508" s="294"/>
      <c r="E1508" s="44"/>
      <c r="F1508" s="44"/>
      <c r="G1508" s="45"/>
    </row>
    <row r="1509" spans="1:7" x14ac:dyDescent="0.2">
      <c r="A1509" s="20"/>
      <c r="B1509" s="19"/>
      <c r="C1509" s="46"/>
      <c r="D1509" s="294"/>
      <c r="E1509" s="44"/>
      <c r="F1509" s="44"/>
      <c r="G1509" s="45"/>
    </row>
    <row r="1510" spans="1:7" x14ac:dyDescent="0.2">
      <c r="A1510" s="20"/>
      <c r="B1510" s="19"/>
      <c r="C1510" s="46"/>
      <c r="D1510" s="294"/>
      <c r="E1510" s="44"/>
      <c r="F1510" s="44"/>
      <c r="G1510" s="45"/>
    </row>
    <row r="1511" spans="1:7" x14ac:dyDescent="0.2">
      <c r="A1511" s="20"/>
      <c r="B1511" s="19"/>
      <c r="C1511" s="46"/>
      <c r="D1511" s="294"/>
      <c r="E1511" s="44"/>
      <c r="F1511" s="44"/>
      <c r="G1511" s="45"/>
    </row>
    <row r="1512" spans="1:7" x14ac:dyDescent="0.2">
      <c r="A1512" s="20"/>
      <c r="B1512" s="19"/>
      <c r="C1512" s="46"/>
      <c r="D1512" s="294"/>
      <c r="E1512" s="44"/>
      <c r="F1512" s="44"/>
      <c r="G1512" s="45"/>
    </row>
    <row r="1513" spans="1:7" x14ac:dyDescent="0.2">
      <c r="A1513" s="20"/>
      <c r="B1513" s="19"/>
      <c r="C1513" s="46"/>
      <c r="D1513" s="294"/>
      <c r="E1513" s="44"/>
      <c r="F1513" s="44"/>
      <c r="G1513" s="45"/>
    </row>
    <row r="1514" spans="1:7" x14ac:dyDescent="0.2">
      <c r="A1514" s="20"/>
      <c r="B1514" s="19"/>
      <c r="C1514" s="46"/>
      <c r="D1514" s="294"/>
      <c r="E1514" s="44"/>
      <c r="F1514" s="44"/>
      <c r="G1514" s="45"/>
    </row>
    <row r="1515" spans="1:7" x14ac:dyDescent="0.2">
      <c r="A1515" s="20"/>
      <c r="B1515" s="19"/>
      <c r="C1515" s="46"/>
      <c r="D1515" s="294"/>
      <c r="E1515" s="44"/>
      <c r="F1515" s="44"/>
      <c r="G1515" s="45"/>
    </row>
    <row r="1516" spans="1:7" x14ac:dyDescent="0.2">
      <c r="A1516" s="20"/>
      <c r="B1516" s="19"/>
      <c r="C1516" s="46"/>
      <c r="D1516" s="294"/>
      <c r="E1516" s="44"/>
      <c r="F1516" s="44"/>
      <c r="G1516" s="45"/>
    </row>
    <row r="1517" spans="1:7" x14ac:dyDescent="0.2">
      <c r="A1517" s="20"/>
      <c r="B1517" s="19"/>
      <c r="C1517" s="46"/>
      <c r="D1517" s="294"/>
      <c r="E1517" s="44"/>
      <c r="F1517" s="44"/>
      <c r="G1517" s="45"/>
    </row>
    <row r="1518" spans="1:7" x14ac:dyDescent="0.2">
      <c r="A1518" s="20"/>
      <c r="B1518" s="19"/>
      <c r="C1518" s="46"/>
      <c r="D1518" s="294"/>
      <c r="E1518" s="44"/>
      <c r="F1518" s="44"/>
      <c r="G1518" s="45"/>
    </row>
    <row r="1519" spans="1:7" x14ac:dyDescent="0.2">
      <c r="A1519" s="20"/>
      <c r="B1519" s="19"/>
      <c r="C1519" s="46"/>
      <c r="D1519" s="294"/>
      <c r="E1519" s="44"/>
      <c r="F1519" s="44"/>
      <c r="G1519" s="45"/>
    </row>
    <row r="1520" spans="1:7" x14ac:dyDescent="0.2">
      <c r="A1520" s="20"/>
      <c r="B1520" s="19"/>
      <c r="C1520" s="46"/>
      <c r="D1520" s="294"/>
      <c r="E1520" s="44"/>
      <c r="F1520" s="44"/>
      <c r="G1520" s="45"/>
    </row>
    <row r="1521" spans="1:7" x14ac:dyDescent="0.2">
      <c r="A1521" s="20"/>
      <c r="B1521" s="19"/>
      <c r="C1521" s="46"/>
      <c r="D1521" s="294"/>
      <c r="E1521" s="44"/>
      <c r="F1521" s="44"/>
      <c r="G1521" s="45"/>
    </row>
    <row r="1522" spans="1:7" x14ac:dyDescent="0.2">
      <c r="A1522" s="20"/>
      <c r="B1522" s="19"/>
      <c r="C1522" s="46"/>
      <c r="D1522" s="294"/>
      <c r="E1522" s="44"/>
      <c r="F1522" s="44"/>
      <c r="G1522" s="45"/>
    </row>
    <row r="1523" spans="1:7" x14ac:dyDescent="0.2">
      <c r="A1523" s="20"/>
      <c r="B1523" s="19"/>
      <c r="C1523" s="46"/>
      <c r="D1523" s="294"/>
      <c r="E1523" s="44"/>
      <c r="F1523" s="44"/>
      <c r="G1523" s="45"/>
    </row>
    <row r="1524" spans="1:7" x14ac:dyDescent="0.2">
      <c r="A1524" s="20"/>
      <c r="B1524" s="19"/>
      <c r="C1524" s="46"/>
      <c r="D1524" s="294"/>
      <c r="E1524" s="44"/>
      <c r="F1524" s="44"/>
      <c r="G1524" s="45"/>
    </row>
    <row r="1525" spans="1:7" x14ac:dyDescent="0.2">
      <c r="A1525" s="20"/>
      <c r="B1525" s="19"/>
      <c r="C1525" s="46"/>
      <c r="D1525" s="294"/>
      <c r="E1525" s="44"/>
      <c r="F1525" s="44"/>
      <c r="G1525" s="45"/>
    </row>
    <row r="1526" spans="1:7" x14ac:dyDescent="0.2">
      <c r="A1526" s="20"/>
      <c r="B1526" s="19"/>
      <c r="C1526" s="46"/>
      <c r="D1526" s="294"/>
      <c r="E1526" s="44"/>
      <c r="F1526" s="44"/>
      <c r="G1526" s="45"/>
    </row>
    <row r="1527" spans="1:7" x14ac:dyDescent="0.2">
      <c r="A1527" s="20"/>
      <c r="B1527" s="19"/>
      <c r="C1527" s="46"/>
      <c r="D1527" s="294"/>
      <c r="E1527" s="44"/>
      <c r="F1527" s="44"/>
      <c r="G1527" s="45"/>
    </row>
    <row r="1528" spans="1:7" x14ac:dyDescent="0.2">
      <c r="A1528" s="20"/>
      <c r="B1528" s="19"/>
      <c r="C1528" s="46"/>
      <c r="D1528" s="294"/>
      <c r="E1528" s="44"/>
      <c r="F1528" s="44"/>
      <c r="G1528" s="45"/>
    </row>
    <row r="1529" spans="1:7" x14ac:dyDescent="0.2">
      <c r="A1529" s="20"/>
      <c r="B1529" s="19"/>
      <c r="C1529" s="46"/>
      <c r="D1529" s="294"/>
      <c r="E1529" s="44"/>
      <c r="F1529" s="44"/>
      <c r="G1529" s="45"/>
    </row>
    <row r="1530" spans="1:7" x14ac:dyDescent="0.2">
      <c r="A1530" s="20"/>
      <c r="B1530" s="19"/>
      <c r="C1530" s="46"/>
      <c r="D1530" s="294"/>
      <c r="E1530" s="44"/>
      <c r="F1530" s="44"/>
      <c r="G1530" s="45"/>
    </row>
    <row r="1531" spans="1:7" x14ac:dyDescent="0.2">
      <c r="A1531" s="20"/>
      <c r="B1531" s="19"/>
      <c r="C1531" s="46"/>
      <c r="D1531" s="294"/>
      <c r="E1531" s="44"/>
      <c r="F1531" s="44"/>
      <c r="G1531" s="45"/>
    </row>
    <row r="1532" spans="1:7" x14ac:dyDescent="0.2">
      <c r="A1532" s="20"/>
      <c r="B1532" s="19"/>
      <c r="C1532" s="46"/>
      <c r="D1532" s="294"/>
      <c r="E1532" s="44"/>
      <c r="F1532" s="44"/>
      <c r="G1532" s="45"/>
    </row>
    <row r="1533" spans="1:7" x14ac:dyDescent="0.2">
      <c r="A1533" s="20"/>
      <c r="B1533" s="19"/>
      <c r="C1533" s="46"/>
      <c r="D1533" s="294"/>
      <c r="E1533" s="44"/>
      <c r="F1533" s="44"/>
      <c r="G1533" s="45"/>
    </row>
    <row r="1534" spans="1:7" x14ac:dyDescent="0.2">
      <c r="A1534" s="20"/>
      <c r="B1534" s="19"/>
      <c r="C1534" s="46"/>
      <c r="D1534" s="294"/>
      <c r="E1534" s="44"/>
      <c r="F1534" s="44"/>
      <c r="G1534" s="45"/>
    </row>
    <row r="1535" spans="1:7" x14ac:dyDescent="0.2">
      <c r="A1535" s="20"/>
      <c r="B1535" s="19"/>
      <c r="C1535" s="46"/>
      <c r="D1535" s="294"/>
      <c r="E1535" s="44"/>
      <c r="F1535" s="44"/>
      <c r="G1535" s="45"/>
    </row>
    <row r="1536" spans="1:7" x14ac:dyDescent="0.2">
      <c r="A1536" s="20"/>
      <c r="B1536" s="19"/>
      <c r="C1536" s="46"/>
      <c r="D1536" s="294"/>
      <c r="E1536" s="44"/>
      <c r="F1536" s="44"/>
      <c r="G1536" s="45"/>
    </row>
    <row r="1537" spans="1:7" x14ac:dyDescent="0.2">
      <c r="A1537" s="20"/>
      <c r="B1537" s="19"/>
      <c r="C1537" s="46"/>
      <c r="D1537" s="294"/>
      <c r="E1537" s="44"/>
      <c r="F1537" s="44"/>
      <c r="G1537" s="45"/>
    </row>
    <row r="1538" spans="1:7" x14ac:dyDescent="0.2">
      <c r="A1538" s="20"/>
      <c r="B1538" s="19"/>
      <c r="C1538" s="46"/>
      <c r="D1538" s="294"/>
      <c r="E1538" s="44"/>
      <c r="F1538" s="44"/>
      <c r="G1538" s="45"/>
    </row>
    <row r="1539" spans="1:7" x14ac:dyDescent="0.2">
      <c r="A1539" s="20"/>
      <c r="B1539" s="19"/>
      <c r="C1539" s="46"/>
      <c r="D1539" s="294"/>
      <c r="E1539" s="44"/>
      <c r="F1539" s="44"/>
      <c r="G1539" s="45"/>
    </row>
    <row r="1540" spans="1:7" x14ac:dyDescent="0.2">
      <c r="A1540" s="20"/>
      <c r="B1540" s="19"/>
      <c r="C1540" s="46"/>
      <c r="D1540" s="294"/>
      <c r="E1540" s="44"/>
      <c r="F1540" s="44"/>
      <c r="G1540" s="45"/>
    </row>
    <row r="1541" spans="1:7" x14ac:dyDescent="0.2">
      <c r="A1541" s="20"/>
      <c r="B1541" s="19"/>
      <c r="C1541" s="46"/>
      <c r="D1541" s="294"/>
      <c r="E1541" s="44"/>
      <c r="F1541" s="44"/>
      <c r="G1541" s="45"/>
    </row>
    <row r="1542" spans="1:7" x14ac:dyDescent="0.2">
      <c r="A1542" s="20"/>
      <c r="B1542" s="19"/>
      <c r="C1542" s="46"/>
      <c r="D1542" s="294"/>
      <c r="E1542" s="44"/>
      <c r="F1542" s="44"/>
      <c r="G1542" s="45"/>
    </row>
    <row r="1543" spans="1:7" x14ac:dyDescent="0.2">
      <c r="A1543" s="20"/>
      <c r="B1543" s="19"/>
      <c r="C1543" s="46"/>
      <c r="D1543" s="294"/>
      <c r="E1543" s="44"/>
      <c r="F1543" s="44"/>
      <c r="G1543" s="45"/>
    </row>
    <row r="1544" spans="1:7" x14ac:dyDescent="0.2">
      <c r="A1544" s="20"/>
      <c r="B1544" s="19"/>
      <c r="C1544" s="46"/>
      <c r="D1544" s="294"/>
      <c r="E1544" s="44"/>
      <c r="F1544" s="44"/>
      <c r="G1544" s="45"/>
    </row>
    <row r="1545" spans="1:7" x14ac:dyDescent="0.2">
      <c r="A1545" s="20"/>
      <c r="B1545" s="19"/>
      <c r="C1545" s="46"/>
      <c r="D1545" s="294"/>
      <c r="E1545" s="44"/>
      <c r="F1545" s="44"/>
      <c r="G1545" s="45"/>
    </row>
    <row r="1546" spans="1:7" x14ac:dyDescent="0.2">
      <c r="A1546" s="20"/>
      <c r="B1546" s="19"/>
      <c r="C1546" s="46"/>
      <c r="D1546" s="294"/>
      <c r="E1546" s="44"/>
      <c r="F1546" s="44"/>
      <c r="G1546" s="45"/>
    </row>
    <row r="1547" spans="1:7" x14ac:dyDescent="0.2">
      <c r="A1547" s="20"/>
      <c r="B1547" s="19"/>
      <c r="C1547" s="46"/>
      <c r="D1547" s="294"/>
      <c r="E1547" s="44"/>
      <c r="F1547" s="44"/>
      <c r="G1547" s="45"/>
    </row>
    <row r="1548" spans="1:7" x14ac:dyDescent="0.2">
      <c r="A1548" s="20"/>
      <c r="B1548" s="19"/>
      <c r="C1548" s="46"/>
      <c r="D1548" s="294"/>
      <c r="E1548" s="44"/>
      <c r="F1548" s="44"/>
      <c r="G1548" s="45"/>
    </row>
    <row r="1549" spans="1:7" x14ac:dyDescent="0.2">
      <c r="A1549" s="20"/>
      <c r="B1549" s="19"/>
      <c r="C1549" s="46"/>
      <c r="D1549" s="294"/>
      <c r="E1549" s="44"/>
      <c r="F1549" s="44"/>
      <c r="G1549" s="45"/>
    </row>
    <row r="1550" spans="1:7" x14ac:dyDescent="0.2">
      <c r="A1550" s="20"/>
      <c r="B1550" s="19"/>
      <c r="C1550" s="46"/>
      <c r="D1550" s="294"/>
      <c r="E1550" s="44"/>
      <c r="F1550" s="44"/>
      <c r="G1550" s="45"/>
    </row>
    <row r="1551" spans="1:7" x14ac:dyDescent="0.2">
      <c r="A1551" s="20"/>
      <c r="B1551" s="19"/>
      <c r="C1551" s="46"/>
      <c r="D1551" s="294"/>
      <c r="E1551" s="44"/>
      <c r="F1551" s="44"/>
      <c r="G1551" s="45"/>
    </row>
    <row r="1552" spans="1:7" x14ac:dyDescent="0.2">
      <c r="A1552" s="20"/>
      <c r="B1552" s="19"/>
      <c r="C1552" s="46"/>
      <c r="D1552" s="294"/>
      <c r="E1552" s="44"/>
      <c r="F1552" s="44"/>
      <c r="G1552" s="45"/>
    </row>
    <row r="1553" spans="1:7" x14ac:dyDescent="0.2">
      <c r="A1553" s="20"/>
      <c r="B1553" s="19"/>
      <c r="C1553" s="46"/>
      <c r="D1553" s="294"/>
      <c r="E1553" s="44"/>
      <c r="F1553" s="44"/>
      <c r="G1553" s="45"/>
    </row>
    <row r="1554" spans="1:7" x14ac:dyDescent="0.2">
      <c r="A1554" s="20"/>
      <c r="B1554" s="19"/>
      <c r="C1554" s="46"/>
      <c r="D1554" s="294"/>
      <c r="E1554" s="44"/>
      <c r="F1554" s="44"/>
      <c r="G1554" s="45"/>
    </row>
    <row r="1555" spans="1:7" x14ac:dyDescent="0.2">
      <c r="A1555" s="20"/>
      <c r="B1555" s="19"/>
      <c r="C1555" s="46"/>
      <c r="D1555" s="294"/>
      <c r="E1555" s="44"/>
      <c r="F1555" s="44"/>
      <c r="G1555" s="45"/>
    </row>
    <row r="1556" spans="1:7" x14ac:dyDescent="0.2">
      <c r="A1556" s="20"/>
      <c r="B1556" s="19"/>
      <c r="C1556" s="46"/>
      <c r="D1556" s="294"/>
      <c r="E1556" s="44"/>
      <c r="F1556" s="44"/>
      <c r="G1556" s="45"/>
    </row>
    <row r="1557" spans="1:7" x14ac:dyDescent="0.2">
      <c r="A1557" s="20"/>
      <c r="B1557" s="19"/>
      <c r="C1557" s="46"/>
      <c r="D1557" s="294"/>
      <c r="E1557" s="44"/>
      <c r="F1557" s="44"/>
      <c r="G1557" s="45"/>
    </row>
    <row r="1558" spans="1:7" x14ac:dyDescent="0.2">
      <c r="A1558" s="20"/>
      <c r="B1558" s="19"/>
      <c r="C1558" s="46"/>
      <c r="D1558" s="294"/>
      <c r="E1558" s="44"/>
      <c r="F1558" s="44"/>
      <c r="G1558" s="45"/>
    </row>
    <row r="1559" spans="1:7" x14ac:dyDescent="0.2">
      <c r="A1559" s="20"/>
      <c r="B1559" s="19"/>
      <c r="C1559" s="46"/>
      <c r="D1559" s="294"/>
      <c r="E1559" s="44"/>
      <c r="F1559" s="44"/>
      <c r="G1559" s="45"/>
    </row>
    <row r="1560" spans="1:7" x14ac:dyDescent="0.2">
      <c r="A1560" s="20"/>
      <c r="B1560" s="19"/>
      <c r="C1560" s="46"/>
      <c r="D1560" s="294"/>
      <c r="E1560" s="44"/>
      <c r="F1560" s="44"/>
      <c r="G1560" s="45"/>
    </row>
    <row r="1561" spans="1:7" x14ac:dyDescent="0.2">
      <c r="A1561" s="20"/>
      <c r="B1561" s="19"/>
      <c r="C1561" s="46"/>
      <c r="D1561" s="294"/>
      <c r="E1561" s="44"/>
      <c r="F1561" s="44"/>
      <c r="G1561" s="45"/>
    </row>
    <row r="1562" spans="1:7" x14ac:dyDescent="0.2">
      <c r="A1562" s="20"/>
      <c r="B1562" s="19"/>
      <c r="C1562" s="46"/>
      <c r="D1562" s="294"/>
      <c r="E1562" s="44"/>
      <c r="F1562" s="44"/>
      <c r="G1562" s="45"/>
    </row>
    <row r="1563" spans="1:7" x14ac:dyDescent="0.2">
      <c r="A1563" s="20"/>
      <c r="B1563" s="19"/>
      <c r="C1563" s="46"/>
      <c r="D1563" s="294"/>
      <c r="E1563" s="44"/>
      <c r="F1563" s="44"/>
      <c r="G1563" s="45"/>
    </row>
    <row r="1564" spans="1:7" x14ac:dyDescent="0.2">
      <c r="A1564" s="20"/>
      <c r="B1564" s="19"/>
      <c r="C1564" s="46"/>
      <c r="D1564" s="294"/>
      <c r="E1564" s="44"/>
      <c r="F1564" s="44"/>
      <c r="G1564" s="45"/>
    </row>
    <row r="1565" spans="1:7" x14ac:dyDescent="0.2">
      <c r="A1565" s="20"/>
      <c r="B1565" s="19"/>
      <c r="C1565" s="46"/>
      <c r="D1565" s="294"/>
      <c r="E1565" s="44"/>
      <c r="F1565" s="44"/>
      <c r="G1565" s="45"/>
    </row>
    <row r="1566" spans="1:7" x14ac:dyDescent="0.2">
      <c r="A1566" s="20"/>
      <c r="B1566" s="19"/>
      <c r="C1566" s="46"/>
      <c r="D1566" s="294"/>
      <c r="E1566" s="44"/>
      <c r="F1566" s="44"/>
      <c r="G1566" s="45"/>
    </row>
    <row r="1567" spans="1:7" x14ac:dyDescent="0.2">
      <c r="A1567" s="20"/>
      <c r="B1567" s="19"/>
      <c r="C1567" s="46"/>
      <c r="D1567" s="294"/>
      <c r="E1567" s="44"/>
      <c r="F1567" s="44"/>
      <c r="G1567" s="45"/>
    </row>
    <row r="1568" spans="1:7" x14ac:dyDescent="0.2">
      <c r="A1568" s="20"/>
      <c r="B1568" s="19"/>
      <c r="C1568" s="46"/>
      <c r="D1568" s="294"/>
      <c r="E1568" s="44"/>
      <c r="F1568" s="44"/>
      <c r="G1568" s="45"/>
    </row>
    <row r="1569" spans="1:7" x14ac:dyDescent="0.2">
      <c r="A1569" s="20"/>
      <c r="B1569" s="19"/>
      <c r="C1569" s="46"/>
      <c r="D1569" s="294"/>
      <c r="E1569" s="44"/>
      <c r="F1569" s="44"/>
      <c r="G1569" s="45"/>
    </row>
    <row r="1570" spans="1:7" x14ac:dyDescent="0.2">
      <c r="A1570" s="20"/>
      <c r="B1570" s="19"/>
      <c r="C1570" s="46"/>
      <c r="D1570" s="294"/>
      <c r="E1570" s="44"/>
      <c r="F1570" s="44"/>
      <c r="G1570" s="45"/>
    </row>
    <row r="1571" spans="1:7" x14ac:dyDescent="0.2">
      <c r="A1571" s="20"/>
      <c r="B1571" s="19"/>
      <c r="C1571" s="46"/>
      <c r="D1571" s="294"/>
      <c r="E1571" s="44"/>
      <c r="F1571" s="44"/>
      <c r="G1571" s="45"/>
    </row>
    <row r="1572" spans="1:7" x14ac:dyDescent="0.2">
      <c r="A1572" s="20"/>
      <c r="B1572" s="19"/>
      <c r="C1572" s="46"/>
      <c r="D1572" s="294"/>
      <c r="E1572" s="44"/>
      <c r="F1572" s="44"/>
      <c r="G1572" s="45"/>
    </row>
    <row r="1573" spans="1:7" x14ac:dyDescent="0.2">
      <c r="A1573" s="20"/>
      <c r="B1573" s="19"/>
      <c r="C1573" s="46"/>
      <c r="D1573" s="294"/>
      <c r="E1573" s="44"/>
      <c r="F1573" s="44"/>
      <c r="G1573" s="45"/>
    </row>
    <row r="1574" spans="1:7" x14ac:dyDescent="0.2">
      <c r="A1574" s="20"/>
      <c r="B1574" s="19"/>
      <c r="C1574" s="46"/>
      <c r="D1574" s="294"/>
      <c r="E1574" s="44"/>
      <c r="F1574" s="44"/>
      <c r="G1574" s="45"/>
    </row>
    <row r="1575" spans="1:7" x14ac:dyDescent="0.2">
      <c r="A1575" s="20"/>
      <c r="B1575" s="19"/>
      <c r="C1575" s="46"/>
      <c r="D1575" s="294"/>
      <c r="E1575" s="44"/>
      <c r="F1575" s="44"/>
      <c r="G1575" s="45"/>
    </row>
    <row r="1576" spans="1:7" x14ac:dyDescent="0.2">
      <c r="A1576" s="20"/>
      <c r="B1576" s="19"/>
      <c r="C1576" s="46"/>
      <c r="D1576" s="294"/>
      <c r="E1576" s="44"/>
      <c r="F1576" s="44"/>
      <c r="G1576" s="45"/>
    </row>
    <row r="1577" spans="1:7" x14ac:dyDescent="0.2">
      <c r="A1577" s="20"/>
      <c r="B1577" s="19"/>
      <c r="C1577" s="46"/>
      <c r="D1577" s="294"/>
      <c r="E1577" s="44"/>
      <c r="F1577" s="44"/>
      <c r="G1577" s="45"/>
    </row>
    <row r="1578" spans="1:7" x14ac:dyDescent="0.2">
      <c r="A1578" s="20"/>
      <c r="B1578" s="19"/>
      <c r="C1578" s="46"/>
      <c r="D1578" s="294"/>
      <c r="E1578" s="44"/>
      <c r="F1578" s="44"/>
      <c r="G1578" s="45"/>
    </row>
    <row r="1579" spans="1:7" x14ac:dyDescent="0.2">
      <c r="A1579" s="20"/>
      <c r="B1579" s="19"/>
      <c r="C1579" s="46"/>
      <c r="D1579" s="294"/>
      <c r="E1579" s="44"/>
      <c r="F1579" s="44"/>
      <c r="G1579" s="45"/>
    </row>
    <row r="1580" spans="1:7" x14ac:dyDescent="0.2">
      <c r="A1580" s="20"/>
      <c r="B1580" s="19"/>
      <c r="C1580" s="46"/>
      <c r="D1580" s="294"/>
      <c r="E1580" s="44"/>
      <c r="F1580" s="44"/>
      <c r="G1580" s="45"/>
    </row>
    <row r="1581" spans="1:7" x14ac:dyDescent="0.2">
      <c r="A1581" s="20"/>
      <c r="B1581" s="19"/>
      <c r="C1581" s="46"/>
      <c r="D1581" s="294"/>
      <c r="E1581" s="44"/>
      <c r="F1581" s="44"/>
      <c r="G1581" s="45"/>
    </row>
    <row r="1582" spans="1:7" x14ac:dyDescent="0.2">
      <c r="A1582" s="20"/>
      <c r="B1582" s="19"/>
      <c r="C1582" s="46"/>
      <c r="D1582" s="294"/>
      <c r="E1582" s="44"/>
      <c r="F1582" s="44"/>
      <c r="G1582" s="45"/>
    </row>
    <row r="1583" spans="1:7" x14ac:dyDescent="0.2">
      <c r="A1583" s="20"/>
      <c r="B1583" s="19"/>
      <c r="C1583" s="46"/>
      <c r="D1583" s="294"/>
      <c r="E1583" s="44"/>
      <c r="F1583" s="44"/>
      <c r="G1583" s="45"/>
    </row>
    <row r="1584" spans="1:7" x14ac:dyDescent="0.2">
      <c r="A1584" s="20"/>
      <c r="B1584" s="19"/>
      <c r="C1584" s="46"/>
      <c r="D1584" s="294"/>
      <c r="E1584" s="44"/>
      <c r="F1584" s="44"/>
      <c r="G1584" s="45"/>
    </row>
    <row r="1585" spans="1:7" x14ac:dyDescent="0.2">
      <c r="A1585" s="20"/>
      <c r="B1585" s="19"/>
      <c r="C1585" s="46"/>
      <c r="D1585" s="294"/>
      <c r="E1585" s="44"/>
      <c r="F1585" s="44"/>
      <c r="G1585" s="45"/>
    </row>
    <row r="1586" spans="1:7" x14ac:dyDescent="0.2">
      <c r="A1586" s="20"/>
      <c r="B1586" s="19"/>
      <c r="C1586" s="46"/>
      <c r="D1586" s="294"/>
      <c r="E1586" s="44"/>
      <c r="F1586" s="44"/>
      <c r="G1586" s="45"/>
    </row>
    <row r="1587" spans="1:7" x14ac:dyDescent="0.2">
      <c r="A1587" s="20"/>
      <c r="B1587" s="19"/>
      <c r="C1587" s="46"/>
      <c r="D1587" s="294"/>
      <c r="E1587" s="44"/>
      <c r="F1587" s="44"/>
      <c r="G1587" s="45"/>
    </row>
    <row r="1588" spans="1:7" x14ac:dyDescent="0.2">
      <c r="A1588" s="20"/>
      <c r="B1588" s="19"/>
      <c r="C1588" s="46"/>
      <c r="D1588" s="294"/>
      <c r="E1588" s="44"/>
      <c r="F1588" s="44"/>
      <c r="G1588" s="45"/>
    </row>
    <row r="1589" spans="1:7" x14ac:dyDescent="0.2">
      <c r="A1589" s="20"/>
      <c r="B1589" s="19"/>
      <c r="C1589" s="46"/>
      <c r="D1589" s="294"/>
      <c r="E1589" s="44"/>
      <c r="F1589" s="44"/>
      <c r="G1589" s="45"/>
    </row>
    <row r="1590" spans="1:7" x14ac:dyDescent="0.2">
      <c r="A1590" s="20"/>
      <c r="B1590" s="19"/>
      <c r="C1590" s="46"/>
      <c r="D1590" s="294"/>
      <c r="E1590" s="44"/>
      <c r="F1590" s="44"/>
      <c r="G1590" s="45"/>
    </row>
    <row r="1591" spans="1:7" x14ac:dyDescent="0.2">
      <c r="A1591" s="20"/>
      <c r="B1591" s="19"/>
      <c r="C1591" s="46"/>
      <c r="D1591" s="294"/>
      <c r="E1591" s="44"/>
      <c r="F1591" s="44"/>
      <c r="G1591" s="45"/>
    </row>
    <row r="1592" spans="1:7" x14ac:dyDescent="0.2">
      <c r="A1592" s="20"/>
      <c r="B1592" s="19"/>
      <c r="C1592" s="46"/>
      <c r="D1592" s="294"/>
      <c r="E1592" s="44"/>
      <c r="F1592" s="44"/>
      <c r="G1592" s="45"/>
    </row>
    <row r="1593" spans="1:7" x14ac:dyDescent="0.2">
      <c r="A1593" s="20"/>
      <c r="B1593" s="19"/>
      <c r="C1593" s="46"/>
      <c r="D1593" s="294"/>
      <c r="E1593" s="44"/>
      <c r="F1593" s="44"/>
      <c r="G1593" s="45"/>
    </row>
    <row r="1594" spans="1:7" x14ac:dyDescent="0.2">
      <c r="A1594" s="20"/>
      <c r="B1594" s="19"/>
      <c r="C1594" s="46"/>
      <c r="D1594" s="294"/>
      <c r="E1594" s="44"/>
      <c r="F1594" s="44"/>
      <c r="G1594" s="45"/>
    </row>
    <row r="1595" spans="1:7" x14ac:dyDescent="0.2">
      <c r="A1595" s="20"/>
      <c r="B1595" s="19"/>
      <c r="C1595" s="46"/>
      <c r="D1595" s="294"/>
      <c r="E1595" s="44"/>
      <c r="F1595" s="44"/>
      <c r="G1595" s="45"/>
    </row>
    <row r="1596" spans="1:7" x14ac:dyDescent="0.2">
      <c r="A1596" s="20"/>
      <c r="B1596" s="19"/>
      <c r="C1596" s="46"/>
      <c r="D1596" s="294"/>
      <c r="E1596" s="44"/>
      <c r="F1596" s="44"/>
      <c r="G1596" s="45"/>
    </row>
    <row r="1597" spans="1:7" x14ac:dyDescent="0.2">
      <c r="A1597" s="20"/>
      <c r="B1597" s="19"/>
      <c r="C1597" s="46"/>
      <c r="D1597" s="294"/>
      <c r="E1597" s="44"/>
      <c r="F1597" s="44"/>
      <c r="G1597" s="45"/>
    </row>
    <row r="1598" spans="1:7" x14ac:dyDescent="0.2">
      <c r="A1598" s="20"/>
      <c r="B1598" s="19"/>
      <c r="C1598" s="46"/>
      <c r="D1598" s="294"/>
      <c r="E1598" s="44"/>
      <c r="F1598" s="44"/>
      <c r="G1598" s="45"/>
    </row>
    <row r="1599" spans="1:7" x14ac:dyDescent="0.2">
      <c r="A1599" s="20"/>
      <c r="B1599" s="19"/>
      <c r="C1599" s="46"/>
      <c r="D1599" s="294"/>
      <c r="E1599" s="44"/>
      <c r="F1599" s="44"/>
      <c r="G1599" s="45"/>
    </row>
    <row r="1600" spans="1:7" x14ac:dyDescent="0.2">
      <c r="A1600" s="20"/>
      <c r="B1600" s="19"/>
      <c r="C1600" s="46"/>
      <c r="D1600" s="294"/>
      <c r="E1600" s="44"/>
      <c r="F1600" s="44"/>
      <c r="G1600" s="45"/>
    </row>
    <row r="1601" spans="1:7" x14ac:dyDescent="0.2">
      <c r="A1601" s="20"/>
      <c r="B1601" s="19"/>
      <c r="C1601" s="46"/>
      <c r="D1601" s="294"/>
      <c r="E1601" s="44"/>
      <c r="F1601" s="44"/>
      <c r="G1601" s="45"/>
    </row>
    <row r="1602" spans="1:7" x14ac:dyDescent="0.2">
      <c r="A1602" s="20"/>
      <c r="B1602" s="19"/>
      <c r="C1602" s="46"/>
      <c r="D1602" s="294"/>
      <c r="E1602" s="44"/>
      <c r="F1602" s="44"/>
      <c r="G1602" s="45"/>
    </row>
    <row r="1603" spans="1:7" x14ac:dyDescent="0.2">
      <c r="A1603" s="20"/>
      <c r="B1603" s="19"/>
      <c r="C1603" s="46"/>
      <c r="D1603" s="294"/>
      <c r="E1603" s="44"/>
      <c r="F1603" s="44"/>
      <c r="G1603" s="45"/>
    </row>
    <row r="1604" spans="1:7" x14ac:dyDescent="0.2">
      <c r="A1604" s="20"/>
      <c r="B1604" s="19"/>
      <c r="C1604" s="46"/>
      <c r="D1604" s="294"/>
      <c r="E1604" s="44"/>
      <c r="F1604" s="44"/>
      <c r="G1604" s="45"/>
    </row>
    <row r="1605" spans="1:7" x14ac:dyDescent="0.2">
      <c r="A1605" s="20"/>
      <c r="B1605" s="19"/>
      <c r="C1605" s="46"/>
      <c r="D1605" s="294"/>
      <c r="E1605" s="44"/>
      <c r="F1605" s="44"/>
      <c r="G1605" s="45"/>
    </row>
    <row r="1606" spans="1:7" x14ac:dyDescent="0.2">
      <c r="A1606" s="20"/>
      <c r="B1606" s="19"/>
      <c r="C1606" s="46"/>
      <c r="D1606" s="294"/>
      <c r="E1606" s="44"/>
      <c r="F1606" s="44"/>
      <c r="G1606" s="45"/>
    </row>
    <row r="1607" spans="1:7" x14ac:dyDescent="0.2">
      <c r="A1607" s="20"/>
      <c r="B1607" s="19"/>
      <c r="C1607" s="46"/>
      <c r="D1607" s="294"/>
      <c r="E1607" s="44"/>
      <c r="F1607" s="44"/>
      <c r="G1607" s="45"/>
    </row>
    <row r="1608" spans="1:7" x14ac:dyDescent="0.2">
      <c r="A1608" s="20"/>
      <c r="B1608" s="19"/>
      <c r="C1608" s="46"/>
      <c r="D1608" s="294"/>
      <c r="E1608" s="44"/>
      <c r="F1608" s="44"/>
      <c r="G1608" s="45"/>
    </row>
    <row r="1609" spans="1:7" x14ac:dyDescent="0.2">
      <c r="A1609" s="20"/>
      <c r="B1609" s="19"/>
      <c r="C1609" s="46"/>
      <c r="D1609" s="294"/>
      <c r="E1609" s="44"/>
      <c r="F1609" s="44"/>
      <c r="G1609" s="45"/>
    </row>
    <row r="1610" spans="1:7" x14ac:dyDescent="0.2">
      <c r="A1610" s="20"/>
      <c r="B1610" s="19"/>
      <c r="C1610" s="46"/>
      <c r="D1610" s="294"/>
      <c r="E1610" s="44"/>
      <c r="F1610" s="44"/>
      <c r="G1610" s="45"/>
    </row>
    <row r="1611" spans="1:7" x14ac:dyDescent="0.2">
      <c r="A1611" s="20"/>
      <c r="B1611" s="19"/>
      <c r="C1611" s="46"/>
      <c r="D1611" s="294"/>
      <c r="E1611" s="44"/>
      <c r="F1611" s="44"/>
      <c r="G1611" s="45"/>
    </row>
    <row r="1612" spans="1:7" x14ac:dyDescent="0.2">
      <c r="A1612" s="20"/>
      <c r="B1612" s="19"/>
      <c r="C1612" s="46"/>
      <c r="D1612" s="294"/>
      <c r="E1612" s="44"/>
      <c r="F1612" s="44"/>
      <c r="G1612" s="45"/>
    </row>
    <row r="1613" spans="1:7" x14ac:dyDescent="0.2">
      <c r="A1613" s="20"/>
      <c r="B1613" s="19"/>
      <c r="C1613" s="46"/>
      <c r="D1613" s="294"/>
      <c r="E1613" s="44"/>
      <c r="F1613" s="44"/>
      <c r="G1613" s="45"/>
    </row>
    <row r="1614" spans="1:7" x14ac:dyDescent="0.2">
      <c r="A1614" s="20"/>
      <c r="B1614" s="19"/>
      <c r="C1614" s="46"/>
      <c r="D1614" s="294"/>
      <c r="E1614" s="44"/>
      <c r="F1614" s="44"/>
      <c r="G1614" s="45"/>
    </row>
    <row r="1615" spans="1:7" x14ac:dyDescent="0.2">
      <c r="A1615" s="20"/>
      <c r="B1615" s="19"/>
      <c r="C1615" s="46"/>
      <c r="D1615" s="294"/>
      <c r="E1615" s="44"/>
      <c r="F1615" s="44"/>
      <c r="G1615" s="45"/>
    </row>
    <row r="1616" spans="1:7" x14ac:dyDescent="0.2">
      <c r="A1616" s="20"/>
      <c r="B1616" s="19"/>
      <c r="C1616" s="46"/>
      <c r="D1616" s="294"/>
      <c r="E1616" s="44"/>
      <c r="F1616" s="44"/>
      <c r="G1616" s="45"/>
    </row>
    <row r="1617" spans="1:7" x14ac:dyDescent="0.2">
      <c r="A1617" s="20"/>
      <c r="B1617" s="19"/>
      <c r="C1617" s="46"/>
      <c r="D1617" s="294"/>
      <c r="E1617" s="44"/>
      <c r="F1617" s="44"/>
      <c r="G1617" s="45"/>
    </row>
    <row r="1618" spans="1:7" x14ac:dyDescent="0.2">
      <c r="A1618" s="20"/>
      <c r="B1618" s="19"/>
      <c r="C1618" s="46"/>
      <c r="D1618" s="294"/>
      <c r="E1618" s="44"/>
      <c r="F1618" s="44"/>
      <c r="G1618" s="45"/>
    </row>
    <row r="1619" spans="1:7" x14ac:dyDescent="0.2">
      <c r="A1619" s="20"/>
      <c r="B1619" s="19"/>
      <c r="C1619" s="46"/>
      <c r="D1619" s="294"/>
      <c r="E1619" s="44"/>
      <c r="F1619" s="44"/>
      <c r="G1619" s="45"/>
    </row>
    <row r="1620" spans="1:7" x14ac:dyDescent="0.2">
      <c r="A1620" s="20"/>
      <c r="B1620" s="19"/>
      <c r="C1620" s="46"/>
      <c r="D1620" s="294"/>
      <c r="E1620" s="44"/>
      <c r="F1620" s="44"/>
      <c r="G1620" s="45"/>
    </row>
    <row r="1621" spans="1:7" x14ac:dyDescent="0.2">
      <c r="A1621" s="20"/>
      <c r="B1621" s="19"/>
      <c r="C1621" s="46"/>
      <c r="D1621" s="294"/>
      <c r="E1621" s="44"/>
      <c r="F1621" s="44"/>
      <c r="G1621" s="45"/>
    </row>
    <row r="1622" spans="1:7" x14ac:dyDescent="0.2">
      <c r="A1622" s="20"/>
      <c r="B1622" s="19"/>
      <c r="C1622" s="46"/>
      <c r="D1622" s="294"/>
      <c r="E1622" s="44"/>
      <c r="F1622" s="44"/>
      <c r="G1622" s="45"/>
    </row>
    <row r="1623" spans="1:7" x14ac:dyDescent="0.2">
      <c r="A1623" s="20"/>
      <c r="B1623" s="19"/>
      <c r="C1623" s="46"/>
      <c r="D1623" s="294"/>
      <c r="E1623" s="44"/>
      <c r="F1623" s="44"/>
      <c r="G1623" s="45"/>
    </row>
    <row r="1624" spans="1:7" x14ac:dyDescent="0.2">
      <c r="A1624" s="20"/>
      <c r="B1624" s="19"/>
      <c r="C1624" s="46"/>
      <c r="D1624" s="294"/>
      <c r="E1624" s="44"/>
      <c r="F1624" s="44"/>
      <c r="G1624" s="45"/>
    </row>
    <row r="1625" spans="1:7" x14ac:dyDescent="0.2">
      <c r="A1625" s="20"/>
      <c r="B1625" s="19"/>
      <c r="C1625" s="46"/>
      <c r="D1625" s="294"/>
      <c r="E1625" s="44"/>
      <c r="F1625" s="44"/>
      <c r="G1625" s="45"/>
    </row>
    <row r="1626" spans="1:7" x14ac:dyDescent="0.2">
      <c r="A1626" s="20"/>
      <c r="B1626" s="19"/>
      <c r="C1626" s="46"/>
      <c r="D1626" s="294"/>
      <c r="E1626" s="44"/>
      <c r="F1626" s="44"/>
      <c r="G1626" s="45"/>
    </row>
    <row r="1627" spans="1:7" x14ac:dyDescent="0.2">
      <c r="A1627" s="20"/>
      <c r="B1627" s="19"/>
      <c r="C1627" s="46"/>
      <c r="D1627" s="294"/>
      <c r="E1627" s="44"/>
      <c r="F1627" s="44"/>
      <c r="G1627" s="45"/>
    </row>
    <row r="1628" spans="1:7" x14ac:dyDescent="0.2">
      <c r="A1628" s="20"/>
      <c r="B1628" s="19"/>
      <c r="C1628" s="46"/>
      <c r="D1628" s="294"/>
      <c r="E1628" s="44"/>
      <c r="F1628" s="44"/>
      <c r="G1628" s="45"/>
    </row>
    <row r="1629" spans="1:7" x14ac:dyDescent="0.2">
      <c r="A1629" s="20"/>
      <c r="B1629" s="19"/>
      <c r="C1629" s="46"/>
      <c r="D1629" s="294"/>
      <c r="E1629" s="44"/>
      <c r="F1629" s="44"/>
      <c r="G1629" s="45"/>
    </row>
    <row r="1630" spans="1:7" x14ac:dyDescent="0.2">
      <c r="A1630" s="20"/>
      <c r="B1630" s="19"/>
      <c r="C1630" s="46"/>
      <c r="D1630" s="294"/>
      <c r="E1630" s="44"/>
      <c r="F1630" s="44"/>
      <c r="G1630" s="45"/>
    </row>
    <row r="1631" spans="1:7" x14ac:dyDescent="0.2">
      <c r="A1631" s="20"/>
      <c r="B1631" s="19"/>
      <c r="C1631" s="46"/>
      <c r="D1631" s="294"/>
      <c r="E1631" s="44"/>
      <c r="F1631" s="44"/>
      <c r="G1631" s="45"/>
    </row>
    <row r="1632" spans="1:7" x14ac:dyDescent="0.2">
      <c r="A1632" s="20"/>
      <c r="B1632" s="19"/>
      <c r="C1632" s="46"/>
      <c r="D1632" s="294"/>
      <c r="E1632" s="44"/>
      <c r="F1632" s="44"/>
      <c r="G1632" s="45"/>
    </row>
    <row r="1633" spans="1:7" x14ac:dyDescent="0.2">
      <c r="A1633" s="20"/>
      <c r="B1633" s="19"/>
      <c r="C1633" s="46"/>
      <c r="D1633" s="294"/>
      <c r="E1633" s="44"/>
      <c r="F1633" s="44"/>
      <c r="G1633" s="45"/>
    </row>
    <row r="1634" spans="1:7" x14ac:dyDescent="0.2">
      <c r="A1634" s="20"/>
      <c r="B1634" s="19"/>
      <c r="C1634" s="46"/>
      <c r="D1634" s="294"/>
      <c r="E1634" s="44"/>
      <c r="F1634" s="44"/>
      <c r="G1634" s="45"/>
    </row>
    <row r="1635" spans="1:7" x14ac:dyDescent="0.2">
      <c r="A1635" s="20"/>
      <c r="B1635" s="19"/>
      <c r="C1635" s="46"/>
      <c r="D1635" s="294"/>
      <c r="E1635" s="44"/>
      <c r="F1635" s="44"/>
      <c r="G1635" s="45"/>
    </row>
    <row r="1636" spans="1:7" x14ac:dyDescent="0.2">
      <c r="A1636" s="20"/>
      <c r="B1636" s="19"/>
      <c r="C1636" s="46"/>
      <c r="D1636" s="294"/>
      <c r="E1636" s="44"/>
      <c r="F1636" s="44"/>
      <c r="G1636" s="45"/>
    </row>
    <row r="1637" spans="1:7" x14ac:dyDescent="0.2">
      <c r="A1637" s="20"/>
      <c r="B1637" s="19"/>
      <c r="C1637" s="46"/>
      <c r="D1637" s="294"/>
      <c r="E1637" s="44"/>
      <c r="F1637" s="44"/>
      <c r="G1637" s="45"/>
    </row>
    <row r="1638" spans="1:7" x14ac:dyDescent="0.2">
      <c r="A1638" s="20"/>
      <c r="B1638" s="19"/>
      <c r="C1638" s="46"/>
      <c r="D1638" s="294"/>
      <c r="E1638" s="44"/>
      <c r="F1638" s="44"/>
      <c r="G1638" s="45"/>
    </row>
    <row r="1639" spans="1:7" x14ac:dyDescent="0.2">
      <c r="A1639" s="20"/>
      <c r="B1639" s="19"/>
      <c r="C1639" s="46"/>
      <c r="D1639" s="294"/>
      <c r="E1639" s="44"/>
      <c r="F1639" s="44"/>
      <c r="G1639" s="45"/>
    </row>
    <row r="1640" spans="1:7" x14ac:dyDescent="0.2">
      <c r="A1640" s="20"/>
      <c r="B1640" s="19"/>
      <c r="C1640" s="46"/>
      <c r="D1640" s="294"/>
      <c r="E1640" s="44"/>
      <c r="F1640" s="44"/>
      <c r="G1640" s="45"/>
    </row>
    <row r="1641" spans="1:7" x14ac:dyDescent="0.2">
      <c r="A1641" s="20"/>
      <c r="B1641" s="19"/>
      <c r="C1641" s="46"/>
      <c r="D1641" s="294"/>
      <c r="E1641" s="44"/>
      <c r="F1641" s="44"/>
      <c r="G1641" s="45"/>
    </row>
    <row r="1642" spans="1:7" x14ac:dyDescent="0.2">
      <c r="A1642" s="20"/>
      <c r="B1642" s="19"/>
      <c r="C1642" s="46"/>
      <c r="D1642" s="294"/>
      <c r="E1642" s="44"/>
      <c r="F1642" s="44"/>
      <c r="G1642" s="45"/>
    </row>
    <row r="1643" spans="1:7" x14ac:dyDescent="0.2">
      <c r="A1643" s="20"/>
      <c r="B1643" s="19"/>
      <c r="C1643" s="46"/>
      <c r="D1643" s="294"/>
      <c r="E1643" s="44"/>
      <c r="F1643" s="44"/>
      <c r="G1643" s="45"/>
    </row>
    <row r="1644" spans="1:7" x14ac:dyDescent="0.2">
      <c r="A1644" s="20"/>
      <c r="B1644" s="19"/>
      <c r="C1644" s="46"/>
      <c r="D1644" s="294"/>
      <c r="E1644" s="44"/>
      <c r="F1644" s="44"/>
      <c r="G1644" s="45"/>
    </row>
    <row r="1645" spans="1:7" x14ac:dyDescent="0.2">
      <c r="A1645" s="20"/>
      <c r="B1645" s="19"/>
      <c r="C1645" s="46"/>
      <c r="D1645" s="294"/>
      <c r="E1645" s="44"/>
      <c r="F1645" s="44"/>
      <c r="G1645" s="45"/>
    </row>
    <row r="1646" spans="1:7" x14ac:dyDescent="0.2">
      <c r="A1646" s="20"/>
      <c r="B1646" s="19"/>
      <c r="C1646" s="46"/>
      <c r="D1646" s="294"/>
      <c r="E1646" s="44"/>
      <c r="F1646" s="44"/>
      <c r="G1646" s="45"/>
    </row>
    <row r="1647" spans="1:7" x14ac:dyDescent="0.2">
      <c r="A1647" s="20"/>
      <c r="B1647" s="19"/>
      <c r="C1647" s="46"/>
      <c r="D1647" s="294"/>
      <c r="E1647" s="44"/>
      <c r="F1647" s="44"/>
      <c r="G1647" s="45"/>
    </row>
    <row r="1648" spans="1:7" x14ac:dyDescent="0.2">
      <c r="A1648" s="20"/>
      <c r="B1648" s="19"/>
      <c r="C1648" s="46"/>
      <c r="D1648" s="294"/>
      <c r="E1648" s="44"/>
      <c r="F1648" s="44"/>
      <c r="G1648" s="45"/>
    </row>
    <row r="1649" spans="1:7" x14ac:dyDescent="0.2">
      <c r="A1649" s="20"/>
      <c r="B1649" s="19"/>
      <c r="C1649" s="46"/>
      <c r="D1649" s="294"/>
      <c r="E1649" s="44"/>
      <c r="F1649" s="44"/>
      <c r="G1649" s="45"/>
    </row>
    <row r="1650" spans="1:7" x14ac:dyDescent="0.2">
      <c r="A1650" s="20"/>
      <c r="B1650" s="19"/>
      <c r="C1650" s="46"/>
      <c r="D1650" s="294"/>
      <c r="E1650" s="44"/>
      <c r="F1650" s="44"/>
      <c r="G1650" s="45"/>
    </row>
    <row r="1651" spans="1:7" x14ac:dyDescent="0.2">
      <c r="A1651" s="20"/>
      <c r="B1651" s="19"/>
      <c r="C1651" s="46"/>
      <c r="D1651" s="294"/>
      <c r="E1651" s="44"/>
      <c r="F1651" s="44"/>
      <c r="G1651" s="45"/>
    </row>
    <row r="1652" spans="1:7" x14ac:dyDescent="0.2">
      <c r="A1652" s="20"/>
      <c r="B1652" s="19"/>
      <c r="C1652" s="46"/>
      <c r="D1652" s="294"/>
      <c r="E1652" s="44"/>
      <c r="F1652" s="44"/>
      <c r="G1652" s="45"/>
    </row>
    <row r="1653" spans="1:7" x14ac:dyDescent="0.2">
      <c r="A1653" s="20"/>
      <c r="B1653" s="19"/>
      <c r="C1653" s="46"/>
      <c r="D1653" s="294"/>
      <c r="E1653" s="44"/>
      <c r="F1653" s="44"/>
      <c r="G1653" s="45"/>
    </row>
    <row r="1654" spans="1:7" x14ac:dyDescent="0.2">
      <c r="A1654" s="20"/>
      <c r="B1654" s="19"/>
      <c r="C1654" s="46"/>
      <c r="D1654" s="294"/>
      <c r="E1654" s="44"/>
      <c r="F1654" s="44"/>
      <c r="G1654" s="45"/>
    </row>
    <row r="1655" spans="1:7" x14ac:dyDescent="0.2">
      <c r="A1655" s="20"/>
      <c r="B1655" s="19"/>
      <c r="C1655" s="46"/>
      <c r="D1655" s="294"/>
      <c r="E1655" s="44"/>
      <c r="F1655" s="44"/>
      <c r="G1655" s="45"/>
    </row>
    <row r="1656" spans="1:7" x14ac:dyDescent="0.2">
      <c r="A1656" s="20"/>
      <c r="B1656" s="19"/>
      <c r="C1656" s="46"/>
      <c r="D1656" s="294"/>
      <c r="E1656" s="44"/>
      <c r="F1656" s="44"/>
      <c r="G1656" s="45"/>
    </row>
    <row r="1657" spans="1:7" x14ac:dyDescent="0.2">
      <c r="A1657" s="20"/>
      <c r="B1657" s="19"/>
      <c r="C1657" s="46"/>
      <c r="D1657" s="294"/>
      <c r="E1657" s="44"/>
      <c r="F1657" s="44"/>
      <c r="G1657" s="45"/>
    </row>
    <row r="1658" spans="1:7" x14ac:dyDescent="0.2">
      <c r="A1658" s="20"/>
      <c r="B1658" s="19"/>
      <c r="C1658" s="46"/>
      <c r="D1658" s="294"/>
      <c r="E1658" s="44"/>
      <c r="F1658" s="44"/>
      <c r="G1658" s="45"/>
    </row>
    <row r="1659" spans="1:7" x14ac:dyDescent="0.2">
      <c r="A1659" s="20"/>
      <c r="B1659" s="19"/>
      <c r="C1659" s="46"/>
      <c r="D1659" s="294"/>
      <c r="E1659" s="44"/>
      <c r="F1659" s="44"/>
      <c r="G1659" s="45"/>
    </row>
    <row r="1660" spans="1:7" x14ac:dyDescent="0.2">
      <c r="A1660" s="20"/>
      <c r="B1660" s="19"/>
      <c r="C1660" s="46"/>
      <c r="D1660" s="294"/>
      <c r="E1660" s="44"/>
      <c r="F1660" s="44"/>
      <c r="G1660" s="45"/>
    </row>
    <row r="1661" spans="1:7" x14ac:dyDescent="0.2">
      <c r="A1661" s="20"/>
      <c r="B1661" s="19"/>
      <c r="C1661" s="46"/>
      <c r="D1661" s="294"/>
      <c r="E1661" s="44"/>
      <c r="F1661" s="44"/>
      <c r="G1661" s="45"/>
    </row>
    <row r="1662" spans="1:7" x14ac:dyDescent="0.2">
      <c r="A1662" s="20"/>
      <c r="B1662" s="19"/>
      <c r="C1662" s="46"/>
      <c r="D1662" s="294"/>
      <c r="E1662" s="44"/>
      <c r="F1662" s="44"/>
      <c r="G1662" s="45"/>
    </row>
    <row r="1663" spans="1:7" x14ac:dyDescent="0.2">
      <c r="A1663" s="20"/>
      <c r="B1663" s="19"/>
      <c r="C1663" s="46"/>
      <c r="D1663" s="294"/>
      <c r="E1663" s="44"/>
      <c r="F1663" s="44"/>
      <c r="G1663" s="45"/>
    </row>
    <row r="1664" spans="1:7" x14ac:dyDescent="0.2">
      <c r="A1664" s="20"/>
      <c r="B1664" s="19"/>
      <c r="C1664" s="46"/>
      <c r="D1664" s="294"/>
      <c r="E1664" s="44"/>
      <c r="F1664" s="44"/>
      <c r="G1664" s="45"/>
    </row>
    <row r="1665" spans="1:7" x14ac:dyDescent="0.2">
      <c r="A1665" s="20"/>
      <c r="B1665" s="19"/>
      <c r="C1665" s="46"/>
      <c r="D1665" s="294"/>
      <c r="E1665" s="44"/>
      <c r="F1665" s="44"/>
      <c r="G1665" s="45"/>
    </row>
    <row r="1666" spans="1:7" x14ac:dyDescent="0.2">
      <c r="A1666" s="20"/>
      <c r="B1666" s="19"/>
      <c r="C1666" s="46"/>
      <c r="D1666" s="294"/>
      <c r="E1666" s="44"/>
      <c r="F1666" s="44"/>
      <c r="G1666" s="45"/>
    </row>
    <row r="1667" spans="1:7" x14ac:dyDescent="0.2">
      <c r="A1667" s="20"/>
      <c r="B1667" s="19"/>
      <c r="C1667" s="46"/>
      <c r="D1667" s="294"/>
      <c r="E1667" s="44"/>
      <c r="F1667" s="44"/>
      <c r="G1667" s="45"/>
    </row>
    <row r="1668" spans="1:7" x14ac:dyDescent="0.2">
      <c r="A1668" s="20"/>
      <c r="B1668" s="19"/>
      <c r="C1668" s="46"/>
      <c r="D1668" s="294"/>
      <c r="E1668" s="44"/>
      <c r="F1668" s="44"/>
      <c r="G1668" s="45"/>
    </row>
    <row r="1669" spans="1:7" x14ac:dyDescent="0.2">
      <c r="A1669" s="20"/>
      <c r="B1669" s="19"/>
      <c r="C1669" s="46"/>
      <c r="D1669" s="294"/>
      <c r="E1669" s="44"/>
      <c r="F1669" s="44"/>
      <c r="G1669" s="45"/>
    </row>
    <row r="1670" spans="1:7" x14ac:dyDescent="0.2">
      <c r="A1670" s="20"/>
      <c r="B1670" s="19"/>
      <c r="C1670" s="46"/>
      <c r="D1670" s="294"/>
      <c r="E1670" s="44"/>
      <c r="F1670" s="44"/>
      <c r="G1670" s="45"/>
    </row>
    <row r="1671" spans="1:7" x14ac:dyDescent="0.2">
      <c r="A1671" s="20"/>
      <c r="B1671" s="19"/>
      <c r="C1671" s="46"/>
      <c r="D1671" s="294"/>
      <c r="E1671" s="44"/>
      <c r="F1671" s="44"/>
      <c r="G1671" s="45"/>
    </row>
    <row r="1672" spans="1:7" x14ac:dyDescent="0.2">
      <c r="A1672" s="20"/>
      <c r="B1672" s="19"/>
      <c r="C1672" s="46"/>
      <c r="D1672" s="294"/>
      <c r="E1672" s="44"/>
      <c r="F1672" s="44"/>
      <c r="G1672" s="45"/>
    </row>
    <row r="1673" spans="1:7" x14ac:dyDescent="0.2">
      <c r="A1673" s="20"/>
      <c r="B1673" s="19"/>
      <c r="C1673" s="46"/>
      <c r="D1673" s="294"/>
      <c r="E1673" s="44"/>
      <c r="F1673" s="44"/>
      <c r="G1673" s="45"/>
    </row>
    <row r="1674" spans="1:7" x14ac:dyDescent="0.2">
      <c r="A1674" s="20"/>
      <c r="B1674" s="19"/>
      <c r="C1674" s="46"/>
      <c r="D1674" s="294"/>
      <c r="E1674" s="44"/>
      <c r="F1674" s="44"/>
      <c r="G1674" s="45"/>
    </row>
    <row r="1675" spans="1:7" x14ac:dyDescent="0.2">
      <c r="A1675" s="20"/>
      <c r="B1675" s="19"/>
      <c r="C1675" s="46"/>
      <c r="D1675" s="294"/>
      <c r="E1675" s="44"/>
      <c r="F1675" s="44"/>
      <c r="G1675" s="45"/>
    </row>
    <row r="1676" spans="1:7" x14ac:dyDescent="0.2">
      <c r="A1676" s="20"/>
      <c r="B1676" s="19"/>
      <c r="C1676" s="46"/>
      <c r="D1676" s="294"/>
      <c r="E1676" s="44"/>
      <c r="F1676" s="44"/>
      <c r="G1676" s="45"/>
    </row>
    <row r="1677" spans="1:7" x14ac:dyDescent="0.2">
      <c r="A1677" s="20"/>
      <c r="B1677" s="19"/>
      <c r="C1677" s="46"/>
      <c r="D1677" s="294"/>
      <c r="E1677" s="44"/>
      <c r="F1677" s="44"/>
      <c r="G1677" s="45"/>
    </row>
    <row r="1678" spans="1:7" x14ac:dyDescent="0.2">
      <c r="A1678" s="20"/>
      <c r="B1678" s="19"/>
      <c r="C1678" s="46"/>
      <c r="D1678" s="294"/>
      <c r="E1678" s="44"/>
      <c r="F1678" s="44"/>
      <c r="G1678" s="45"/>
    </row>
    <row r="1679" spans="1:7" x14ac:dyDescent="0.2">
      <c r="A1679" s="20"/>
      <c r="B1679" s="19"/>
      <c r="C1679" s="46"/>
      <c r="D1679" s="294"/>
      <c r="E1679" s="44"/>
      <c r="F1679" s="44"/>
      <c r="G1679" s="45"/>
    </row>
    <row r="1680" spans="1:7" x14ac:dyDescent="0.2">
      <c r="A1680" s="20"/>
      <c r="B1680" s="19"/>
      <c r="C1680" s="46"/>
      <c r="D1680" s="294"/>
      <c r="E1680" s="44"/>
      <c r="F1680" s="44"/>
      <c r="G1680" s="45"/>
    </row>
    <row r="1681" spans="1:7" x14ac:dyDescent="0.2">
      <c r="A1681" s="20"/>
      <c r="B1681" s="19"/>
      <c r="C1681" s="46"/>
      <c r="D1681" s="294"/>
      <c r="E1681" s="44"/>
      <c r="F1681" s="44"/>
      <c r="G1681" s="45"/>
    </row>
    <row r="1682" spans="1:7" x14ac:dyDescent="0.2">
      <c r="A1682" s="20"/>
      <c r="B1682" s="19"/>
      <c r="C1682" s="46"/>
      <c r="D1682" s="294"/>
      <c r="E1682" s="44"/>
      <c r="F1682" s="44"/>
      <c r="G1682" s="45"/>
    </row>
    <row r="1683" spans="1:7" x14ac:dyDescent="0.2">
      <c r="A1683" s="20"/>
      <c r="B1683" s="19"/>
      <c r="C1683" s="46"/>
      <c r="D1683" s="294"/>
      <c r="E1683" s="44"/>
      <c r="F1683" s="44"/>
      <c r="G1683" s="45"/>
    </row>
    <row r="1684" spans="1:7" x14ac:dyDescent="0.2">
      <c r="A1684" s="20"/>
      <c r="B1684" s="19"/>
      <c r="C1684" s="46"/>
      <c r="D1684" s="294"/>
      <c r="E1684" s="44"/>
      <c r="F1684" s="44"/>
      <c r="G1684" s="45"/>
    </row>
    <row r="1685" spans="1:7" x14ac:dyDescent="0.2">
      <c r="A1685" s="20"/>
      <c r="B1685" s="19"/>
      <c r="C1685" s="46"/>
      <c r="D1685" s="294"/>
      <c r="E1685" s="44"/>
      <c r="F1685" s="44"/>
      <c r="G1685" s="45"/>
    </row>
    <row r="1686" spans="1:7" x14ac:dyDescent="0.2">
      <c r="A1686" s="20"/>
      <c r="B1686" s="19"/>
      <c r="C1686" s="46"/>
      <c r="D1686" s="294"/>
      <c r="E1686" s="44"/>
      <c r="F1686" s="44"/>
      <c r="G1686" s="45"/>
    </row>
    <row r="1687" spans="1:7" x14ac:dyDescent="0.2">
      <c r="A1687" s="20"/>
      <c r="B1687" s="19"/>
      <c r="C1687" s="46"/>
      <c r="D1687" s="294"/>
      <c r="E1687" s="44"/>
      <c r="F1687" s="44"/>
      <c r="G1687" s="45"/>
    </row>
    <row r="1688" spans="1:7" x14ac:dyDescent="0.2">
      <c r="A1688" s="20"/>
      <c r="B1688" s="19"/>
      <c r="C1688" s="46"/>
      <c r="D1688" s="294"/>
      <c r="E1688" s="44"/>
      <c r="F1688" s="44"/>
      <c r="G1688" s="45"/>
    </row>
    <row r="1689" spans="1:7" x14ac:dyDescent="0.2">
      <c r="A1689" s="20"/>
      <c r="B1689" s="19"/>
      <c r="C1689" s="46"/>
      <c r="D1689" s="294"/>
      <c r="E1689" s="44"/>
      <c r="F1689" s="44"/>
      <c r="G1689" s="45"/>
    </row>
    <row r="1690" spans="1:7" x14ac:dyDescent="0.2">
      <c r="A1690" s="20"/>
      <c r="B1690" s="19"/>
      <c r="C1690" s="46"/>
      <c r="D1690" s="294"/>
      <c r="E1690" s="44"/>
      <c r="F1690" s="44"/>
      <c r="G1690" s="45"/>
    </row>
    <row r="1691" spans="1:7" x14ac:dyDescent="0.2">
      <c r="A1691" s="20"/>
      <c r="B1691" s="19"/>
      <c r="C1691" s="46"/>
      <c r="D1691" s="294"/>
      <c r="E1691" s="44"/>
      <c r="F1691" s="44"/>
      <c r="G1691" s="45"/>
    </row>
    <row r="1692" spans="1:7" x14ac:dyDescent="0.2">
      <c r="A1692" s="20"/>
      <c r="B1692" s="19"/>
      <c r="C1692" s="46"/>
      <c r="D1692" s="294"/>
      <c r="E1692" s="44"/>
      <c r="F1692" s="44"/>
      <c r="G1692" s="45"/>
    </row>
    <row r="1693" spans="1:7" x14ac:dyDescent="0.2">
      <c r="A1693" s="20"/>
      <c r="B1693" s="19"/>
      <c r="C1693" s="46"/>
      <c r="D1693" s="294"/>
      <c r="E1693" s="44"/>
      <c r="F1693" s="44"/>
      <c r="G1693" s="45"/>
    </row>
    <row r="1694" spans="1:7" x14ac:dyDescent="0.2">
      <c r="A1694" s="20"/>
      <c r="B1694" s="19"/>
      <c r="C1694" s="46"/>
      <c r="D1694" s="294"/>
      <c r="E1694" s="44"/>
      <c r="F1694" s="44"/>
      <c r="G1694" s="45"/>
    </row>
    <row r="1695" spans="1:7" x14ac:dyDescent="0.2">
      <c r="A1695" s="20"/>
      <c r="B1695" s="19"/>
      <c r="C1695" s="46"/>
      <c r="D1695" s="294"/>
      <c r="E1695" s="44"/>
      <c r="F1695" s="44"/>
      <c r="G1695" s="45"/>
    </row>
    <row r="1696" spans="1:7" x14ac:dyDescent="0.2">
      <c r="A1696" s="20"/>
      <c r="B1696" s="19"/>
      <c r="C1696" s="46"/>
      <c r="D1696" s="294"/>
      <c r="E1696" s="44"/>
      <c r="F1696" s="44"/>
      <c r="G1696" s="45"/>
    </row>
    <row r="1697" spans="1:7" x14ac:dyDescent="0.2">
      <c r="A1697" s="20"/>
      <c r="B1697" s="19"/>
      <c r="C1697" s="46"/>
      <c r="D1697" s="294"/>
      <c r="E1697" s="44"/>
      <c r="F1697" s="44"/>
      <c r="G1697" s="45"/>
    </row>
    <row r="1698" spans="1:7" x14ac:dyDescent="0.2">
      <c r="A1698" s="20"/>
      <c r="B1698" s="19"/>
      <c r="C1698" s="46"/>
      <c r="D1698" s="294"/>
      <c r="E1698" s="44"/>
      <c r="F1698" s="44"/>
      <c r="G1698" s="45"/>
    </row>
    <row r="1699" spans="1:7" x14ac:dyDescent="0.2">
      <c r="A1699" s="20"/>
      <c r="B1699" s="19"/>
      <c r="C1699" s="46"/>
      <c r="D1699" s="294"/>
      <c r="E1699" s="44"/>
      <c r="F1699" s="44"/>
      <c r="G1699" s="45"/>
    </row>
    <row r="1700" spans="1:7" x14ac:dyDescent="0.2">
      <c r="A1700" s="20"/>
      <c r="B1700" s="19"/>
      <c r="C1700" s="46"/>
      <c r="D1700" s="294"/>
      <c r="E1700" s="44"/>
      <c r="F1700" s="44"/>
      <c r="G1700" s="45"/>
    </row>
    <row r="1701" spans="1:7" x14ac:dyDescent="0.2">
      <c r="A1701" s="20"/>
      <c r="B1701" s="19"/>
      <c r="C1701" s="46"/>
      <c r="D1701" s="294"/>
      <c r="E1701" s="44"/>
      <c r="F1701" s="44"/>
      <c r="G1701" s="45"/>
    </row>
    <row r="1702" spans="1:7" x14ac:dyDescent="0.2">
      <c r="A1702" s="20"/>
      <c r="B1702" s="19"/>
      <c r="C1702" s="46"/>
      <c r="D1702" s="294"/>
      <c r="E1702" s="44"/>
      <c r="F1702" s="44"/>
      <c r="G1702" s="45"/>
    </row>
    <row r="1703" spans="1:7" x14ac:dyDescent="0.2">
      <c r="A1703" s="20"/>
      <c r="B1703" s="19"/>
      <c r="C1703" s="46"/>
      <c r="D1703" s="294"/>
      <c r="E1703" s="44"/>
      <c r="F1703" s="44"/>
      <c r="G1703" s="45"/>
    </row>
    <row r="1704" spans="1:7" x14ac:dyDescent="0.2">
      <c r="A1704" s="20"/>
      <c r="B1704" s="19"/>
      <c r="C1704" s="46"/>
      <c r="D1704" s="294"/>
      <c r="E1704" s="44"/>
      <c r="F1704" s="44"/>
      <c r="G1704" s="45"/>
    </row>
    <row r="1705" spans="1:7" x14ac:dyDescent="0.2">
      <c r="A1705" s="20"/>
      <c r="B1705" s="19"/>
      <c r="C1705" s="46"/>
      <c r="D1705" s="294"/>
      <c r="E1705" s="44"/>
      <c r="F1705" s="44"/>
      <c r="G1705" s="45"/>
    </row>
    <row r="1706" spans="1:7" x14ac:dyDescent="0.2">
      <c r="A1706" s="20"/>
      <c r="B1706" s="19"/>
      <c r="C1706" s="46"/>
      <c r="D1706" s="294"/>
      <c r="E1706" s="44"/>
      <c r="F1706" s="44"/>
      <c r="G1706" s="45"/>
    </row>
    <row r="1707" spans="1:7" x14ac:dyDescent="0.2">
      <c r="A1707" s="20"/>
      <c r="B1707" s="19"/>
      <c r="C1707" s="46"/>
      <c r="D1707" s="294"/>
      <c r="E1707" s="44"/>
      <c r="F1707" s="44"/>
      <c r="G1707" s="45"/>
    </row>
    <row r="1708" spans="1:7" x14ac:dyDescent="0.2">
      <c r="A1708" s="20"/>
      <c r="B1708" s="19"/>
      <c r="C1708" s="46"/>
      <c r="D1708" s="294"/>
      <c r="E1708" s="44"/>
      <c r="F1708" s="44"/>
      <c r="G1708" s="45"/>
    </row>
    <row r="1709" spans="1:7" x14ac:dyDescent="0.2">
      <c r="A1709" s="20"/>
      <c r="B1709" s="19"/>
      <c r="C1709" s="46"/>
      <c r="D1709" s="294"/>
      <c r="E1709" s="44"/>
      <c r="F1709" s="44"/>
      <c r="G1709" s="45"/>
    </row>
    <row r="1710" spans="1:7" x14ac:dyDescent="0.2">
      <c r="A1710" s="20"/>
      <c r="B1710" s="19"/>
      <c r="C1710" s="46"/>
      <c r="D1710" s="294"/>
      <c r="E1710" s="44"/>
      <c r="F1710" s="44"/>
      <c r="G1710" s="45"/>
    </row>
    <row r="1711" spans="1:7" x14ac:dyDescent="0.2">
      <c r="A1711" s="20"/>
      <c r="B1711" s="19"/>
      <c r="C1711" s="46"/>
      <c r="D1711" s="294"/>
      <c r="E1711" s="44"/>
      <c r="F1711" s="44"/>
      <c r="G1711" s="45"/>
    </row>
    <row r="1712" spans="1:7" x14ac:dyDescent="0.2">
      <c r="A1712" s="20"/>
      <c r="B1712" s="19"/>
      <c r="C1712" s="46"/>
      <c r="D1712" s="294"/>
      <c r="E1712" s="44"/>
      <c r="F1712" s="44"/>
      <c r="G1712" s="45"/>
    </row>
    <row r="1713" spans="1:7" x14ac:dyDescent="0.2">
      <c r="A1713" s="20"/>
      <c r="B1713" s="19"/>
      <c r="C1713" s="46"/>
      <c r="D1713" s="294"/>
      <c r="E1713" s="44"/>
      <c r="F1713" s="44"/>
      <c r="G1713" s="45"/>
    </row>
    <row r="1714" spans="1:7" x14ac:dyDescent="0.2">
      <c r="A1714" s="20"/>
      <c r="B1714" s="19"/>
      <c r="C1714" s="46"/>
      <c r="D1714" s="294"/>
      <c r="E1714" s="44"/>
      <c r="F1714" s="44"/>
      <c r="G1714" s="45"/>
    </row>
    <row r="1715" spans="1:7" x14ac:dyDescent="0.2">
      <c r="A1715" s="20"/>
      <c r="B1715" s="19"/>
      <c r="C1715" s="46"/>
      <c r="D1715" s="294"/>
      <c r="E1715" s="44"/>
      <c r="F1715" s="44"/>
      <c r="G1715" s="45"/>
    </row>
    <row r="1716" spans="1:7" x14ac:dyDescent="0.2">
      <c r="A1716" s="20"/>
      <c r="B1716" s="19"/>
      <c r="C1716" s="46"/>
      <c r="D1716" s="294"/>
      <c r="E1716" s="44"/>
      <c r="F1716" s="44"/>
      <c r="G1716" s="45"/>
    </row>
    <row r="1717" spans="1:7" x14ac:dyDescent="0.2">
      <c r="A1717" s="20"/>
      <c r="B1717" s="19"/>
      <c r="C1717" s="46"/>
      <c r="D1717" s="294"/>
      <c r="E1717" s="44"/>
      <c r="F1717" s="44"/>
      <c r="G1717" s="45"/>
    </row>
    <row r="1718" spans="1:7" x14ac:dyDescent="0.2">
      <c r="A1718" s="20"/>
      <c r="B1718" s="19"/>
      <c r="C1718" s="46"/>
      <c r="D1718" s="294"/>
      <c r="E1718" s="44"/>
      <c r="F1718" s="44"/>
      <c r="G1718" s="45"/>
    </row>
    <row r="1719" spans="1:7" x14ac:dyDescent="0.2">
      <c r="A1719" s="20"/>
      <c r="B1719" s="19"/>
      <c r="C1719" s="46"/>
      <c r="D1719" s="294"/>
      <c r="E1719" s="44"/>
      <c r="F1719" s="44"/>
      <c r="G1719" s="45"/>
    </row>
    <row r="1720" spans="1:7" x14ac:dyDescent="0.2">
      <c r="A1720" s="20"/>
      <c r="B1720" s="19"/>
      <c r="C1720" s="46"/>
      <c r="D1720" s="294"/>
      <c r="E1720" s="44"/>
      <c r="F1720" s="44"/>
      <c r="G1720" s="45"/>
    </row>
    <row r="1721" spans="1:7" x14ac:dyDescent="0.2">
      <c r="A1721" s="20"/>
      <c r="B1721" s="19"/>
      <c r="C1721" s="46"/>
      <c r="D1721" s="294"/>
      <c r="E1721" s="44"/>
      <c r="F1721" s="44"/>
      <c r="G1721" s="45"/>
    </row>
    <row r="1722" spans="1:7" x14ac:dyDescent="0.2">
      <c r="A1722" s="20"/>
      <c r="B1722" s="19"/>
      <c r="C1722" s="46"/>
      <c r="D1722" s="294"/>
      <c r="E1722" s="44"/>
      <c r="F1722" s="44"/>
      <c r="G1722" s="45"/>
    </row>
    <row r="1723" spans="1:7" x14ac:dyDescent="0.2">
      <c r="A1723" s="20"/>
      <c r="B1723" s="19"/>
      <c r="C1723" s="46"/>
      <c r="D1723" s="294"/>
      <c r="E1723" s="44"/>
      <c r="F1723" s="44"/>
      <c r="G1723" s="45"/>
    </row>
    <row r="1724" spans="1:7" x14ac:dyDescent="0.2">
      <c r="A1724" s="20"/>
      <c r="B1724" s="19"/>
      <c r="C1724" s="46"/>
      <c r="D1724" s="294"/>
      <c r="E1724" s="44"/>
      <c r="F1724" s="44"/>
      <c r="G1724" s="45"/>
    </row>
    <row r="1725" spans="1:7" x14ac:dyDescent="0.2">
      <c r="A1725" s="20"/>
      <c r="B1725" s="19"/>
      <c r="C1725" s="46"/>
      <c r="D1725" s="294"/>
      <c r="E1725" s="44"/>
      <c r="F1725" s="44"/>
      <c r="G1725" s="45"/>
    </row>
    <row r="1726" spans="1:7" x14ac:dyDescent="0.2">
      <c r="A1726" s="20"/>
      <c r="B1726" s="19"/>
      <c r="C1726" s="46"/>
      <c r="D1726" s="294"/>
      <c r="E1726" s="44"/>
      <c r="F1726" s="44"/>
      <c r="G1726" s="45"/>
    </row>
    <row r="1727" spans="1:7" x14ac:dyDescent="0.2">
      <c r="A1727" s="20"/>
      <c r="B1727" s="19"/>
      <c r="C1727" s="46"/>
      <c r="D1727" s="294"/>
      <c r="E1727" s="44"/>
      <c r="F1727" s="44"/>
      <c r="G1727" s="45"/>
    </row>
    <row r="1728" spans="1:7" x14ac:dyDescent="0.2">
      <c r="A1728" s="20"/>
      <c r="B1728" s="19"/>
      <c r="C1728" s="46"/>
      <c r="D1728" s="294"/>
      <c r="E1728" s="44"/>
      <c r="F1728" s="44"/>
      <c r="G1728" s="45"/>
    </row>
    <row r="1729" spans="1:7" x14ac:dyDescent="0.2">
      <c r="A1729" s="20"/>
      <c r="B1729" s="19"/>
      <c r="C1729" s="46"/>
      <c r="D1729" s="294"/>
      <c r="E1729" s="44"/>
      <c r="F1729" s="44"/>
      <c r="G1729" s="45"/>
    </row>
    <row r="1730" spans="1:7" x14ac:dyDescent="0.2">
      <c r="A1730" s="20"/>
      <c r="B1730" s="19"/>
      <c r="C1730" s="46"/>
      <c r="D1730" s="294"/>
      <c r="E1730" s="44"/>
      <c r="F1730" s="44"/>
      <c r="G1730" s="45"/>
    </row>
    <row r="1731" spans="1:7" x14ac:dyDescent="0.2">
      <c r="A1731" s="20"/>
      <c r="B1731" s="19"/>
      <c r="C1731" s="46"/>
      <c r="D1731" s="294"/>
      <c r="E1731" s="44"/>
      <c r="F1731" s="44"/>
      <c r="G1731" s="45"/>
    </row>
    <row r="1732" spans="1:7" x14ac:dyDescent="0.2">
      <c r="A1732" s="20"/>
      <c r="B1732" s="19"/>
      <c r="C1732" s="46"/>
      <c r="D1732" s="294"/>
      <c r="E1732" s="44"/>
      <c r="F1732" s="44"/>
      <c r="G1732" s="45"/>
    </row>
    <row r="1733" spans="1:7" x14ac:dyDescent="0.2">
      <c r="A1733" s="20"/>
      <c r="B1733" s="19"/>
      <c r="C1733" s="46"/>
      <c r="D1733" s="294"/>
      <c r="E1733" s="44"/>
      <c r="F1733" s="44"/>
      <c r="G1733" s="45"/>
    </row>
    <row r="1734" spans="1:7" x14ac:dyDescent="0.2">
      <c r="A1734" s="20"/>
      <c r="B1734" s="19"/>
      <c r="C1734" s="46"/>
      <c r="D1734" s="294"/>
      <c r="E1734" s="44"/>
      <c r="F1734" s="44"/>
      <c r="G1734" s="45"/>
    </row>
    <row r="1735" spans="1:7" x14ac:dyDescent="0.2">
      <c r="A1735" s="20"/>
      <c r="B1735" s="19"/>
      <c r="C1735" s="46"/>
      <c r="D1735" s="294"/>
      <c r="E1735" s="44"/>
      <c r="F1735" s="44"/>
      <c r="G1735" s="45"/>
    </row>
    <row r="1736" spans="1:7" x14ac:dyDescent="0.2">
      <c r="A1736" s="20"/>
      <c r="B1736" s="19"/>
      <c r="C1736" s="46"/>
      <c r="D1736" s="294"/>
      <c r="E1736" s="44"/>
      <c r="F1736" s="44"/>
      <c r="G1736" s="45"/>
    </row>
    <row r="1737" spans="1:7" x14ac:dyDescent="0.2">
      <c r="A1737" s="20"/>
      <c r="B1737" s="19"/>
      <c r="C1737" s="46"/>
      <c r="D1737" s="294"/>
      <c r="E1737" s="44"/>
      <c r="F1737" s="44"/>
      <c r="G1737" s="45"/>
    </row>
    <row r="1738" spans="1:7" x14ac:dyDescent="0.2">
      <c r="A1738" s="20"/>
      <c r="B1738" s="19"/>
      <c r="C1738" s="46"/>
      <c r="D1738" s="294"/>
      <c r="E1738" s="44"/>
      <c r="F1738" s="44"/>
      <c r="G1738" s="45"/>
    </row>
    <row r="1739" spans="1:7" x14ac:dyDescent="0.2">
      <c r="A1739" s="20"/>
      <c r="B1739" s="19"/>
      <c r="C1739" s="46"/>
      <c r="D1739" s="294"/>
      <c r="E1739" s="44"/>
      <c r="F1739" s="44"/>
      <c r="G1739" s="45"/>
    </row>
    <row r="1740" spans="1:7" x14ac:dyDescent="0.2">
      <c r="A1740" s="20"/>
      <c r="B1740" s="19"/>
      <c r="C1740" s="46"/>
      <c r="D1740" s="294"/>
      <c r="E1740" s="44"/>
      <c r="F1740" s="44"/>
      <c r="G1740" s="45"/>
    </row>
    <row r="1741" spans="1:7" x14ac:dyDescent="0.2">
      <c r="A1741" s="20"/>
      <c r="B1741" s="19"/>
      <c r="C1741" s="46"/>
      <c r="D1741" s="294"/>
      <c r="E1741" s="44"/>
      <c r="F1741" s="44"/>
      <c r="G1741" s="45"/>
    </row>
    <row r="1742" spans="1:7" x14ac:dyDescent="0.2">
      <c r="A1742" s="20"/>
      <c r="B1742" s="19"/>
      <c r="C1742" s="46"/>
      <c r="D1742" s="294"/>
      <c r="E1742" s="44"/>
      <c r="F1742" s="44"/>
      <c r="G1742" s="45"/>
    </row>
    <row r="1743" spans="1:7" x14ac:dyDescent="0.2">
      <c r="A1743" s="20"/>
      <c r="B1743" s="19"/>
      <c r="C1743" s="46"/>
      <c r="D1743" s="294"/>
      <c r="E1743" s="44"/>
      <c r="F1743" s="44"/>
      <c r="G1743" s="45"/>
    </row>
    <row r="1744" spans="1:7" x14ac:dyDescent="0.2">
      <c r="A1744" s="20"/>
      <c r="B1744" s="19"/>
      <c r="C1744" s="46"/>
      <c r="D1744" s="294"/>
      <c r="E1744" s="44"/>
      <c r="F1744" s="44"/>
      <c r="G1744" s="45"/>
    </row>
    <row r="1745" spans="1:7" x14ac:dyDescent="0.2">
      <c r="A1745" s="20"/>
      <c r="B1745" s="19"/>
      <c r="C1745" s="46"/>
      <c r="D1745" s="294"/>
      <c r="E1745" s="44"/>
      <c r="F1745" s="44"/>
      <c r="G1745" s="45"/>
    </row>
    <row r="1746" spans="1:7" x14ac:dyDescent="0.2">
      <c r="A1746" s="20"/>
      <c r="B1746" s="19"/>
      <c r="C1746" s="46"/>
      <c r="D1746" s="294"/>
      <c r="E1746" s="44"/>
      <c r="F1746" s="44"/>
      <c r="G1746" s="45"/>
    </row>
    <row r="1747" spans="1:7" x14ac:dyDescent="0.2">
      <c r="A1747" s="20"/>
      <c r="B1747" s="19"/>
      <c r="C1747" s="46"/>
      <c r="D1747" s="294"/>
      <c r="E1747" s="44"/>
      <c r="F1747" s="44"/>
      <c r="G1747" s="45"/>
    </row>
    <row r="1748" spans="1:7" x14ac:dyDescent="0.2">
      <c r="A1748" s="20"/>
      <c r="B1748" s="19"/>
      <c r="C1748" s="46"/>
      <c r="D1748" s="294"/>
      <c r="E1748" s="44"/>
      <c r="F1748" s="44"/>
      <c r="G1748" s="45"/>
    </row>
    <row r="1749" spans="1:7" x14ac:dyDescent="0.2">
      <c r="A1749" s="20"/>
      <c r="B1749" s="19"/>
      <c r="C1749" s="46"/>
      <c r="D1749" s="294"/>
      <c r="E1749" s="44"/>
      <c r="F1749" s="44"/>
      <c r="G1749" s="45"/>
    </row>
    <row r="1750" spans="1:7" x14ac:dyDescent="0.2">
      <c r="A1750" s="20"/>
      <c r="B1750" s="19"/>
      <c r="C1750" s="46"/>
      <c r="D1750" s="294"/>
      <c r="E1750" s="44"/>
      <c r="F1750" s="44"/>
      <c r="G1750" s="45"/>
    </row>
    <row r="1751" spans="1:7" x14ac:dyDescent="0.2">
      <c r="A1751" s="20"/>
      <c r="B1751" s="19"/>
      <c r="C1751" s="46"/>
      <c r="D1751" s="294"/>
      <c r="E1751" s="44"/>
      <c r="F1751" s="44"/>
      <c r="G1751" s="45"/>
    </row>
    <row r="1752" spans="1:7" x14ac:dyDescent="0.2">
      <c r="A1752" s="20"/>
      <c r="B1752" s="19"/>
      <c r="C1752" s="46"/>
      <c r="D1752" s="294"/>
      <c r="E1752" s="44"/>
      <c r="F1752" s="44"/>
      <c r="G1752" s="45"/>
    </row>
    <row r="1753" spans="1:7" x14ac:dyDescent="0.2">
      <c r="A1753" s="20"/>
      <c r="B1753" s="19"/>
      <c r="C1753" s="46"/>
      <c r="D1753" s="294"/>
      <c r="E1753" s="44"/>
      <c r="F1753" s="44"/>
      <c r="G1753" s="45"/>
    </row>
    <row r="1754" spans="1:7" x14ac:dyDescent="0.2">
      <c r="A1754" s="20"/>
      <c r="B1754" s="19"/>
      <c r="C1754" s="46"/>
      <c r="D1754" s="294"/>
      <c r="E1754" s="44"/>
      <c r="F1754" s="44"/>
      <c r="G1754" s="45"/>
    </row>
    <row r="1755" spans="1:7" x14ac:dyDescent="0.2">
      <c r="A1755" s="20"/>
      <c r="B1755" s="19"/>
      <c r="C1755" s="46"/>
      <c r="D1755" s="294"/>
      <c r="E1755" s="44"/>
      <c r="F1755" s="44"/>
      <c r="G1755" s="45"/>
    </row>
    <row r="1756" spans="1:7" x14ac:dyDescent="0.2">
      <c r="A1756" s="20"/>
      <c r="B1756" s="19"/>
      <c r="C1756" s="46"/>
      <c r="D1756" s="294"/>
      <c r="E1756" s="44"/>
      <c r="F1756" s="44"/>
      <c r="G1756" s="45"/>
    </row>
    <row r="1757" spans="1:7" x14ac:dyDescent="0.2">
      <c r="A1757" s="20"/>
      <c r="B1757" s="19"/>
      <c r="C1757" s="46"/>
      <c r="D1757" s="294"/>
      <c r="E1757" s="44"/>
      <c r="F1757" s="44"/>
      <c r="G1757" s="45"/>
    </row>
    <row r="1758" spans="1:7" x14ac:dyDescent="0.2">
      <c r="A1758" s="20"/>
      <c r="B1758" s="19"/>
      <c r="C1758" s="46"/>
      <c r="D1758" s="294"/>
      <c r="E1758" s="44"/>
      <c r="F1758" s="44"/>
      <c r="G1758" s="45"/>
    </row>
    <row r="1759" spans="1:7" x14ac:dyDescent="0.2">
      <c r="A1759" s="20"/>
      <c r="B1759" s="19"/>
      <c r="C1759" s="46"/>
      <c r="D1759" s="294"/>
      <c r="E1759" s="44"/>
      <c r="F1759" s="44"/>
      <c r="G1759" s="45"/>
    </row>
    <row r="1760" spans="1:7" x14ac:dyDescent="0.2">
      <c r="A1760" s="20"/>
      <c r="B1760" s="19"/>
      <c r="C1760" s="46"/>
      <c r="D1760" s="294"/>
      <c r="E1760" s="44"/>
      <c r="F1760" s="44"/>
      <c r="G1760" s="45"/>
    </row>
    <row r="1761" spans="1:7" x14ac:dyDescent="0.2">
      <c r="A1761" s="20"/>
      <c r="B1761" s="19"/>
      <c r="C1761" s="46"/>
      <c r="D1761" s="294"/>
      <c r="E1761" s="44"/>
      <c r="F1761" s="44"/>
      <c r="G1761" s="45"/>
    </row>
    <row r="1762" spans="1:7" x14ac:dyDescent="0.2">
      <c r="A1762" s="20"/>
      <c r="B1762" s="19"/>
      <c r="C1762" s="46"/>
      <c r="D1762" s="294"/>
      <c r="E1762" s="44"/>
      <c r="F1762" s="44"/>
      <c r="G1762" s="45"/>
    </row>
    <row r="1763" spans="1:7" x14ac:dyDescent="0.2">
      <c r="A1763" s="20"/>
      <c r="B1763" s="19"/>
      <c r="C1763" s="46"/>
      <c r="D1763" s="294"/>
      <c r="E1763" s="44"/>
      <c r="F1763" s="44"/>
      <c r="G1763" s="45"/>
    </row>
    <row r="1764" spans="1:7" x14ac:dyDescent="0.2">
      <c r="A1764" s="20"/>
      <c r="B1764" s="19"/>
      <c r="C1764" s="46"/>
      <c r="D1764" s="294"/>
      <c r="E1764" s="44"/>
      <c r="F1764" s="44"/>
      <c r="G1764" s="45"/>
    </row>
    <row r="1765" spans="1:7" x14ac:dyDescent="0.2">
      <c r="A1765" s="20"/>
      <c r="B1765" s="19"/>
      <c r="C1765" s="46"/>
      <c r="D1765" s="294"/>
      <c r="E1765" s="44"/>
      <c r="F1765" s="44"/>
      <c r="G1765" s="45"/>
    </row>
    <row r="1766" spans="1:7" x14ac:dyDescent="0.2">
      <c r="A1766" s="20"/>
      <c r="B1766" s="19"/>
      <c r="C1766" s="46"/>
      <c r="D1766" s="294"/>
      <c r="E1766" s="44"/>
      <c r="F1766" s="44"/>
      <c r="G1766" s="45"/>
    </row>
    <row r="1767" spans="1:7" x14ac:dyDescent="0.2">
      <c r="A1767" s="20"/>
      <c r="B1767" s="19"/>
      <c r="C1767" s="46"/>
      <c r="D1767" s="294"/>
      <c r="E1767" s="44"/>
      <c r="F1767" s="44"/>
      <c r="G1767" s="45"/>
    </row>
    <row r="1768" spans="1:7" x14ac:dyDescent="0.2">
      <c r="A1768" s="20"/>
      <c r="B1768" s="19"/>
      <c r="C1768" s="46"/>
      <c r="D1768" s="294"/>
      <c r="E1768" s="44"/>
      <c r="F1768" s="44"/>
      <c r="G1768" s="45"/>
    </row>
    <row r="1769" spans="1:7" x14ac:dyDescent="0.2">
      <c r="A1769" s="20"/>
      <c r="B1769" s="19"/>
      <c r="C1769" s="46"/>
      <c r="D1769" s="294"/>
      <c r="E1769" s="44"/>
      <c r="F1769" s="44"/>
      <c r="G1769" s="45"/>
    </row>
    <row r="1770" spans="1:7" x14ac:dyDescent="0.2">
      <c r="A1770" s="20"/>
      <c r="B1770" s="19"/>
      <c r="C1770" s="46"/>
      <c r="D1770" s="294"/>
      <c r="E1770" s="44"/>
      <c r="F1770" s="44"/>
      <c r="G1770" s="45"/>
    </row>
    <row r="1771" spans="1:7" x14ac:dyDescent="0.2">
      <c r="A1771" s="20"/>
      <c r="B1771" s="19"/>
      <c r="C1771" s="46"/>
      <c r="D1771" s="294"/>
      <c r="E1771" s="44"/>
      <c r="F1771" s="44"/>
      <c r="G1771" s="45"/>
    </row>
    <row r="1772" spans="1:7" x14ac:dyDescent="0.2">
      <c r="A1772" s="20"/>
      <c r="B1772" s="19"/>
      <c r="C1772" s="46"/>
      <c r="D1772" s="294"/>
      <c r="E1772" s="44"/>
      <c r="F1772" s="44"/>
      <c r="G1772" s="45"/>
    </row>
    <row r="1773" spans="1:7" x14ac:dyDescent="0.2">
      <c r="A1773" s="20"/>
      <c r="B1773" s="19"/>
      <c r="C1773" s="46"/>
      <c r="D1773" s="294"/>
      <c r="E1773" s="44"/>
      <c r="F1773" s="44"/>
      <c r="G1773" s="45"/>
    </row>
    <row r="1774" spans="1:7" x14ac:dyDescent="0.2">
      <c r="A1774" s="20"/>
      <c r="B1774" s="19"/>
      <c r="C1774" s="46"/>
      <c r="D1774" s="294"/>
      <c r="E1774" s="44"/>
      <c r="F1774" s="44"/>
      <c r="G1774" s="45"/>
    </row>
    <row r="1775" spans="1:7" x14ac:dyDescent="0.2">
      <c r="A1775" s="20"/>
      <c r="B1775" s="19"/>
      <c r="C1775" s="46"/>
      <c r="D1775" s="294"/>
      <c r="E1775" s="44"/>
      <c r="F1775" s="44"/>
      <c r="G1775" s="45"/>
    </row>
    <row r="1776" spans="1:7" x14ac:dyDescent="0.2">
      <c r="A1776" s="20"/>
      <c r="B1776" s="19"/>
      <c r="C1776" s="46"/>
      <c r="D1776" s="294"/>
      <c r="E1776" s="44"/>
      <c r="F1776" s="44"/>
      <c r="G1776" s="45"/>
    </row>
    <row r="1777" spans="1:7" x14ac:dyDescent="0.2">
      <c r="A1777" s="20"/>
      <c r="B1777" s="19"/>
      <c r="C1777" s="46"/>
      <c r="D1777" s="294"/>
      <c r="E1777" s="44"/>
      <c r="F1777" s="44"/>
      <c r="G1777" s="45"/>
    </row>
    <row r="1778" spans="1:7" x14ac:dyDescent="0.2">
      <c r="A1778" s="20"/>
      <c r="B1778" s="19"/>
      <c r="C1778" s="46"/>
      <c r="D1778" s="294"/>
      <c r="E1778" s="44"/>
      <c r="F1778" s="44"/>
      <c r="G1778" s="45"/>
    </row>
    <row r="1779" spans="1:7" x14ac:dyDescent="0.2">
      <c r="A1779" s="20"/>
      <c r="B1779" s="19"/>
      <c r="C1779" s="46"/>
      <c r="D1779" s="294"/>
      <c r="E1779" s="44"/>
      <c r="F1779" s="44"/>
      <c r="G1779" s="45"/>
    </row>
    <row r="1780" spans="1:7" x14ac:dyDescent="0.2">
      <c r="A1780" s="20"/>
      <c r="B1780" s="19"/>
      <c r="C1780" s="46"/>
      <c r="D1780" s="294"/>
      <c r="E1780" s="44"/>
      <c r="F1780" s="44"/>
      <c r="G1780" s="45"/>
    </row>
    <row r="1781" spans="1:7" x14ac:dyDescent="0.2">
      <c r="A1781" s="20"/>
      <c r="B1781" s="19"/>
      <c r="C1781" s="46"/>
      <c r="D1781" s="294"/>
      <c r="E1781" s="44"/>
      <c r="F1781" s="44"/>
      <c r="G1781" s="45"/>
    </row>
    <row r="1782" spans="1:7" x14ac:dyDescent="0.2">
      <c r="A1782" s="20"/>
      <c r="B1782" s="19"/>
      <c r="C1782" s="46"/>
      <c r="D1782" s="294"/>
      <c r="E1782" s="44"/>
      <c r="F1782" s="44"/>
      <c r="G1782" s="45"/>
    </row>
    <row r="1783" spans="1:7" x14ac:dyDescent="0.2">
      <c r="A1783" s="20"/>
      <c r="B1783" s="19"/>
      <c r="C1783" s="46"/>
      <c r="D1783" s="294"/>
      <c r="E1783" s="44"/>
      <c r="F1783" s="44"/>
      <c r="G1783" s="45"/>
    </row>
    <row r="1784" spans="1:7" x14ac:dyDescent="0.2">
      <c r="A1784" s="20"/>
      <c r="B1784" s="19"/>
      <c r="C1784" s="46"/>
      <c r="D1784" s="294"/>
      <c r="E1784" s="44"/>
      <c r="F1784" s="44"/>
      <c r="G1784" s="45"/>
    </row>
    <row r="1785" spans="1:7" x14ac:dyDescent="0.2">
      <c r="A1785" s="20"/>
      <c r="B1785" s="19"/>
      <c r="C1785" s="46"/>
      <c r="D1785" s="294"/>
      <c r="E1785" s="44"/>
      <c r="F1785" s="44"/>
      <c r="G1785" s="45"/>
    </row>
    <row r="1786" spans="1:7" x14ac:dyDescent="0.2">
      <c r="A1786" s="20"/>
      <c r="B1786" s="19"/>
      <c r="C1786" s="46"/>
      <c r="D1786" s="294"/>
      <c r="E1786" s="44"/>
      <c r="F1786" s="44"/>
      <c r="G1786" s="45"/>
    </row>
    <row r="1787" spans="1:7" x14ac:dyDescent="0.2">
      <c r="A1787" s="20"/>
      <c r="B1787" s="19"/>
      <c r="C1787" s="46"/>
      <c r="D1787" s="294"/>
      <c r="E1787" s="44"/>
      <c r="F1787" s="44"/>
      <c r="G1787" s="45"/>
    </row>
    <row r="1788" spans="1:7" x14ac:dyDescent="0.2">
      <c r="A1788" s="20"/>
      <c r="B1788" s="19"/>
      <c r="C1788" s="46"/>
      <c r="D1788" s="294"/>
      <c r="E1788" s="44"/>
      <c r="F1788" s="44"/>
      <c r="G1788" s="45"/>
    </row>
    <row r="1789" spans="1:7" x14ac:dyDescent="0.2">
      <c r="A1789" s="20"/>
      <c r="B1789" s="19"/>
      <c r="C1789" s="46"/>
      <c r="D1789" s="294"/>
      <c r="E1789" s="44"/>
      <c r="F1789" s="44"/>
      <c r="G1789" s="45"/>
    </row>
    <row r="1790" spans="1:7" x14ac:dyDescent="0.2">
      <c r="A1790" s="20"/>
      <c r="B1790" s="19"/>
      <c r="C1790" s="46"/>
      <c r="D1790" s="294"/>
      <c r="E1790" s="44"/>
      <c r="F1790" s="44"/>
      <c r="G1790" s="45"/>
    </row>
    <row r="1791" spans="1:7" x14ac:dyDescent="0.2">
      <c r="A1791" s="20"/>
      <c r="B1791" s="19"/>
      <c r="C1791" s="46"/>
      <c r="D1791" s="294"/>
      <c r="E1791" s="44"/>
      <c r="F1791" s="44"/>
      <c r="G1791" s="45"/>
    </row>
    <row r="1792" spans="1:7" x14ac:dyDescent="0.2">
      <c r="A1792" s="20"/>
      <c r="B1792" s="19"/>
      <c r="C1792" s="46"/>
      <c r="D1792" s="294"/>
      <c r="E1792" s="44"/>
      <c r="F1792" s="44"/>
      <c r="G1792" s="45"/>
    </row>
    <row r="1793" spans="1:7" x14ac:dyDescent="0.2">
      <c r="A1793" s="20"/>
      <c r="B1793" s="19"/>
      <c r="C1793" s="46"/>
      <c r="D1793" s="294"/>
      <c r="E1793" s="44"/>
      <c r="F1793" s="44"/>
      <c r="G1793" s="45"/>
    </row>
    <row r="1794" spans="1:7" x14ac:dyDescent="0.2">
      <c r="A1794" s="20"/>
      <c r="B1794" s="19"/>
      <c r="C1794" s="46"/>
      <c r="D1794" s="294"/>
      <c r="E1794" s="44"/>
      <c r="F1794" s="44"/>
      <c r="G1794" s="45"/>
    </row>
    <row r="1795" spans="1:7" x14ac:dyDescent="0.2">
      <c r="A1795" s="20"/>
      <c r="B1795" s="19"/>
      <c r="C1795" s="46"/>
      <c r="D1795" s="294"/>
      <c r="E1795" s="44"/>
      <c r="F1795" s="44"/>
      <c r="G1795" s="45"/>
    </row>
    <row r="1796" spans="1:7" x14ac:dyDescent="0.2">
      <c r="A1796" s="20"/>
      <c r="B1796" s="19"/>
      <c r="C1796" s="46"/>
      <c r="D1796" s="294"/>
      <c r="E1796" s="44"/>
      <c r="F1796" s="44"/>
      <c r="G1796" s="45"/>
    </row>
    <row r="1797" spans="1:7" x14ac:dyDescent="0.2">
      <c r="A1797" s="20"/>
      <c r="B1797" s="19"/>
      <c r="C1797" s="46"/>
      <c r="D1797" s="294"/>
      <c r="E1797" s="44"/>
      <c r="F1797" s="44"/>
      <c r="G1797" s="45"/>
    </row>
    <row r="1798" spans="1:7" x14ac:dyDescent="0.2">
      <c r="A1798" s="20"/>
      <c r="B1798" s="19"/>
      <c r="C1798" s="46"/>
      <c r="D1798" s="294"/>
      <c r="E1798" s="44"/>
      <c r="F1798" s="44"/>
      <c r="G1798" s="45"/>
    </row>
    <row r="1799" spans="1:7" x14ac:dyDescent="0.2">
      <c r="A1799" s="20"/>
      <c r="B1799" s="19"/>
      <c r="C1799" s="46"/>
      <c r="D1799" s="294"/>
      <c r="E1799" s="44"/>
      <c r="F1799" s="44"/>
      <c r="G1799" s="45"/>
    </row>
    <row r="1800" spans="1:7" x14ac:dyDescent="0.2">
      <c r="A1800" s="20"/>
      <c r="B1800" s="19"/>
      <c r="C1800" s="46"/>
      <c r="D1800" s="294"/>
      <c r="E1800" s="44"/>
      <c r="F1800" s="44"/>
      <c r="G1800" s="45"/>
    </row>
    <row r="1801" spans="1:7" x14ac:dyDescent="0.2">
      <c r="A1801" s="20"/>
      <c r="B1801" s="19"/>
      <c r="C1801" s="46"/>
      <c r="D1801" s="294"/>
      <c r="E1801" s="44"/>
      <c r="F1801" s="44"/>
      <c r="G1801" s="45"/>
    </row>
    <row r="1802" spans="1:7" x14ac:dyDescent="0.2">
      <c r="A1802" s="20"/>
      <c r="B1802" s="19"/>
      <c r="C1802" s="46"/>
      <c r="D1802" s="294"/>
      <c r="E1802" s="44"/>
      <c r="F1802" s="44"/>
      <c r="G1802" s="45"/>
    </row>
    <row r="1803" spans="1:7" x14ac:dyDescent="0.2">
      <c r="A1803" s="20"/>
      <c r="B1803" s="19"/>
      <c r="C1803" s="46"/>
      <c r="D1803" s="294"/>
      <c r="E1803" s="44"/>
      <c r="F1803" s="44"/>
      <c r="G1803" s="45"/>
    </row>
    <row r="1804" spans="1:7" x14ac:dyDescent="0.2">
      <c r="A1804" s="20"/>
      <c r="B1804" s="19"/>
      <c r="C1804" s="46"/>
      <c r="D1804" s="294"/>
      <c r="E1804" s="44"/>
      <c r="F1804" s="44"/>
      <c r="G1804" s="45"/>
    </row>
    <row r="1805" spans="1:7" x14ac:dyDescent="0.2">
      <c r="A1805" s="20"/>
      <c r="B1805" s="19"/>
      <c r="C1805" s="46"/>
      <c r="D1805" s="294"/>
      <c r="E1805" s="44"/>
      <c r="F1805" s="44"/>
      <c r="G1805" s="45"/>
    </row>
    <row r="1806" spans="1:7" x14ac:dyDescent="0.2">
      <c r="A1806" s="20"/>
      <c r="B1806" s="19"/>
      <c r="C1806" s="46"/>
      <c r="D1806" s="294"/>
      <c r="E1806" s="44"/>
      <c r="F1806" s="44"/>
      <c r="G1806" s="45"/>
    </row>
    <row r="1807" spans="1:7" x14ac:dyDescent="0.2">
      <c r="A1807" s="20"/>
      <c r="B1807" s="19"/>
      <c r="C1807" s="46"/>
      <c r="D1807" s="294"/>
      <c r="E1807" s="44"/>
      <c r="F1807" s="44"/>
      <c r="G1807" s="45"/>
    </row>
    <row r="1808" spans="1:7" x14ac:dyDescent="0.2">
      <c r="A1808" s="20"/>
      <c r="B1808" s="19"/>
      <c r="C1808" s="46"/>
      <c r="D1808" s="294"/>
      <c r="E1808" s="44"/>
      <c r="F1808" s="44"/>
      <c r="G1808" s="45"/>
    </row>
    <row r="1809" spans="1:7" x14ac:dyDescent="0.2">
      <c r="A1809" s="20"/>
      <c r="B1809" s="19"/>
      <c r="C1809" s="46"/>
      <c r="D1809" s="294"/>
      <c r="E1809" s="44"/>
      <c r="F1809" s="44"/>
      <c r="G1809" s="45"/>
    </row>
    <row r="1810" spans="1:7" x14ac:dyDescent="0.2">
      <c r="A1810" s="20"/>
      <c r="B1810" s="19"/>
      <c r="C1810" s="46"/>
      <c r="D1810" s="294"/>
      <c r="E1810" s="44"/>
      <c r="F1810" s="44"/>
      <c r="G1810" s="45"/>
    </row>
    <row r="1811" spans="1:7" x14ac:dyDescent="0.2">
      <c r="A1811" s="20"/>
      <c r="B1811" s="19"/>
      <c r="C1811" s="46"/>
      <c r="D1811" s="294"/>
      <c r="E1811" s="44"/>
      <c r="F1811" s="44"/>
      <c r="G1811" s="45"/>
    </row>
    <row r="1812" spans="1:7" x14ac:dyDescent="0.2">
      <c r="A1812" s="20"/>
      <c r="B1812" s="19"/>
      <c r="C1812" s="46"/>
      <c r="D1812" s="294"/>
      <c r="E1812" s="44"/>
      <c r="F1812" s="44"/>
      <c r="G1812" s="45"/>
    </row>
    <row r="1813" spans="1:7" x14ac:dyDescent="0.2">
      <c r="A1813" s="20"/>
      <c r="B1813" s="19"/>
      <c r="C1813" s="46"/>
      <c r="D1813" s="294"/>
      <c r="E1813" s="44"/>
      <c r="F1813" s="44"/>
      <c r="G1813" s="45"/>
    </row>
    <row r="1814" spans="1:7" x14ac:dyDescent="0.2">
      <c r="A1814" s="20"/>
      <c r="B1814" s="19"/>
      <c r="C1814" s="46"/>
      <c r="D1814" s="294"/>
      <c r="E1814" s="44"/>
      <c r="F1814" s="44"/>
      <c r="G1814" s="45"/>
    </row>
    <row r="1815" spans="1:7" x14ac:dyDescent="0.2">
      <c r="A1815" s="20"/>
      <c r="B1815" s="19"/>
      <c r="C1815" s="46"/>
      <c r="D1815" s="294"/>
      <c r="E1815" s="44"/>
      <c r="F1815" s="44"/>
      <c r="G1815" s="45"/>
    </row>
    <row r="1816" spans="1:7" x14ac:dyDescent="0.2">
      <c r="A1816" s="20"/>
      <c r="B1816" s="19"/>
      <c r="C1816" s="46"/>
      <c r="D1816" s="294"/>
      <c r="E1816" s="44"/>
      <c r="F1816" s="44"/>
      <c r="G1816" s="45"/>
    </row>
    <row r="1817" spans="1:7" x14ac:dyDescent="0.2">
      <c r="A1817" s="20"/>
      <c r="B1817" s="19"/>
      <c r="C1817" s="46"/>
      <c r="D1817" s="294"/>
      <c r="E1817" s="44"/>
      <c r="F1817" s="44"/>
      <c r="G1817" s="45"/>
    </row>
    <row r="1818" spans="1:7" x14ac:dyDescent="0.2">
      <c r="A1818" s="20"/>
      <c r="B1818" s="19"/>
      <c r="C1818" s="46"/>
      <c r="D1818" s="294"/>
      <c r="E1818" s="44"/>
      <c r="F1818" s="44"/>
      <c r="G1818" s="45"/>
    </row>
    <row r="1819" spans="1:7" x14ac:dyDescent="0.2">
      <c r="A1819" s="20"/>
      <c r="B1819" s="19"/>
      <c r="C1819" s="46"/>
      <c r="D1819" s="294"/>
      <c r="E1819" s="44"/>
      <c r="F1819" s="44"/>
      <c r="G1819" s="45"/>
    </row>
    <row r="1820" spans="1:7" x14ac:dyDescent="0.2">
      <c r="A1820" s="20"/>
      <c r="B1820" s="19"/>
      <c r="C1820" s="46"/>
      <c r="D1820" s="294"/>
      <c r="E1820" s="44"/>
      <c r="F1820" s="44"/>
      <c r="G1820" s="45"/>
    </row>
    <row r="1821" spans="1:7" x14ac:dyDescent="0.2">
      <c r="A1821" s="20"/>
      <c r="B1821" s="19"/>
      <c r="C1821" s="46"/>
      <c r="D1821" s="294"/>
      <c r="E1821" s="44"/>
      <c r="F1821" s="44"/>
      <c r="G1821" s="45"/>
    </row>
    <row r="1822" spans="1:7" x14ac:dyDescent="0.2">
      <c r="A1822" s="20"/>
      <c r="B1822" s="19"/>
      <c r="C1822" s="46"/>
      <c r="D1822" s="294"/>
      <c r="E1822" s="44"/>
      <c r="F1822" s="44"/>
      <c r="G1822" s="45"/>
    </row>
    <row r="1823" spans="1:7" x14ac:dyDescent="0.2">
      <c r="A1823" s="20"/>
      <c r="B1823" s="19"/>
      <c r="C1823" s="46"/>
      <c r="D1823" s="294"/>
      <c r="E1823" s="44"/>
      <c r="F1823" s="44"/>
      <c r="G1823" s="45"/>
    </row>
    <row r="1824" spans="1:7" x14ac:dyDescent="0.2">
      <c r="A1824" s="20"/>
      <c r="B1824" s="19"/>
      <c r="C1824" s="46"/>
      <c r="D1824" s="294"/>
      <c r="E1824" s="44"/>
      <c r="F1824" s="44"/>
      <c r="G1824" s="45"/>
    </row>
    <row r="1825" spans="1:7" x14ac:dyDescent="0.2">
      <c r="A1825" s="20"/>
      <c r="B1825" s="19"/>
      <c r="C1825" s="46"/>
      <c r="D1825" s="294"/>
      <c r="E1825" s="44"/>
      <c r="F1825" s="44"/>
      <c r="G1825" s="45"/>
    </row>
    <row r="1826" spans="1:7" x14ac:dyDescent="0.2">
      <c r="A1826" s="20"/>
      <c r="B1826" s="19"/>
      <c r="C1826" s="46"/>
      <c r="D1826" s="294"/>
      <c r="E1826" s="44"/>
      <c r="F1826" s="44"/>
      <c r="G1826" s="45"/>
    </row>
    <row r="1827" spans="1:7" x14ac:dyDescent="0.2">
      <c r="A1827" s="20"/>
      <c r="B1827" s="19"/>
      <c r="C1827" s="46"/>
      <c r="D1827" s="294"/>
      <c r="E1827" s="44"/>
      <c r="F1827" s="44"/>
      <c r="G1827" s="45"/>
    </row>
    <row r="1828" spans="1:7" x14ac:dyDescent="0.2">
      <c r="A1828" s="20"/>
      <c r="B1828" s="19"/>
      <c r="C1828" s="46"/>
      <c r="D1828" s="294"/>
      <c r="E1828" s="44"/>
      <c r="F1828" s="44"/>
      <c r="G1828" s="45"/>
    </row>
    <row r="1829" spans="1:7" x14ac:dyDescent="0.2">
      <c r="A1829" s="20"/>
      <c r="B1829" s="19"/>
      <c r="C1829" s="46"/>
      <c r="D1829" s="294"/>
      <c r="E1829" s="44"/>
      <c r="F1829" s="44"/>
      <c r="G1829" s="45"/>
    </row>
    <row r="1830" spans="1:7" x14ac:dyDescent="0.2">
      <c r="A1830" s="20"/>
      <c r="B1830" s="19"/>
      <c r="C1830" s="46"/>
      <c r="D1830" s="294"/>
      <c r="E1830" s="44"/>
      <c r="F1830" s="44"/>
      <c r="G1830" s="45"/>
    </row>
    <row r="1831" spans="1:7" x14ac:dyDescent="0.2">
      <c r="A1831" s="20"/>
      <c r="B1831" s="19"/>
      <c r="C1831" s="46"/>
      <c r="D1831" s="294"/>
      <c r="E1831" s="44"/>
      <c r="F1831" s="44"/>
      <c r="G1831" s="45"/>
    </row>
    <row r="1832" spans="1:7" x14ac:dyDescent="0.2">
      <c r="A1832" s="20"/>
      <c r="B1832" s="19"/>
      <c r="C1832" s="46"/>
      <c r="D1832" s="294"/>
      <c r="E1832" s="44"/>
      <c r="F1832" s="44"/>
      <c r="G1832" s="45"/>
    </row>
    <row r="1833" spans="1:7" x14ac:dyDescent="0.2">
      <c r="A1833" s="20"/>
      <c r="B1833" s="19"/>
      <c r="C1833" s="46"/>
      <c r="D1833" s="294"/>
      <c r="E1833" s="44"/>
      <c r="F1833" s="44"/>
      <c r="G1833" s="45"/>
    </row>
    <row r="1834" spans="1:7" x14ac:dyDescent="0.2">
      <c r="A1834" s="20"/>
      <c r="B1834" s="19"/>
      <c r="C1834" s="46"/>
      <c r="D1834" s="294"/>
      <c r="E1834" s="44"/>
      <c r="F1834" s="44"/>
      <c r="G1834" s="45"/>
    </row>
    <row r="1835" spans="1:7" x14ac:dyDescent="0.2">
      <c r="A1835" s="20"/>
      <c r="B1835" s="19"/>
      <c r="C1835" s="46"/>
      <c r="D1835" s="294"/>
      <c r="E1835" s="44"/>
      <c r="F1835" s="44"/>
      <c r="G1835" s="45"/>
    </row>
    <row r="1836" spans="1:7" x14ac:dyDescent="0.2">
      <c r="A1836" s="20"/>
      <c r="B1836" s="19"/>
      <c r="C1836" s="46"/>
      <c r="D1836" s="294"/>
      <c r="E1836" s="44"/>
      <c r="F1836" s="44"/>
      <c r="G1836" s="45"/>
    </row>
    <row r="1837" spans="1:7" x14ac:dyDescent="0.2">
      <c r="A1837" s="20"/>
      <c r="B1837" s="19"/>
      <c r="C1837" s="46"/>
      <c r="D1837" s="294"/>
      <c r="E1837" s="44"/>
      <c r="F1837" s="44"/>
      <c r="G1837" s="45"/>
    </row>
    <row r="1838" spans="1:7" x14ac:dyDescent="0.2">
      <c r="A1838" s="20"/>
      <c r="B1838" s="19"/>
      <c r="C1838" s="46"/>
      <c r="D1838" s="294"/>
      <c r="E1838" s="44"/>
      <c r="F1838" s="44"/>
      <c r="G1838" s="45"/>
    </row>
    <row r="1839" spans="1:7" x14ac:dyDescent="0.2">
      <c r="A1839" s="20"/>
      <c r="B1839" s="19"/>
      <c r="C1839" s="46"/>
      <c r="D1839" s="294"/>
      <c r="E1839" s="44"/>
      <c r="F1839" s="44"/>
      <c r="G1839" s="45"/>
    </row>
    <row r="1840" spans="1:7" x14ac:dyDescent="0.2">
      <c r="A1840" s="20"/>
      <c r="B1840" s="19"/>
      <c r="C1840" s="46"/>
      <c r="D1840" s="294"/>
      <c r="E1840" s="44"/>
      <c r="F1840" s="44"/>
      <c r="G1840" s="45"/>
    </row>
    <row r="1841" spans="1:7" x14ac:dyDescent="0.2">
      <c r="A1841" s="20"/>
      <c r="B1841" s="19"/>
      <c r="C1841" s="46"/>
      <c r="D1841" s="294"/>
      <c r="E1841" s="44"/>
      <c r="F1841" s="44"/>
      <c r="G1841" s="45"/>
    </row>
    <row r="1842" spans="1:7" x14ac:dyDescent="0.2">
      <c r="A1842" s="20"/>
      <c r="B1842" s="19"/>
      <c r="C1842" s="46"/>
      <c r="D1842" s="294"/>
      <c r="E1842" s="44"/>
      <c r="F1842" s="44"/>
      <c r="G1842" s="45"/>
    </row>
    <row r="1843" spans="1:7" x14ac:dyDescent="0.2">
      <c r="A1843" s="20"/>
      <c r="B1843" s="19"/>
      <c r="C1843" s="46"/>
      <c r="D1843" s="294"/>
      <c r="E1843" s="44"/>
      <c r="F1843" s="44"/>
      <c r="G1843" s="45"/>
    </row>
    <row r="1844" spans="1:7" x14ac:dyDescent="0.2">
      <c r="A1844" s="20"/>
      <c r="B1844" s="19"/>
      <c r="C1844" s="46"/>
      <c r="D1844" s="294"/>
      <c r="E1844" s="44"/>
      <c r="F1844" s="44"/>
      <c r="G1844" s="45"/>
    </row>
    <row r="1845" spans="1:7" x14ac:dyDescent="0.2">
      <c r="A1845" s="20"/>
      <c r="B1845" s="19"/>
      <c r="C1845" s="46"/>
      <c r="D1845" s="294"/>
      <c r="E1845" s="44"/>
      <c r="F1845" s="44"/>
      <c r="G1845" s="45"/>
    </row>
    <row r="1846" spans="1:7" x14ac:dyDescent="0.2">
      <c r="A1846" s="20"/>
      <c r="B1846" s="19"/>
      <c r="C1846" s="46"/>
      <c r="D1846" s="294"/>
      <c r="E1846" s="44"/>
      <c r="F1846" s="44"/>
      <c r="G1846" s="45"/>
    </row>
    <row r="1847" spans="1:7" x14ac:dyDescent="0.2">
      <c r="A1847" s="20"/>
      <c r="B1847" s="19"/>
      <c r="C1847" s="46"/>
      <c r="D1847" s="294"/>
      <c r="E1847" s="44"/>
      <c r="F1847" s="44"/>
      <c r="G1847" s="45"/>
    </row>
    <row r="1848" spans="1:7" x14ac:dyDescent="0.2">
      <c r="A1848" s="20"/>
      <c r="B1848" s="19"/>
      <c r="C1848" s="46"/>
      <c r="D1848" s="294"/>
      <c r="E1848" s="44"/>
      <c r="F1848" s="44"/>
      <c r="G1848" s="45"/>
    </row>
    <row r="1849" spans="1:7" x14ac:dyDescent="0.2">
      <c r="A1849" s="20"/>
      <c r="B1849" s="19"/>
      <c r="C1849" s="46"/>
      <c r="D1849" s="294"/>
      <c r="E1849" s="44"/>
      <c r="F1849" s="44"/>
      <c r="G1849" s="45"/>
    </row>
    <row r="1850" spans="1:7" x14ac:dyDescent="0.2">
      <c r="A1850" s="20"/>
      <c r="B1850" s="19"/>
      <c r="C1850" s="46"/>
      <c r="D1850" s="294"/>
      <c r="E1850" s="44"/>
      <c r="F1850" s="44"/>
      <c r="G1850" s="45"/>
    </row>
    <row r="1851" spans="1:7" x14ac:dyDescent="0.2">
      <c r="A1851" s="20"/>
      <c r="B1851" s="19"/>
      <c r="C1851" s="46"/>
      <c r="D1851" s="294"/>
      <c r="E1851" s="44"/>
      <c r="F1851" s="44"/>
      <c r="G1851" s="45"/>
    </row>
    <row r="1852" spans="1:7" x14ac:dyDescent="0.2">
      <c r="A1852" s="20"/>
      <c r="B1852" s="19"/>
      <c r="C1852" s="46"/>
      <c r="D1852" s="294"/>
      <c r="E1852" s="44"/>
      <c r="F1852" s="44"/>
      <c r="G1852" s="45"/>
    </row>
    <row r="1853" spans="1:7" x14ac:dyDescent="0.2">
      <c r="A1853" s="20"/>
      <c r="B1853" s="19"/>
      <c r="C1853" s="46"/>
      <c r="D1853" s="294"/>
      <c r="E1853" s="44"/>
      <c r="F1853" s="44"/>
      <c r="G1853" s="45"/>
    </row>
    <row r="1854" spans="1:7" x14ac:dyDescent="0.2">
      <c r="A1854" s="20"/>
      <c r="B1854" s="19"/>
      <c r="C1854" s="46"/>
      <c r="D1854" s="294"/>
      <c r="E1854" s="44"/>
      <c r="F1854" s="44"/>
      <c r="G1854" s="45"/>
    </row>
    <row r="1855" spans="1:7" x14ac:dyDescent="0.2">
      <c r="A1855" s="20"/>
      <c r="B1855" s="19"/>
      <c r="C1855" s="46"/>
      <c r="D1855" s="294"/>
      <c r="E1855" s="44"/>
      <c r="F1855" s="44"/>
      <c r="G1855" s="45"/>
    </row>
    <row r="1856" spans="1:7" x14ac:dyDescent="0.2">
      <c r="A1856" s="20"/>
      <c r="B1856" s="19"/>
      <c r="C1856" s="46"/>
      <c r="D1856" s="294"/>
      <c r="E1856" s="44"/>
      <c r="F1856" s="44"/>
      <c r="G1856" s="45"/>
    </row>
    <row r="1857" spans="1:7" x14ac:dyDescent="0.2">
      <c r="A1857" s="20"/>
      <c r="B1857" s="19"/>
      <c r="C1857" s="46"/>
      <c r="D1857" s="294"/>
      <c r="E1857" s="44"/>
      <c r="F1857" s="44"/>
      <c r="G1857" s="45"/>
    </row>
    <row r="1858" spans="1:7" x14ac:dyDescent="0.2">
      <c r="A1858" s="20"/>
      <c r="B1858" s="19"/>
      <c r="C1858" s="46"/>
      <c r="D1858" s="294"/>
      <c r="E1858" s="44"/>
      <c r="F1858" s="44"/>
      <c r="G1858" s="45"/>
    </row>
    <row r="1859" spans="1:7" x14ac:dyDescent="0.2">
      <c r="A1859" s="20"/>
      <c r="B1859" s="19"/>
      <c r="C1859" s="46"/>
      <c r="D1859" s="294"/>
      <c r="E1859" s="44"/>
      <c r="F1859" s="44"/>
      <c r="G1859" s="45"/>
    </row>
    <row r="1860" spans="1:7" x14ac:dyDescent="0.2">
      <c r="A1860" s="20"/>
      <c r="B1860" s="19"/>
      <c r="C1860" s="46"/>
      <c r="D1860" s="294"/>
      <c r="E1860" s="44"/>
      <c r="F1860" s="44"/>
      <c r="G1860" s="45"/>
    </row>
    <row r="1861" spans="1:7" x14ac:dyDescent="0.2">
      <c r="A1861" s="20"/>
      <c r="B1861" s="19"/>
      <c r="C1861" s="46"/>
      <c r="D1861" s="294"/>
      <c r="E1861" s="44"/>
      <c r="F1861" s="44"/>
      <c r="G1861" s="45"/>
    </row>
    <row r="1862" spans="1:7" x14ac:dyDescent="0.2">
      <c r="A1862" s="20"/>
      <c r="B1862" s="19"/>
      <c r="C1862" s="46"/>
      <c r="D1862" s="294"/>
      <c r="E1862" s="44"/>
      <c r="F1862" s="44"/>
      <c r="G1862" s="45"/>
    </row>
    <row r="1863" spans="1:7" x14ac:dyDescent="0.2">
      <c r="A1863" s="20"/>
      <c r="B1863" s="19"/>
      <c r="C1863" s="46"/>
      <c r="D1863" s="294"/>
      <c r="E1863" s="44"/>
      <c r="F1863" s="44"/>
      <c r="G1863" s="45"/>
    </row>
    <row r="1864" spans="1:7" x14ac:dyDescent="0.2">
      <c r="A1864" s="20"/>
      <c r="B1864" s="19"/>
      <c r="C1864" s="46"/>
      <c r="D1864" s="294"/>
      <c r="E1864" s="44"/>
      <c r="F1864" s="44"/>
      <c r="G1864" s="45"/>
    </row>
    <row r="1865" spans="1:7" x14ac:dyDescent="0.2">
      <c r="A1865" s="20"/>
      <c r="B1865" s="19"/>
      <c r="C1865" s="46"/>
      <c r="D1865" s="294"/>
      <c r="E1865" s="44"/>
      <c r="F1865" s="44"/>
      <c r="G1865" s="45"/>
    </row>
    <row r="1866" spans="1:7" x14ac:dyDescent="0.2">
      <c r="A1866" s="20"/>
      <c r="B1866" s="19"/>
      <c r="C1866" s="46"/>
      <c r="D1866" s="294"/>
      <c r="E1866" s="44"/>
      <c r="F1866" s="44"/>
      <c r="G1866" s="45"/>
    </row>
    <row r="1867" spans="1:7" x14ac:dyDescent="0.2">
      <c r="A1867" s="20"/>
      <c r="B1867" s="19"/>
      <c r="C1867" s="46"/>
      <c r="D1867" s="294"/>
      <c r="E1867" s="44"/>
      <c r="F1867" s="44"/>
      <c r="G1867" s="45"/>
    </row>
    <row r="1868" spans="1:7" x14ac:dyDescent="0.2">
      <c r="A1868" s="20"/>
      <c r="B1868" s="19"/>
      <c r="C1868" s="46"/>
      <c r="D1868" s="294"/>
      <c r="E1868" s="44"/>
      <c r="F1868" s="44"/>
      <c r="G1868" s="45"/>
    </row>
    <row r="1869" spans="1:7" x14ac:dyDescent="0.2">
      <c r="A1869" s="20"/>
      <c r="B1869" s="19"/>
      <c r="C1869" s="46"/>
      <c r="D1869" s="294"/>
      <c r="E1869" s="44"/>
      <c r="F1869" s="44"/>
      <c r="G1869" s="45"/>
    </row>
    <row r="1870" spans="1:7" x14ac:dyDescent="0.2">
      <c r="A1870" s="20"/>
      <c r="B1870" s="19"/>
      <c r="C1870" s="46"/>
      <c r="D1870" s="294"/>
      <c r="E1870" s="44"/>
      <c r="F1870" s="44"/>
      <c r="G1870" s="45"/>
    </row>
    <row r="1871" spans="1:7" x14ac:dyDescent="0.2">
      <c r="A1871" s="20"/>
      <c r="B1871" s="19"/>
      <c r="C1871" s="46"/>
      <c r="D1871" s="294"/>
      <c r="E1871" s="44"/>
      <c r="F1871" s="44"/>
      <c r="G1871" s="45"/>
    </row>
    <row r="1872" spans="1:7" x14ac:dyDescent="0.2">
      <c r="A1872" s="20"/>
      <c r="B1872" s="19"/>
      <c r="C1872" s="46"/>
      <c r="D1872" s="294"/>
      <c r="E1872" s="44"/>
      <c r="F1872" s="44"/>
      <c r="G1872" s="45"/>
    </row>
    <row r="1873" spans="1:7" x14ac:dyDescent="0.2">
      <c r="A1873" s="20"/>
      <c r="B1873" s="19"/>
      <c r="C1873" s="46"/>
      <c r="D1873" s="294"/>
      <c r="E1873" s="44"/>
      <c r="F1873" s="44"/>
      <c r="G1873" s="45"/>
    </row>
    <row r="1874" spans="1:7" x14ac:dyDescent="0.2">
      <c r="A1874" s="20"/>
      <c r="B1874" s="19"/>
      <c r="C1874" s="46"/>
      <c r="D1874" s="294"/>
      <c r="E1874" s="44"/>
      <c r="F1874" s="44"/>
      <c r="G1874" s="45"/>
    </row>
    <row r="1875" spans="1:7" x14ac:dyDescent="0.2">
      <c r="A1875" s="20"/>
      <c r="B1875" s="19"/>
      <c r="C1875" s="46"/>
      <c r="D1875" s="294"/>
      <c r="E1875" s="44"/>
      <c r="F1875" s="44"/>
      <c r="G1875" s="45"/>
    </row>
    <row r="1876" spans="1:7" x14ac:dyDescent="0.2">
      <c r="A1876" s="20"/>
      <c r="B1876" s="19"/>
      <c r="C1876" s="46"/>
      <c r="D1876" s="294"/>
      <c r="E1876" s="44"/>
      <c r="F1876" s="44"/>
      <c r="G1876" s="45"/>
    </row>
    <row r="1877" spans="1:7" x14ac:dyDescent="0.2">
      <c r="A1877" s="20"/>
      <c r="B1877" s="19"/>
      <c r="C1877" s="46"/>
      <c r="D1877" s="294"/>
      <c r="E1877" s="44"/>
      <c r="F1877" s="44"/>
      <c r="G1877" s="45"/>
    </row>
    <row r="1878" spans="1:7" x14ac:dyDescent="0.2">
      <c r="A1878" s="20"/>
      <c r="B1878" s="19"/>
      <c r="C1878" s="46"/>
      <c r="D1878" s="294"/>
      <c r="E1878" s="44"/>
      <c r="F1878" s="44"/>
      <c r="G1878" s="45"/>
    </row>
    <row r="1879" spans="1:7" x14ac:dyDescent="0.2">
      <c r="A1879" s="20"/>
      <c r="B1879" s="19"/>
      <c r="C1879" s="46"/>
      <c r="D1879" s="294"/>
      <c r="E1879" s="44"/>
      <c r="F1879" s="44"/>
      <c r="G1879" s="45"/>
    </row>
    <row r="1880" spans="1:7" x14ac:dyDescent="0.2">
      <c r="A1880" s="20"/>
      <c r="B1880" s="19"/>
      <c r="C1880" s="46"/>
      <c r="D1880" s="294"/>
      <c r="E1880" s="44"/>
      <c r="F1880" s="44"/>
      <c r="G1880" s="45"/>
    </row>
    <row r="1881" spans="1:7" x14ac:dyDescent="0.2">
      <c r="A1881" s="20"/>
      <c r="B1881" s="19"/>
      <c r="C1881" s="46"/>
      <c r="D1881" s="294"/>
      <c r="E1881" s="44"/>
      <c r="F1881" s="44"/>
      <c r="G1881" s="45"/>
    </row>
    <row r="1882" spans="1:7" x14ac:dyDescent="0.2">
      <c r="A1882" s="20"/>
      <c r="B1882" s="19"/>
      <c r="C1882" s="46"/>
      <c r="D1882" s="294"/>
      <c r="E1882" s="44"/>
      <c r="F1882" s="44"/>
      <c r="G1882" s="45"/>
    </row>
    <row r="1883" spans="1:7" x14ac:dyDescent="0.2">
      <c r="A1883" s="20"/>
      <c r="B1883" s="19"/>
      <c r="C1883" s="46"/>
      <c r="D1883" s="294"/>
      <c r="E1883" s="44"/>
      <c r="F1883" s="44"/>
      <c r="G1883" s="45"/>
    </row>
    <row r="1884" spans="1:7" x14ac:dyDescent="0.2">
      <c r="A1884" s="20"/>
      <c r="B1884" s="19"/>
      <c r="C1884" s="46"/>
      <c r="D1884" s="294"/>
      <c r="E1884" s="44"/>
      <c r="F1884" s="44"/>
      <c r="G1884" s="45"/>
    </row>
    <row r="1885" spans="1:7" x14ac:dyDescent="0.2">
      <c r="A1885" s="20"/>
      <c r="B1885" s="19"/>
      <c r="C1885" s="46"/>
      <c r="D1885" s="294"/>
      <c r="E1885" s="44"/>
      <c r="F1885" s="44"/>
      <c r="G1885" s="45"/>
    </row>
    <row r="1886" spans="1:7" x14ac:dyDescent="0.2">
      <c r="A1886" s="20"/>
      <c r="B1886" s="19"/>
      <c r="C1886" s="46"/>
      <c r="D1886" s="294"/>
      <c r="E1886" s="44"/>
      <c r="F1886" s="44"/>
      <c r="G1886" s="45"/>
    </row>
    <row r="1887" spans="1:7" x14ac:dyDescent="0.2">
      <c r="A1887" s="20"/>
      <c r="B1887" s="19"/>
      <c r="C1887" s="46"/>
      <c r="D1887" s="294"/>
      <c r="E1887" s="44"/>
      <c r="F1887" s="44"/>
      <c r="G1887" s="45"/>
    </row>
    <row r="1888" spans="1:7" x14ac:dyDescent="0.2">
      <c r="A1888" s="20"/>
      <c r="B1888" s="19"/>
      <c r="C1888" s="46"/>
      <c r="D1888" s="294"/>
      <c r="E1888" s="44"/>
      <c r="F1888" s="44"/>
      <c r="G1888" s="45"/>
    </row>
    <row r="1889" spans="1:7" x14ac:dyDescent="0.2">
      <c r="A1889" s="20"/>
      <c r="B1889" s="19"/>
      <c r="C1889" s="46"/>
      <c r="D1889" s="294"/>
      <c r="E1889" s="44"/>
      <c r="F1889" s="44"/>
      <c r="G1889" s="45"/>
    </row>
    <row r="1890" spans="1:7" x14ac:dyDescent="0.2">
      <c r="A1890" s="20"/>
      <c r="B1890" s="19"/>
      <c r="C1890" s="46"/>
      <c r="D1890" s="294"/>
      <c r="E1890" s="44"/>
      <c r="F1890" s="44"/>
      <c r="G1890" s="45"/>
    </row>
    <row r="1891" spans="1:7" x14ac:dyDescent="0.2">
      <c r="A1891" s="20"/>
      <c r="B1891" s="19"/>
      <c r="C1891" s="46"/>
      <c r="D1891" s="294"/>
      <c r="E1891" s="44"/>
      <c r="F1891" s="44"/>
      <c r="G1891" s="45"/>
    </row>
    <row r="1892" spans="1:7" x14ac:dyDescent="0.2">
      <c r="A1892" s="20"/>
      <c r="B1892" s="19"/>
      <c r="C1892" s="46"/>
      <c r="D1892" s="294"/>
      <c r="E1892" s="44"/>
      <c r="F1892" s="44"/>
      <c r="G1892" s="45"/>
    </row>
    <row r="1893" spans="1:7" x14ac:dyDescent="0.2">
      <c r="A1893" s="20"/>
      <c r="B1893" s="19"/>
      <c r="C1893" s="46"/>
      <c r="D1893" s="294"/>
      <c r="E1893" s="44"/>
      <c r="F1893" s="44"/>
      <c r="G1893" s="45"/>
    </row>
    <row r="1894" spans="1:7" x14ac:dyDescent="0.2">
      <c r="A1894" s="20"/>
      <c r="B1894" s="19"/>
      <c r="C1894" s="46"/>
      <c r="D1894" s="294"/>
      <c r="E1894" s="44"/>
      <c r="F1894" s="44"/>
      <c r="G1894" s="45"/>
    </row>
    <row r="1895" spans="1:7" x14ac:dyDescent="0.2">
      <c r="A1895" s="20"/>
      <c r="B1895" s="19"/>
      <c r="C1895" s="46"/>
      <c r="D1895" s="294"/>
      <c r="E1895" s="44"/>
      <c r="F1895" s="44"/>
      <c r="G1895" s="45"/>
    </row>
    <row r="1896" spans="1:7" x14ac:dyDescent="0.2">
      <c r="A1896" s="20"/>
      <c r="B1896" s="19"/>
      <c r="C1896" s="46"/>
      <c r="D1896" s="294"/>
      <c r="E1896" s="44"/>
      <c r="F1896" s="44"/>
      <c r="G1896" s="45"/>
    </row>
    <row r="1897" spans="1:7" x14ac:dyDescent="0.2">
      <c r="A1897" s="20"/>
      <c r="B1897" s="19"/>
      <c r="C1897" s="46"/>
      <c r="D1897" s="294"/>
      <c r="E1897" s="44"/>
      <c r="F1897" s="44"/>
      <c r="G1897" s="45"/>
    </row>
    <row r="1898" spans="1:7" x14ac:dyDescent="0.2">
      <c r="A1898" s="20"/>
      <c r="B1898" s="19"/>
      <c r="C1898" s="46"/>
      <c r="D1898" s="294"/>
      <c r="E1898" s="44"/>
      <c r="F1898" s="44"/>
      <c r="G1898" s="45"/>
    </row>
    <row r="1899" spans="1:7" x14ac:dyDescent="0.2">
      <c r="A1899" s="20"/>
      <c r="B1899" s="19"/>
      <c r="C1899" s="46"/>
      <c r="D1899" s="294"/>
      <c r="E1899" s="44"/>
      <c r="F1899" s="44"/>
      <c r="G1899" s="45"/>
    </row>
    <row r="1900" spans="1:7" x14ac:dyDescent="0.2">
      <c r="A1900" s="20"/>
      <c r="B1900" s="19"/>
      <c r="C1900" s="46"/>
      <c r="D1900" s="294"/>
      <c r="E1900" s="44"/>
      <c r="F1900" s="44"/>
      <c r="G1900" s="45"/>
    </row>
    <row r="1901" spans="1:7" x14ac:dyDescent="0.2">
      <c r="A1901" s="20"/>
      <c r="B1901" s="19"/>
      <c r="C1901" s="46"/>
      <c r="D1901" s="294"/>
      <c r="E1901" s="44"/>
      <c r="F1901" s="44"/>
      <c r="G1901" s="45"/>
    </row>
    <row r="1902" spans="1:7" x14ac:dyDescent="0.2">
      <c r="A1902" s="20"/>
      <c r="B1902" s="19"/>
      <c r="C1902" s="46"/>
      <c r="D1902" s="294"/>
      <c r="E1902" s="44"/>
      <c r="F1902" s="44"/>
      <c r="G1902" s="45"/>
    </row>
    <row r="1903" spans="1:7" x14ac:dyDescent="0.2">
      <c r="A1903" s="20"/>
      <c r="B1903" s="19"/>
      <c r="C1903" s="46"/>
      <c r="D1903" s="294"/>
      <c r="E1903" s="44"/>
      <c r="F1903" s="44"/>
      <c r="G1903" s="45"/>
    </row>
    <row r="1904" spans="1:7" x14ac:dyDescent="0.2">
      <c r="A1904" s="20"/>
      <c r="B1904" s="19"/>
      <c r="C1904" s="46"/>
      <c r="D1904" s="294"/>
      <c r="E1904" s="44"/>
      <c r="F1904" s="44"/>
      <c r="G1904" s="45"/>
    </row>
    <row r="1905" spans="1:7" x14ac:dyDescent="0.2">
      <c r="A1905" s="20"/>
      <c r="B1905" s="19"/>
      <c r="C1905" s="46"/>
      <c r="D1905" s="294"/>
      <c r="E1905" s="44"/>
      <c r="F1905" s="44"/>
      <c r="G1905" s="45"/>
    </row>
    <row r="1906" spans="1:7" x14ac:dyDescent="0.2">
      <c r="A1906" s="20"/>
      <c r="B1906" s="19"/>
      <c r="C1906" s="46"/>
      <c r="D1906" s="294"/>
      <c r="E1906" s="44"/>
      <c r="F1906" s="44"/>
      <c r="G1906" s="45"/>
    </row>
    <row r="1907" spans="1:7" x14ac:dyDescent="0.2">
      <c r="A1907" s="20"/>
      <c r="B1907" s="19"/>
      <c r="C1907" s="46"/>
      <c r="D1907" s="294"/>
      <c r="E1907" s="44"/>
      <c r="F1907" s="44"/>
      <c r="G1907" s="45"/>
    </row>
    <row r="1908" spans="1:7" x14ac:dyDescent="0.2">
      <c r="A1908" s="20"/>
      <c r="B1908" s="19"/>
      <c r="C1908" s="46"/>
      <c r="D1908" s="294"/>
      <c r="E1908" s="44"/>
      <c r="F1908" s="44"/>
      <c r="G1908" s="45"/>
    </row>
    <row r="1909" spans="1:7" x14ac:dyDescent="0.2">
      <c r="A1909" s="20"/>
      <c r="B1909" s="19"/>
      <c r="C1909" s="46"/>
      <c r="D1909" s="294"/>
      <c r="E1909" s="44"/>
      <c r="F1909" s="44"/>
      <c r="G1909" s="45"/>
    </row>
    <row r="1910" spans="1:7" x14ac:dyDescent="0.2">
      <c r="A1910" s="20"/>
      <c r="B1910" s="19"/>
      <c r="C1910" s="46"/>
      <c r="D1910" s="294"/>
      <c r="E1910" s="44"/>
      <c r="F1910" s="44"/>
      <c r="G1910" s="45"/>
    </row>
    <row r="1911" spans="1:7" x14ac:dyDescent="0.2">
      <c r="A1911" s="20"/>
      <c r="B1911" s="19"/>
      <c r="C1911" s="46"/>
      <c r="D1911" s="294"/>
      <c r="E1911" s="44"/>
      <c r="F1911" s="44"/>
      <c r="G1911" s="45"/>
    </row>
    <row r="1912" spans="1:7" x14ac:dyDescent="0.2">
      <c r="A1912" s="20"/>
      <c r="B1912" s="19"/>
      <c r="C1912" s="46"/>
      <c r="D1912" s="294"/>
      <c r="E1912" s="44"/>
      <c r="F1912" s="44"/>
      <c r="G1912" s="45"/>
    </row>
    <row r="1913" spans="1:7" x14ac:dyDescent="0.2">
      <c r="A1913" s="20"/>
      <c r="B1913" s="19"/>
      <c r="C1913" s="46"/>
      <c r="D1913" s="294"/>
      <c r="E1913" s="44"/>
      <c r="F1913" s="44"/>
      <c r="G1913" s="45"/>
    </row>
    <row r="1914" spans="1:7" x14ac:dyDescent="0.2">
      <c r="A1914" s="20"/>
      <c r="B1914" s="19"/>
      <c r="C1914" s="46"/>
      <c r="D1914" s="294"/>
      <c r="E1914" s="44"/>
      <c r="F1914" s="44"/>
      <c r="G1914" s="45"/>
    </row>
    <row r="1915" spans="1:7" x14ac:dyDescent="0.2">
      <c r="A1915" s="20"/>
      <c r="B1915" s="19"/>
      <c r="C1915" s="46"/>
      <c r="D1915" s="294"/>
      <c r="E1915" s="44"/>
      <c r="F1915" s="44"/>
      <c r="G1915" s="45"/>
    </row>
    <row r="1916" spans="1:7" x14ac:dyDescent="0.2">
      <c r="A1916" s="20"/>
      <c r="B1916" s="19"/>
      <c r="C1916" s="46"/>
      <c r="D1916" s="294"/>
      <c r="E1916" s="44"/>
      <c r="F1916" s="44"/>
      <c r="G1916" s="45"/>
    </row>
    <row r="1917" spans="1:7" x14ac:dyDescent="0.2">
      <c r="A1917" s="20"/>
      <c r="B1917" s="19"/>
      <c r="C1917" s="46"/>
      <c r="D1917" s="294"/>
      <c r="E1917" s="44"/>
      <c r="F1917" s="44"/>
      <c r="G1917" s="45"/>
    </row>
    <row r="1918" spans="1:7" x14ac:dyDescent="0.2">
      <c r="A1918" s="20"/>
      <c r="B1918" s="19"/>
      <c r="C1918" s="46"/>
      <c r="D1918" s="294"/>
      <c r="E1918" s="44"/>
      <c r="F1918" s="44"/>
      <c r="G1918" s="45"/>
    </row>
    <row r="1919" spans="1:7" x14ac:dyDescent="0.2">
      <c r="A1919" s="20"/>
      <c r="B1919" s="19"/>
      <c r="C1919" s="46"/>
      <c r="D1919" s="294"/>
      <c r="E1919" s="44"/>
      <c r="F1919" s="44"/>
      <c r="G1919" s="45"/>
    </row>
    <row r="1920" spans="1:7" x14ac:dyDescent="0.2">
      <c r="A1920" s="20"/>
      <c r="B1920" s="19"/>
      <c r="C1920" s="46"/>
      <c r="D1920" s="294"/>
      <c r="E1920" s="44"/>
      <c r="F1920" s="44"/>
      <c r="G1920" s="45"/>
    </row>
    <row r="1921" spans="1:7" x14ac:dyDescent="0.2">
      <c r="A1921" s="20"/>
      <c r="B1921" s="19"/>
      <c r="C1921" s="46"/>
      <c r="D1921" s="294"/>
      <c r="E1921" s="44"/>
      <c r="F1921" s="44"/>
      <c r="G1921" s="45"/>
    </row>
    <row r="1922" spans="1:7" x14ac:dyDescent="0.2">
      <c r="A1922" s="20"/>
      <c r="B1922" s="19"/>
      <c r="C1922" s="46"/>
      <c r="D1922" s="294"/>
      <c r="E1922" s="44"/>
      <c r="F1922" s="44"/>
      <c r="G1922" s="45"/>
    </row>
    <row r="1923" spans="1:7" x14ac:dyDescent="0.2">
      <c r="A1923" s="20"/>
      <c r="B1923" s="19"/>
      <c r="C1923" s="46"/>
      <c r="D1923" s="294"/>
      <c r="E1923" s="44"/>
      <c r="F1923" s="44"/>
      <c r="G1923" s="45"/>
    </row>
    <row r="1924" spans="1:7" x14ac:dyDescent="0.2">
      <c r="A1924" s="20"/>
      <c r="B1924" s="19"/>
      <c r="C1924" s="46"/>
      <c r="D1924" s="294"/>
      <c r="E1924" s="44"/>
      <c r="F1924" s="44"/>
      <c r="G1924" s="45"/>
    </row>
    <row r="1925" spans="1:7" x14ac:dyDescent="0.2">
      <c r="A1925" s="20"/>
      <c r="B1925" s="19"/>
      <c r="C1925" s="46"/>
      <c r="D1925" s="294"/>
      <c r="E1925" s="44"/>
      <c r="F1925" s="44"/>
      <c r="G1925" s="45"/>
    </row>
    <row r="1926" spans="1:7" x14ac:dyDescent="0.2">
      <c r="A1926" s="20"/>
      <c r="B1926" s="19"/>
      <c r="C1926" s="46"/>
      <c r="D1926" s="294"/>
      <c r="E1926" s="44"/>
      <c r="F1926" s="44"/>
      <c r="G1926" s="45"/>
    </row>
    <row r="1927" spans="1:7" x14ac:dyDescent="0.2">
      <c r="A1927" s="20"/>
      <c r="B1927" s="19"/>
      <c r="C1927" s="46"/>
      <c r="D1927" s="294"/>
      <c r="E1927" s="44"/>
      <c r="F1927" s="44"/>
      <c r="G1927" s="45"/>
    </row>
    <row r="1928" spans="1:7" x14ac:dyDescent="0.2">
      <c r="A1928" s="20"/>
      <c r="B1928" s="19"/>
      <c r="C1928" s="46"/>
      <c r="D1928" s="294"/>
      <c r="E1928" s="44"/>
      <c r="F1928" s="44"/>
      <c r="G1928" s="45"/>
    </row>
    <row r="1929" spans="1:7" x14ac:dyDescent="0.2">
      <c r="A1929" s="20"/>
      <c r="B1929" s="19"/>
      <c r="C1929" s="46"/>
      <c r="D1929" s="294"/>
      <c r="E1929" s="44"/>
      <c r="F1929" s="44"/>
      <c r="G1929" s="45"/>
    </row>
    <row r="1930" spans="1:7" x14ac:dyDescent="0.2">
      <c r="A1930" s="20"/>
      <c r="B1930" s="19"/>
      <c r="C1930" s="46"/>
      <c r="D1930" s="294"/>
      <c r="E1930" s="44"/>
      <c r="F1930" s="44"/>
      <c r="G1930" s="45"/>
    </row>
    <row r="1931" spans="1:7" x14ac:dyDescent="0.2">
      <c r="A1931" s="20"/>
      <c r="B1931" s="19"/>
      <c r="C1931" s="46"/>
      <c r="D1931" s="294"/>
      <c r="E1931" s="44"/>
      <c r="F1931" s="44"/>
      <c r="G1931" s="45"/>
    </row>
    <row r="1932" spans="1:7" x14ac:dyDescent="0.2">
      <c r="A1932" s="20"/>
      <c r="B1932" s="19"/>
      <c r="C1932" s="46"/>
      <c r="D1932" s="294"/>
      <c r="E1932" s="44"/>
      <c r="F1932" s="44"/>
      <c r="G1932" s="45"/>
    </row>
    <row r="1933" spans="1:7" x14ac:dyDescent="0.2">
      <c r="A1933" s="20"/>
      <c r="B1933" s="19"/>
      <c r="C1933" s="46"/>
      <c r="D1933" s="294"/>
      <c r="E1933" s="44"/>
      <c r="F1933" s="44"/>
      <c r="G1933" s="45"/>
    </row>
    <row r="1934" spans="1:7" x14ac:dyDescent="0.2">
      <c r="A1934" s="20"/>
      <c r="B1934" s="19"/>
      <c r="C1934" s="46"/>
      <c r="D1934" s="294"/>
      <c r="E1934" s="44"/>
      <c r="F1934" s="44"/>
      <c r="G1934" s="45"/>
    </row>
    <row r="1935" spans="1:7" x14ac:dyDescent="0.2">
      <c r="A1935" s="20"/>
      <c r="B1935" s="19"/>
      <c r="C1935" s="46"/>
      <c r="D1935" s="294"/>
      <c r="E1935" s="44"/>
      <c r="F1935" s="44"/>
      <c r="G1935" s="45"/>
    </row>
    <row r="1936" spans="1:7" x14ac:dyDescent="0.2">
      <c r="A1936" s="20"/>
      <c r="B1936" s="19"/>
      <c r="C1936" s="46"/>
      <c r="D1936" s="294"/>
      <c r="E1936" s="44"/>
      <c r="F1936" s="44"/>
      <c r="G1936" s="45"/>
    </row>
    <row r="1937" spans="1:7" x14ac:dyDescent="0.2">
      <c r="A1937" s="20"/>
      <c r="B1937" s="19"/>
      <c r="C1937" s="46"/>
      <c r="D1937" s="294"/>
      <c r="E1937" s="44"/>
      <c r="F1937" s="44"/>
      <c r="G1937" s="45"/>
    </row>
    <row r="1938" spans="1:7" x14ac:dyDescent="0.2">
      <c r="A1938" s="20"/>
      <c r="B1938" s="19"/>
      <c r="C1938" s="46"/>
      <c r="D1938" s="294"/>
      <c r="E1938" s="44"/>
      <c r="F1938" s="44"/>
      <c r="G1938" s="45"/>
    </row>
    <row r="1939" spans="1:7" x14ac:dyDescent="0.2">
      <c r="A1939" s="20"/>
      <c r="B1939" s="19"/>
      <c r="C1939" s="46"/>
      <c r="D1939" s="294"/>
      <c r="E1939" s="44"/>
      <c r="F1939" s="44"/>
      <c r="G1939" s="45"/>
    </row>
    <row r="1940" spans="1:7" x14ac:dyDescent="0.2">
      <c r="A1940" s="20"/>
      <c r="B1940" s="19"/>
      <c r="C1940" s="46"/>
      <c r="D1940" s="294"/>
      <c r="E1940" s="44"/>
      <c r="F1940" s="44"/>
      <c r="G1940" s="45"/>
    </row>
    <row r="1941" spans="1:7" x14ac:dyDescent="0.2">
      <c r="A1941" s="20"/>
      <c r="B1941" s="19"/>
      <c r="C1941" s="46"/>
      <c r="D1941" s="294"/>
      <c r="E1941" s="44"/>
      <c r="F1941" s="44"/>
      <c r="G1941" s="45"/>
    </row>
    <row r="1942" spans="1:7" x14ac:dyDescent="0.2">
      <c r="A1942" s="20"/>
      <c r="B1942" s="19"/>
      <c r="C1942" s="46"/>
      <c r="D1942" s="294"/>
      <c r="E1942" s="44"/>
      <c r="F1942" s="44"/>
      <c r="G1942" s="45"/>
    </row>
    <row r="1943" spans="1:7" x14ac:dyDescent="0.2">
      <c r="A1943" s="20"/>
      <c r="B1943" s="19"/>
      <c r="C1943" s="46"/>
      <c r="D1943" s="294"/>
      <c r="E1943" s="44"/>
      <c r="F1943" s="44"/>
      <c r="G1943" s="45"/>
    </row>
    <row r="1944" spans="1:7" x14ac:dyDescent="0.2">
      <c r="A1944" s="20"/>
      <c r="B1944" s="19"/>
      <c r="C1944" s="46"/>
      <c r="D1944" s="294"/>
      <c r="E1944" s="44"/>
      <c r="F1944" s="44"/>
      <c r="G1944" s="45"/>
    </row>
    <row r="1945" spans="1:7" x14ac:dyDescent="0.2">
      <c r="A1945" s="20"/>
      <c r="B1945" s="19"/>
      <c r="C1945" s="46"/>
      <c r="D1945" s="294"/>
      <c r="E1945" s="44"/>
      <c r="F1945" s="44"/>
      <c r="G1945" s="45"/>
    </row>
    <row r="1946" spans="1:7" x14ac:dyDescent="0.2">
      <c r="A1946" s="20"/>
      <c r="B1946" s="19"/>
      <c r="C1946" s="46"/>
      <c r="D1946" s="294"/>
      <c r="E1946" s="44"/>
      <c r="F1946" s="44"/>
      <c r="G1946" s="45"/>
    </row>
    <row r="1947" spans="1:7" x14ac:dyDescent="0.2">
      <c r="A1947" s="20"/>
      <c r="B1947" s="19"/>
      <c r="C1947" s="46"/>
      <c r="D1947" s="294"/>
      <c r="E1947" s="44"/>
      <c r="F1947" s="44"/>
      <c r="G1947" s="45"/>
    </row>
    <row r="1948" spans="1:7" x14ac:dyDescent="0.2">
      <c r="A1948" s="20"/>
      <c r="B1948" s="19"/>
      <c r="C1948" s="46"/>
      <c r="D1948" s="294"/>
      <c r="E1948" s="44"/>
      <c r="F1948" s="44"/>
      <c r="G1948" s="45"/>
    </row>
    <row r="1949" spans="1:7" x14ac:dyDescent="0.2">
      <c r="A1949" s="20"/>
      <c r="B1949" s="19"/>
      <c r="C1949" s="46"/>
      <c r="D1949" s="294"/>
      <c r="E1949" s="44"/>
      <c r="F1949" s="44"/>
      <c r="G1949" s="45"/>
    </row>
    <row r="1950" spans="1:7" x14ac:dyDescent="0.2">
      <c r="A1950" s="20"/>
      <c r="B1950" s="19"/>
      <c r="C1950" s="46"/>
      <c r="D1950" s="294"/>
      <c r="E1950" s="44"/>
      <c r="F1950" s="44"/>
      <c r="G1950" s="45"/>
    </row>
    <row r="1951" spans="1:7" x14ac:dyDescent="0.2">
      <c r="A1951" s="20"/>
      <c r="B1951" s="19"/>
      <c r="C1951" s="46"/>
      <c r="D1951" s="294"/>
      <c r="E1951" s="44"/>
      <c r="F1951" s="44"/>
      <c r="G1951" s="45"/>
    </row>
    <row r="1952" spans="1:7" x14ac:dyDescent="0.2">
      <c r="A1952" s="20"/>
      <c r="B1952" s="19"/>
      <c r="C1952" s="46"/>
      <c r="D1952" s="294"/>
      <c r="E1952" s="44"/>
      <c r="F1952" s="44"/>
      <c r="G1952" s="45"/>
    </row>
    <row r="1953" spans="1:7" x14ac:dyDescent="0.2">
      <c r="A1953" s="20"/>
      <c r="B1953" s="19"/>
      <c r="C1953" s="46"/>
      <c r="D1953" s="294"/>
      <c r="E1953" s="44"/>
      <c r="F1953" s="44"/>
      <c r="G1953" s="45"/>
    </row>
    <row r="1954" spans="1:7" x14ac:dyDescent="0.2">
      <c r="A1954" s="20"/>
      <c r="B1954" s="19"/>
      <c r="C1954" s="46"/>
      <c r="D1954" s="294"/>
      <c r="E1954" s="44"/>
      <c r="F1954" s="44"/>
      <c r="G1954" s="45"/>
    </row>
  </sheetData>
  <sheetProtection algorithmName="SHA-512" hashValue="t1oijAriLx6nFFzPO6oZ2R0zyWv5IJT6OyiegzvT6VeY3nr9bZk4UH27A+X5R4XK4Z54cCxqZosXwmUAPvhMEA==" saltValue="Eo7SqhzhweC3xaXuMt1w+w==" spinCount="100000" sheet="1" objects="1" scenarios="1"/>
  <mergeCells count="6">
    <mergeCell ref="A129:F129"/>
    <mergeCell ref="A55:F55"/>
    <mergeCell ref="A85:F85"/>
    <mergeCell ref="A123:F123"/>
    <mergeCell ref="A126:F126"/>
    <mergeCell ref="A128:G128"/>
  </mergeCells>
  <phoneticPr fontId="19" type="noConversion"/>
  <conditionalFormatting sqref="E1">
    <cfRule type="expression" dxfId="29" priority="5">
      <formula>CELL("protect", INDIRECT(ADDRESS(ROW(),COLUMN())))=0</formula>
    </cfRule>
  </conditionalFormatting>
  <conditionalFormatting sqref="A5:A17">
    <cfRule type="expression" dxfId="28" priority="2">
      <formula>CELL("protect", INDIRECT(ADDRESS(ROW(),COLUMN())))=0</formula>
    </cfRule>
  </conditionalFormatting>
  <conditionalFormatting sqref="A4">
    <cfRule type="expression" dxfId="27"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E4:E8 E10:E12 E14:E17" xr:uid="{5DD90FD1-7154-4E08-9692-A0C475B86FBD}">
      <formula1>AND(ISNUMBER(E4),E4&gt;=0,(E4*100)-INT(E4*100)=0,NOT(ISBLANK(E4)))</formula1>
    </dataValidation>
  </dataValidations>
  <pageMargins left="0.70866141732283472" right="0.70866141732283472" top="0.74803149606299213" bottom="0.74803149606299213" header="0.31496062992125984" footer="0.31496062992125984"/>
  <pageSetup paperSize="9" scale="89" fitToHeight="0" orientation="landscape" r:id="rId1"/>
  <headerFooter>
    <oddHeader>&amp;L&amp;"Arial,Regular"110 kV stikališče HE Formin&amp;R&amp;G</oddHeader>
    <oddFooter>&amp;L&amp;"Arial,Regular"DZR - Gradbene elektroinštalacije
Datoteka: &amp;F&amp;R&amp;"Arial,Regular"stran &amp;P od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sheetPr>
  <dimension ref="A1:H1987"/>
  <sheetViews>
    <sheetView view="pageBreakPreview" zoomScale="115" zoomScaleNormal="100" zoomScaleSheetLayoutView="115" workbookViewId="0">
      <pane ySplit="1" topLeftCell="A42" activePane="bottomLeft" state="frozen"/>
      <selection activeCell="E42" sqref="E42"/>
      <selection pane="bottomLeft" activeCell="E49" sqref="E49"/>
    </sheetView>
  </sheetViews>
  <sheetFormatPr defaultColWidth="9.140625" defaultRowHeight="14.25" x14ac:dyDescent="0.2"/>
  <cols>
    <col min="1" max="1" width="8.140625" style="21" customWidth="1"/>
    <col min="2" max="2" width="66" style="22" customWidth="1"/>
    <col min="3" max="3" width="10.7109375" style="52" customWidth="1"/>
    <col min="4" max="4" width="11.140625" style="295" customWidth="1"/>
    <col min="5" max="6" width="16.5703125" style="48" customWidth="1"/>
    <col min="7" max="7" width="17.140625" style="49" customWidth="1"/>
    <col min="8" max="16384" width="9.140625" style="19"/>
  </cols>
  <sheetData>
    <row r="1" spans="1:7" s="32" customFormat="1" ht="32.25" thickBot="1" x14ac:dyDescent="0.25">
      <c r="A1" s="217" t="s">
        <v>5</v>
      </c>
      <c r="B1" s="239" t="s">
        <v>6</v>
      </c>
      <c r="C1" s="219" t="s">
        <v>0</v>
      </c>
      <c r="D1" s="281" t="s">
        <v>1</v>
      </c>
      <c r="E1" s="209" t="s">
        <v>374</v>
      </c>
      <c r="F1" s="220" t="s">
        <v>7</v>
      </c>
      <c r="G1" s="221" t="s">
        <v>3</v>
      </c>
    </row>
    <row r="2" spans="1:7" s="32" customFormat="1" ht="31.5" x14ac:dyDescent="0.2">
      <c r="A2" s="223"/>
      <c r="B2" s="240" t="s">
        <v>88</v>
      </c>
      <c r="C2" s="240"/>
      <c r="D2" s="282"/>
      <c r="E2" s="226"/>
      <c r="F2" s="226"/>
      <c r="G2" s="228"/>
    </row>
    <row r="3" spans="1:7" s="32" customFormat="1" ht="63" x14ac:dyDescent="0.2">
      <c r="A3" s="259"/>
      <c r="B3" s="33" t="s">
        <v>217</v>
      </c>
      <c r="C3" s="108"/>
      <c r="D3" s="297"/>
      <c r="E3" s="66"/>
      <c r="F3" s="66"/>
      <c r="G3" s="258"/>
    </row>
    <row r="4" spans="1:7" s="32" customFormat="1" ht="47.25" x14ac:dyDescent="0.2">
      <c r="A4" s="229"/>
      <c r="B4" s="33" t="s">
        <v>211</v>
      </c>
      <c r="C4" s="108"/>
      <c r="D4" s="297"/>
      <c r="E4" s="66"/>
      <c r="F4" s="66"/>
      <c r="G4" s="258"/>
    </row>
    <row r="5" spans="1:7" s="32" customFormat="1" ht="30" x14ac:dyDescent="0.2">
      <c r="A5" s="278">
        <f>IF(D5="","",MAX($A$2:A4)+1)+140</f>
        <v>141</v>
      </c>
      <c r="B5" s="68" t="s">
        <v>160</v>
      </c>
      <c r="C5" s="68" t="s">
        <v>9</v>
      </c>
      <c r="D5" s="297">
        <v>400</v>
      </c>
      <c r="E5" s="212">
        <v>0</v>
      </c>
      <c r="F5" s="211">
        <f t="shared" ref="F5:F15" si="0">IF(ISNUMBER(E5),IF(E5&gt;0,ROUND(E5,2),0),0)</f>
        <v>0</v>
      </c>
      <c r="G5" s="246">
        <f t="shared" ref="G5:G15" si="1">ROUND(D5*F5,2)</f>
        <v>0</v>
      </c>
    </row>
    <row r="6" spans="1:7" s="32" customFormat="1" ht="30" x14ac:dyDescent="0.2">
      <c r="A6" s="278">
        <f>IF(D6="","",MAX($A$2:A5)+1)</f>
        <v>142</v>
      </c>
      <c r="B6" s="68" t="s">
        <v>149</v>
      </c>
      <c r="C6" s="68" t="s">
        <v>2</v>
      </c>
      <c r="D6" s="297">
        <v>75</v>
      </c>
      <c r="E6" s="212">
        <v>0</v>
      </c>
      <c r="F6" s="211">
        <f t="shared" si="0"/>
        <v>0</v>
      </c>
      <c r="G6" s="246">
        <f t="shared" si="1"/>
        <v>0</v>
      </c>
    </row>
    <row r="7" spans="1:7" s="32" customFormat="1" ht="30" x14ac:dyDescent="0.2">
      <c r="A7" s="278">
        <f>IF(D7="","",MAX($A$2:A6)+1)</f>
        <v>143</v>
      </c>
      <c r="B7" s="68" t="s">
        <v>360</v>
      </c>
      <c r="C7" s="68" t="s">
        <v>2</v>
      </c>
      <c r="D7" s="297">
        <v>35</v>
      </c>
      <c r="E7" s="212">
        <v>0</v>
      </c>
      <c r="F7" s="211">
        <f t="shared" si="0"/>
        <v>0</v>
      </c>
      <c r="G7" s="246">
        <f t="shared" si="1"/>
        <v>0</v>
      </c>
    </row>
    <row r="8" spans="1:7" s="32" customFormat="1" ht="30" x14ac:dyDescent="0.2">
      <c r="A8" s="278">
        <f>IF(D8="","",MAX($A$2:A7)+1)</f>
        <v>144</v>
      </c>
      <c r="B8" s="68" t="s">
        <v>361</v>
      </c>
      <c r="C8" s="68" t="s">
        <v>2</v>
      </c>
      <c r="D8" s="297">
        <v>20</v>
      </c>
      <c r="E8" s="212">
        <v>0</v>
      </c>
      <c r="F8" s="211">
        <f t="shared" si="0"/>
        <v>0</v>
      </c>
      <c r="G8" s="246">
        <f t="shared" si="1"/>
        <v>0</v>
      </c>
    </row>
    <row r="9" spans="1:7" s="32" customFormat="1" ht="15" x14ac:dyDescent="0.2">
      <c r="A9" s="278">
        <f>IF(D9="","",MAX($A$2:A8)+1)</f>
        <v>145</v>
      </c>
      <c r="B9" s="68" t="s">
        <v>357</v>
      </c>
      <c r="C9" s="68" t="s">
        <v>2</v>
      </c>
      <c r="D9" s="297">
        <v>4</v>
      </c>
      <c r="E9" s="212">
        <v>0</v>
      </c>
      <c r="F9" s="211">
        <f t="shared" si="0"/>
        <v>0</v>
      </c>
      <c r="G9" s="246">
        <f t="shared" si="1"/>
        <v>0</v>
      </c>
    </row>
    <row r="10" spans="1:7" s="32" customFormat="1" ht="15" x14ac:dyDescent="0.2">
      <c r="A10" s="278">
        <f>IF(D10="","",MAX($A$2:A9)+1)</f>
        <v>146</v>
      </c>
      <c r="B10" s="68" t="s">
        <v>356</v>
      </c>
      <c r="C10" s="68" t="s">
        <v>2</v>
      </c>
      <c r="D10" s="297">
        <v>4</v>
      </c>
      <c r="E10" s="212">
        <v>0</v>
      </c>
      <c r="F10" s="211">
        <f t="shared" si="0"/>
        <v>0</v>
      </c>
      <c r="G10" s="246">
        <f t="shared" si="1"/>
        <v>0</v>
      </c>
    </row>
    <row r="11" spans="1:7" s="32" customFormat="1" ht="30" x14ac:dyDescent="0.2">
      <c r="A11" s="278">
        <f>IF(D11="","",MAX($A$2:A10)+1)</f>
        <v>147</v>
      </c>
      <c r="B11" s="68" t="s">
        <v>358</v>
      </c>
      <c r="C11" s="68" t="s">
        <v>2</v>
      </c>
      <c r="D11" s="297">
        <v>200</v>
      </c>
      <c r="E11" s="212">
        <v>0</v>
      </c>
      <c r="F11" s="211">
        <f t="shared" si="0"/>
        <v>0</v>
      </c>
      <c r="G11" s="246">
        <f t="shared" si="1"/>
        <v>0</v>
      </c>
    </row>
    <row r="12" spans="1:7" s="32" customFormat="1" ht="15" x14ac:dyDescent="0.2">
      <c r="A12" s="278">
        <f>IF(D12="","",MAX($A$2:A11)+1)</f>
        <v>148</v>
      </c>
      <c r="B12" s="68" t="s">
        <v>359</v>
      </c>
      <c r="C12" s="68" t="s">
        <v>2</v>
      </c>
      <c r="D12" s="297">
        <v>100</v>
      </c>
      <c r="E12" s="212">
        <v>0</v>
      </c>
      <c r="F12" s="211">
        <f t="shared" si="0"/>
        <v>0</v>
      </c>
      <c r="G12" s="246">
        <f t="shared" si="1"/>
        <v>0</v>
      </c>
    </row>
    <row r="13" spans="1:7" s="32" customFormat="1" ht="15" x14ac:dyDescent="0.2">
      <c r="A13" s="278">
        <f>IF(D13="","",MAX($A$2:A12)+1)</f>
        <v>149</v>
      </c>
      <c r="B13" s="68" t="s">
        <v>89</v>
      </c>
      <c r="C13" s="68" t="s">
        <v>2</v>
      </c>
      <c r="D13" s="297">
        <v>70</v>
      </c>
      <c r="E13" s="212">
        <v>0</v>
      </c>
      <c r="F13" s="211">
        <f t="shared" si="0"/>
        <v>0</v>
      </c>
      <c r="G13" s="246">
        <f t="shared" si="1"/>
        <v>0</v>
      </c>
    </row>
    <row r="14" spans="1:7" s="32" customFormat="1" ht="45" x14ac:dyDescent="0.2">
      <c r="A14" s="278">
        <f>IF(D14="","",MAX($A$2:A13)+1)</f>
        <v>150</v>
      </c>
      <c r="B14" s="68" t="s">
        <v>161</v>
      </c>
      <c r="C14" s="68" t="s">
        <v>2</v>
      </c>
      <c r="D14" s="297">
        <v>10</v>
      </c>
      <c r="E14" s="212">
        <v>0</v>
      </c>
      <c r="F14" s="211">
        <f t="shared" si="0"/>
        <v>0</v>
      </c>
      <c r="G14" s="246">
        <f t="shared" si="1"/>
        <v>0</v>
      </c>
    </row>
    <row r="15" spans="1:7" s="32" customFormat="1" ht="15" x14ac:dyDescent="0.2">
      <c r="A15" s="278">
        <f>IF(D15="","",MAX($A$2:A14)+1)</f>
        <v>151</v>
      </c>
      <c r="B15" s="68" t="s">
        <v>90</v>
      </c>
      <c r="C15" s="68" t="s">
        <v>2</v>
      </c>
      <c r="D15" s="297">
        <v>10</v>
      </c>
      <c r="E15" s="212"/>
      <c r="F15" s="211">
        <f t="shared" si="0"/>
        <v>0</v>
      </c>
      <c r="G15" s="246">
        <f t="shared" si="1"/>
        <v>0</v>
      </c>
    </row>
    <row r="16" spans="1:7" s="32" customFormat="1" ht="15.75" x14ac:dyDescent="0.2">
      <c r="A16" s="278" t="str">
        <f>IF(D16="","",MAX($A$2:A15)+1)</f>
        <v/>
      </c>
      <c r="B16" s="104" t="s">
        <v>147</v>
      </c>
      <c r="C16" s="68"/>
      <c r="D16" s="297"/>
      <c r="E16" s="170"/>
      <c r="F16" s="170"/>
      <c r="G16" s="258"/>
    </row>
    <row r="17" spans="1:7" s="32" customFormat="1" ht="15" x14ac:dyDescent="0.2">
      <c r="A17" s="278">
        <f>IF(D17="","",MAX($A$2:A16)+1)</f>
        <v>152</v>
      </c>
      <c r="B17" s="68" t="s">
        <v>320</v>
      </c>
      <c r="C17" s="68" t="s">
        <v>2</v>
      </c>
      <c r="D17" s="297">
        <v>180</v>
      </c>
      <c r="E17" s="212">
        <v>0</v>
      </c>
      <c r="F17" s="211">
        <f t="shared" ref="F17:F44" si="2">IF(ISNUMBER(E17),IF(E17&gt;0,ROUND(E17,2),0),0)</f>
        <v>0</v>
      </c>
      <c r="G17" s="246">
        <f t="shared" ref="G17:G44" si="3">ROUND(D17*F17,2)</f>
        <v>0</v>
      </c>
    </row>
    <row r="18" spans="1:7" s="32" customFormat="1" ht="45" x14ac:dyDescent="0.2">
      <c r="A18" s="278">
        <f>IF(D18="","",MAX($A$2:A17)+1)</f>
        <v>153</v>
      </c>
      <c r="B18" s="68" t="s">
        <v>150</v>
      </c>
      <c r="C18" s="68" t="s">
        <v>10</v>
      </c>
      <c r="D18" s="297">
        <v>1500</v>
      </c>
      <c r="E18" s="212">
        <v>0</v>
      </c>
      <c r="F18" s="211">
        <f t="shared" si="2"/>
        <v>0</v>
      </c>
      <c r="G18" s="246">
        <f t="shared" si="3"/>
        <v>0</v>
      </c>
    </row>
    <row r="19" spans="1:7" s="32" customFormat="1" ht="45" x14ac:dyDescent="0.2">
      <c r="A19" s="278">
        <f>IF(D19="","",MAX($A$2:A18)+1)</f>
        <v>154</v>
      </c>
      <c r="B19" s="68" t="s">
        <v>365</v>
      </c>
      <c r="C19" s="68" t="s">
        <v>9</v>
      </c>
      <c r="D19" s="297">
        <v>350</v>
      </c>
      <c r="E19" s="212">
        <v>0</v>
      </c>
      <c r="F19" s="211">
        <f t="shared" si="2"/>
        <v>0</v>
      </c>
      <c r="G19" s="246">
        <f t="shared" si="3"/>
        <v>0</v>
      </c>
    </row>
    <row r="20" spans="1:7" s="32" customFormat="1" ht="120" x14ac:dyDescent="0.2">
      <c r="A20" s="278">
        <f>IF(D20="","",MAX($A$2:A19)+1)</f>
        <v>155</v>
      </c>
      <c r="B20" s="157" t="s">
        <v>319</v>
      </c>
      <c r="C20" s="157" t="s">
        <v>2</v>
      </c>
      <c r="D20" s="297">
        <v>90</v>
      </c>
      <c r="E20" s="212">
        <v>0</v>
      </c>
      <c r="F20" s="211">
        <f t="shared" si="2"/>
        <v>0</v>
      </c>
      <c r="G20" s="246">
        <f t="shared" si="3"/>
        <v>0</v>
      </c>
    </row>
    <row r="21" spans="1:7" s="32" customFormat="1" ht="90" x14ac:dyDescent="0.2">
      <c r="A21" s="278">
        <f>IF(D21="","",MAX($A$2:A20)+1)</f>
        <v>156</v>
      </c>
      <c r="B21" s="157" t="s">
        <v>364</v>
      </c>
      <c r="C21" s="157" t="s">
        <v>2</v>
      </c>
      <c r="D21" s="297">
        <v>90</v>
      </c>
      <c r="E21" s="212">
        <v>0</v>
      </c>
      <c r="F21" s="211">
        <f t="shared" si="2"/>
        <v>0</v>
      </c>
      <c r="G21" s="246">
        <f t="shared" si="3"/>
        <v>0</v>
      </c>
    </row>
    <row r="22" spans="1:7" s="32" customFormat="1" ht="105" x14ac:dyDescent="0.2">
      <c r="A22" s="278">
        <f>IF(D22="","",MAX($A$2:A21)+1)</f>
        <v>157</v>
      </c>
      <c r="B22" s="157" t="s">
        <v>363</v>
      </c>
      <c r="C22" s="157" t="s">
        <v>2</v>
      </c>
      <c r="D22" s="297">
        <v>30</v>
      </c>
      <c r="E22" s="212">
        <v>0</v>
      </c>
      <c r="F22" s="211">
        <f t="shared" si="2"/>
        <v>0</v>
      </c>
      <c r="G22" s="246">
        <f t="shared" si="3"/>
        <v>0</v>
      </c>
    </row>
    <row r="23" spans="1:7" s="32" customFormat="1" ht="135" x14ac:dyDescent="0.2">
      <c r="A23" s="278">
        <f>IF(D23="","",MAX($A$2:A22)+1)</f>
        <v>158</v>
      </c>
      <c r="B23" s="157" t="s">
        <v>317</v>
      </c>
      <c r="C23" s="157" t="s">
        <v>2</v>
      </c>
      <c r="D23" s="297">
        <v>3</v>
      </c>
      <c r="E23" s="212">
        <v>0</v>
      </c>
      <c r="F23" s="211">
        <f t="shared" si="2"/>
        <v>0</v>
      </c>
      <c r="G23" s="246">
        <f t="shared" si="3"/>
        <v>0</v>
      </c>
    </row>
    <row r="24" spans="1:7" s="32" customFormat="1" ht="195" x14ac:dyDescent="0.2">
      <c r="A24" s="278">
        <f>IF(D24="","",MAX($A$2:A23)+1)</f>
        <v>159</v>
      </c>
      <c r="B24" s="157" t="s">
        <v>318</v>
      </c>
      <c r="C24" s="157" t="s">
        <v>2</v>
      </c>
      <c r="D24" s="297">
        <v>3</v>
      </c>
      <c r="E24" s="212">
        <v>0</v>
      </c>
      <c r="F24" s="211">
        <f t="shared" si="2"/>
        <v>0</v>
      </c>
      <c r="G24" s="246">
        <f t="shared" si="3"/>
        <v>0</v>
      </c>
    </row>
    <row r="25" spans="1:7" s="32" customFormat="1" ht="30" x14ac:dyDescent="0.2">
      <c r="A25" s="278">
        <f>IF(D25="","",MAX($A$2:A24)+1)</f>
        <v>160</v>
      </c>
      <c r="B25" s="157" t="s">
        <v>323</v>
      </c>
      <c r="C25" s="157" t="s">
        <v>9</v>
      </c>
      <c r="D25" s="297">
        <v>1300</v>
      </c>
      <c r="E25" s="212">
        <v>0</v>
      </c>
      <c r="F25" s="211">
        <f t="shared" si="2"/>
        <v>0</v>
      </c>
      <c r="G25" s="246">
        <f t="shared" si="3"/>
        <v>0</v>
      </c>
    </row>
    <row r="26" spans="1:7" s="32" customFormat="1" ht="45" x14ac:dyDescent="0.2">
      <c r="A26" s="278">
        <f>IF(D26="","",MAX($A$2:A25)+1)</f>
        <v>161</v>
      </c>
      <c r="B26" s="157" t="s">
        <v>381</v>
      </c>
      <c r="C26" s="157" t="s">
        <v>9</v>
      </c>
      <c r="D26" s="297">
        <v>1960</v>
      </c>
      <c r="E26" s="212">
        <v>0</v>
      </c>
      <c r="F26" s="211">
        <f t="shared" si="2"/>
        <v>0</v>
      </c>
      <c r="G26" s="246">
        <f t="shared" si="3"/>
        <v>0</v>
      </c>
    </row>
    <row r="27" spans="1:7" s="32" customFormat="1" ht="15" x14ac:dyDescent="0.2">
      <c r="A27" s="278">
        <f>IF(D27="","",MAX($A$2:A26)+1)</f>
        <v>162</v>
      </c>
      <c r="B27" s="157" t="s">
        <v>166</v>
      </c>
      <c r="C27" s="157" t="s">
        <v>2</v>
      </c>
      <c r="D27" s="297">
        <v>50</v>
      </c>
      <c r="E27" s="212">
        <v>0</v>
      </c>
      <c r="F27" s="211">
        <f t="shared" si="2"/>
        <v>0</v>
      </c>
      <c r="G27" s="246">
        <f t="shared" si="3"/>
        <v>0</v>
      </c>
    </row>
    <row r="28" spans="1:7" s="32" customFormat="1" ht="15" x14ac:dyDescent="0.2">
      <c r="A28" s="278">
        <f>IF(D28="","",MAX($A$2:A27)+1)</f>
        <v>163</v>
      </c>
      <c r="B28" s="157" t="s">
        <v>167</v>
      </c>
      <c r="C28" s="157" t="s">
        <v>9</v>
      </c>
      <c r="D28" s="297">
        <v>30</v>
      </c>
      <c r="E28" s="212">
        <v>0</v>
      </c>
      <c r="F28" s="211">
        <f t="shared" si="2"/>
        <v>0</v>
      </c>
      <c r="G28" s="246">
        <f t="shared" si="3"/>
        <v>0</v>
      </c>
    </row>
    <row r="29" spans="1:7" s="32" customFormat="1" ht="30" x14ac:dyDescent="0.2">
      <c r="A29" s="278">
        <f>IF(D29="","",MAX($A$2:A28)+1)</f>
        <v>164</v>
      </c>
      <c r="B29" s="157" t="s">
        <v>377</v>
      </c>
      <c r="C29" s="157" t="s">
        <v>10</v>
      </c>
      <c r="D29" s="297">
        <v>1800</v>
      </c>
      <c r="E29" s="212">
        <v>0</v>
      </c>
      <c r="F29" s="211">
        <f t="shared" si="2"/>
        <v>0</v>
      </c>
      <c r="G29" s="246">
        <f t="shared" si="3"/>
        <v>0</v>
      </c>
    </row>
    <row r="30" spans="1:7" s="32" customFormat="1" ht="48.75" customHeight="1" x14ac:dyDescent="0.2">
      <c r="A30" s="278">
        <f>IF(D30="","",MAX($A$2:A29)+1)</f>
        <v>165</v>
      </c>
      <c r="B30" s="157" t="s">
        <v>362</v>
      </c>
      <c r="C30" s="157" t="s">
        <v>2</v>
      </c>
      <c r="D30" s="297">
        <v>700</v>
      </c>
      <c r="E30" s="212">
        <v>0</v>
      </c>
      <c r="F30" s="211">
        <f t="shared" si="2"/>
        <v>0</v>
      </c>
      <c r="G30" s="246">
        <f t="shared" si="3"/>
        <v>0</v>
      </c>
    </row>
    <row r="31" spans="1:7" s="32" customFormat="1" ht="30" x14ac:dyDescent="0.2">
      <c r="A31" s="278">
        <f>IF(D31="","",MAX($A$2:A30)+1)</f>
        <v>166</v>
      </c>
      <c r="B31" s="157" t="s">
        <v>378</v>
      </c>
      <c r="C31" s="157" t="s">
        <v>9</v>
      </c>
      <c r="D31" s="297">
        <v>250</v>
      </c>
      <c r="E31" s="212">
        <v>0</v>
      </c>
      <c r="F31" s="211">
        <f t="shared" si="2"/>
        <v>0</v>
      </c>
      <c r="G31" s="246">
        <f t="shared" si="3"/>
        <v>0</v>
      </c>
    </row>
    <row r="32" spans="1:7" s="32" customFormat="1" ht="30" x14ac:dyDescent="0.2">
      <c r="A32" s="278">
        <f>IF(D32="","",MAX($A$2:A31)+1)</f>
        <v>167</v>
      </c>
      <c r="B32" s="157" t="s">
        <v>324</v>
      </c>
      <c r="C32" s="157" t="s">
        <v>9</v>
      </c>
      <c r="D32" s="297">
        <v>25</v>
      </c>
      <c r="E32" s="212">
        <v>0</v>
      </c>
      <c r="F32" s="211">
        <f t="shared" si="2"/>
        <v>0</v>
      </c>
      <c r="G32" s="246">
        <f t="shared" si="3"/>
        <v>0</v>
      </c>
    </row>
    <row r="33" spans="1:7" s="32" customFormat="1" ht="45" x14ac:dyDescent="0.2">
      <c r="A33" s="278">
        <f>IF(D33="","",MAX($A$2:A32)+1)</f>
        <v>168</v>
      </c>
      <c r="B33" s="68" t="s">
        <v>136</v>
      </c>
      <c r="C33" s="68" t="s">
        <v>74</v>
      </c>
      <c r="D33" s="297">
        <v>1</v>
      </c>
      <c r="E33" s="212">
        <v>0</v>
      </c>
      <c r="F33" s="211">
        <f t="shared" si="2"/>
        <v>0</v>
      </c>
      <c r="G33" s="246">
        <f t="shared" si="3"/>
        <v>0</v>
      </c>
    </row>
    <row r="34" spans="1:7" s="32" customFormat="1" ht="45" x14ac:dyDescent="0.2">
      <c r="A34" s="278">
        <f>IF(D34="","",MAX($A$2:A33)+1)</f>
        <v>169</v>
      </c>
      <c r="B34" s="68" t="s">
        <v>165</v>
      </c>
      <c r="C34" s="68" t="s">
        <v>2</v>
      </c>
      <c r="D34" s="297">
        <v>2</v>
      </c>
      <c r="E34" s="212">
        <v>0</v>
      </c>
      <c r="F34" s="211">
        <f t="shared" si="2"/>
        <v>0</v>
      </c>
      <c r="G34" s="246">
        <f t="shared" si="3"/>
        <v>0</v>
      </c>
    </row>
    <row r="35" spans="1:7" s="32" customFormat="1" ht="60" x14ac:dyDescent="0.2">
      <c r="A35" s="278">
        <f>IF(D35="","",MAX($A$2:A34)+1)</f>
        <v>170</v>
      </c>
      <c r="B35" s="68" t="s">
        <v>151</v>
      </c>
      <c r="C35" s="68" t="s">
        <v>11</v>
      </c>
      <c r="D35" s="297">
        <v>3</v>
      </c>
      <c r="E35" s="212">
        <v>0</v>
      </c>
      <c r="F35" s="211">
        <f t="shared" si="2"/>
        <v>0</v>
      </c>
      <c r="G35" s="246">
        <f t="shared" si="3"/>
        <v>0</v>
      </c>
    </row>
    <row r="36" spans="1:7" s="32" customFormat="1" ht="15" x14ac:dyDescent="0.2">
      <c r="A36" s="278">
        <f>IF(D36="","",MAX($A$2:A35)+1)</f>
        <v>171</v>
      </c>
      <c r="B36" s="157" t="s">
        <v>314</v>
      </c>
      <c r="C36" s="157" t="s">
        <v>9</v>
      </c>
      <c r="D36" s="297">
        <v>100</v>
      </c>
      <c r="E36" s="212">
        <v>0</v>
      </c>
      <c r="F36" s="211">
        <f t="shared" si="2"/>
        <v>0</v>
      </c>
      <c r="G36" s="246">
        <f t="shared" si="3"/>
        <v>0</v>
      </c>
    </row>
    <row r="37" spans="1:7" s="32" customFormat="1" ht="15" x14ac:dyDescent="0.2">
      <c r="A37" s="278">
        <f>IF(D37="","",MAX($A$2:A36)+1)</f>
        <v>172</v>
      </c>
      <c r="B37" s="157" t="s">
        <v>315</v>
      </c>
      <c r="C37" s="157" t="s">
        <v>9</v>
      </c>
      <c r="D37" s="297">
        <v>150</v>
      </c>
      <c r="E37" s="212">
        <v>0</v>
      </c>
      <c r="F37" s="211">
        <f t="shared" si="2"/>
        <v>0</v>
      </c>
      <c r="G37" s="246">
        <f t="shared" si="3"/>
        <v>0</v>
      </c>
    </row>
    <row r="38" spans="1:7" s="32" customFormat="1" ht="15" x14ac:dyDescent="0.2">
      <c r="A38" s="278">
        <f>IF(D38="","",MAX($A$2:A37)+1)</f>
        <v>173</v>
      </c>
      <c r="B38" s="157" t="s">
        <v>316</v>
      </c>
      <c r="C38" s="157" t="s">
        <v>9</v>
      </c>
      <c r="D38" s="297">
        <v>300</v>
      </c>
      <c r="E38" s="212">
        <v>0</v>
      </c>
      <c r="F38" s="211">
        <f t="shared" si="2"/>
        <v>0</v>
      </c>
      <c r="G38" s="246">
        <f t="shared" si="3"/>
        <v>0</v>
      </c>
    </row>
    <row r="39" spans="1:7" s="32" customFormat="1" ht="30" x14ac:dyDescent="0.2">
      <c r="A39" s="278">
        <f>IF(D39="","",MAX($A$2:A38)+1)</f>
        <v>174</v>
      </c>
      <c r="B39" s="157" t="s">
        <v>91</v>
      </c>
      <c r="C39" s="157" t="s">
        <v>2</v>
      </c>
      <c r="D39" s="297">
        <v>150</v>
      </c>
      <c r="E39" s="212">
        <v>0</v>
      </c>
      <c r="F39" s="211">
        <f t="shared" si="2"/>
        <v>0</v>
      </c>
      <c r="G39" s="246">
        <f t="shared" si="3"/>
        <v>0</v>
      </c>
    </row>
    <row r="40" spans="1:7" s="32" customFormat="1" ht="30" x14ac:dyDescent="0.2">
      <c r="A40" s="278">
        <f>IF(D40="","",MAX($A$2:A39)+1)</f>
        <v>175</v>
      </c>
      <c r="B40" s="157" t="s">
        <v>92</v>
      </c>
      <c r="C40" s="157" t="s">
        <v>2</v>
      </c>
      <c r="D40" s="297">
        <v>150</v>
      </c>
      <c r="E40" s="212">
        <v>0</v>
      </c>
      <c r="F40" s="211">
        <f t="shared" si="2"/>
        <v>0</v>
      </c>
      <c r="G40" s="246">
        <f t="shared" si="3"/>
        <v>0</v>
      </c>
    </row>
    <row r="41" spans="1:7" s="32" customFormat="1" ht="30" x14ac:dyDescent="0.2">
      <c r="A41" s="278">
        <f>IF(D41="","",MAX($A$2:A40)+1)</f>
        <v>176</v>
      </c>
      <c r="B41" s="157" t="s">
        <v>93</v>
      </c>
      <c r="C41" s="157" t="s">
        <v>2</v>
      </c>
      <c r="D41" s="297">
        <v>150</v>
      </c>
      <c r="E41" s="212">
        <v>0</v>
      </c>
      <c r="F41" s="211">
        <f t="shared" si="2"/>
        <v>0</v>
      </c>
      <c r="G41" s="246">
        <f t="shared" si="3"/>
        <v>0</v>
      </c>
    </row>
    <row r="42" spans="1:7" s="32" customFormat="1" ht="45" x14ac:dyDescent="0.2">
      <c r="A42" s="278">
        <f>IF(D42="","",MAX($A$2:A41)+1)</f>
        <v>177</v>
      </c>
      <c r="B42" s="157" t="s">
        <v>159</v>
      </c>
      <c r="C42" s="157" t="s">
        <v>74</v>
      </c>
      <c r="D42" s="297">
        <v>1</v>
      </c>
      <c r="E42" s="212"/>
      <c r="F42" s="211">
        <f t="shared" si="2"/>
        <v>0</v>
      </c>
      <c r="G42" s="246">
        <f t="shared" si="3"/>
        <v>0</v>
      </c>
    </row>
    <row r="43" spans="1:7" s="32" customFormat="1" ht="15" x14ac:dyDescent="0.2">
      <c r="A43" s="278">
        <f>IF(D43="","",MAX($A$2:A42)+1)</f>
        <v>178</v>
      </c>
      <c r="B43" s="68" t="s">
        <v>216</v>
      </c>
      <c r="C43" s="68" t="s">
        <v>11</v>
      </c>
      <c r="D43" s="297">
        <v>1</v>
      </c>
      <c r="E43" s="212">
        <v>0</v>
      </c>
      <c r="F43" s="211">
        <f t="shared" si="2"/>
        <v>0</v>
      </c>
      <c r="G43" s="246">
        <f t="shared" si="3"/>
        <v>0</v>
      </c>
    </row>
    <row r="44" spans="1:7" s="156" customFormat="1" ht="75" x14ac:dyDescent="0.2">
      <c r="A44" s="278">
        <f>IF(D44="","",MAX($A$2:A43)+1)</f>
        <v>179</v>
      </c>
      <c r="B44" s="181" t="s">
        <v>212</v>
      </c>
      <c r="C44" s="68" t="s">
        <v>11</v>
      </c>
      <c r="D44" s="309">
        <v>1</v>
      </c>
      <c r="E44" s="212">
        <v>0</v>
      </c>
      <c r="F44" s="211">
        <f t="shared" si="2"/>
        <v>0</v>
      </c>
      <c r="G44" s="246">
        <f t="shared" si="3"/>
        <v>0</v>
      </c>
    </row>
    <row r="45" spans="1:7" s="32" customFormat="1" ht="15.75" x14ac:dyDescent="0.2">
      <c r="A45" s="278" t="str">
        <f>IF(D45="","",MAX($A$2:A44)+1)</f>
        <v/>
      </c>
      <c r="B45" s="105" t="s">
        <v>380</v>
      </c>
      <c r="C45" s="109"/>
      <c r="D45" s="298"/>
      <c r="E45" s="169"/>
      <c r="F45" s="169"/>
      <c r="G45" s="258"/>
    </row>
    <row r="46" spans="1:7" s="32" customFormat="1" ht="30" x14ac:dyDescent="0.2">
      <c r="A46" s="278">
        <f>IF(D46="","",MAX($A$2:A45)+1)</f>
        <v>180</v>
      </c>
      <c r="B46" s="68" t="s">
        <v>94</v>
      </c>
      <c r="C46" s="68" t="s">
        <v>11</v>
      </c>
      <c r="D46" s="297">
        <v>1</v>
      </c>
      <c r="E46" s="212">
        <v>0</v>
      </c>
      <c r="F46" s="211">
        <f t="shared" ref="F46:F48" si="4">IF(ISNUMBER(E46),IF(E46&gt;0,ROUND(E46,2),0),0)</f>
        <v>0</v>
      </c>
      <c r="G46" s="246">
        <f t="shared" ref="G46:G48" si="5">ROUND(D46*F46,2)</f>
        <v>0</v>
      </c>
    </row>
    <row r="47" spans="1:7" s="32" customFormat="1" ht="15" x14ac:dyDescent="0.2">
      <c r="A47" s="278">
        <f>IF(D47="","",MAX($A$2:A46)+1)</f>
        <v>181</v>
      </c>
      <c r="B47" s="68" t="s">
        <v>95</v>
      </c>
      <c r="C47" s="68" t="s">
        <v>11</v>
      </c>
      <c r="D47" s="297">
        <v>1</v>
      </c>
      <c r="E47" s="212">
        <v>0</v>
      </c>
      <c r="F47" s="211">
        <f t="shared" si="4"/>
        <v>0</v>
      </c>
      <c r="G47" s="246">
        <f t="shared" si="5"/>
        <v>0</v>
      </c>
    </row>
    <row r="48" spans="1:7" s="32" customFormat="1" ht="15" x14ac:dyDescent="0.2">
      <c r="A48" s="278">
        <f>IF(D48="","",MAX($A$2:A47)+1)</f>
        <v>182</v>
      </c>
      <c r="B48" s="68" t="s">
        <v>96</v>
      </c>
      <c r="C48" s="68" t="s">
        <v>11</v>
      </c>
      <c r="D48" s="297">
        <v>1</v>
      </c>
      <c r="E48" s="212">
        <v>0</v>
      </c>
      <c r="F48" s="211">
        <f t="shared" si="4"/>
        <v>0</v>
      </c>
      <c r="G48" s="246">
        <f t="shared" si="5"/>
        <v>0</v>
      </c>
    </row>
    <row r="49" spans="1:8" s="24" customFormat="1" ht="45" x14ac:dyDescent="0.2">
      <c r="A49" s="278" t="str">
        <f>IF(D49="","",MAX($A$2:A48)+1)</f>
        <v/>
      </c>
      <c r="B49" s="28" t="s">
        <v>395</v>
      </c>
      <c r="C49" s="26"/>
      <c r="D49" s="284"/>
      <c r="E49" s="215"/>
      <c r="F49" s="166"/>
      <c r="G49" s="230"/>
    </row>
    <row r="50" spans="1:8" s="24" customFormat="1" ht="30.75" thickBot="1" x14ac:dyDescent="0.25">
      <c r="A50" s="278" t="str">
        <f>IF(D50="","",MAX($A$2:A49)+1)</f>
        <v/>
      </c>
      <c r="B50" s="231" t="s">
        <v>397</v>
      </c>
      <c r="C50" s="232"/>
      <c r="D50" s="285"/>
      <c r="E50" s="233"/>
      <c r="F50" s="234"/>
      <c r="G50" s="235"/>
    </row>
    <row r="51" spans="1:8" s="32" customFormat="1" ht="16.5" thickBot="1" x14ac:dyDescent="0.25">
      <c r="A51" s="160"/>
      <c r="B51" s="161"/>
      <c r="C51" s="161"/>
      <c r="D51" s="299"/>
      <c r="E51" s="256" t="s">
        <v>63</v>
      </c>
      <c r="F51" s="260"/>
      <c r="G51" s="261">
        <f>SUM(G3:G50)</f>
        <v>0</v>
      </c>
      <c r="H51" s="69"/>
    </row>
    <row r="52" spans="1:8" s="32" customFormat="1" ht="15" x14ac:dyDescent="0.2">
      <c r="A52" s="70"/>
      <c r="B52" s="70"/>
      <c r="C52" s="110"/>
      <c r="D52" s="292"/>
      <c r="E52" s="72"/>
      <c r="F52" s="72"/>
      <c r="G52" s="73"/>
      <c r="H52" s="69"/>
    </row>
    <row r="53" spans="1:8" s="32" customFormat="1" ht="15" x14ac:dyDescent="0.2">
      <c r="A53" s="70"/>
      <c r="B53" s="74"/>
      <c r="C53" s="110"/>
      <c r="D53" s="292"/>
      <c r="E53" s="72"/>
      <c r="F53" s="72"/>
      <c r="G53" s="73"/>
      <c r="H53" s="69"/>
    </row>
    <row r="54" spans="1:8" s="32" customFormat="1" ht="15.75" x14ac:dyDescent="0.2">
      <c r="A54" s="75"/>
      <c r="B54" s="76"/>
      <c r="C54" s="111"/>
      <c r="D54" s="292"/>
      <c r="E54" s="72"/>
      <c r="F54" s="72"/>
      <c r="G54" s="73"/>
      <c r="H54" s="69"/>
    </row>
    <row r="55" spans="1:8" s="32" customFormat="1" ht="15" x14ac:dyDescent="0.2">
      <c r="A55" s="70"/>
      <c r="B55" s="78"/>
      <c r="C55" s="111"/>
      <c r="D55" s="292"/>
      <c r="E55" s="72"/>
      <c r="F55" s="72"/>
      <c r="G55" s="73"/>
      <c r="H55" s="69"/>
    </row>
    <row r="56" spans="1:8" s="32" customFormat="1" ht="15" x14ac:dyDescent="0.2">
      <c r="A56" s="70"/>
      <c r="B56" s="78"/>
      <c r="C56" s="111"/>
      <c r="D56" s="292"/>
      <c r="E56" s="72"/>
      <c r="F56" s="72"/>
      <c r="G56" s="73"/>
      <c r="H56" s="69"/>
    </row>
    <row r="57" spans="1:8" s="32" customFormat="1" ht="15" x14ac:dyDescent="0.2">
      <c r="A57" s="70"/>
      <c r="B57" s="78"/>
      <c r="C57" s="111"/>
      <c r="D57" s="292"/>
      <c r="E57" s="72"/>
      <c r="F57" s="72"/>
      <c r="G57" s="73"/>
      <c r="H57" s="69"/>
    </row>
    <row r="58" spans="1:8" s="32" customFormat="1" ht="15" x14ac:dyDescent="0.2">
      <c r="A58" s="70"/>
      <c r="B58" s="78"/>
      <c r="C58" s="111"/>
      <c r="D58" s="292"/>
      <c r="E58" s="72"/>
      <c r="F58" s="72"/>
      <c r="G58" s="73"/>
      <c r="H58" s="69"/>
    </row>
    <row r="59" spans="1:8" s="32" customFormat="1" ht="15" x14ac:dyDescent="0.2">
      <c r="A59" s="70"/>
      <c r="B59" s="78"/>
      <c r="C59" s="111"/>
      <c r="D59" s="292"/>
      <c r="E59" s="72"/>
      <c r="F59" s="72"/>
      <c r="G59" s="73"/>
      <c r="H59" s="69"/>
    </row>
    <row r="60" spans="1:8" s="32" customFormat="1" ht="15" x14ac:dyDescent="0.2">
      <c r="A60" s="70"/>
      <c r="B60" s="78"/>
      <c r="C60" s="111"/>
      <c r="D60" s="292"/>
      <c r="E60" s="72"/>
      <c r="F60" s="72"/>
      <c r="G60" s="73"/>
      <c r="H60" s="69"/>
    </row>
    <row r="61" spans="1:8" s="32" customFormat="1" ht="15" x14ac:dyDescent="0.2">
      <c r="A61" s="70"/>
      <c r="B61" s="78"/>
      <c r="C61" s="111"/>
      <c r="D61" s="292"/>
      <c r="E61" s="72"/>
      <c r="F61" s="72"/>
      <c r="G61" s="73"/>
      <c r="H61" s="69"/>
    </row>
    <row r="62" spans="1:8" s="32" customFormat="1" ht="15" x14ac:dyDescent="0.2">
      <c r="A62" s="70"/>
      <c r="B62" s="78"/>
      <c r="C62" s="111"/>
      <c r="D62" s="292"/>
      <c r="E62" s="72"/>
      <c r="F62" s="72"/>
      <c r="G62" s="73"/>
      <c r="H62" s="69"/>
    </row>
    <row r="63" spans="1:8" s="32" customFormat="1" ht="15" x14ac:dyDescent="0.2">
      <c r="A63" s="70"/>
      <c r="B63" s="74"/>
      <c r="C63" s="110"/>
      <c r="D63" s="292"/>
      <c r="E63" s="72"/>
      <c r="F63" s="72"/>
      <c r="G63" s="73"/>
      <c r="H63" s="69"/>
    </row>
    <row r="64" spans="1:8" s="32" customFormat="1" ht="15" x14ac:dyDescent="0.2">
      <c r="A64" s="70"/>
      <c r="B64" s="70"/>
      <c r="C64" s="111"/>
      <c r="D64" s="292"/>
      <c r="E64" s="72"/>
      <c r="F64" s="72"/>
      <c r="G64" s="73"/>
      <c r="H64" s="69"/>
    </row>
    <row r="65" spans="1:8" s="32" customFormat="1" ht="15" x14ac:dyDescent="0.2">
      <c r="A65" s="79"/>
      <c r="B65" s="80"/>
      <c r="C65" s="111"/>
      <c r="D65" s="292"/>
      <c r="E65" s="72"/>
      <c r="F65" s="72"/>
      <c r="G65" s="73"/>
      <c r="H65" s="69"/>
    </row>
    <row r="66" spans="1:8" s="32" customFormat="1" ht="15" x14ac:dyDescent="0.2">
      <c r="A66" s="70"/>
      <c r="B66" s="74"/>
      <c r="C66" s="111"/>
      <c r="D66" s="292"/>
      <c r="E66" s="72"/>
      <c r="F66" s="72"/>
      <c r="G66" s="73"/>
      <c r="H66" s="69"/>
    </row>
    <row r="67" spans="1:8" s="32" customFormat="1" ht="15" x14ac:dyDescent="0.2">
      <c r="A67" s="70"/>
      <c r="B67" s="74"/>
      <c r="C67" s="111"/>
      <c r="D67" s="292"/>
      <c r="E67" s="72"/>
      <c r="F67" s="72"/>
      <c r="G67" s="73"/>
      <c r="H67" s="69"/>
    </row>
    <row r="68" spans="1:8" s="32" customFormat="1" ht="15" x14ac:dyDescent="0.2">
      <c r="A68" s="70"/>
      <c r="B68" s="70"/>
      <c r="C68" s="111"/>
      <c r="D68" s="292"/>
      <c r="E68" s="72"/>
      <c r="F68" s="72"/>
      <c r="G68" s="73"/>
      <c r="H68" s="69"/>
    </row>
    <row r="69" spans="1:8" s="32" customFormat="1" ht="15" x14ac:dyDescent="0.2">
      <c r="A69" s="70"/>
      <c r="B69" s="74"/>
      <c r="C69" s="110"/>
      <c r="D69" s="292"/>
      <c r="E69" s="72"/>
      <c r="F69" s="72"/>
      <c r="G69" s="73"/>
      <c r="H69" s="69"/>
    </row>
    <row r="70" spans="1:8" s="32" customFormat="1" ht="15" x14ac:dyDescent="0.2">
      <c r="A70" s="70"/>
      <c r="B70" s="74"/>
      <c r="C70" s="111"/>
      <c r="D70" s="292"/>
      <c r="E70" s="72"/>
      <c r="F70" s="72"/>
      <c r="G70" s="73"/>
      <c r="H70" s="69"/>
    </row>
    <row r="71" spans="1:8" s="32" customFormat="1" ht="15" x14ac:dyDescent="0.2">
      <c r="A71" s="70"/>
      <c r="B71" s="74"/>
      <c r="C71" s="111"/>
      <c r="D71" s="292"/>
      <c r="E71" s="72"/>
      <c r="F71" s="72"/>
      <c r="G71" s="73"/>
      <c r="H71" s="69"/>
    </row>
    <row r="72" spans="1:8" s="32" customFormat="1" ht="15" x14ac:dyDescent="0.2">
      <c r="A72" s="70"/>
      <c r="B72" s="81"/>
      <c r="C72" s="111"/>
      <c r="D72" s="292"/>
      <c r="E72" s="72"/>
      <c r="F72" s="72"/>
      <c r="G72" s="73"/>
      <c r="H72" s="69"/>
    </row>
    <row r="73" spans="1:8" s="32" customFormat="1" ht="15" x14ac:dyDescent="0.2">
      <c r="A73" s="70"/>
      <c r="B73" s="74"/>
      <c r="C73" s="110"/>
      <c r="D73" s="292"/>
      <c r="E73" s="72"/>
      <c r="F73" s="72"/>
      <c r="G73" s="73"/>
      <c r="H73" s="69"/>
    </row>
    <row r="74" spans="1:8" s="32" customFormat="1" ht="15" x14ac:dyDescent="0.2">
      <c r="A74" s="70"/>
      <c r="B74" s="74"/>
      <c r="C74" s="111"/>
      <c r="D74" s="292"/>
      <c r="E74" s="72"/>
      <c r="F74" s="72"/>
      <c r="G74" s="73"/>
      <c r="H74" s="69"/>
    </row>
    <row r="75" spans="1:8" s="32" customFormat="1" ht="15" x14ac:dyDescent="0.2">
      <c r="A75" s="70"/>
      <c r="B75" s="74"/>
      <c r="C75" s="111"/>
      <c r="D75" s="292"/>
      <c r="E75" s="72"/>
      <c r="F75" s="72"/>
      <c r="G75" s="73"/>
      <c r="H75" s="69"/>
    </row>
    <row r="76" spans="1:8" s="32" customFormat="1" ht="15" x14ac:dyDescent="0.2">
      <c r="A76" s="70"/>
      <c r="B76" s="70"/>
      <c r="C76" s="111"/>
      <c r="D76" s="292"/>
      <c r="E76" s="72"/>
      <c r="F76" s="72"/>
      <c r="G76" s="73"/>
      <c r="H76" s="69"/>
    </row>
    <row r="77" spans="1:8" s="32" customFormat="1" ht="15" x14ac:dyDescent="0.2">
      <c r="A77" s="70"/>
      <c r="B77" s="74"/>
      <c r="C77" s="110"/>
      <c r="D77" s="292"/>
      <c r="E77" s="72"/>
      <c r="F77" s="72"/>
      <c r="G77" s="73"/>
      <c r="H77" s="69"/>
    </row>
    <row r="78" spans="1:8" s="32" customFormat="1" ht="15" x14ac:dyDescent="0.2">
      <c r="A78" s="70"/>
      <c r="B78" s="82"/>
      <c r="C78" s="111"/>
      <c r="D78" s="292"/>
      <c r="E78" s="72"/>
      <c r="F78" s="72"/>
      <c r="G78" s="73"/>
      <c r="H78" s="69"/>
    </row>
    <row r="79" spans="1:8" s="32" customFormat="1" ht="15" x14ac:dyDescent="0.2">
      <c r="A79" s="70"/>
      <c r="B79" s="74"/>
      <c r="C79" s="111"/>
      <c r="D79" s="292"/>
      <c r="E79" s="72"/>
      <c r="F79" s="72"/>
      <c r="G79" s="73"/>
      <c r="H79" s="69"/>
    </row>
    <row r="80" spans="1:8" s="32" customFormat="1" ht="15" x14ac:dyDescent="0.2">
      <c r="A80" s="70"/>
      <c r="B80" s="70"/>
      <c r="C80" s="111"/>
      <c r="D80" s="292"/>
      <c r="E80" s="72"/>
      <c r="F80" s="72"/>
      <c r="G80" s="73"/>
      <c r="H80" s="69"/>
    </row>
    <row r="81" spans="1:8" s="32" customFormat="1" ht="15" x14ac:dyDescent="0.2">
      <c r="A81" s="70"/>
      <c r="B81" s="70"/>
      <c r="C81" s="111"/>
      <c r="D81" s="292"/>
      <c r="E81" s="72"/>
      <c r="F81" s="72"/>
      <c r="G81" s="73"/>
      <c r="H81" s="69"/>
    </row>
    <row r="82" spans="1:8" s="32" customFormat="1" ht="15" x14ac:dyDescent="0.2">
      <c r="A82" s="70"/>
      <c r="B82" s="70"/>
      <c r="C82" s="111"/>
      <c r="D82" s="292"/>
      <c r="E82" s="72"/>
      <c r="F82" s="72"/>
      <c r="G82" s="73"/>
      <c r="H82" s="69"/>
    </row>
    <row r="83" spans="1:8" s="32" customFormat="1" ht="15" x14ac:dyDescent="0.2">
      <c r="A83" s="70"/>
      <c r="B83" s="74"/>
      <c r="C83" s="110"/>
      <c r="D83" s="292"/>
      <c r="E83" s="72"/>
      <c r="F83" s="72"/>
      <c r="G83" s="73"/>
      <c r="H83" s="69"/>
    </row>
    <row r="84" spans="1:8" s="32" customFormat="1" ht="15" x14ac:dyDescent="0.2">
      <c r="A84" s="70"/>
      <c r="B84" s="74"/>
      <c r="C84" s="111"/>
      <c r="D84" s="292"/>
      <c r="E84" s="72"/>
      <c r="F84" s="72"/>
      <c r="G84" s="73"/>
      <c r="H84" s="69"/>
    </row>
    <row r="85" spans="1:8" s="32" customFormat="1" ht="15" x14ac:dyDescent="0.2">
      <c r="A85" s="70"/>
      <c r="B85" s="80"/>
      <c r="C85" s="111"/>
      <c r="D85" s="292"/>
      <c r="E85" s="72"/>
      <c r="F85" s="72"/>
      <c r="G85" s="73"/>
      <c r="H85" s="69"/>
    </row>
    <row r="86" spans="1:8" s="32" customFormat="1" ht="15" x14ac:dyDescent="0.2">
      <c r="A86" s="70"/>
      <c r="B86" s="74"/>
      <c r="C86" s="111"/>
      <c r="D86" s="292"/>
      <c r="E86" s="72"/>
      <c r="F86" s="72"/>
      <c r="G86" s="73"/>
      <c r="H86" s="69"/>
    </row>
    <row r="87" spans="1:8" s="32" customFormat="1" ht="15" x14ac:dyDescent="0.2">
      <c r="A87" s="70"/>
      <c r="B87" s="74"/>
      <c r="C87" s="111"/>
      <c r="D87" s="292"/>
      <c r="E87" s="72"/>
      <c r="F87" s="72"/>
      <c r="G87" s="73"/>
      <c r="H87" s="69"/>
    </row>
    <row r="88" spans="1:8" s="32" customFormat="1" ht="18.75" customHeight="1" x14ac:dyDescent="0.25">
      <c r="A88" s="332"/>
      <c r="B88" s="332"/>
      <c r="C88" s="332"/>
      <c r="D88" s="332"/>
      <c r="E88" s="332"/>
      <c r="F88" s="332"/>
      <c r="G88" s="83"/>
      <c r="H88" s="69"/>
    </row>
    <row r="89" spans="1:8" s="32" customFormat="1" ht="15" x14ac:dyDescent="0.2">
      <c r="A89" s="70"/>
      <c r="B89" s="74"/>
      <c r="C89" s="110"/>
      <c r="D89" s="292"/>
      <c r="E89" s="72"/>
      <c r="F89" s="72"/>
      <c r="G89" s="73"/>
      <c r="H89" s="69"/>
    </row>
    <row r="90" spans="1:8" s="32" customFormat="1" ht="15.75" x14ac:dyDescent="0.2">
      <c r="A90" s="75"/>
      <c r="B90" s="76"/>
      <c r="C90" s="110"/>
      <c r="D90" s="292"/>
      <c r="E90" s="72"/>
      <c r="F90" s="72"/>
      <c r="G90" s="73"/>
      <c r="H90" s="69"/>
    </row>
    <row r="91" spans="1:8" s="32" customFormat="1" ht="15" x14ac:dyDescent="0.2">
      <c r="A91" s="84"/>
      <c r="B91" s="85"/>
      <c r="C91" s="110"/>
      <c r="D91" s="292"/>
      <c r="E91" s="72"/>
      <c r="F91" s="72"/>
      <c r="G91" s="73"/>
      <c r="H91" s="69"/>
    </row>
    <row r="92" spans="1:8" s="32" customFormat="1" ht="15" x14ac:dyDescent="0.2">
      <c r="A92" s="84"/>
      <c r="B92" s="84"/>
      <c r="C92" s="112"/>
      <c r="D92" s="292"/>
      <c r="E92" s="72"/>
      <c r="F92" s="72"/>
      <c r="G92" s="73"/>
      <c r="H92" s="69"/>
    </row>
    <row r="93" spans="1:8" s="32" customFormat="1" ht="15" x14ac:dyDescent="0.2">
      <c r="A93" s="84"/>
      <c r="B93" s="87"/>
      <c r="C93" s="112"/>
      <c r="D93" s="292"/>
      <c r="E93" s="72"/>
      <c r="F93" s="72"/>
      <c r="G93" s="73"/>
      <c r="H93" s="69"/>
    </row>
    <row r="94" spans="1:8" s="32" customFormat="1" ht="15" x14ac:dyDescent="0.2">
      <c r="A94" s="84"/>
      <c r="B94" s="88"/>
      <c r="C94" s="112"/>
      <c r="D94" s="292"/>
      <c r="E94" s="72"/>
      <c r="F94" s="72"/>
      <c r="G94" s="73"/>
      <c r="H94" s="69"/>
    </row>
    <row r="95" spans="1:8" s="32" customFormat="1" ht="15" x14ac:dyDescent="0.2">
      <c r="A95" s="84"/>
      <c r="B95" s="88"/>
      <c r="C95" s="112"/>
      <c r="D95" s="292"/>
      <c r="E95" s="72"/>
      <c r="F95" s="72"/>
      <c r="G95" s="73"/>
      <c r="H95" s="69"/>
    </row>
    <row r="96" spans="1:8" s="32" customFormat="1" ht="15" x14ac:dyDescent="0.2">
      <c r="A96" s="84"/>
      <c r="B96" s="89"/>
      <c r="C96" s="112"/>
      <c r="D96" s="292"/>
      <c r="E96" s="72"/>
      <c r="F96" s="72"/>
      <c r="G96" s="73"/>
      <c r="H96" s="69"/>
    </row>
    <row r="97" spans="1:8" s="32" customFormat="1" ht="15" x14ac:dyDescent="0.2">
      <c r="A97" s="84"/>
      <c r="B97" s="89"/>
      <c r="C97" s="112"/>
      <c r="D97" s="292"/>
      <c r="E97" s="72"/>
      <c r="F97" s="72"/>
      <c r="G97" s="73"/>
      <c r="H97" s="69"/>
    </row>
    <row r="98" spans="1:8" s="32" customFormat="1" ht="15" x14ac:dyDescent="0.2">
      <c r="A98" s="84"/>
      <c r="B98" s="89"/>
      <c r="C98" s="112"/>
      <c r="D98" s="292"/>
      <c r="E98" s="72"/>
      <c r="F98" s="72"/>
      <c r="G98" s="73"/>
      <c r="H98" s="69"/>
    </row>
    <row r="99" spans="1:8" s="32" customFormat="1" ht="15" x14ac:dyDescent="0.2">
      <c r="A99" s="84"/>
      <c r="B99" s="89"/>
      <c r="C99" s="112"/>
      <c r="D99" s="292"/>
      <c r="E99" s="72"/>
      <c r="F99" s="72"/>
      <c r="G99" s="73"/>
      <c r="H99" s="69"/>
    </row>
    <row r="100" spans="1:8" s="32" customFormat="1" ht="15" x14ac:dyDescent="0.2">
      <c r="A100" s="84"/>
      <c r="B100" s="85"/>
      <c r="C100" s="112"/>
      <c r="D100" s="292"/>
      <c r="E100" s="72"/>
      <c r="F100" s="72"/>
      <c r="G100" s="73"/>
      <c r="H100" s="69"/>
    </row>
    <row r="101" spans="1:8" s="32" customFormat="1" ht="15" x14ac:dyDescent="0.2">
      <c r="A101" s="84"/>
      <c r="B101" s="85"/>
      <c r="C101" s="112"/>
      <c r="D101" s="292"/>
      <c r="E101" s="72"/>
      <c r="F101" s="72"/>
      <c r="G101" s="73"/>
      <c r="H101" s="69"/>
    </row>
    <row r="102" spans="1:8" s="32" customFormat="1" ht="15" x14ac:dyDescent="0.2">
      <c r="A102" s="84"/>
      <c r="B102" s="84"/>
      <c r="C102" s="112"/>
      <c r="D102" s="292"/>
      <c r="E102" s="72"/>
      <c r="F102" s="72"/>
      <c r="G102" s="73"/>
      <c r="H102" s="69"/>
    </row>
    <row r="103" spans="1:8" s="32" customFormat="1" ht="15" x14ac:dyDescent="0.2">
      <c r="A103" s="84"/>
      <c r="B103" s="89"/>
      <c r="C103" s="112"/>
      <c r="D103" s="292"/>
      <c r="E103" s="72"/>
      <c r="F103" s="72"/>
      <c r="G103" s="73"/>
      <c r="H103" s="69"/>
    </row>
    <row r="104" spans="1:8" s="32" customFormat="1" ht="15" x14ac:dyDescent="0.2">
      <c r="A104" s="84"/>
      <c r="B104" s="85"/>
      <c r="C104" s="112"/>
      <c r="D104" s="292"/>
      <c r="E104" s="72"/>
      <c r="F104" s="72"/>
      <c r="G104" s="73"/>
      <c r="H104" s="69"/>
    </row>
    <row r="105" spans="1:8" s="32" customFormat="1" ht="15" x14ac:dyDescent="0.2">
      <c r="A105" s="84"/>
      <c r="B105" s="87"/>
      <c r="C105" s="112"/>
      <c r="D105" s="292"/>
      <c r="E105" s="72"/>
      <c r="F105" s="72"/>
      <c r="G105" s="73"/>
      <c r="H105" s="69"/>
    </row>
    <row r="106" spans="1:8" s="32" customFormat="1" ht="15" x14ac:dyDescent="0.2">
      <c r="A106" s="74"/>
      <c r="B106" s="82"/>
      <c r="C106" s="113"/>
      <c r="D106" s="292"/>
      <c r="E106" s="72"/>
      <c r="F106" s="72"/>
      <c r="G106" s="73"/>
      <c r="H106" s="69"/>
    </row>
    <row r="107" spans="1:8" s="32" customFormat="1" ht="15" x14ac:dyDescent="0.2">
      <c r="A107" s="74"/>
      <c r="B107" s="82"/>
      <c r="C107" s="113"/>
      <c r="D107" s="292"/>
      <c r="E107" s="72"/>
      <c r="F107" s="72"/>
      <c r="G107" s="73"/>
      <c r="H107" s="69"/>
    </row>
    <row r="108" spans="1:8" s="32" customFormat="1" ht="15" x14ac:dyDescent="0.2">
      <c r="A108" s="74"/>
      <c r="B108" s="82"/>
      <c r="C108" s="113"/>
      <c r="D108" s="292"/>
      <c r="E108" s="72"/>
      <c r="F108" s="72"/>
      <c r="G108" s="73"/>
      <c r="H108" s="69"/>
    </row>
    <row r="109" spans="1:8" s="32" customFormat="1" ht="15" x14ac:dyDescent="0.2">
      <c r="A109" s="74"/>
      <c r="B109" s="82"/>
      <c r="C109" s="113"/>
      <c r="D109" s="292"/>
      <c r="E109" s="72"/>
      <c r="F109" s="72"/>
      <c r="G109" s="73"/>
      <c r="H109" s="69"/>
    </row>
    <row r="110" spans="1:8" s="32" customFormat="1" ht="15" x14ac:dyDescent="0.2">
      <c r="A110" s="74"/>
      <c r="B110" s="82"/>
      <c r="C110" s="113"/>
      <c r="D110" s="292"/>
      <c r="E110" s="72"/>
      <c r="F110" s="72"/>
      <c r="G110" s="73"/>
      <c r="H110" s="69"/>
    </row>
    <row r="111" spans="1:8" s="32" customFormat="1" ht="15" x14ac:dyDescent="0.2">
      <c r="A111" s="84"/>
      <c r="B111" s="74"/>
      <c r="C111" s="110"/>
      <c r="D111" s="292"/>
      <c r="E111" s="72"/>
      <c r="F111" s="72"/>
      <c r="G111" s="73"/>
      <c r="H111" s="69"/>
    </row>
    <row r="112" spans="1:8" s="32" customFormat="1" ht="15" x14ac:dyDescent="0.2">
      <c r="A112" s="84"/>
      <c r="B112" s="84"/>
      <c r="C112" s="112"/>
      <c r="D112" s="292"/>
      <c r="E112" s="72"/>
      <c r="F112" s="72"/>
      <c r="G112" s="73"/>
      <c r="H112" s="69"/>
    </row>
    <row r="113" spans="1:8" s="32" customFormat="1" ht="15" x14ac:dyDescent="0.2">
      <c r="A113" s="84"/>
      <c r="B113" s="87"/>
      <c r="C113" s="112"/>
      <c r="D113" s="292"/>
      <c r="E113" s="72"/>
      <c r="F113" s="72"/>
      <c r="G113" s="73"/>
      <c r="H113" s="69"/>
    </row>
    <row r="114" spans="1:8" s="32" customFormat="1" ht="15" x14ac:dyDescent="0.2">
      <c r="A114" s="84"/>
      <c r="B114" s="85"/>
      <c r="C114" s="112"/>
      <c r="D114" s="292"/>
      <c r="E114" s="72"/>
      <c r="F114" s="72"/>
      <c r="G114" s="73"/>
      <c r="H114" s="69"/>
    </row>
    <row r="115" spans="1:8" s="32" customFormat="1" ht="15" x14ac:dyDescent="0.2">
      <c r="A115" s="84"/>
      <c r="B115" s="85"/>
      <c r="C115" s="112"/>
      <c r="D115" s="292"/>
      <c r="E115" s="72"/>
      <c r="F115" s="72"/>
      <c r="G115" s="73"/>
      <c r="H115" s="69"/>
    </row>
    <row r="116" spans="1:8" s="32" customFormat="1" ht="15" x14ac:dyDescent="0.2">
      <c r="A116" s="84"/>
      <c r="B116" s="84"/>
      <c r="C116" s="112"/>
      <c r="D116" s="292"/>
      <c r="E116" s="72"/>
      <c r="F116" s="72"/>
      <c r="G116" s="73"/>
      <c r="H116" s="69"/>
    </row>
    <row r="117" spans="1:8" s="32" customFormat="1" ht="15" x14ac:dyDescent="0.2">
      <c r="A117" s="70"/>
      <c r="B117" s="74"/>
      <c r="C117" s="110"/>
      <c r="D117" s="292"/>
      <c r="E117" s="72"/>
      <c r="F117" s="72"/>
      <c r="G117" s="73"/>
      <c r="H117" s="69"/>
    </row>
    <row r="118" spans="1:8" s="32" customFormat="1" ht="18.75" customHeight="1" x14ac:dyDescent="0.25">
      <c r="A118" s="332"/>
      <c r="B118" s="332"/>
      <c r="C118" s="332"/>
      <c r="D118" s="332"/>
      <c r="E118" s="332"/>
      <c r="F118" s="332"/>
      <c r="G118" s="83"/>
      <c r="H118" s="69"/>
    </row>
    <row r="119" spans="1:8" s="32" customFormat="1" ht="15" x14ac:dyDescent="0.2">
      <c r="A119" s="70"/>
      <c r="B119" s="74"/>
      <c r="C119" s="110"/>
      <c r="D119" s="292"/>
      <c r="E119" s="72"/>
      <c r="F119" s="72"/>
      <c r="G119" s="73"/>
      <c r="H119" s="69"/>
    </row>
    <row r="120" spans="1:8" s="32" customFormat="1" ht="15.75" x14ac:dyDescent="0.2">
      <c r="A120" s="75"/>
      <c r="B120" s="76"/>
      <c r="C120" s="110"/>
      <c r="D120" s="292"/>
      <c r="E120" s="72"/>
      <c r="F120" s="72"/>
      <c r="G120" s="73"/>
      <c r="H120" s="69"/>
    </row>
    <row r="121" spans="1:8" s="32" customFormat="1" ht="15" x14ac:dyDescent="0.2">
      <c r="A121" s="70"/>
      <c r="B121" s="74"/>
      <c r="C121" s="110"/>
      <c r="D121" s="292"/>
      <c r="E121" s="72"/>
      <c r="F121" s="72"/>
      <c r="G121" s="73"/>
      <c r="H121" s="69"/>
    </row>
    <row r="122" spans="1:8" s="32" customFormat="1" ht="15" x14ac:dyDescent="0.2">
      <c r="A122" s="84"/>
      <c r="B122" s="88"/>
      <c r="C122" s="114"/>
      <c r="D122" s="292"/>
      <c r="E122" s="72"/>
      <c r="F122" s="72"/>
      <c r="G122" s="73"/>
      <c r="H122" s="69"/>
    </row>
    <row r="123" spans="1:8" s="32" customFormat="1" ht="15" x14ac:dyDescent="0.2">
      <c r="A123" s="84"/>
      <c r="B123" s="88"/>
      <c r="C123" s="114"/>
      <c r="D123" s="292"/>
      <c r="E123" s="72"/>
      <c r="F123" s="72"/>
      <c r="G123" s="73"/>
      <c r="H123" s="69"/>
    </row>
    <row r="124" spans="1:8" s="32" customFormat="1" ht="15" x14ac:dyDescent="0.2">
      <c r="A124" s="84"/>
      <c r="B124" s="88"/>
      <c r="C124" s="114"/>
      <c r="D124" s="292"/>
      <c r="E124" s="72"/>
      <c r="F124" s="72"/>
      <c r="G124" s="73"/>
      <c r="H124" s="69"/>
    </row>
    <row r="125" spans="1:8" s="32" customFormat="1" ht="15" x14ac:dyDescent="0.2">
      <c r="A125" s="84"/>
      <c r="B125" s="88"/>
      <c r="C125" s="114"/>
      <c r="D125" s="292"/>
      <c r="E125" s="72"/>
      <c r="F125" s="72"/>
      <c r="G125" s="73"/>
      <c r="H125" s="69"/>
    </row>
    <row r="126" spans="1:8" s="32" customFormat="1" ht="15" x14ac:dyDescent="0.2">
      <c r="A126" s="92"/>
      <c r="B126" s="85"/>
      <c r="C126" s="114"/>
      <c r="D126" s="292"/>
      <c r="E126" s="72"/>
      <c r="F126" s="72"/>
      <c r="G126" s="73"/>
      <c r="H126" s="69"/>
    </row>
    <row r="127" spans="1:8" s="32" customFormat="1" ht="15" x14ac:dyDescent="0.2">
      <c r="A127" s="70"/>
      <c r="B127" s="85"/>
      <c r="C127" s="110"/>
      <c r="D127" s="292"/>
      <c r="E127" s="72"/>
      <c r="F127" s="72"/>
      <c r="G127" s="73"/>
      <c r="H127" s="69"/>
    </row>
    <row r="128" spans="1:8" s="32" customFormat="1" ht="15" x14ac:dyDescent="0.2">
      <c r="A128" s="92"/>
      <c r="B128" s="93"/>
      <c r="C128" s="114"/>
      <c r="D128" s="292"/>
      <c r="E128" s="72"/>
      <c r="F128" s="72"/>
      <c r="G128" s="73"/>
      <c r="H128" s="69"/>
    </row>
    <row r="129" spans="1:8" s="32" customFormat="1" ht="15" x14ac:dyDescent="0.2">
      <c r="A129" s="92"/>
      <c r="B129" s="87"/>
      <c r="C129" s="114"/>
      <c r="D129" s="292"/>
      <c r="E129" s="72"/>
      <c r="F129" s="72"/>
      <c r="G129" s="73"/>
      <c r="H129" s="69"/>
    </row>
    <row r="130" spans="1:8" s="32" customFormat="1" ht="15" x14ac:dyDescent="0.2">
      <c r="A130" s="84"/>
      <c r="B130" s="94"/>
      <c r="C130" s="114"/>
      <c r="D130" s="292"/>
      <c r="E130" s="72"/>
      <c r="F130" s="72"/>
      <c r="G130" s="73"/>
      <c r="H130" s="69"/>
    </row>
    <row r="131" spans="1:8" s="32" customFormat="1" ht="15" x14ac:dyDescent="0.2">
      <c r="A131" s="84"/>
      <c r="B131" s="94"/>
      <c r="C131" s="114"/>
      <c r="D131" s="292"/>
      <c r="E131" s="72"/>
      <c r="F131" s="72"/>
      <c r="G131" s="73"/>
      <c r="H131" s="69"/>
    </row>
    <row r="132" spans="1:8" s="32" customFormat="1" ht="15" x14ac:dyDescent="0.2">
      <c r="A132" s="92"/>
      <c r="B132" s="94"/>
      <c r="C132" s="114"/>
      <c r="D132" s="292"/>
      <c r="E132" s="72"/>
      <c r="F132" s="72"/>
      <c r="G132" s="73"/>
      <c r="H132" s="69"/>
    </row>
    <row r="133" spans="1:8" s="32" customFormat="1" ht="15" x14ac:dyDescent="0.2">
      <c r="A133" s="70"/>
      <c r="B133" s="85"/>
      <c r="C133" s="110"/>
      <c r="D133" s="292"/>
      <c r="E133" s="72"/>
      <c r="F133" s="72"/>
      <c r="G133" s="73"/>
      <c r="H133" s="69"/>
    </row>
    <row r="134" spans="1:8" s="32" customFormat="1" ht="15" x14ac:dyDescent="0.2">
      <c r="A134" s="92"/>
      <c r="B134" s="93"/>
      <c r="C134" s="110"/>
      <c r="D134" s="292"/>
      <c r="E134" s="72"/>
      <c r="F134" s="72"/>
      <c r="G134" s="73"/>
      <c r="H134" s="69"/>
    </row>
    <row r="135" spans="1:8" s="32" customFormat="1" ht="15" x14ac:dyDescent="0.2">
      <c r="A135" s="70"/>
      <c r="B135" s="85"/>
      <c r="C135" s="110"/>
      <c r="D135" s="292"/>
      <c r="E135" s="72"/>
      <c r="F135" s="72"/>
      <c r="G135" s="73"/>
      <c r="H135" s="69"/>
    </row>
    <row r="136" spans="1:8" s="32" customFormat="1" ht="15" x14ac:dyDescent="0.2">
      <c r="A136" s="92"/>
      <c r="B136" s="94"/>
      <c r="C136" s="114"/>
      <c r="D136" s="292"/>
      <c r="E136" s="72"/>
      <c r="F136" s="72"/>
      <c r="G136" s="73"/>
      <c r="H136" s="69"/>
    </row>
    <row r="137" spans="1:8" s="32" customFormat="1" ht="15" x14ac:dyDescent="0.2">
      <c r="A137" s="92"/>
      <c r="B137" s="94"/>
      <c r="C137" s="114"/>
      <c r="D137" s="292"/>
      <c r="E137" s="72"/>
      <c r="F137" s="72"/>
      <c r="G137" s="73"/>
      <c r="H137" s="69"/>
    </row>
    <row r="138" spans="1:8" s="32" customFormat="1" ht="15" x14ac:dyDescent="0.2">
      <c r="A138" s="92"/>
      <c r="B138" s="94"/>
      <c r="C138" s="114"/>
      <c r="D138" s="292"/>
      <c r="E138" s="72"/>
      <c r="F138" s="72"/>
      <c r="G138" s="73"/>
      <c r="H138" s="69"/>
    </row>
    <row r="139" spans="1:8" s="32" customFormat="1" ht="15" x14ac:dyDescent="0.2">
      <c r="A139" s="92"/>
      <c r="B139" s="94"/>
      <c r="C139" s="114"/>
      <c r="D139" s="292"/>
      <c r="E139" s="72"/>
      <c r="F139" s="72"/>
      <c r="G139" s="73"/>
      <c r="H139" s="69"/>
    </row>
    <row r="140" spans="1:8" s="32" customFormat="1" ht="15" x14ac:dyDescent="0.2">
      <c r="A140" s="92"/>
      <c r="B140" s="94"/>
      <c r="C140" s="114"/>
      <c r="D140" s="292"/>
      <c r="E140" s="72"/>
      <c r="F140" s="72"/>
      <c r="G140" s="73"/>
      <c r="H140" s="69"/>
    </row>
    <row r="141" spans="1:8" s="32" customFormat="1" ht="15" x14ac:dyDescent="0.2">
      <c r="A141" s="92"/>
      <c r="B141" s="94"/>
      <c r="C141" s="114"/>
      <c r="D141" s="292"/>
      <c r="E141" s="72"/>
      <c r="F141" s="72"/>
      <c r="G141" s="73"/>
      <c r="H141" s="69"/>
    </row>
    <row r="142" spans="1:8" s="32" customFormat="1" ht="15" x14ac:dyDescent="0.2">
      <c r="A142" s="92"/>
      <c r="B142" s="94"/>
      <c r="C142" s="114"/>
      <c r="D142" s="292"/>
      <c r="E142" s="72"/>
      <c r="F142" s="72"/>
      <c r="G142" s="73"/>
      <c r="H142" s="69"/>
    </row>
    <row r="143" spans="1:8" s="32" customFormat="1" ht="15" x14ac:dyDescent="0.2">
      <c r="A143" s="92"/>
      <c r="B143" s="94"/>
      <c r="C143" s="114"/>
      <c r="D143" s="292"/>
      <c r="E143" s="72"/>
      <c r="F143" s="72"/>
      <c r="G143" s="73"/>
      <c r="H143" s="69"/>
    </row>
    <row r="144" spans="1:8" s="32" customFormat="1" ht="15" x14ac:dyDescent="0.2">
      <c r="A144" s="92"/>
      <c r="B144" s="94"/>
      <c r="C144" s="114"/>
      <c r="D144" s="292"/>
      <c r="E144" s="72"/>
      <c r="F144" s="72"/>
      <c r="G144" s="73"/>
      <c r="H144" s="69"/>
    </row>
    <row r="145" spans="1:8" s="32" customFormat="1" ht="15" x14ac:dyDescent="0.2">
      <c r="A145" s="92"/>
      <c r="B145" s="94"/>
      <c r="C145" s="114"/>
      <c r="D145" s="292"/>
      <c r="E145" s="72"/>
      <c r="F145" s="72"/>
      <c r="G145" s="73"/>
      <c r="H145" s="69"/>
    </row>
    <row r="146" spans="1:8" s="32" customFormat="1" ht="15" x14ac:dyDescent="0.2">
      <c r="A146" s="84"/>
      <c r="B146" s="94"/>
      <c r="C146" s="114"/>
      <c r="D146" s="292"/>
      <c r="E146" s="72"/>
      <c r="F146" s="72"/>
      <c r="G146" s="73"/>
      <c r="H146" s="69"/>
    </row>
    <row r="147" spans="1:8" s="32" customFormat="1" ht="15" x14ac:dyDescent="0.2">
      <c r="A147" s="84"/>
      <c r="B147" s="94"/>
      <c r="C147" s="114"/>
      <c r="D147" s="292"/>
      <c r="E147" s="72"/>
      <c r="F147" s="72"/>
      <c r="G147" s="73"/>
      <c r="H147" s="69"/>
    </row>
    <row r="148" spans="1:8" s="32" customFormat="1" ht="15" x14ac:dyDescent="0.2">
      <c r="A148" s="84"/>
      <c r="B148" s="85"/>
      <c r="C148" s="114"/>
      <c r="D148" s="292"/>
      <c r="E148" s="72"/>
      <c r="F148" s="72"/>
      <c r="G148" s="73"/>
      <c r="H148" s="69"/>
    </row>
    <row r="149" spans="1:8" s="32" customFormat="1" ht="15" x14ac:dyDescent="0.2">
      <c r="A149" s="84"/>
      <c r="B149" s="85"/>
      <c r="C149" s="114"/>
      <c r="D149" s="292"/>
      <c r="E149" s="72"/>
      <c r="F149" s="72"/>
      <c r="G149" s="73"/>
      <c r="H149" s="69"/>
    </row>
    <row r="150" spans="1:8" s="32" customFormat="1" ht="15" x14ac:dyDescent="0.2">
      <c r="A150" s="84"/>
      <c r="B150" s="85"/>
      <c r="C150" s="114"/>
      <c r="D150" s="292"/>
      <c r="E150" s="72"/>
      <c r="F150" s="72"/>
      <c r="G150" s="73"/>
      <c r="H150" s="69"/>
    </row>
    <row r="151" spans="1:8" s="32" customFormat="1" ht="15" x14ac:dyDescent="0.2">
      <c r="A151" s="84"/>
      <c r="B151" s="85"/>
      <c r="C151" s="114"/>
      <c r="D151" s="292"/>
      <c r="E151" s="72"/>
      <c r="F151" s="72"/>
      <c r="G151" s="73"/>
      <c r="H151" s="69"/>
    </row>
    <row r="152" spans="1:8" s="32" customFormat="1" ht="15" x14ac:dyDescent="0.2">
      <c r="A152" s="84"/>
      <c r="B152" s="85"/>
      <c r="C152" s="114"/>
      <c r="D152" s="292"/>
      <c r="E152" s="72"/>
      <c r="F152" s="72"/>
      <c r="G152" s="73"/>
      <c r="H152" s="69"/>
    </row>
    <row r="153" spans="1:8" s="32" customFormat="1" ht="15" x14ac:dyDescent="0.2">
      <c r="A153" s="84"/>
      <c r="B153" s="85"/>
      <c r="C153" s="114"/>
      <c r="D153" s="292"/>
      <c r="E153" s="72"/>
      <c r="F153" s="72"/>
      <c r="G153" s="73"/>
      <c r="H153" s="69"/>
    </row>
    <row r="154" spans="1:8" s="32" customFormat="1" ht="15" x14ac:dyDescent="0.2">
      <c r="A154" s="84"/>
      <c r="B154" s="85"/>
      <c r="C154" s="114"/>
      <c r="D154" s="292"/>
      <c r="E154" s="72"/>
      <c r="F154" s="72"/>
      <c r="G154" s="73"/>
      <c r="H154" s="69"/>
    </row>
    <row r="155" spans="1:8" s="32" customFormat="1" ht="15" x14ac:dyDescent="0.2">
      <c r="A155" s="84"/>
      <c r="B155" s="85"/>
      <c r="C155" s="114"/>
      <c r="D155" s="292"/>
      <c r="E155" s="72"/>
      <c r="F155" s="72"/>
      <c r="G155" s="73"/>
      <c r="H155" s="69"/>
    </row>
    <row r="156" spans="1:8" s="32" customFormat="1" ht="18.75" customHeight="1" x14ac:dyDescent="0.25">
      <c r="A156" s="332"/>
      <c r="B156" s="332"/>
      <c r="C156" s="332"/>
      <c r="D156" s="332"/>
      <c r="E156" s="332"/>
      <c r="F156" s="332"/>
      <c r="G156" s="83"/>
      <c r="H156" s="69"/>
    </row>
    <row r="157" spans="1:8" s="32" customFormat="1" ht="18.75" customHeight="1" x14ac:dyDescent="0.25">
      <c r="A157" s="96"/>
      <c r="B157" s="97"/>
      <c r="C157" s="115"/>
      <c r="D157" s="293"/>
      <c r="E157" s="99"/>
      <c r="F157" s="99"/>
      <c r="G157" s="83"/>
      <c r="H157" s="69"/>
    </row>
    <row r="158" spans="1:8" s="32" customFormat="1" ht="18.75" customHeight="1" x14ac:dyDescent="0.25">
      <c r="A158" s="96"/>
      <c r="B158" s="97"/>
      <c r="C158" s="115"/>
      <c r="D158" s="293"/>
      <c r="E158" s="99"/>
      <c r="F158" s="99"/>
      <c r="G158" s="83"/>
      <c r="H158" s="69"/>
    </row>
    <row r="159" spans="1:8" s="32" customFormat="1" ht="18.75" customHeight="1" x14ac:dyDescent="0.25">
      <c r="A159" s="333"/>
      <c r="B159" s="333"/>
      <c r="C159" s="333"/>
      <c r="D159" s="333"/>
      <c r="E159" s="333"/>
      <c r="F159" s="333"/>
      <c r="G159" s="100"/>
      <c r="H159" s="69"/>
    </row>
    <row r="160" spans="1:8" s="32" customFormat="1" ht="15" x14ac:dyDescent="0.2">
      <c r="A160" s="85"/>
      <c r="B160" s="101"/>
      <c r="C160" s="116"/>
      <c r="D160" s="292"/>
      <c r="E160" s="72"/>
      <c r="F160" s="72"/>
      <c r="G160" s="73"/>
      <c r="H160" s="69"/>
    </row>
    <row r="161" spans="1:7" s="32" customFormat="1" ht="15" x14ac:dyDescent="0.2">
      <c r="A161" s="334"/>
      <c r="B161" s="334"/>
      <c r="C161" s="334"/>
      <c r="D161" s="334"/>
      <c r="E161" s="334"/>
      <c r="F161" s="334"/>
      <c r="G161" s="334"/>
    </row>
    <row r="162" spans="1:7" s="32" customFormat="1" ht="15.75" x14ac:dyDescent="0.25">
      <c r="A162" s="331"/>
      <c r="B162" s="331"/>
      <c r="C162" s="331"/>
      <c r="D162" s="331"/>
      <c r="E162" s="331"/>
      <c r="F162" s="331"/>
      <c r="G162" s="83"/>
    </row>
    <row r="163" spans="1:7" s="32" customFormat="1" ht="15" x14ac:dyDescent="0.2">
      <c r="A163" s="103"/>
      <c r="C163" s="116"/>
      <c r="D163" s="292"/>
      <c r="E163" s="72"/>
      <c r="F163" s="72"/>
      <c r="G163" s="73"/>
    </row>
    <row r="164" spans="1:7" s="32" customFormat="1" ht="15" x14ac:dyDescent="0.2">
      <c r="A164" s="103"/>
      <c r="C164" s="116"/>
      <c r="D164" s="292"/>
      <c r="E164" s="72"/>
      <c r="F164" s="72"/>
      <c r="G164" s="73"/>
    </row>
    <row r="165" spans="1:7" s="32" customFormat="1" ht="15" x14ac:dyDescent="0.2">
      <c r="A165" s="103"/>
      <c r="C165" s="116"/>
      <c r="D165" s="292"/>
      <c r="E165" s="72"/>
      <c r="F165" s="72"/>
      <c r="G165" s="73"/>
    </row>
    <row r="166" spans="1:7" s="32" customFormat="1" ht="15" x14ac:dyDescent="0.2">
      <c r="A166" s="103"/>
      <c r="C166" s="116"/>
      <c r="D166" s="292"/>
      <c r="E166" s="72"/>
      <c r="F166" s="72"/>
      <c r="G166" s="73"/>
    </row>
    <row r="167" spans="1:7" s="32" customFormat="1" ht="15" x14ac:dyDescent="0.2">
      <c r="A167" s="103"/>
      <c r="C167" s="116"/>
      <c r="D167" s="292"/>
      <c r="E167" s="72"/>
      <c r="F167" s="72"/>
      <c r="G167" s="73"/>
    </row>
    <row r="168" spans="1:7" s="32" customFormat="1" ht="15" x14ac:dyDescent="0.2">
      <c r="A168" s="103"/>
      <c r="C168" s="116"/>
      <c r="D168" s="292"/>
      <c r="E168" s="72"/>
      <c r="F168" s="72"/>
      <c r="G168" s="73"/>
    </row>
    <row r="169" spans="1:7" s="32" customFormat="1" ht="15" x14ac:dyDescent="0.2">
      <c r="A169" s="103"/>
      <c r="C169" s="116"/>
      <c r="D169" s="292"/>
      <c r="E169" s="72"/>
      <c r="F169" s="72"/>
      <c r="G169" s="73"/>
    </row>
    <row r="170" spans="1:7" s="32" customFormat="1" ht="15" x14ac:dyDescent="0.2">
      <c r="A170" s="103"/>
      <c r="C170" s="116"/>
      <c r="D170" s="292"/>
      <c r="E170" s="72"/>
      <c r="F170" s="72"/>
      <c r="G170" s="73"/>
    </row>
    <row r="171" spans="1:7" s="32" customFormat="1" ht="15" x14ac:dyDescent="0.2">
      <c r="A171" s="103"/>
      <c r="C171" s="116"/>
      <c r="D171" s="292"/>
      <c r="E171" s="72"/>
      <c r="F171" s="72"/>
      <c r="G171" s="73"/>
    </row>
    <row r="172" spans="1:7" s="32" customFormat="1" ht="15" x14ac:dyDescent="0.2">
      <c r="A172" s="103"/>
      <c r="C172" s="116"/>
      <c r="D172" s="292"/>
      <c r="E172" s="72"/>
      <c r="F172" s="72"/>
      <c r="G172" s="73"/>
    </row>
    <row r="173" spans="1:7" s="32" customFormat="1" ht="15" x14ac:dyDescent="0.2">
      <c r="A173" s="103"/>
      <c r="C173" s="116"/>
      <c r="D173" s="292"/>
      <c r="E173" s="72"/>
      <c r="F173" s="72"/>
      <c r="G173" s="73"/>
    </row>
    <row r="174" spans="1:7" s="32" customFormat="1" ht="15" x14ac:dyDescent="0.2">
      <c r="A174" s="103"/>
      <c r="C174" s="116"/>
      <c r="D174" s="292"/>
      <c r="E174" s="72"/>
      <c r="F174" s="72"/>
      <c r="G174" s="73"/>
    </row>
    <row r="175" spans="1:7" s="32" customFormat="1" ht="15" x14ac:dyDescent="0.2">
      <c r="A175" s="103"/>
      <c r="C175" s="116"/>
      <c r="D175" s="292"/>
      <c r="E175" s="72"/>
      <c r="F175" s="72"/>
      <c r="G175" s="73"/>
    </row>
    <row r="176" spans="1:7" s="32" customFormat="1" ht="15" x14ac:dyDescent="0.2">
      <c r="A176" s="103"/>
      <c r="C176" s="116"/>
      <c r="D176" s="292"/>
      <c r="E176" s="72"/>
      <c r="F176" s="72"/>
      <c r="G176" s="73"/>
    </row>
    <row r="177" spans="1:7" s="32" customFormat="1" ht="15" x14ac:dyDescent="0.2">
      <c r="A177" s="103"/>
      <c r="C177" s="116"/>
      <c r="D177" s="292"/>
      <c r="E177" s="72"/>
      <c r="F177" s="72"/>
      <c r="G177" s="73"/>
    </row>
    <row r="178" spans="1:7" s="32" customFormat="1" ht="15" x14ac:dyDescent="0.2">
      <c r="A178" s="103"/>
      <c r="C178" s="116"/>
      <c r="D178" s="292"/>
      <c r="E178" s="72"/>
      <c r="F178" s="72"/>
      <c r="G178" s="73"/>
    </row>
    <row r="179" spans="1:7" s="32" customFormat="1" ht="15" x14ac:dyDescent="0.2">
      <c r="A179" s="103"/>
      <c r="C179" s="116"/>
      <c r="D179" s="292"/>
      <c r="E179" s="72"/>
      <c r="F179" s="72"/>
      <c r="G179" s="73"/>
    </row>
    <row r="180" spans="1:7" s="32" customFormat="1" ht="15" x14ac:dyDescent="0.2">
      <c r="A180" s="103"/>
      <c r="C180" s="116"/>
      <c r="D180" s="292"/>
      <c r="E180" s="72"/>
      <c r="F180" s="72"/>
      <c r="G180" s="73"/>
    </row>
    <row r="181" spans="1:7" s="32" customFormat="1" ht="15" x14ac:dyDescent="0.2">
      <c r="A181" s="103"/>
      <c r="C181" s="116"/>
      <c r="D181" s="292"/>
      <c r="E181" s="72"/>
      <c r="F181" s="72"/>
      <c r="G181" s="73"/>
    </row>
    <row r="182" spans="1:7" s="32" customFormat="1" ht="15" x14ac:dyDescent="0.2">
      <c r="A182" s="103"/>
      <c r="C182" s="116"/>
      <c r="D182" s="292"/>
      <c r="E182" s="72"/>
      <c r="F182" s="72"/>
      <c r="G182" s="73"/>
    </row>
    <row r="183" spans="1:7" s="32" customFormat="1" ht="15" x14ac:dyDescent="0.2">
      <c r="A183" s="103"/>
      <c r="C183" s="116"/>
      <c r="D183" s="292"/>
      <c r="E183" s="72"/>
      <c r="F183" s="72"/>
      <c r="G183" s="73"/>
    </row>
    <row r="184" spans="1:7" s="32" customFormat="1" ht="15" x14ac:dyDescent="0.2">
      <c r="A184" s="103"/>
      <c r="C184" s="116"/>
      <c r="D184" s="292"/>
      <c r="E184" s="72"/>
      <c r="F184" s="72"/>
      <c r="G184" s="73"/>
    </row>
    <row r="185" spans="1:7" s="32" customFormat="1" ht="15" x14ac:dyDescent="0.2">
      <c r="A185" s="103"/>
      <c r="C185" s="116"/>
      <c r="D185" s="292"/>
      <c r="E185" s="72"/>
      <c r="F185" s="72"/>
      <c r="G185" s="73"/>
    </row>
    <row r="186" spans="1:7" s="32" customFormat="1" ht="15" x14ac:dyDescent="0.2">
      <c r="A186" s="103"/>
      <c r="C186" s="116"/>
      <c r="D186" s="292"/>
      <c r="E186" s="72"/>
      <c r="F186" s="72"/>
      <c r="G186" s="73"/>
    </row>
    <row r="187" spans="1:7" s="32" customFormat="1" ht="15" x14ac:dyDescent="0.2">
      <c r="A187" s="103"/>
      <c r="C187" s="116"/>
      <c r="D187" s="292"/>
      <c r="E187" s="72"/>
      <c r="F187" s="72"/>
      <c r="G187" s="73"/>
    </row>
    <row r="188" spans="1:7" s="32" customFormat="1" ht="15" x14ac:dyDescent="0.2">
      <c r="A188" s="103"/>
      <c r="C188" s="116"/>
      <c r="D188" s="292"/>
      <c r="E188" s="72"/>
      <c r="F188" s="72"/>
      <c r="G188" s="73"/>
    </row>
    <row r="189" spans="1:7" s="32" customFormat="1" ht="15" x14ac:dyDescent="0.2">
      <c r="A189" s="103"/>
      <c r="C189" s="116"/>
      <c r="D189" s="292"/>
      <c r="E189" s="72"/>
      <c r="F189" s="72"/>
      <c r="G189" s="73"/>
    </row>
    <row r="190" spans="1:7" s="32" customFormat="1" ht="15" x14ac:dyDescent="0.2">
      <c r="A190" s="103"/>
      <c r="C190" s="116"/>
      <c r="D190" s="292"/>
      <c r="E190" s="72"/>
      <c r="F190" s="72"/>
      <c r="G190" s="73"/>
    </row>
    <row r="191" spans="1:7" s="32" customFormat="1" ht="15" x14ac:dyDescent="0.2">
      <c r="A191" s="103"/>
      <c r="C191" s="116"/>
      <c r="D191" s="292"/>
      <c r="E191" s="72"/>
      <c r="F191" s="72"/>
      <c r="G191" s="73"/>
    </row>
    <row r="192" spans="1:7" s="32" customFormat="1" ht="15" x14ac:dyDescent="0.2">
      <c r="A192" s="103"/>
      <c r="C192" s="116"/>
      <c r="D192" s="292"/>
      <c r="E192" s="72">
        <v>1</v>
      </c>
      <c r="F192" s="72"/>
      <c r="G192" s="73"/>
    </row>
    <row r="193" spans="1:7" s="32" customFormat="1" ht="15" x14ac:dyDescent="0.2">
      <c r="A193" s="103"/>
      <c r="C193" s="116"/>
      <c r="D193" s="292"/>
      <c r="E193" s="72"/>
      <c r="F193" s="72"/>
      <c r="G193" s="73"/>
    </row>
    <row r="194" spans="1:7" s="32" customFormat="1" ht="15" x14ac:dyDescent="0.2">
      <c r="A194" s="103"/>
      <c r="C194" s="116"/>
      <c r="D194" s="292"/>
      <c r="E194" s="72"/>
      <c r="F194" s="72"/>
      <c r="G194" s="73"/>
    </row>
    <row r="195" spans="1:7" s="32" customFormat="1" ht="15" x14ac:dyDescent="0.2">
      <c r="A195" s="103"/>
      <c r="C195" s="116"/>
      <c r="D195" s="292"/>
      <c r="E195" s="72"/>
      <c r="F195" s="72"/>
      <c r="G195" s="73"/>
    </row>
    <row r="196" spans="1:7" s="32" customFormat="1" ht="15" x14ac:dyDescent="0.2">
      <c r="A196" s="103"/>
      <c r="C196" s="116"/>
      <c r="D196" s="292"/>
      <c r="E196" s="72"/>
      <c r="F196" s="72"/>
      <c r="G196" s="73"/>
    </row>
    <row r="197" spans="1:7" s="32" customFormat="1" ht="15" x14ac:dyDescent="0.2">
      <c r="A197" s="103"/>
      <c r="C197" s="116"/>
      <c r="D197" s="292"/>
      <c r="E197" s="72"/>
      <c r="F197" s="72"/>
      <c r="G197" s="73"/>
    </row>
    <row r="198" spans="1:7" s="32" customFormat="1" ht="15" x14ac:dyDescent="0.2">
      <c r="A198" s="103"/>
      <c r="C198" s="116"/>
      <c r="D198" s="292"/>
      <c r="E198" s="72"/>
      <c r="F198" s="72"/>
      <c r="G198" s="73"/>
    </row>
    <row r="199" spans="1:7" s="32" customFormat="1" ht="15" x14ac:dyDescent="0.2">
      <c r="A199" s="103"/>
      <c r="C199" s="116"/>
      <c r="D199" s="292"/>
      <c r="E199" s="72"/>
      <c r="F199" s="72"/>
      <c r="G199" s="73"/>
    </row>
    <row r="200" spans="1:7" s="32" customFormat="1" ht="15" x14ac:dyDescent="0.2">
      <c r="A200" s="103"/>
      <c r="C200" s="116"/>
      <c r="D200" s="292"/>
      <c r="E200" s="72"/>
      <c r="F200" s="72"/>
      <c r="G200" s="73"/>
    </row>
    <row r="201" spans="1:7" s="32" customFormat="1" ht="15" x14ac:dyDescent="0.2">
      <c r="A201" s="103"/>
      <c r="C201" s="116"/>
      <c r="D201" s="292"/>
      <c r="E201" s="72"/>
      <c r="F201" s="72"/>
      <c r="G201" s="73"/>
    </row>
    <row r="202" spans="1:7" s="32" customFormat="1" ht="15" x14ac:dyDescent="0.2">
      <c r="A202" s="103"/>
      <c r="C202" s="116"/>
      <c r="D202" s="292"/>
      <c r="E202" s="72"/>
      <c r="F202" s="72"/>
      <c r="G202" s="73"/>
    </row>
    <row r="203" spans="1:7" s="32" customFormat="1" ht="15" x14ac:dyDescent="0.2">
      <c r="A203" s="103"/>
      <c r="C203" s="116"/>
      <c r="D203" s="292"/>
      <c r="E203" s="72"/>
      <c r="F203" s="72"/>
      <c r="G203" s="73"/>
    </row>
    <row r="204" spans="1:7" s="32" customFormat="1" ht="15" x14ac:dyDescent="0.2">
      <c r="A204" s="103"/>
      <c r="C204" s="116"/>
      <c r="D204" s="292"/>
      <c r="E204" s="72"/>
      <c r="F204" s="72"/>
      <c r="G204" s="73"/>
    </row>
    <row r="205" spans="1:7" s="32" customFormat="1" ht="15" x14ac:dyDescent="0.2">
      <c r="A205" s="103"/>
      <c r="C205" s="116"/>
      <c r="D205" s="292"/>
      <c r="E205" s="72"/>
      <c r="F205" s="72"/>
      <c r="G205" s="73"/>
    </row>
    <row r="206" spans="1:7" s="32" customFormat="1" ht="15" x14ac:dyDescent="0.2">
      <c r="A206" s="103"/>
      <c r="C206" s="116"/>
      <c r="D206" s="292"/>
      <c r="E206" s="72"/>
      <c r="F206" s="72"/>
      <c r="G206" s="73"/>
    </row>
    <row r="207" spans="1:7" s="32" customFormat="1" ht="15" x14ac:dyDescent="0.2">
      <c r="A207" s="103"/>
      <c r="C207" s="116"/>
      <c r="D207" s="292"/>
      <c r="E207" s="72"/>
      <c r="F207" s="72"/>
      <c r="G207" s="73"/>
    </row>
    <row r="208" spans="1:7" s="32" customFormat="1" ht="15" x14ac:dyDescent="0.2">
      <c r="A208" s="103"/>
      <c r="C208" s="116"/>
      <c r="D208" s="292"/>
      <c r="E208" s="72"/>
      <c r="F208" s="72"/>
      <c r="G208" s="73"/>
    </row>
    <row r="209" spans="1:7" s="32" customFormat="1" ht="15" x14ac:dyDescent="0.2">
      <c r="A209" s="103"/>
      <c r="C209" s="116"/>
      <c r="D209" s="292"/>
      <c r="E209" s="72"/>
      <c r="F209" s="72"/>
      <c r="G209" s="73"/>
    </row>
    <row r="210" spans="1:7" s="32" customFormat="1" ht="15" x14ac:dyDescent="0.2">
      <c r="A210" s="103"/>
      <c r="C210" s="116"/>
      <c r="D210" s="292"/>
      <c r="E210" s="72"/>
      <c r="F210" s="72"/>
      <c r="G210" s="73"/>
    </row>
    <row r="211" spans="1:7" s="32" customFormat="1" ht="15" x14ac:dyDescent="0.2">
      <c r="A211" s="103"/>
      <c r="C211" s="116"/>
      <c r="D211" s="292"/>
      <c r="E211" s="72"/>
      <c r="F211" s="72"/>
      <c r="G211" s="73"/>
    </row>
    <row r="212" spans="1:7" s="32" customFormat="1" ht="15" x14ac:dyDescent="0.2">
      <c r="A212" s="103"/>
      <c r="C212" s="116"/>
      <c r="D212" s="292"/>
      <c r="E212" s="72"/>
      <c r="F212" s="72"/>
      <c r="G212" s="73"/>
    </row>
    <row r="213" spans="1:7" s="32" customFormat="1" ht="15" x14ac:dyDescent="0.2">
      <c r="A213" s="103"/>
      <c r="C213" s="116"/>
      <c r="D213" s="292"/>
      <c r="E213" s="72"/>
      <c r="F213" s="72"/>
      <c r="G213" s="73"/>
    </row>
    <row r="214" spans="1:7" s="32" customFormat="1" ht="15" x14ac:dyDescent="0.2">
      <c r="A214" s="103"/>
      <c r="C214" s="116"/>
      <c r="D214" s="292"/>
      <c r="E214" s="72"/>
      <c r="F214" s="72"/>
      <c r="G214" s="73"/>
    </row>
    <row r="215" spans="1:7" s="32" customFormat="1" ht="15" x14ac:dyDescent="0.2">
      <c r="A215" s="103"/>
      <c r="C215" s="116"/>
      <c r="D215" s="292"/>
      <c r="E215" s="72"/>
      <c r="F215" s="72"/>
      <c r="G215" s="73"/>
    </row>
    <row r="216" spans="1:7" s="32" customFormat="1" ht="15" x14ac:dyDescent="0.2">
      <c r="A216" s="103"/>
      <c r="C216" s="116"/>
      <c r="D216" s="292"/>
      <c r="E216" s="72"/>
      <c r="F216" s="72"/>
      <c r="G216" s="73"/>
    </row>
    <row r="217" spans="1:7" s="32" customFormat="1" ht="15" x14ac:dyDescent="0.2">
      <c r="A217" s="103"/>
      <c r="C217" s="116"/>
      <c r="D217" s="292"/>
      <c r="E217" s="72"/>
      <c r="F217" s="72"/>
      <c r="G217" s="73"/>
    </row>
    <row r="218" spans="1:7" s="32" customFormat="1" ht="15" x14ac:dyDescent="0.2">
      <c r="A218" s="103"/>
      <c r="C218" s="116"/>
      <c r="D218" s="292"/>
      <c r="E218" s="72"/>
      <c r="F218" s="72"/>
      <c r="G218" s="73"/>
    </row>
    <row r="219" spans="1:7" s="32" customFormat="1" ht="15" x14ac:dyDescent="0.2">
      <c r="A219" s="103"/>
      <c r="C219" s="116"/>
      <c r="D219" s="292"/>
      <c r="E219" s="72"/>
      <c r="F219" s="72"/>
      <c r="G219" s="73"/>
    </row>
    <row r="220" spans="1:7" s="32" customFormat="1" ht="15" x14ac:dyDescent="0.2">
      <c r="A220" s="103"/>
      <c r="C220" s="116"/>
      <c r="D220" s="292"/>
      <c r="E220" s="72"/>
      <c r="F220" s="72"/>
      <c r="G220" s="73"/>
    </row>
    <row r="221" spans="1:7" s="32" customFormat="1" ht="15" x14ac:dyDescent="0.2">
      <c r="A221" s="103"/>
      <c r="C221" s="116"/>
      <c r="D221" s="292"/>
      <c r="E221" s="72"/>
      <c r="F221" s="72"/>
      <c r="G221" s="73"/>
    </row>
    <row r="222" spans="1:7" s="32" customFormat="1" ht="15" x14ac:dyDescent="0.2">
      <c r="A222" s="103"/>
      <c r="C222" s="116"/>
      <c r="D222" s="292"/>
      <c r="E222" s="72"/>
      <c r="F222" s="72"/>
      <c r="G222" s="73"/>
    </row>
    <row r="223" spans="1:7" s="32" customFormat="1" ht="15" x14ac:dyDescent="0.2">
      <c r="A223" s="103"/>
      <c r="C223" s="116"/>
      <c r="D223" s="292"/>
      <c r="E223" s="72"/>
      <c r="F223" s="72"/>
      <c r="G223" s="73"/>
    </row>
    <row r="224" spans="1:7" s="32" customFormat="1" ht="15" x14ac:dyDescent="0.2">
      <c r="A224" s="103"/>
      <c r="C224" s="116"/>
      <c r="D224" s="292"/>
      <c r="E224" s="72"/>
      <c r="F224" s="72"/>
      <c r="G224" s="73"/>
    </row>
    <row r="225" spans="1:7" s="32" customFormat="1" ht="15" x14ac:dyDescent="0.2">
      <c r="A225" s="103"/>
      <c r="C225" s="116"/>
      <c r="D225" s="292"/>
      <c r="E225" s="72"/>
      <c r="F225" s="72"/>
      <c r="G225" s="73"/>
    </row>
    <row r="226" spans="1:7" s="32" customFormat="1" ht="15" x14ac:dyDescent="0.2">
      <c r="A226" s="103"/>
      <c r="C226" s="116"/>
      <c r="D226" s="292"/>
      <c r="E226" s="72"/>
      <c r="F226" s="72"/>
      <c r="G226" s="73"/>
    </row>
    <row r="227" spans="1:7" s="32" customFormat="1" ht="15" x14ac:dyDescent="0.2">
      <c r="A227" s="103"/>
      <c r="C227" s="116"/>
      <c r="D227" s="292"/>
      <c r="E227" s="72"/>
      <c r="F227" s="72"/>
      <c r="G227" s="73"/>
    </row>
    <row r="228" spans="1:7" s="32" customFormat="1" ht="15" x14ac:dyDescent="0.2">
      <c r="A228" s="103"/>
      <c r="C228" s="116"/>
      <c r="D228" s="292"/>
      <c r="E228" s="72"/>
      <c r="F228" s="72"/>
      <c r="G228" s="73"/>
    </row>
    <row r="229" spans="1:7" s="32" customFormat="1" ht="15" x14ac:dyDescent="0.2">
      <c r="A229" s="103"/>
      <c r="C229" s="116"/>
      <c r="D229" s="292"/>
      <c r="E229" s="72"/>
      <c r="F229" s="72"/>
      <c r="G229" s="73"/>
    </row>
    <row r="230" spans="1:7" s="32" customFormat="1" ht="15" x14ac:dyDescent="0.2">
      <c r="A230" s="103"/>
      <c r="C230" s="116"/>
      <c r="D230" s="292"/>
      <c r="E230" s="72"/>
      <c r="F230" s="72"/>
      <c r="G230" s="73"/>
    </row>
    <row r="231" spans="1:7" s="32" customFormat="1" ht="15" x14ac:dyDescent="0.2">
      <c r="A231" s="103"/>
      <c r="C231" s="116"/>
      <c r="D231" s="292"/>
      <c r="E231" s="72"/>
      <c r="F231" s="72"/>
      <c r="G231" s="73"/>
    </row>
    <row r="232" spans="1:7" s="32" customFormat="1" ht="15" x14ac:dyDescent="0.2">
      <c r="A232" s="103"/>
      <c r="C232" s="116"/>
      <c r="D232" s="292"/>
      <c r="E232" s="72"/>
      <c r="F232" s="72"/>
      <c r="G232" s="73"/>
    </row>
    <row r="233" spans="1:7" s="32" customFormat="1" ht="15" x14ac:dyDescent="0.2">
      <c r="A233" s="103"/>
      <c r="C233" s="116"/>
      <c r="D233" s="292"/>
      <c r="E233" s="72"/>
      <c r="F233" s="72"/>
      <c r="G233" s="73"/>
    </row>
    <row r="234" spans="1:7" s="32" customFormat="1" ht="15" x14ac:dyDescent="0.2">
      <c r="A234" s="103"/>
      <c r="C234" s="116"/>
      <c r="D234" s="292"/>
      <c r="E234" s="72"/>
      <c r="F234" s="72"/>
      <c r="G234" s="73"/>
    </row>
    <row r="235" spans="1:7" s="32" customFormat="1" ht="15" x14ac:dyDescent="0.2">
      <c r="A235" s="103"/>
      <c r="C235" s="116"/>
      <c r="D235" s="292"/>
      <c r="E235" s="72"/>
      <c r="F235" s="72"/>
      <c r="G235" s="73"/>
    </row>
    <row r="236" spans="1:7" s="32" customFormat="1" ht="15" x14ac:dyDescent="0.2">
      <c r="A236" s="103"/>
      <c r="C236" s="116"/>
      <c r="D236" s="292"/>
      <c r="E236" s="72"/>
      <c r="F236" s="72"/>
      <c r="G236" s="73"/>
    </row>
    <row r="237" spans="1:7" s="32" customFormat="1" ht="15" x14ac:dyDescent="0.2">
      <c r="A237" s="103"/>
      <c r="C237" s="116"/>
      <c r="D237" s="292"/>
      <c r="E237" s="72"/>
      <c r="F237" s="72"/>
      <c r="G237" s="73"/>
    </row>
    <row r="238" spans="1:7" s="32" customFormat="1" ht="15" x14ac:dyDescent="0.2">
      <c r="A238" s="103"/>
      <c r="C238" s="116"/>
      <c r="D238" s="292"/>
      <c r="E238" s="72"/>
      <c r="F238" s="72"/>
      <c r="G238" s="73"/>
    </row>
    <row r="239" spans="1:7" s="32" customFormat="1" ht="15" x14ac:dyDescent="0.2">
      <c r="A239" s="103"/>
      <c r="C239" s="116"/>
      <c r="D239" s="292"/>
      <c r="E239" s="72"/>
      <c r="F239" s="72"/>
      <c r="G239" s="73"/>
    </row>
    <row r="240" spans="1:7" s="32" customFormat="1" ht="15" x14ac:dyDescent="0.2">
      <c r="A240" s="103"/>
      <c r="C240" s="116"/>
      <c r="D240" s="292"/>
      <c r="E240" s="72"/>
      <c r="F240" s="72"/>
      <c r="G240" s="73"/>
    </row>
    <row r="241" spans="1:7" s="32" customFormat="1" ht="15" x14ac:dyDescent="0.2">
      <c r="A241" s="103"/>
      <c r="C241" s="116"/>
      <c r="D241" s="292"/>
      <c r="E241" s="72"/>
      <c r="F241" s="72"/>
      <c r="G241" s="73"/>
    </row>
    <row r="242" spans="1:7" s="32" customFormat="1" ht="15" x14ac:dyDescent="0.2">
      <c r="A242" s="103"/>
      <c r="C242" s="116"/>
      <c r="D242" s="292"/>
      <c r="E242" s="72"/>
      <c r="F242" s="72"/>
      <c r="G242" s="73"/>
    </row>
    <row r="243" spans="1:7" s="32" customFormat="1" ht="15" x14ac:dyDescent="0.2">
      <c r="A243" s="103"/>
      <c r="C243" s="116"/>
      <c r="D243" s="292"/>
      <c r="E243" s="72"/>
      <c r="F243" s="72"/>
      <c r="G243" s="73"/>
    </row>
    <row r="244" spans="1:7" s="32" customFormat="1" ht="15" x14ac:dyDescent="0.2">
      <c r="A244" s="103"/>
      <c r="C244" s="116"/>
      <c r="D244" s="292"/>
      <c r="E244" s="72"/>
      <c r="F244" s="72"/>
      <c r="G244" s="73"/>
    </row>
    <row r="245" spans="1:7" s="32" customFormat="1" ht="15" x14ac:dyDescent="0.2">
      <c r="A245" s="103"/>
      <c r="C245" s="116"/>
      <c r="D245" s="292"/>
      <c r="E245" s="72"/>
      <c r="F245" s="72"/>
      <c r="G245" s="73"/>
    </row>
    <row r="246" spans="1:7" s="32" customFormat="1" ht="15" x14ac:dyDescent="0.2">
      <c r="A246" s="103"/>
      <c r="C246" s="116"/>
      <c r="D246" s="292"/>
      <c r="E246" s="72"/>
      <c r="F246" s="72"/>
      <c r="G246" s="73"/>
    </row>
    <row r="247" spans="1:7" s="32" customFormat="1" ht="15" x14ac:dyDescent="0.2">
      <c r="A247" s="103"/>
      <c r="C247" s="116"/>
      <c r="D247" s="292"/>
      <c r="E247" s="72"/>
      <c r="F247" s="72"/>
      <c r="G247" s="73"/>
    </row>
    <row r="248" spans="1:7" s="32" customFormat="1" ht="15" x14ac:dyDescent="0.2">
      <c r="A248" s="103"/>
      <c r="C248" s="116"/>
      <c r="D248" s="292"/>
      <c r="E248" s="72"/>
      <c r="F248" s="72"/>
      <c r="G248" s="73"/>
    </row>
    <row r="249" spans="1:7" s="32" customFormat="1" ht="15" x14ac:dyDescent="0.2">
      <c r="A249" s="103"/>
      <c r="C249" s="116"/>
      <c r="D249" s="292"/>
      <c r="E249" s="72"/>
      <c r="F249" s="72"/>
      <c r="G249" s="73"/>
    </row>
    <row r="250" spans="1:7" s="32" customFormat="1" ht="15" x14ac:dyDescent="0.2">
      <c r="A250" s="103"/>
      <c r="C250" s="116"/>
      <c r="D250" s="292"/>
      <c r="E250" s="72"/>
      <c r="F250" s="72"/>
      <c r="G250" s="73"/>
    </row>
    <row r="251" spans="1:7" s="32" customFormat="1" ht="15" x14ac:dyDescent="0.2">
      <c r="A251" s="103"/>
      <c r="C251" s="116"/>
      <c r="D251" s="292"/>
      <c r="E251" s="72"/>
      <c r="F251" s="72"/>
      <c r="G251" s="73"/>
    </row>
    <row r="252" spans="1:7" s="32" customFormat="1" ht="15" x14ac:dyDescent="0.2">
      <c r="A252" s="103"/>
      <c r="C252" s="116"/>
      <c r="D252" s="292"/>
      <c r="E252" s="72"/>
      <c r="F252" s="72"/>
      <c r="G252" s="73"/>
    </row>
    <row r="253" spans="1:7" s="32" customFormat="1" ht="15" x14ac:dyDescent="0.2">
      <c r="A253" s="103"/>
      <c r="C253" s="116"/>
      <c r="D253" s="292"/>
      <c r="E253" s="72"/>
      <c r="F253" s="72"/>
      <c r="G253" s="73"/>
    </row>
    <row r="254" spans="1:7" s="32" customFormat="1" ht="15" x14ac:dyDescent="0.2">
      <c r="A254" s="103"/>
      <c r="C254" s="116"/>
      <c r="D254" s="292"/>
      <c r="E254" s="72"/>
      <c r="F254" s="72"/>
      <c r="G254" s="73"/>
    </row>
    <row r="255" spans="1:7" s="32" customFormat="1" ht="15" x14ac:dyDescent="0.2">
      <c r="A255" s="103"/>
      <c r="C255" s="116"/>
      <c r="D255" s="292"/>
      <c r="E255" s="72"/>
      <c r="F255" s="72"/>
      <c r="G255" s="73"/>
    </row>
    <row r="256" spans="1:7" s="32" customFormat="1" ht="15" x14ac:dyDescent="0.2">
      <c r="A256" s="103"/>
      <c r="C256" s="116"/>
      <c r="D256" s="292"/>
      <c r="E256" s="72"/>
      <c r="F256" s="72"/>
      <c r="G256" s="73"/>
    </row>
    <row r="257" spans="1:7" s="32" customFormat="1" ht="15" x14ac:dyDescent="0.2">
      <c r="A257" s="103"/>
      <c r="C257" s="116"/>
      <c r="D257" s="292"/>
      <c r="E257" s="72"/>
      <c r="F257" s="72"/>
      <c r="G257" s="73"/>
    </row>
    <row r="258" spans="1:7" s="32" customFormat="1" ht="15" x14ac:dyDescent="0.2">
      <c r="A258" s="103"/>
      <c r="C258" s="116"/>
      <c r="D258" s="292"/>
      <c r="E258" s="72"/>
      <c r="F258" s="72"/>
      <c r="G258" s="73"/>
    </row>
    <row r="259" spans="1:7" s="32" customFormat="1" ht="15" x14ac:dyDescent="0.2">
      <c r="A259" s="103"/>
      <c r="C259" s="116"/>
      <c r="D259" s="292"/>
      <c r="E259" s="72"/>
      <c r="F259" s="72"/>
      <c r="G259" s="73"/>
    </row>
    <row r="260" spans="1:7" s="32" customFormat="1" ht="15" x14ac:dyDescent="0.2">
      <c r="A260" s="103"/>
      <c r="C260" s="116"/>
      <c r="D260" s="292"/>
      <c r="E260" s="72"/>
      <c r="F260" s="72"/>
      <c r="G260" s="73"/>
    </row>
    <row r="261" spans="1:7" s="32" customFormat="1" ht="15" x14ac:dyDescent="0.2">
      <c r="A261" s="103"/>
      <c r="C261" s="116"/>
      <c r="D261" s="292"/>
      <c r="E261" s="72"/>
      <c r="F261" s="72"/>
      <c r="G261" s="73"/>
    </row>
    <row r="262" spans="1:7" s="32" customFormat="1" ht="15" x14ac:dyDescent="0.2">
      <c r="A262" s="103"/>
      <c r="C262" s="116"/>
      <c r="D262" s="292"/>
      <c r="E262" s="72"/>
      <c r="F262" s="72"/>
      <c r="G262" s="73"/>
    </row>
    <row r="263" spans="1:7" s="32" customFormat="1" ht="15" x14ac:dyDescent="0.2">
      <c r="A263" s="103"/>
      <c r="C263" s="116"/>
      <c r="D263" s="292"/>
      <c r="E263" s="72"/>
      <c r="F263" s="72"/>
      <c r="G263" s="73"/>
    </row>
    <row r="264" spans="1:7" s="32" customFormat="1" ht="15" x14ac:dyDescent="0.2">
      <c r="A264" s="103"/>
      <c r="C264" s="116"/>
      <c r="D264" s="292"/>
      <c r="E264" s="72"/>
      <c r="F264" s="72"/>
      <c r="G264" s="73"/>
    </row>
    <row r="265" spans="1:7" s="32" customFormat="1" ht="15" x14ac:dyDescent="0.2">
      <c r="A265" s="103"/>
      <c r="C265" s="116"/>
      <c r="D265" s="292"/>
      <c r="E265" s="72"/>
      <c r="F265" s="72"/>
      <c r="G265" s="73"/>
    </row>
    <row r="266" spans="1:7" s="32" customFormat="1" ht="15" x14ac:dyDescent="0.2">
      <c r="A266" s="103"/>
      <c r="C266" s="116"/>
      <c r="D266" s="292"/>
      <c r="E266" s="72"/>
      <c r="F266" s="72"/>
      <c r="G266" s="73"/>
    </row>
    <row r="267" spans="1:7" s="32" customFormat="1" ht="15" x14ac:dyDescent="0.2">
      <c r="A267" s="103"/>
      <c r="C267" s="116"/>
      <c r="D267" s="292"/>
      <c r="E267" s="72"/>
      <c r="F267" s="72"/>
      <c r="G267" s="73"/>
    </row>
    <row r="268" spans="1:7" s="32" customFormat="1" ht="15" x14ac:dyDescent="0.2">
      <c r="A268" s="103"/>
      <c r="C268" s="116"/>
      <c r="D268" s="292"/>
      <c r="E268" s="72"/>
      <c r="F268" s="72"/>
      <c r="G268" s="73"/>
    </row>
    <row r="269" spans="1:7" s="32" customFormat="1" ht="15" x14ac:dyDescent="0.2">
      <c r="A269" s="103"/>
      <c r="C269" s="116"/>
      <c r="D269" s="292"/>
      <c r="E269" s="72"/>
      <c r="F269" s="72"/>
      <c r="G269" s="73"/>
    </row>
    <row r="270" spans="1:7" s="32" customFormat="1" ht="15" x14ac:dyDescent="0.2">
      <c r="A270" s="103"/>
      <c r="C270" s="116"/>
      <c r="D270" s="292"/>
      <c r="E270" s="72"/>
      <c r="F270" s="72"/>
      <c r="G270" s="73"/>
    </row>
    <row r="271" spans="1:7" s="32" customFormat="1" ht="15" x14ac:dyDescent="0.2">
      <c r="A271" s="103"/>
      <c r="C271" s="116"/>
      <c r="D271" s="292"/>
      <c r="E271" s="72"/>
      <c r="F271" s="72"/>
      <c r="G271" s="73"/>
    </row>
    <row r="272" spans="1:7" s="32" customFormat="1" ht="15" x14ac:dyDescent="0.2">
      <c r="A272" s="103"/>
      <c r="C272" s="116"/>
      <c r="D272" s="292"/>
      <c r="E272" s="72"/>
      <c r="F272" s="72"/>
      <c r="G272" s="73"/>
    </row>
    <row r="273" spans="1:7" s="32" customFormat="1" ht="15" x14ac:dyDescent="0.2">
      <c r="A273" s="103"/>
      <c r="C273" s="116"/>
      <c r="D273" s="292"/>
      <c r="E273" s="72"/>
      <c r="F273" s="72"/>
      <c r="G273" s="73"/>
    </row>
    <row r="274" spans="1:7" s="32" customFormat="1" ht="15" x14ac:dyDescent="0.2">
      <c r="A274" s="103"/>
      <c r="C274" s="116"/>
      <c r="D274" s="292"/>
      <c r="E274" s="72"/>
      <c r="F274" s="72"/>
      <c r="G274" s="73"/>
    </row>
    <row r="275" spans="1:7" s="32" customFormat="1" ht="15" x14ac:dyDescent="0.2">
      <c r="A275" s="103"/>
      <c r="C275" s="116"/>
      <c r="D275" s="292"/>
      <c r="E275" s="72"/>
      <c r="F275" s="72"/>
      <c r="G275" s="73"/>
    </row>
    <row r="276" spans="1:7" s="32" customFormat="1" ht="15" x14ac:dyDescent="0.2">
      <c r="A276" s="103"/>
      <c r="C276" s="116"/>
      <c r="D276" s="292"/>
      <c r="E276" s="72"/>
      <c r="F276" s="72"/>
      <c r="G276" s="73"/>
    </row>
    <row r="277" spans="1:7" s="32" customFormat="1" ht="15" x14ac:dyDescent="0.2">
      <c r="A277" s="103"/>
      <c r="C277" s="116"/>
      <c r="D277" s="292"/>
      <c r="E277" s="72"/>
      <c r="F277" s="72"/>
      <c r="G277" s="73"/>
    </row>
    <row r="278" spans="1:7" s="32" customFormat="1" ht="15" x14ac:dyDescent="0.2">
      <c r="A278" s="103"/>
      <c r="C278" s="116"/>
      <c r="D278" s="292"/>
      <c r="E278" s="72"/>
      <c r="F278" s="72"/>
      <c r="G278" s="73"/>
    </row>
    <row r="279" spans="1:7" s="32" customFormat="1" ht="15" x14ac:dyDescent="0.2">
      <c r="A279" s="103"/>
      <c r="C279" s="116"/>
      <c r="D279" s="292"/>
      <c r="E279" s="72"/>
      <c r="F279" s="72"/>
      <c r="G279" s="73"/>
    </row>
    <row r="280" spans="1:7" s="32" customFormat="1" ht="15" x14ac:dyDescent="0.2">
      <c r="A280" s="103"/>
      <c r="C280" s="116"/>
      <c r="D280" s="292"/>
      <c r="E280" s="72"/>
      <c r="F280" s="72"/>
      <c r="G280" s="73"/>
    </row>
    <row r="281" spans="1:7" s="32" customFormat="1" ht="15" x14ac:dyDescent="0.2">
      <c r="A281" s="103"/>
      <c r="C281" s="116"/>
      <c r="D281" s="292"/>
      <c r="E281" s="72"/>
      <c r="F281" s="72"/>
      <c r="G281" s="73"/>
    </row>
    <row r="282" spans="1:7" s="32" customFormat="1" ht="15" x14ac:dyDescent="0.2">
      <c r="A282" s="103"/>
      <c r="C282" s="116"/>
      <c r="D282" s="292"/>
      <c r="E282" s="72"/>
      <c r="F282" s="72"/>
      <c r="G282" s="73"/>
    </row>
    <row r="283" spans="1:7" s="32" customFormat="1" ht="15" x14ac:dyDescent="0.2">
      <c r="A283" s="103"/>
      <c r="C283" s="116"/>
      <c r="D283" s="292"/>
      <c r="E283" s="72"/>
      <c r="F283" s="72"/>
      <c r="G283" s="73"/>
    </row>
    <row r="284" spans="1:7" s="32" customFormat="1" ht="15" x14ac:dyDescent="0.2">
      <c r="A284" s="103"/>
      <c r="C284" s="116"/>
      <c r="D284" s="292"/>
      <c r="E284" s="72"/>
      <c r="F284" s="72"/>
      <c r="G284" s="73"/>
    </row>
    <row r="285" spans="1:7" s="32" customFormat="1" ht="15" x14ac:dyDescent="0.2">
      <c r="A285" s="103"/>
      <c r="C285" s="116"/>
      <c r="D285" s="292"/>
      <c r="E285" s="72"/>
      <c r="F285" s="72"/>
      <c r="G285" s="73"/>
    </row>
    <row r="286" spans="1:7" s="32" customFormat="1" ht="15" x14ac:dyDescent="0.2">
      <c r="A286" s="103"/>
      <c r="C286" s="116"/>
      <c r="D286" s="292"/>
      <c r="E286" s="72"/>
      <c r="F286" s="72"/>
      <c r="G286" s="73"/>
    </row>
    <row r="287" spans="1:7" s="32" customFormat="1" ht="15" x14ac:dyDescent="0.2">
      <c r="A287" s="103"/>
      <c r="C287" s="116"/>
      <c r="D287" s="292"/>
      <c r="E287" s="72"/>
      <c r="F287" s="72"/>
      <c r="G287" s="73"/>
    </row>
    <row r="288" spans="1:7" s="32" customFormat="1" ht="15" x14ac:dyDescent="0.2">
      <c r="A288" s="103"/>
      <c r="C288" s="116"/>
      <c r="D288" s="292"/>
      <c r="E288" s="72"/>
      <c r="F288" s="72"/>
      <c r="G288" s="73"/>
    </row>
    <row r="289" spans="1:7" s="32" customFormat="1" ht="15" x14ac:dyDescent="0.2">
      <c r="A289" s="103"/>
      <c r="C289" s="116"/>
      <c r="D289" s="292"/>
      <c r="E289" s="72"/>
      <c r="F289" s="72"/>
      <c r="G289" s="73"/>
    </row>
    <row r="290" spans="1:7" s="32" customFormat="1" ht="15" x14ac:dyDescent="0.2">
      <c r="A290" s="103"/>
      <c r="C290" s="116"/>
      <c r="D290" s="292"/>
      <c r="E290" s="72"/>
      <c r="F290" s="72"/>
      <c r="G290" s="73"/>
    </row>
    <row r="291" spans="1:7" s="32" customFormat="1" ht="15" x14ac:dyDescent="0.2">
      <c r="A291" s="103"/>
      <c r="C291" s="116"/>
      <c r="D291" s="292"/>
      <c r="E291" s="72"/>
      <c r="F291" s="72"/>
      <c r="G291" s="73"/>
    </row>
    <row r="292" spans="1:7" s="32" customFormat="1" ht="15" x14ac:dyDescent="0.2">
      <c r="A292" s="103"/>
      <c r="C292" s="116"/>
      <c r="D292" s="292"/>
      <c r="E292" s="72"/>
      <c r="F292" s="72"/>
      <c r="G292" s="73"/>
    </row>
    <row r="293" spans="1:7" s="32" customFormat="1" ht="15" x14ac:dyDescent="0.2">
      <c r="A293" s="103"/>
      <c r="C293" s="116"/>
      <c r="D293" s="292"/>
      <c r="E293" s="72"/>
      <c r="F293" s="72"/>
      <c r="G293" s="73"/>
    </row>
    <row r="294" spans="1:7" s="32" customFormat="1" ht="15" x14ac:dyDescent="0.2">
      <c r="A294" s="103"/>
      <c r="C294" s="116"/>
      <c r="D294" s="292"/>
      <c r="E294" s="72"/>
      <c r="F294" s="72"/>
      <c r="G294" s="73"/>
    </row>
    <row r="295" spans="1:7" s="32" customFormat="1" ht="15" x14ac:dyDescent="0.2">
      <c r="A295" s="103"/>
      <c r="C295" s="116"/>
      <c r="D295" s="292"/>
      <c r="E295" s="72"/>
      <c r="F295" s="72"/>
      <c r="G295" s="73"/>
    </row>
    <row r="296" spans="1:7" s="32" customFormat="1" ht="15" x14ac:dyDescent="0.2">
      <c r="A296" s="103"/>
      <c r="C296" s="116"/>
      <c r="D296" s="292"/>
      <c r="E296" s="72"/>
      <c r="F296" s="72"/>
      <c r="G296" s="73"/>
    </row>
    <row r="297" spans="1:7" s="32" customFormat="1" ht="15" x14ac:dyDescent="0.2">
      <c r="A297" s="103"/>
      <c r="C297" s="116"/>
      <c r="D297" s="292"/>
      <c r="E297" s="72"/>
      <c r="F297" s="72"/>
      <c r="G297" s="73"/>
    </row>
    <row r="298" spans="1:7" s="32" customFormat="1" ht="15" x14ac:dyDescent="0.2">
      <c r="A298" s="103"/>
      <c r="C298" s="116"/>
      <c r="D298" s="292"/>
      <c r="E298" s="72"/>
      <c r="F298" s="72"/>
      <c r="G298" s="73"/>
    </row>
    <row r="299" spans="1:7" s="32" customFormat="1" ht="15" x14ac:dyDescent="0.2">
      <c r="A299" s="103"/>
      <c r="C299" s="116"/>
      <c r="D299" s="292"/>
      <c r="E299" s="72"/>
      <c r="F299" s="72"/>
      <c r="G299" s="73"/>
    </row>
    <row r="300" spans="1:7" s="32" customFormat="1" ht="15" x14ac:dyDescent="0.2">
      <c r="A300" s="103"/>
      <c r="C300" s="116"/>
      <c r="D300" s="292"/>
      <c r="E300" s="72"/>
      <c r="F300" s="72"/>
      <c r="G300" s="73"/>
    </row>
    <row r="301" spans="1:7" s="32" customFormat="1" ht="15" x14ac:dyDescent="0.2">
      <c r="A301" s="103"/>
      <c r="C301" s="116"/>
      <c r="D301" s="292"/>
      <c r="E301" s="72"/>
      <c r="F301" s="72"/>
      <c r="G301" s="73"/>
    </row>
    <row r="302" spans="1:7" s="32" customFormat="1" ht="15" x14ac:dyDescent="0.2">
      <c r="A302" s="103"/>
      <c r="C302" s="116"/>
      <c r="D302" s="292"/>
      <c r="E302" s="72"/>
      <c r="F302" s="72"/>
      <c r="G302" s="73"/>
    </row>
    <row r="303" spans="1:7" s="32" customFormat="1" ht="15" x14ac:dyDescent="0.2">
      <c r="A303" s="103"/>
      <c r="C303" s="116"/>
      <c r="D303" s="292"/>
      <c r="E303" s="72"/>
      <c r="F303" s="72"/>
      <c r="G303" s="73"/>
    </row>
    <row r="304" spans="1:7" s="32" customFormat="1" ht="15" x14ac:dyDescent="0.2">
      <c r="A304" s="103"/>
      <c r="C304" s="116"/>
      <c r="D304" s="292"/>
      <c r="E304" s="72"/>
      <c r="F304" s="72"/>
      <c r="G304" s="73"/>
    </row>
    <row r="305" spans="1:7" s="32" customFormat="1" ht="15" x14ac:dyDescent="0.2">
      <c r="A305" s="103"/>
      <c r="C305" s="116"/>
      <c r="D305" s="292"/>
      <c r="E305" s="72"/>
      <c r="F305" s="72"/>
      <c r="G305" s="73"/>
    </row>
    <row r="306" spans="1:7" s="32" customFormat="1" ht="15" x14ac:dyDescent="0.2">
      <c r="A306" s="103"/>
      <c r="C306" s="116"/>
      <c r="D306" s="292"/>
      <c r="E306" s="72"/>
      <c r="F306" s="72"/>
      <c r="G306" s="73"/>
    </row>
    <row r="307" spans="1:7" s="32" customFormat="1" ht="15" x14ac:dyDescent="0.2">
      <c r="A307" s="103"/>
      <c r="C307" s="116"/>
      <c r="D307" s="292"/>
      <c r="E307" s="72"/>
      <c r="F307" s="72"/>
      <c r="G307" s="73"/>
    </row>
    <row r="308" spans="1:7" s="32" customFormat="1" ht="15" x14ac:dyDescent="0.2">
      <c r="A308" s="103"/>
      <c r="C308" s="116"/>
      <c r="D308" s="292"/>
      <c r="E308" s="72"/>
      <c r="F308" s="72"/>
      <c r="G308" s="73"/>
    </row>
    <row r="309" spans="1:7" s="32" customFormat="1" ht="15" x14ac:dyDescent="0.2">
      <c r="A309" s="103"/>
      <c r="C309" s="116"/>
      <c r="D309" s="292"/>
      <c r="E309" s="72"/>
      <c r="F309" s="72"/>
      <c r="G309" s="73"/>
    </row>
    <row r="310" spans="1:7" s="32" customFormat="1" ht="15" x14ac:dyDescent="0.2">
      <c r="A310" s="103"/>
      <c r="C310" s="116"/>
      <c r="D310" s="292"/>
      <c r="E310" s="72"/>
      <c r="F310" s="72"/>
      <c r="G310" s="73"/>
    </row>
    <row r="311" spans="1:7" s="32" customFormat="1" ht="15" x14ac:dyDescent="0.2">
      <c r="A311" s="103"/>
      <c r="C311" s="116"/>
      <c r="D311" s="292"/>
      <c r="E311" s="72"/>
      <c r="F311" s="72"/>
      <c r="G311" s="73"/>
    </row>
    <row r="312" spans="1:7" s="32" customFormat="1" ht="15" x14ac:dyDescent="0.2">
      <c r="A312" s="103"/>
      <c r="C312" s="116"/>
      <c r="D312" s="292"/>
      <c r="E312" s="72"/>
      <c r="F312" s="72"/>
      <c r="G312" s="73"/>
    </row>
    <row r="313" spans="1:7" s="32" customFormat="1" ht="15" x14ac:dyDescent="0.2">
      <c r="A313" s="103"/>
      <c r="C313" s="116"/>
      <c r="D313" s="292"/>
      <c r="E313" s="72"/>
      <c r="F313" s="72"/>
      <c r="G313" s="73"/>
    </row>
    <row r="314" spans="1:7" s="32" customFormat="1" ht="15" x14ac:dyDescent="0.2">
      <c r="A314" s="103"/>
      <c r="C314" s="116"/>
      <c r="D314" s="292"/>
      <c r="E314" s="72"/>
      <c r="F314" s="72"/>
      <c r="G314" s="73"/>
    </row>
    <row r="315" spans="1:7" s="32" customFormat="1" ht="15" x14ac:dyDescent="0.2">
      <c r="A315" s="103"/>
      <c r="C315" s="116"/>
      <c r="D315" s="292"/>
      <c r="E315" s="72"/>
      <c r="F315" s="72"/>
      <c r="G315" s="73"/>
    </row>
    <row r="316" spans="1:7" s="32" customFormat="1" ht="15" x14ac:dyDescent="0.2">
      <c r="A316" s="103"/>
      <c r="C316" s="116"/>
      <c r="D316" s="292"/>
      <c r="E316" s="72"/>
      <c r="F316" s="72"/>
      <c r="G316" s="73"/>
    </row>
    <row r="317" spans="1:7" s="32" customFormat="1" ht="15" x14ac:dyDescent="0.2">
      <c r="A317" s="103"/>
      <c r="C317" s="116"/>
      <c r="D317" s="292"/>
      <c r="E317" s="72"/>
      <c r="F317" s="72"/>
      <c r="G317" s="73"/>
    </row>
    <row r="318" spans="1:7" s="32" customFormat="1" ht="15" x14ac:dyDescent="0.2">
      <c r="A318" s="103"/>
      <c r="C318" s="116"/>
      <c r="D318" s="292"/>
      <c r="E318" s="72"/>
      <c r="F318" s="72"/>
      <c r="G318" s="73"/>
    </row>
    <row r="319" spans="1:7" s="32" customFormat="1" ht="15" x14ac:dyDescent="0.2">
      <c r="A319" s="103"/>
      <c r="C319" s="116"/>
      <c r="D319" s="292"/>
      <c r="E319" s="72"/>
      <c r="F319" s="72"/>
      <c r="G319" s="73"/>
    </row>
    <row r="320" spans="1:7" s="32" customFormat="1" ht="15" x14ac:dyDescent="0.2">
      <c r="A320" s="103"/>
      <c r="C320" s="116"/>
      <c r="D320" s="292"/>
      <c r="E320" s="72"/>
      <c r="F320" s="72"/>
      <c r="G320" s="73"/>
    </row>
    <row r="321" spans="1:7" s="32" customFormat="1" ht="15" x14ac:dyDescent="0.2">
      <c r="A321" s="103"/>
      <c r="C321" s="116"/>
      <c r="D321" s="292"/>
      <c r="E321" s="72"/>
      <c r="F321" s="72"/>
      <c r="G321" s="73"/>
    </row>
    <row r="322" spans="1:7" s="32" customFormat="1" ht="15" x14ac:dyDescent="0.2">
      <c r="A322" s="103"/>
      <c r="C322" s="116"/>
      <c r="D322" s="292"/>
      <c r="E322" s="72"/>
      <c r="F322" s="72"/>
      <c r="G322" s="73"/>
    </row>
    <row r="323" spans="1:7" s="32" customFormat="1" ht="15" x14ac:dyDescent="0.2">
      <c r="A323" s="103"/>
      <c r="C323" s="116"/>
      <c r="D323" s="292"/>
      <c r="E323" s="72"/>
      <c r="F323" s="72"/>
      <c r="G323" s="73"/>
    </row>
    <row r="324" spans="1:7" s="32" customFormat="1" ht="15" x14ac:dyDescent="0.2">
      <c r="A324" s="103"/>
      <c r="C324" s="116"/>
      <c r="D324" s="292"/>
      <c r="E324" s="72"/>
      <c r="F324" s="72"/>
      <c r="G324" s="73"/>
    </row>
    <row r="325" spans="1:7" s="32" customFormat="1" ht="15" x14ac:dyDescent="0.2">
      <c r="A325" s="103"/>
      <c r="C325" s="116"/>
      <c r="D325" s="292"/>
      <c r="E325" s="72"/>
      <c r="F325" s="72"/>
      <c r="G325" s="73"/>
    </row>
    <row r="326" spans="1:7" s="32" customFormat="1" ht="15" x14ac:dyDescent="0.2">
      <c r="A326" s="103"/>
      <c r="C326" s="116"/>
      <c r="D326" s="292"/>
      <c r="E326" s="72"/>
      <c r="F326" s="72"/>
      <c r="G326" s="73"/>
    </row>
    <row r="327" spans="1:7" s="32" customFormat="1" ht="15" x14ac:dyDescent="0.2">
      <c r="A327" s="103"/>
      <c r="C327" s="116"/>
      <c r="D327" s="292"/>
      <c r="E327" s="72"/>
      <c r="F327" s="72"/>
      <c r="G327" s="73"/>
    </row>
    <row r="328" spans="1:7" s="32" customFormat="1" ht="15" x14ac:dyDescent="0.2">
      <c r="A328" s="103"/>
      <c r="C328" s="116"/>
      <c r="D328" s="292"/>
      <c r="E328" s="72"/>
      <c r="F328" s="72"/>
      <c r="G328" s="73"/>
    </row>
    <row r="329" spans="1:7" s="32" customFormat="1" ht="15" x14ac:dyDescent="0.2">
      <c r="A329" s="103"/>
      <c r="C329" s="116"/>
      <c r="D329" s="292"/>
      <c r="E329" s="72"/>
      <c r="F329" s="72"/>
      <c r="G329" s="73"/>
    </row>
    <row r="330" spans="1:7" s="32" customFormat="1" ht="15" x14ac:dyDescent="0.2">
      <c r="A330" s="103"/>
      <c r="C330" s="116"/>
      <c r="D330" s="292"/>
      <c r="E330" s="72"/>
      <c r="F330" s="72"/>
      <c r="G330" s="73"/>
    </row>
    <row r="331" spans="1:7" s="32" customFormat="1" ht="15" x14ac:dyDescent="0.2">
      <c r="A331" s="103"/>
      <c r="C331" s="116"/>
      <c r="D331" s="292"/>
      <c r="E331" s="72"/>
      <c r="F331" s="72"/>
      <c r="G331" s="73"/>
    </row>
    <row r="332" spans="1:7" s="32" customFormat="1" ht="15" x14ac:dyDescent="0.2">
      <c r="A332" s="103"/>
      <c r="C332" s="116"/>
      <c r="D332" s="292"/>
      <c r="E332" s="72"/>
      <c r="F332" s="72"/>
      <c r="G332" s="73"/>
    </row>
    <row r="333" spans="1:7" s="32" customFormat="1" ht="15" x14ac:dyDescent="0.2">
      <c r="A333" s="103"/>
      <c r="C333" s="116"/>
      <c r="D333" s="292"/>
      <c r="E333" s="72"/>
      <c r="F333" s="72"/>
      <c r="G333" s="73"/>
    </row>
    <row r="334" spans="1:7" s="32" customFormat="1" ht="15" x14ac:dyDescent="0.2">
      <c r="A334" s="103"/>
      <c r="C334" s="116"/>
      <c r="D334" s="292"/>
      <c r="E334" s="72"/>
      <c r="F334" s="72"/>
      <c r="G334" s="73"/>
    </row>
    <row r="335" spans="1:7" s="32" customFormat="1" ht="15" x14ac:dyDescent="0.2">
      <c r="A335" s="103"/>
      <c r="C335" s="116"/>
      <c r="D335" s="292"/>
      <c r="E335" s="72"/>
      <c r="F335" s="72"/>
      <c r="G335" s="73"/>
    </row>
    <row r="336" spans="1:7" s="32" customFormat="1" ht="15" x14ac:dyDescent="0.2">
      <c r="A336" s="103"/>
      <c r="C336" s="116"/>
      <c r="D336" s="292"/>
      <c r="E336" s="72"/>
      <c r="F336" s="72"/>
      <c r="G336" s="73"/>
    </row>
    <row r="337" spans="1:7" s="32" customFormat="1" ht="15" x14ac:dyDescent="0.2">
      <c r="A337" s="103"/>
      <c r="C337" s="116"/>
      <c r="D337" s="292"/>
      <c r="E337" s="72"/>
      <c r="F337" s="72"/>
      <c r="G337" s="73"/>
    </row>
    <row r="338" spans="1:7" s="32" customFormat="1" ht="15" x14ac:dyDescent="0.2">
      <c r="A338" s="103"/>
      <c r="C338" s="116"/>
      <c r="D338" s="292"/>
      <c r="E338" s="72"/>
      <c r="F338" s="72"/>
      <c r="G338" s="73"/>
    </row>
    <row r="339" spans="1:7" s="32" customFormat="1" ht="15" x14ac:dyDescent="0.2">
      <c r="A339" s="103"/>
      <c r="C339" s="116"/>
      <c r="D339" s="292"/>
      <c r="E339" s="72"/>
      <c r="F339" s="72"/>
      <c r="G339" s="73"/>
    </row>
    <row r="340" spans="1:7" s="32" customFormat="1" ht="15" x14ac:dyDescent="0.2">
      <c r="A340" s="103"/>
      <c r="C340" s="116"/>
      <c r="D340" s="292"/>
      <c r="E340" s="72"/>
      <c r="F340" s="72"/>
      <c r="G340" s="73"/>
    </row>
    <row r="341" spans="1:7" s="32" customFormat="1" ht="15" x14ac:dyDescent="0.2">
      <c r="A341" s="103"/>
      <c r="C341" s="116"/>
      <c r="D341" s="292"/>
      <c r="E341" s="72"/>
      <c r="F341" s="72"/>
      <c r="G341" s="73"/>
    </row>
    <row r="342" spans="1:7" s="32" customFormat="1" ht="15" x14ac:dyDescent="0.2">
      <c r="A342" s="103"/>
      <c r="C342" s="116"/>
      <c r="D342" s="292"/>
      <c r="E342" s="72"/>
      <c r="F342" s="72"/>
      <c r="G342" s="73"/>
    </row>
    <row r="343" spans="1:7" s="32" customFormat="1" ht="15" x14ac:dyDescent="0.2">
      <c r="A343" s="103"/>
      <c r="C343" s="116"/>
      <c r="D343" s="292"/>
      <c r="E343" s="72"/>
      <c r="F343" s="72"/>
      <c r="G343" s="73"/>
    </row>
    <row r="344" spans="1:7" s="32" customFormat="1" ht="15" x14ac:dyDescent="0.2">
      <c r="A344" s="103"/>
      <c r="C344" s="116"/>
      <c r="D344" s="292"/>
      <c r="E344" s="72"/>
      <c r="F344" s="72"/>
      <c r="G344" s="73"/>
    </row>
    <row r="345" spans="1:7" s="32" customFormat="1" ht="15" x14ac:dyDescent="0.2">
      <c r="A345" s="103"/>
      <c r="C345" s="116"/>
      <c r="D345" s="292"/>
      <c r="E345" s="72"/>
      <c r="F345" s="72"/>
      <c r="G345" s="73"/>
    </row>
    <row r="346" spans="1:7" s="32" customFormat="1" ht="15" x14ac:dyDescent="0.2">
      <c r="A346" s="103"/>
      <c r="C346" s="116"/>
      <c r="D346" s="292"/>
      <c r="E346" s="72"/>
      <c r="F346" s="72"/>
      <c r="G346" s="73"/>
    </row>
    <row r="347" spans="1:7" s="32" customFormat="1" ht="15" x14ac:dyDescent="0.2">
      <c r="A347" s="103"/>
      <c r="C347" s="116"/>
      <c r="D347" s="292"/>
      <c r="E347" s="72"/>
      <c r="F347" s="72"/>
      <c r="G347" s="73"/>
    </row>
    <row r="348" spans="1:7" s="32" customFormat="1" ht="15" x14ac:dyDescent="0.2">
      <c r="A348" s="103"/>
      <c r="C348" s="116"/>
      <c r="D348" s="292"/>
      <c r="E348" s="72"/>
      <c r="F348" s="72"/>
      <c r="G348" s="73"/>
    </row>
    <row r="349" spans="1:7" s="32" customFormat="1" ht="15" x14ac:dyDescent="0.2">
      <c r="A349" s="103"/>
      <c r="C349" s="116"/>
      <c r="D349" s="292"/>
      <c r="E349" s="72"/>
      <c r="F349" s="72"/>
      <c r="G349" s="73"/>
    </row>
    <row r="350" spans="1:7" s="32" customFormat="1" ht="15" x14ac:dyDescent="0.2">
      <c r="A350" s="103"/>
      <c r="C350" s="116"/>
      <c r="D350" s="292"/>
      <c r="E350" s="72"/>
      <c r="F350" s="72"/>
      <c r="G350" s="73"/>
    </row>
    <row r="351" spans="1:7" s="32" customFormat="1" ht="15" x14ac:dyDescent="0.2">
      <c r="A351" s="103"/>
      <c r="C351" s="116"/>
      <c r="D351" s="292"/>
      <c r="E351" s="72"/>
      <c r="F351" s="72"/>
      <c r="G351" s="73"/>
    </row>
    <row r="352" spans="1:7" s="32" customFormat="1" ht="15" x14ac:dyDescent="0.2">
      <c r="A352" s="103"/>
      <c r="C352" s="116"/>
      <c r="D352" s="292"/>
      <c r="E352" s="72"/>
      <c r="F352" s="72"/>
      <c r="G352" s="73"/>
    </row>
    <row r="353" spans="1:7" s="32" customFormat="1" ht="15" x14ac:dyDescent="0.2">
      <c r="A353" s="103"/>
      <c r="C353" s="116"/>
      <c r="D353" s="292"/>
      <c r="E353" s="72"/>
      <c r="F353" s="72"/>
      <c r="G353" s="73"/>
    </row>
    <row r="354" spans="1:7" s="32" customFormat="1" ht="15" x14ac:dyDescent="0.2">
      <c r="A354" s="103"/>
      <c r="C354" s="116"/>
      <c r="D354" s="292"/>
      <c r="E354" s="72"/>
      <c r="F354" s="72"/>
      <c r="G354" s="73"/>
    </row>
    <row r="355" spans="1:7" s="32" customFormat="1" ht="15" x14ac:dyDescent="0.2">
      <c r="A355" s="103"/>
      <c r="C355" s="116"/>
      <c r="D355" s="292"/>
      <c r="E355" s="72"/>
      <c r="F355" s="72"/>
      <c r="G355" s="73"/>
    </row>
    <row r="356" spans="1:7" s="32" customFormat="1" ht="15" x14ac:dyDescent="0.2">
      <c r="A356" s="103"/>
      <c r="C356" s="116"/>
      <c r="D356" s="292"/>
      <c r="E356" s="72"/>
      <c r="F356" s="72"/>
      <c r="G356" s="73"/>
    </row>
    <row r="357" spans="1:7" s="32" customFormat="1" ht="15" x14ac:dyDescent="0.2">
      <c r="A357" s="103"/>
      <c r="C357" s="116"/>
      <c r="D357" s="292"/>
      <c r="E357" s="72"/>
      <c r="F357" s="72"/>
      <c r="G357" s="73"/>
    </row>
    <row r="358" spans="1:7" s="32" customFormat="1" ht="15" x14ac:dyDescent="0.2">
      <c r="A358" s="103"/>
      <c r="C358" s="116"/>
      <c r="D358" s="292"/>
      <c r="E358" s="72"/>
      <c r="F358" s="72"/>
      <c r="G358" s="73"/>
    </row>
    <row r="359" spans="1:7" s="32" customFormat="1" ht="15" x14ac:dyDescent="0.2">
      <c r="A359" s="103"/>
      <c r="C359" s="116"/>
      <c r="D359" s="292"/>
      <c r="E359" s="72"/>
      <c r="F359" s="72"/>
      <c r="G359" s="73"/>
    </row>
    <row r="360" spans="1:7" s="32" customFormat="1" ht="15" x14ac:dyDescent="0.2">
      <c r="A360" s="103"/>
      <c r="C360" s="116"/>
      <c r="D360" s="292"/>
      <c r="E360" s="72"/>
      <c r="F360" s="72"/>
      <c r="G360" s="73"/>
    </row>
    <row r="361" spans="1:7" s="32" customFormat="1" ht="15" x14ac:dyDescent="0.2">
      <c r="A361" s="103"/>
      <c r="C361" s="116"/>
      <c r="D361" s="292"/>
      <c r="E361" s="72"/>
      <c r="F361" s="72"/>
      <c r="G361" s="73"/>
    </row>
    <row r="362" spans="1:7" s="32" customFormat="1" ht="15" x14ac:dyDescent="0.2">
      <c r="A362" s="103"/>
      <c r="C362" s="116"/>
      <c r="D362" s="292"/>
      <c r="E362" s="72"/>
      <c r="F362" s="72"/>
      <c r="G362" s="73"/>
    </row>
    <row r="363" spans="1:7" s="32" customFormat="1" ht="15" x14ac:dyDescent="0.2">
      <c r="A363" s="103"/>
      <c r="C363" s="116"/>
      <c r="D363" s="292"/>
      <c r="E363" s="72"/>
      <c r="F363" s="72"/>
      <c r="G363" s="73"/>
    </row>
    <row r="364" spans="1:7" s="32" customFormat="1" ht="15" x14ac:dyDescent="0.2">
      <c r="A364" s="103"/>
      <c r="C364" s="116"/>
      <c r="D364" s="292"/>
      <c r="E364" s="72"/>
      <c r="F364" s="72"/>
      <c r="G364" s="73"/>
    </row>
    <row r="365" spans="1:7" s="32" customFormat="1" ht="15" x14ac:dyDescent="0.2">
      <c r="A365" s="103"/>
      <c r="C365" s="116"/>
      <c r="D365" s="292"/>
      <c r="E365" s="72"/>
      <c r="F365" s="72"/>
      <c r="G365" s="73"/>
    </row>
    <row r="366" spans="1:7" s="32" customFormat="1" ht="15" x14ac:dyDescent="0.2">
      <c r="A366" s="103"/>
      <c r="C366" s="116"/>
      <c r="D366" s="292"/>
      <c r="E366" s="72"/>
      <c r="F366" s="72"/>
      <c r="G366" s="73"/>
    </row>
    <row r="367" spans="1:7" s="32" customFormat="1" ht="15" x14ac:dyDescent="0.2">
      <c r="A367" s="103"/>
      <c r="C367" s="116"/>
      <c r="D367" s="292"/>
      <c r="E367" s="72"/>
      <c r="F367" s="72"/>
      <c r="G367" s="73"/>
    </row>
    <row r="368" spans="1:7" s="32" customFormat="1" ht="15" x14ac:dyDescent="0.2">
      <c r="A368" s="103"/>
      <c r="C368" s="116"/>
      <c r="D368" s="292"/>
      <c r="E368" s="72"/>
      <c r="F368" s="72"/>
      <c r="G368" s="73"/>
    </row>
    <row r="369" spans="1:7" s="32" customFormat="1" ht="15" x14ac:dyDescent="0.2">
      <c r="A369" s="103"/>
      <c r="C369" s="116"/>
      <c r="D369" s="292"/>
      <c r="E369" s="72"/>
      <c r="F369" s="72"/>
      <c r="G369" s="73"/>
    </row>
    <row r="370" spans="1:7" s="32" customFormat="1" ht="15" x14ac:dyDescent="0.2">
      <c r="A370" s="103"/>
      <c r="C370" s="116"/>
      <c r="D370" s="292"/>
      <c r="E370" s="72"/>
      <c r="F370" s="72"/>
      <c r="G370" s="73"/>
    </row>
    <row r="371" spans="1:7" s="32" customFormat="1" ht="15" x14ac:dyDescent="0.2">
      <c r="A371" s="103"/>
      <c r="C371" s="116"/>
      <c r="D371" s="292"/>
      <c r="E371" s="72"/>
      <c r="F371" s="72"/>
      <c r="G371" s="73"/>
    </row>
    <row r="372" spans="1:7" s="32" customFormat="1" ht="15" x14ac:dyDescent="0.2">
      <c r="A372" s="103"/>
      <c r="C372" s="116"/>
      <c r="D372" s="292"/>
      <c r="E372" s="72"/>
      <c r="F372" s="72"/>
      <c r="G372" s="73"/>
    </row>
    <row r="373" spans="1:7" s="32" customFormat="1" ht="15" x14ac:dyDescent="0.2">
      <c r="A373" s="103"/>
      <c r="C373" s="116"/>
      <c r="D373" s="292"/>
      <c r="E373" s="72"/>
      <c r="F373" s="72"/>
      <c r="G373" s="73"/>
    </row>
    <row r="374" spans="1:7" s="32" customFormat="1" ht="15" x14ac:dyDescent="0.2">
      <c r="A374" s="103"/>
      <c r="C374" s="116"/>
      <c r="D374" s="292"/>
      <c r="E374" s="72"/>
      <c r="F374" s="72"/>
      <c r="G374" s="73"/>
    </row>
    <row r="375" spans="1:7" s="32" customFormat="1" ht="15" x14ac:dyDescent="0.2">
      <c r="A375" s="103"/>
      <c r="C375" s="116"/>
      <c r="D375" s="292"/>
      <c r="E375" s="72"/>
      <c r="F375" s="72"/>
      <c r="G375" s="73"/>
    </row>
    <row r="376" spans="1:7" s="32" customFormat="1" ht="15" x14ac:dyDescent="0.2">
      <c r="A376" s="103"/>
      <c r="C376" s="116"/>
      <c r="D376" s="292"/>
      <c r="E376" s="72"/>
      <c r="F376" s="72"/>
      <c r="G376" s="73"/>
    </row>
    <row r="377" spans="1:7" s="32" customFormat="1" ht="15" x14ac:dyDescent="0.2">
      <c r="A377" s="103"/>
      <c r="C377" s="116"/>
      <c r="D377" s="292"/>
      <c r="E377" s="72"/>
      <c r="F377" s="72"/>
      <c r="G377" s="73"/>
    </row>
    <row r="378" spans="1:7" s="32" customFormat="1" ht="15" x14ac:dyDescent="0.2">
      <c r="A378" s="103"/>
      <c r="C378" s="116"/>
      <c r="D378" s="292"/>
      <c r="E378" s="72"/>
      <c r="F378" s="72"/>
      <c r="G378" s="73"/>
    </row>
    <row r="379" spans="1:7" s="32" customFormat="1" ht="15" x14ac:dyDescent="0.2">
      <c r="A379" s="103"/>
      <c r="C379" s="116"/>
      <c r="D379" s="292"/>
      <c r="E379" s="72"/>
      <c r="F379" s="72"/>
      <c r="G379" s="73"/>
    </row>
    <row r="380" spans="1:7" s="32" customFormat="1" ht="15" x14ac:dyDescent="0.2">
      <c r="A380" s="103"/>
      <c r="C380" s="116"/>
      <c r="D380" s="292"/>
      <c r="E380" s="72"/>
      <c r="F380" s="72"/>
      <c r="G380" s="73"/>
    </row>
    <row r="381" spans="1:7" s="32" customFormat="1" ht="15" x14ac:dyDescent="0.2">
      <c r="A381" s="103"/>
      <c r="C381" s="116"/>
      <c r="D381" s="292"/>
      <c r="E381" s="72"/>
      <c r="F381" s="72"/>
      <c r="G381" s="73"/>
    </row>
    <row r="382" spans="1:7" s="32" customFormat="1" ht="15" x14ac:dyDescent="0.2">
      <c r="A382" s="103"/>
      <c r="C382" s="116"/>
      <c r="D382" s="292"/>
      <c r="E382" s="72"/>
      <c r="F382" s="72"/>
      <c r="G382" s="73"/>
    </row>
    <row r="383" spans="1:7" s="32" customFormat="1" ht="15" x14ac:dyDescent="0.2">
      <c r="A383" s="103"/>
      <c r="C383" s="116"/>
      <c r="D383" s="292"/>
      <c r="E383" s="72"/>
      <c r="F383" s="72"/>
      <c r="G383" s="73"/>
    </row>
    <row r="384" spans="1:7" s="32" customFormat="1" ht="15" x14ac:dyDescent="0.2">
      <c r="A384" s="103"/>
      <c r="C384" s="116"/>
      <c r="D384" s="292"/>
      <c r="E384" s="72"/>
      <c r="F384" s="72"/>
      <c r="G384" s="73"/>
    </row>
    <row r="385" spans="1:7" s="32" customFormat="1" ht="15" x14ac:dyDescent="0.2">
      <c r="A385" s="103"/>
      <c r="C385" s="116"/>
      <c r="D385" s="292"/>
      <c r="E385" s="72"/>
      <c r="F385" s="72"/>
      <c r="G385" s="73"/>
    </row>
    <row r="386" spans="1:7" s="32" customFormat="1" ht="15" x14ac:dyDescent="0.2">
      <c r="A386" s="103"/>
      <c r="C386" s="116"/>
      <c r="D386" s="292"/>
      <c r="E386" s="72"/>
      <c r="F386" s="72"/>
      <c r="G386" s="73"/>
    </row>
    <row r="387" spans="1:7" s="32" customFormat="1" ht="15" x14ac:dyDescent="0.2">
      <c r="A387" s="103"/>
      <c r="C387" s="116"/>
      <c r="D387" s="292"/>
      <c r="E387" s="72"/>
      <c r="F387" s="72"/>
      <c r="G387" s="73"/>
    </row>
    <row r="388" spans="1:7" s="32" customFormat="1" ht="15" x14ac:dyDescent="0.2">
      <c r="A388" s="103"/>
      <c r="C388" s="116"/>
      <c r="D388" s="292"/>
      <c r="E388" s="72"/>
      <c r="F388" s="72"/>
      <c r="G388" s="73"/>
    </row>
    <row r="389" spans="1:7" s="32" customFormat="1" ht="15" x14ac:dyDescent="0.2">
      <c r="A389" s="103"/>
      <c r="C389" s="116"/>
      <c r="D389" s="292"/>
      <c r="E389" s="72"/>
      <c r="F389" s="72"/>
      <c r="G389" s="73"/>
    </row>
    <row r="390" spans="1:7" s="32" customFormat="1" ht="15" x14ac:dyDescent="0.2">
      <c r="A390" s="103"/>
      <c r="C390" s="116"/>
      <c r="D390" s="292"/>
      <c r="E390" s="72"/>
      <c r="F390" s="72"/>
      <c r="G390" s="73"/>
    </row>
    <row r="391" spans="1:7" s="32" customFormat="1" ht="15" x14ac:dyDescent="0.2">
      <c r="A391" s="103"/>
      <c r="C391" s="116"/>
      <c r="D391" s="292"/>
      <c r="E391" s="72"/>
      <c r="F391" s="72"/>
      <c r="G391" s="73"/>
    </row>
    <row r="392" spans="1:7" s="32" customFormat="1" ht="15" x14ac:dyDescent="0.2">
      <c r="A392" s="103"/>
      <c r="C392" s="116"/>
      <c r="D392" s="292"/>
      <c r="E392" s="72"/>
      <c r="F392" s="72"/>
      <c r="G392" s="73"/>
    </row>
    <row r="393" spans="1:7" s="32" customFormat="1" ht="15" x14ac:dyDescent="0.2">
      <c r="A393" s="103"/>
      <c r="C393" s="116"/>
      <c r="D393" s="292"/>
      <c r="E393" s="72"/>
      <c r="F393" s="72"/>
      <c r="G393" s="73"/>
    </row>
    <row r="394" spans="1:7" s="32" customFormat="1" ht="15" x14ac:dyDescent="0.2">
      <c r="A394" s="103"/>
      <c r="C394" s="116"/>
      <c r="D394" s="292"/>
      <c r="E394" s="72"/>
      <c r="F394" s="72"/>
      <c r="G394" s="73"/>
    </row>
    <row r="395" spans="1:7" s="32" customFormat="1" ht="15" x14ac:dyDescent="0.2">
      <c r="A395" s="103"/>
      <c r="C395" s="116"/>
      <c r="D395" s="292"/>
      <c r="E395" s="72"/>
      <c r="F395" s="72"/>
      <c r="G395" s="73"/>
    </row>
    <row r="396" spans="1:7" s="32" customFormat="1" ht="15" x14ac:dyDescent="0.2">
      <c r="A396" s="103"/>
      <c r="C396" s="116"/>
      <c r="D396" s="292"/>
      <c r="E396" s="72"/>
      <c r="F396" s="72"/>
      <c r="G396" s="73"/>
    </row>
    <row r="397" spans="1:7" s="32" customFormat="1" ht="15" x14ac:dyDescent="0.2">
      <c r="A397" s="103"/>
      <c r="C397" s="116"/>
      <c r="D397" s="292"/>
      <c r="E397" s="72"/>
      <c r="F397" s="72"/>
      <c r="G397" s="73"/>
    </row>
    <row r="398" spans="1:7" s="32" customFormat="1" ht="15" x14ac:dyDescent="0.2">
      <c r="A398" s="103"/>
      <c r="C398" s="116"/>
      <c r="D398" s="292"/>
      <c r="E398" s="72"/>
      <c r="F398" s="72"/>
      <c r="G398" s="73"/>
    </row>
    <row r="399" spans="1:7" s="32" customFormat="1" ht="15" x14ac:dyDescent="0.2">
      <c r="A399" s="103"/>
      <c r="C399" s="116"/>
      <c r="D399" s="292"/>
      <c r="E399" s="72"/>
      <c r="F399" s="72"/>
      <c r="G399" s="73"/>
    </row>
    <row r="400" spans="1:7" s="32" customFormat="1" ht="15" x14ac:dyDescent="0.2">
      <c r="A400" s="103"/>
      <c r="C400" s="116"/>
      <c r="D400" s="292"/>
      <c r="E400" s="72"/>
      <c r="F400" s="72"/>
      <c r="G400" s="73"/>
    </row>
    <row r="401" spans="1:7" s="32" customFormat="1" ht="15" x14ac:dyDescent="0.2">
      <c r="A401" s="103"/>
      <c r="C401" s="116"/>
      <c r="D401" s="292"/>
      <c r="E401" s="72"/>
      <c r="F401" s="72"/>
      <c r="G401" s="73"/>
    </row>
    <row r="402" spans="1:7" s="32" customFormat="1" ht="15" x14ac:dyDescent="0.2">
      <c r="A402" s="103"/>
      <c r="C402" s="116"/>
      <c r="D402" s="292"/>
      <c r="E402" s="72"/>
      <c r="F402" s="72"/>
      <c r="G402" s="73"/>
    </row>
    <row r="403" spans="1:7" s="32" customFormat="1" ht="15" x14ac:dyDescent="0.2">
      <c r="A403" s="103"/>
      <c r="C403" s="116"/>
      <c r="D403" s="292"/>
      <c r="E403" s="72"/>
      <c r="F403" s="72"/>
      <c r="G403" s="73"/>
    </row>
    <row r="404" spans="1:7" s="32" customFormat="1" ht="15" x14ac:dyDescent="0.2">
      <c r="A404" s="103"/>
      <c r="C404" s="116"/>
      <c r="D404" s="292"/>
      <c r="E404" s="72"/>
      <c r="F404" s="72"/>
      <c r="G404" s="73"/>
    </row>
    <row r="405" spans="1:7" s="32" customFormat="1" ht="15" x14ac:dyDescent="0.2">
      <c r="A405" s="103"/>
      <c r="C405" s="116"/>
      <c r="D405" s="292"/>
      <c r="E405" s="72"/>
      <c r="F405" s="72"/>
      <c r="G405" s="73"/>
    </row>
    <row r="406" spans="1:7" s="32" customFormat="1" ht="15" x14ac:dyDescent="0.2">
      <c r="A406" s="103"/>
      <c r="C406" s="116"/>
      <c r="D406" s="292"/>
      <c r="E406" s="72"/>
      <c r="F406" s="72"/>
      <c r="G406" s="73"/>
    </row>
    <row r="407" spans="1:7" s="32" customFormat="1" ht="15" x14ac:dyDescent="0.2">
      <c r="A407" s="103"/>
      <c r="C407" s="116"/>
      <c r="D407" s="292"/>
      <c r="E407" s="72"/>
      <c r="F407" s="72"/>
      <c r="G407" s="73"/>
    </row>
    <row r="408" spans="1:7" s="32" customFormat="1" ht="15" x14ac:dyDescent="0.2">
      <c r="A408" s="103"/>
      <c r="C408" s="116"/>
      <c r="D408" s="292"/>
      <c r="E408" s="72"/>
      <c r="F408" s="72"/>
      <c r="G408" s="73"/>
    </row>
    <row r="409" spans="1:7" s="32" customFormat="1" ht="15" x14ac:dyDescent="0.2">
      <c r="A409" s="103"/>
      <c r="C409" s="116"/>
      <c r="D409" s="292"/>
      <c r="E409" s="72"/>
      <c r="F409" s="72"/>
      <c r="G409" s="73"/>
    </row>
    <row r="410" spans="1:7" s="32" customFormat="1" ht="15" x14ac:dyDescent="0.2">
      <c r="A410" s="103"/>
      <c r="C410" s="116"/>
      <c r="D410" s="292"/>
      <c r="E410" s="72"/>
      <c r="F410" s="72"/>
      <c r="G410" s="73"/>
    </row>
    <row r="411" spans="1:7" s="32" customFormat="1" ht="15" x14ac:dyDescent="0.2">
      <c r="A411" s="103"/>
      <c r="C411" s="116"/>
      <c r="D411" s="292"/>
      <c r="E411" s="72"/>
      <c r="F411" s="72"/>
      <c r="G411" s="73"/>
    </row>
    <row r="412" spans="1:7" s="32" customFormat="1" ht="15" x14ac:dyDescent="0.2">
      <c r="A412" s="103"/>
      <c r="C412" s="116"/>
      <c r="D412" s="292"/>
      <c r="E412" s="72"/>
      <c r="F412" s="72"/>
      <c r="G412" s="73"/>
    </row>
    <row r="413" spans="1:7" s="32" customFormat="1" ht="15" x14ac:dyDescent="0.2">
      <c r="A413" s="103"/>
      <c r="C413" s="116"/>
      <c r="D413" s="292"/>
      <c r="E413" s="72"/>
      <c r="F413" s="72"/>
      <c r="G413" s="73"/>
    </row>
    <row r="414" spans="1:7" s="32" customFormat="1" ht="15" x14ac:dyDescent="0.2">
      <c r="A414" s="103"/>
      <c r="C414" s="116"/>
      <c r="D414" s="292"/>
      <c r="E414" s="72"/>
      <c r="F414" s="72"/>
      <c r="G414" s="73"/>
    </row>
    <row r="415" spans="1:7" s="32" customFormat="1" ht="15" x14ac:dyDescent="0.2">
      <c r="A415" s="103"/>
      <c r="C415" s="116"/>
      <c r="D415" s="292"/>
      <c r="E415" s="72"/>
      <c r="F415" s="72"/>
      <c r="G415" s="73"/>
    </row>
    <row r="416" spans="1:7" s="32" customFormat="1" ht="15" x14ac:dyDescent="0.2">
      <c r="A416" s="103"/>
      <c r="C416" s="116"/>
      <c r="D416" s="292"/>
      <c r="E416" s="72"/>
      <c r="F416" s="72"/>
      <c r="G416" s="73"/>
    </row>
    <row r="417" spans="1:7" s="32" customFormat="1" ht="15" x14ac:dyDescent="0.2">
      <c r="A417" s="103"/>
      <c r="C417" s="116"/>
      <c r="D417" s="292"/>
      <c r="E417" s="72"/>
      <c r="F417" s="72"/>
      <c r="G417" s="73"/>
    </row>
    <row r="418" spans="1:7" s="32" customFormat="1" ht="15" x14ac:dyDescent="0.2">
      <c r="A418" s="103"/>
      <c r="C418" s="116"/>
      <c r="D418" s="292"/>
      <c r="E418" s="72"/>
      <c r="F418" s="72"/>
      <c r="G418" s="73"/>
    </row>
    <row r="419" spans="1:7" s="32" customFormat="1" ht="15" x14ac:dyDescent="0.2">
      <c r="A419" s="103"/>
      <c r="C419" s="116"/>
      <c r="D419" s="292"/>
      <c r="E419" s="72"/>
      <c r="F419" s="72"/>
      <c r="G419" s="73"/>
    </row>
    <row r="420" spans="1:7" s="32" customFormat="1" ht="15" x14ac:dyDescent="0.2">
      <c r="A420" s="103"/>
      <c r="C420" s="116"/>
      <c r="D420" s="292"/>
      <c r="E420" s="72"/>
      <c r="F420" s="72"/>
      <c r="G420" s="73"/>
    </row>
    <row r="421" spans="1:7" s="32" customFormat="1" ht="15" x14ac:dyDescent="0.2">
      <c r="A421" s="103"/>
      <c r="C421" s="116"/>
      <c r="D421" s="292"/>
      <c r="E421" s="72"/>
      <c r="F421" s="72"/>
      <c r="G421" s="73"/>
    </row>
    <row r="422" spans="1:7" s="32" customFormat="1" ht="15" x14ac:dyDescent="0.2">
      <c r="A422" s="103"/>
      <c r="C422" s="116"/>
      <c r="D422" s="292"/>
      <c r="E422" s="72"/>
      <c r="F422" s="72"/>
      <c r="G422" s="73"/>
    </row>
    <row r="423" spans="1:7" s="32" customFormat="1" ht="15" x14ac:dyDescent="0.2">
      <c r="A423" s="103"/>
      <c r="C423" s="116"/>
      <c r="D423" s="292"/>
      <c r="E423" s="72"/>
      <c r="F423" s="72"/>
      <c r="G423" s="73"/>
    </row>
    <row r="424" spans="1:7" s="32" customFormat="1" ht="15" x14ac:dyDescent="0.2">
      <c r="A424" s="103"/>
      <c r="C424" s="116"/>
      <c r="D424" s="292"/>
      <c r="E424" s="72"/>
      <c r="F424" s="72"/>
      <c r="G424" s="73"/>
    </row>
    <row r="425" spans="1:7" s="32" customFormat="1" ht="15" x14ac:dyDescent="0.2">
      <c r="A425" s="103"/>
      <c r="C425" s="116"/>
      <c r="D425" s="292"/>
      <c r="E425" s="72"/>
      <c r="F425" s="72"/>
      <c r="G425" s="73"/>
    </row>
    <row r="426" spans="1:7" s="32" customFormat="1" ht="15" x14ac:dyDescent="0.2">
      <c r="A426" s="103"/>
      <c r="C426" s="116"/>
      <c r="D426" s="292"/>
      <c r="E426" s="72"/>
      <c r="F426" s="72"/>
      <c r="G426" s="73"/>
    </row>
    <row r="427" spans="1:7" s="32" customFormat="1" ht="15" x14ac:dyDescent="0.2">
      <c r="A427" s="103"/>
      <c r="C427" s="116"/>
      <c r="D427" s="292"/>
      <c r="E427" s="72"/>
      <c r="F427" s="72"/>
      <c r="G427" s="73"/>
    </row>
    <row r="428" spans="1:7" s="32" customFormat="1" ht="15" x14ac:dyDescent="0.2">
      <c r="A428" s="103"/>
      <c r="C428" s="116"/>
      <c r="D428" s="292"/>
      <c r="E428" s="72"/>
      <c r="F428" s="72"/>
      <c r="G428" s="73"/>
    </row>
    <row r="429" spans="1:7" s="32" customFormat="1" ht="15" x14ac:dyDescent="0.2">
      <c r="A429" s="103"/>
      <c r="C429" s="116"/>
      <c r="D429" s="292"/>
      <c r="E429" s="72"/>
      <c r="F429" s="72"/>
      <c r="G429" s="73"/>
    </row>
    <row r="430" spans="1:7" s="32" customFormat="1" ht="15" x14ac:dyDescent="0.2">
      <c r="A430" s="103"/>
      <c r="C430" s="116"/>
      <c r="D430" s="292"/>
      <c r="E430" s="72"/>
      <c r="F430" s="72"/>
      <c r="G430" s="73"/>
    </row>
    <row r="431" spans="1:7" s="32" customFormat="1" ht="15" x14ac:dyDescent="0.2">
      <c r="A431" s="103"/>
      <c r="C431" s="116"/>
      <c r="D431" s="292"/>
      <c r="E431" s="72"/>
      <c r="F431" s="72"/>
      <c r="G431" s="73"/>
    </row>
    <row r="432" spans="1:7" s="32" customFormat="1" ht="15" x14ac:dyDescent="0.2">
      <c r="A432" s="103"/>
      <c r="C432" s="116"/>
      <c r="D432" s="292"/>
      <c r="E432" s="72"/>
      <c r="F432" s="72"/>
      <c r="G432" s="73"/>
    </row>
    <row r="433" spans="1:7" s="32" customFormat="1" ht="15" x14ac:dyDescent="0.2">
      <c r="A433" s="103"/>
      <c r="C433" s="116"/>
      <c r="D433" s="292"/>
      <c r="E433" s="72"/>
      <c r="F433" s="72"/>
      <c r="G433" s="73"/>
    </row>
    <row r="434" spans="1:7" s="32" customFormat="1" ht="15" x14ac:dyDescent="0.2">
      <c r="A434" s="103"/>
      <c r="C434" s="116"/>
      <c r="D434" s="292"/>
      <c r="E434" s="72"/>
      <c r="F434" s="72"/>
      <c r="G434" s="73"/>
    </row>
    <row r="435" spans="1:7" s="32" customFormat="1" ht="15" x14ac:dyDescent="0.2">
      <c r="A435" s="103"/>
      <c r="C435" s="116"/>
      <c r="D435" s="292"/>
      <c r="E435" s="72"/>
      <c r="F435" s="72"/>
      <c r="G435" s="73"/>
    </row>
    <row r="436" spans="1:7" s="32" customFormat="1" ht="15" x14ac:dyDescent="0.2">
      <c r="A436" s="103"/>
      <c r="C436" s="116"/>
      <c r="D436" s="292"/>
      <c r="E436" s="72"/>
      <c r="F436" s="72"/>
      <c r="G436" s="73"/>
    </row>
    <row r="437" spans="1:7" s="32" customFormat="1" ht="15" x14ac:dyDescent="0.2">
      <c r="A437" s="103"/>
      <c r="C437" s="116"/>
      <c r="D437" s="292"/>
      <c r="E437" s="72"/>
      <c r="F437" s="72"/>
      <c r="G437" s="73"/>
    </row>
    <row r="438" spans="1:7" s="32" customFormat="1" ht="15" x14ac:dyDescent="0.2">
      <c r="A438" s="103"/>
      <c r="C438" s="116"/>
      <c r="D438" s="292"/>
      <c r="E438" s="72"/>
      <c r="F438" s="72"/>
      <c r="G438" s="73"/>
    </row>
    <row r="439" spans="1:7" s="32" customFormat="1" ht="15" x14ac:dyDescent="0.2">
      <c r="A439" s="103"/>
      <c r="C439" s="116"/>
      <c r="D439" s="292"/>
      <c r="E439" s="72"/>
      <c r="F439" s="72"/>
      <c r="G439" s="73"/>
    </row>
    <row r="440" spans="1:7" s="32" customFormat="1" ht="15" x14ac:dyDescent="0.2">
      <c r="A440" s="103"/>
      <c r="C440" s="116"/>
      <c r="D440" s="292"/>
      <c r="E440" s="72"/>
      <c r="F440" s="72"/>
      <c r="G440" s="73"/>
    </row>
    <row r="441" spans="1:7" s="32" customFormat="1" ht="15" x14ac:dyDescent="0.2">
      <c r="A441" s="103"/>
      <c r="C441" s="116"/>
      <c r="D441" s="292"/>
      <c r="E441" s="72"/>
      <c r="F441" s="72"/>
      <c r="G441" s="73"/>
    </row>
    <row r="442" spans="1:7" s="32" customFormat="1" ht="15" x14ac:dyDescent="0.2">
      <c r="A442" s="103"/>
      <c r="C442" s="116"/>
      <c r="D442" s="292"/>
      <c r="E442" s="72"/>
      <c r="F442" s="72"/>
      <c r="G442" s="73"/>
    </row>
    <row r="443" spans="1:7" s="32" customFormat="1" ht="15" x14ac:dyDescent="0.2">
      <c r="A443" s="103"/>
      <c r="C443" s="116"/>
      <c r="D443" s="292"/>
      <c r="E443" s="72"/>
      <c r="F443" s="72"/>
      <c r="G443" s="73"/>
    </row>
    <row r="444" spans="1:7" s="32" customFormat="1" ht="15" x14ac:dyDescent="0.2">
      <c r="A444" s="103"/>
      <c r="C444" s="116"/>
      <c r="D444" s="292"/>
      <c r="E444" s="72"/>
      <c r="F444" s="72"/>
      <c r="G444" s="73"/>
    </row>
    <row r="445" spans="1:7" s="32" customFormat="1" ht="15" x14ac:dyDescent="0.2">
      <c r="A445" s="103"/>
      <c r="C445" s="116"/>
      <c r="D445" s="292"/>
      <c r="E445" s="72"/>
      <c r="F445" s="72"/>
      <c r="G445" s="73"/>
    </row>
    <row r="446" spans="1:7" s="32" customFormat="1" ht="15" x14ac:dyDescent="0.2">
      <c r="A446" s="103"/>
      <c r="C446" s="116"/>
      <c r="D446" s="292"/>
      <c r="E446" s="72"/>
      <c r="F446" s="72"/>
      <c r="G446" s="73"/>
    </row>
    <row r="447" spans="1:7" s="32" customFormat="1" ht="15" x14ac:dyDescent="0.2">
      <c r="A447" s="103"/>
      <c r="C447" s="116"/>
      <c r="D447" s="292"/>
      <c r="E447" s="72"/>
      <c r="F447" s="72"/>
      <c r="G447" s="73"/>
    </row>
    <row r="448" spans="1:7" s="32" customFormat="1" ht="15" x14ac:dyDescent="0.2">
      <c r="A448" s="103"/>
      <c r="C448" s="116"/>
      <c r="D448" s="292"/>
      <c r="E448" s="72"/>
      <c r="F448" s="72"/>
      <c r="G448" s="73"/>
    </row>
    <row r="449" spans="1:7" s="32" customFormat="1" ht="15" x14ac:dyDescent="0.2">
      <c r="A449" s="103"/>
      <c r="C449" s="116"/>
      <c r="D449" s="292"/>
      <c r="E449" s="72"/>
      <c r="F449" s="72"/>
      <c r="G449" s="73"/>
    </row>
    <row r="450" spans="1:7" s="32" customFormat="1" ht="15" x14ac:dyDescent="0.2">
      <c r="A450" s="103"/>
      <c r="C450" s="116"/>
      <c r="D450" s="292"/>
      <c r="E450" s="72"/>
      <c r="F450" s="72"/>
      <c r="G450" s="73"/>
    </row>
    <row r="451" spans="1:7" s="32" customFormat="1" ht="15" x14ac:dyDescent="0.2">
      <c r="A451" s="103"/>
      <c r="C451" s="116"/>
      <c r="D451" s="292"/>
      <c r="E451" s="72"/>
      <c r="F451" s="72"/>
      <c r="G451" s="73"/>
    </row>
    <row r="452" spans="1:7" s="32" customFormat="1" ht="15" x14ac:dyDescent="0.2">
      <c r="A452" s="103"/>
      <c r="C452" s="116"/>
      <c r="D452" s="292"/>
      <c r="E452" s="72"/>
      <c r="F452" s="72"/>
      <c r="G452" s="73"/>
    </row>
    <row r="453" spans="1:7" s="32" customFormat="1" ht="15" x14ac:dyDescent="0.2">
      <c r="A453" s="103"/>
      <c r="C453" s="116"/>
      <c r="D453" s="292"/>
      <c r="E453" s="72"/>
      <c r="F453" s="72"/>
      <c r="G453" s="73"/>
    </row>
    <row r="454" spans="1:7" s="32" customFormat="1" ht="15" x14ac:dyDescent="0.2">
      <c r="A454" s="103"/>
      <c r="C454" s="116"/>
      <c r="D454" s="292"/>
      <c r="E454" s="72"/>
      <c r="F454" s="72"/>
      <c r="G454" s="73"/>
    </row>
    <row r="455" spans="1:7" s="32" customFormat="1" ht="15" x14ac:dyDescent="0.2">
      <c r="A455" s="103"/>
      <c r="C455" s="116"/>
      <c r="D455" s="292"/>
      <c r="E455" s="72"/>
      <c r="F455" s="72"/>
      <c r="G455" s="73"/>
    </row>
    <row r="456" spans="1:7" s="32" customFormat="1" ht="15" x14ac:dyDescent="0.2">
      <c r="A456" s="103"/>
      <c r="C456" s="116"/>
      <c r="D456" s="292"/>
      <c r="E456" s="72"/>
      <c r="F456" s="72"/>
      <c r="G456" s="73"/>
    </row>
    <row r="457" spans="1:7" s="32" customFormat="1" ht="15" x14ac:dyDescent="0.2">
      <c r="A457" s="103"/>
      <c r="C457" s="116"/>
      <c r="D457" s="292"/>
      <c r="E457" s="72"/>
      <c r="F457" s="72"/>
      <c r="G457" s="73"/>
    </row>
    <row r="458" spans="1:7" s="32" customFormat="1" ht="15" x14ac:dyDescent="0.2">
      <c r="A458" s="103"/>
      <c r="C458" s="116"/>
      <c r="D458" s="292"/>
      <c r="E458" s="72"/>
      <c r="F458" s="72"/>
      <c r="G458" s="73"/>
    </row>
    <row r="459" spans="1:7" s="32" customFormat="1" ht="15" x14ac:dyDescent="0.2">
      <c r="A459" s="103"/>
      <c r="C459" s="116"/>
      <c r="D459" s="292"/>
      <c r="E459" s="72"/>
      <c r="F459" s="72"/>
      <c r="G459" s="73"/>
    </row>
    <row r="460" spans="1:7" s="32" customFormat="1" ht="15" x14ac:dyDescent="0.2">
      <c r="A460" s="103"/>
      <c r="C460" s="116"/>
      <c r="D460" s="292"/>
      <c r="E460" s="72"/>
      <c r="F460" s="72"/>
      <c r="G460" s="73"/>
    </row>
    <row r="461" spans="1:7" s="32" customFormat="1" ht="15" x14ac:dyDescent="0.2">
      <c r="A461" s="103"/>
      <c r="C461" s="116"/>
      <c r="D461" s="292"/>
      <c r="E461" s="72"/>
      <c r="F461" s="72"/>
      <c r="G461" s="73"/>
    </row>
    <row r="462" spans="1:7" s="32" customFormat="1" ht="15" x14ac:dyDescent="0.2">
      <c r="A462" s="103"/>
      <c r="C462" s="116"/>
      <c r="D462" s="292"/>
      <c r="E462" s="72"/>
      <c r="F462" s="72"/>
      <c r="G462" s="73"/>
    </row>
    <row r="463" spans="1:7" s="32" customFormat="1" ht="15" x14ac:dyDescent="0.2">
      <c r="A463" s="103"/>
      <c r="C463" s="116"/>
      <c r="D463" s="292"/>
      <c r="E463" s="72"/>
      <c r="F463" s="72"/>
      <c r="G463" s="73"/>
    </row>
    <row r="464" spans="1:7" s="32" customFormat="1" ht="15" x14ac:dyDescent="0.2">
      <c r="A464" s="103"/>
      <c r="C464" s="116"/>
      <c r="D464" s="292"/>
      <c r="E464" s="72"/>
      <c r="F464" s="72"/>
      <c r="G464" s="73"/>
    </row>
    <row r="465" spans="1:7" s="32" customFormat="1" ht="15" x14ac:dyDescent="0.2">
      <c r="A465" s="103"/>
      <c r="C465" s="116"/>
      <c r="D465" s="292"/>
      <c r="E465" s="72"/>
      <c r="F465" s="72"/>
      <c r="G465" s="73"/>
    </row>
    <row r="466" spans="1:7" s="32" customFormat="1" ht="15" x14ac:dyDescent="0.2">
      <c r="A466" s="103"/>
      <c r="C466" s="116"/>
      <c r="D466" s="292"/>
      <c r="E466" s="72"/>
      <c r="F466" s="72"/>
      <c r="G466" s="73"/>
    </row>
    <row r="467" spans="1:7" s="32" customFormat="1" ht="15" x14ac:dyDescent="0.2">
      <c r="A467" s="103"/>
      <c r="C467" s="116"/>
      <c r="D467" s="292"/>
      <c r="E467" s="72"/>
      <c r="F467" s="72"/>
      <c r="G467" s="73"/>
    </row>
    <row r="468" spans="1:7" s="32" customFormat="1" ht="15" x14ac:dyDescent="0.2">
      <c r="A468" s="103"/>
      <c r="C468" s="116"/>
      <c r="D468" s="292"/>
      <c r="E468" s="72"/>
      <c r="F468" s="72"/>
      <c r="G468" s="73"/>
    </row>
    <row r="469" spans="1:7" s="32" customFormat="1" ht="15" x14ac:dyDescent="0.2">
      <c r="A469" s="103"/>
      <c r="C469" s="116"/>
      <c r="D469" s="292"/>
      <c r="E469" s="72"/>
      <c r="F469" s="72"/>
      <c r="G469" s="73"/>
    </row>
    <row r="470" spans="1:7" s="32" customFormat="1" ht="15" x14ac:dyDescent="0.2">
      <c r="A470" s="103"/>
      <c r="C470" s="116"/>
      <c r="D470" s="292"/>
      <c r="E470" s="72"/>
      <c r="F470" s="72"/>
      <c r="G470" s="73"/>
    </row>
    <row r="471" spans="1:7" s="32" customFormat="1" ht="15" x14ac:dyDescent="0.2">
      <c r="A471" s="103"/>
      <c r="C471" s="116"/>
      <c r="D471" s="292"/>
      <c r="E471" s="72"/>
      <c r="F471" s="72"/>
      <c r="G471" s="73"/>
    </row>
    <row r="472" spans="1:7" x14ac:dyDescent="0.2">
      <c r="A472" s="20"/>
      <c r="B472" s="19"/>
      <c r="C472" s="51"/>
      <c r="D472" s="294"/>
      <c r="E472" s="44"/>
      <c r="F472" s="44"/>
      <c r="G472" s="45"/>
    </row>
    <row r="473" spans="1:7" x14ac:dyDescent="0.2">
      <c r="A473" s="20"/>
      <c r="B473" s="19"/>
      <c r="C473" s="51"/>
      <c r="D473" s="294"/>
      <c r="E473" s="44"/>
      <c r="F473" s="44"/>
      <c r="G473" s="45"/>
    </row>
    <row r="474" spans="1:7" x14ac:dyDescent="0.2">
      <c r="A474" s="20"/>
      <c r="B474" s="19"/>
      <c r="C474" s="51"/>
      <c r="D474" s="294"/>
      <c r="E474" s="44"/>
      <c r="F474" s="44"/>
      <c r="G474" s="45"/>
    </row>
    <row r="475" spans="1:7" x14ac:dyDescent="0.2">
      <c r="A475" s="20"/>
      <c r="B475" s="19"/>
      <c r="C475" s="51"/>
      <c r="D475" s="294"/>
      <c r="E475" s="44"/>
      <c r="F475" s="44"/>
      <c r="G475" s="45"/>
    </row>
    <row r="476" spans="1:7" x14ac:dyDescent="0.2">
      <c r="A476" s="20"/>
      <c r="B476" s="19"/>
      <c r="C476" s="51"/>
      <c r="D476" s="294"/>
      <c r="E476" s="44"/>
      <c r="F476" s="44"/>
      <c r="G476" s="45"/>
    </row>
    <row r="477" spans="1:7" x14ac:dyDescent="0.2">
      <c r="A477" s="20"/>
      <c r="B477" s="19"/>
      <c r="C477" s="51"/>
      <c r="D477" s="294"/>
      <c r="E477" s="44"/>
      <c r="F477" s="44"/>
      <c r="G477" s="45"/>
    </row>
    <row r="478" spans="1:7" x14ac:dyDescent="0.2">
      <c r="A478" s="20"/>
      <c r="B478" s="19"/>
      <c r="C478" s="51"/>
      <c r="D478" s="294"/>
      <c r="E478" s="44"/>
      <c r="F478" s="44"/>
      <c r="G478" s="45"/>
    </row>
    <row r="479" spans="1:7" x14ac:dyDescent="0.2">
      <c r="A479" s="20"/>
      <c r="B479" s="19"/>
      <c r="C479" s="51"/>
      <c r="D479" s="294"/>
      <c r="E479" s="44"/>
      <c r="F479" s="44"/>
      <c r="G479" s="45"/>
    </row>
    <row r="480" spans="1:7" x14ac:dyDescent="0.2">
      <c r="A480" s="20"/>
      <c r="B480" s="19"/>
      <c r="C480" s="51"/>
      <c r="D480" s="294"/>
      <c r="E480" s="44"/>
      <c r="F480" s="44"/>
      <c r="G480" s="45"/>
    </row>
    <row r="481" spans="1:7" x14ac:dyDescent="0.2">
      <c r="A481" s="20"/>
      <c r="B481" s="19"/>
      <c r="C481" s="51"/>
      <c r="D481" s="294"/>
      <c r="E481" s="44"/>
      <c r="F481" s="44"/>
      <c r="G481" s="45"/>
    </row>
    <row r="482" spans="1:7" x14ac:dyDescent="0.2">
      <c r="A482" s="20"/>
      <c r="B482" s="19"/>
      <c r="C482" s="51"/>
      <c r="D482" s="294"/>
      <c r="E482" s="44"/>
      <c r="F482" s="44"/>
      <c r="G482" s="45"/>
    </row>
    <row r="483" spans="1:7" x14ac:dyDescent="0.2">
      <c r="A483" s="20"/>
      <c r="B483" s="19"/>
      <c r="C483" s="51"/>
      <c r="D483" s="294"/>
      <c r="E483" s="44"/>
      <c r="F483" s="44"/>
      <c r="G483" s="45"/>
    </row>
    <row r="484" spans="1:7" x14ac:dyDescent="0.2">
      <c r="A484" s="20"/>
      <c r="B484" s="19"/>
      <c r="C484" s="51"/>
      <c r="D484" s="294"/>
      <c r="E484" s="44"/>
      <c r="F484" s="44"/>
      <c r="G484" s="45"/>
    </row>
    <row r="485" spans="1:7" x14ac:dyDescent="0.2">
      <c r="A485" s="20"/>
      <c r="B485" s="19"/>
      <c r="C485" s="51"/>
      <c r="D485" s="294"/>
      <c r="E485" s="44"/>
      <c r="F485" s="44"/>
      <c r="G485" s="45"/>
    </row>
    <row r="486" spans="1:7" x14ac:dyDescent="0.2">
      <c r="A486" s="20"/>
      <c r="B486" s="19"/>
      <c r="C486" s="51"/>
      <c r="D486" s="294"/>
      <c r="E486" s="44"/>
      <c r="F486" s="44"/>
      <c r="G486" s="45"/>
    </row>
    <row r="487" spans="1:7" x14ac:dyDescent="0.2">
      <c r="A487" s="20"/>
      <c r="B487" s="19"/>
      <c r="C487" s="51"/>
      <c r="D487" s="294"/>
      <c r="E487" s="44"/>
      <c r="F487" s="44"/>
      <c r="G487" s="45"/>
    </row>
    <row r="488" spans="1:7" x14ac:dyDescent="0.2">
      <c r="A488" s="20"/>
      <c r="B488" s="19"/>
      <c r="C488" s="51"/>
      <c r="D488" s="294"/>
      <c r="E488" s="44"/>
      <c r="F488" s="44"/>
      <c r="G488" s="45"/>
    </row>
    <row r="489" spans="1:7" x14ac:dyDescent="0.2">
      <c r="A489" s="20"/>
      <c r="B489" s="19"/>
      <c r="C489" s="51"/>
      <c r="D489" s="294"/>
      <c r="E489" s="44"/>
      <c r="F489" s="44"/>
      <c r="G489" s="45"/>
    </row>
    <row r="490" spans="1:7" x14ac:dyDescent="0.2">
      <c r="A490" s="20"/>
      <c r="B490" s="19"/>
      <c r="C490" s="51"/>
      <c r="D490" s="294"/>
      <c r="E490" s="44"/>
      <c r="F490" s="44"/>
      <c r="G490" s="45"/>
    </row>
    <row r="491" spans="1:7" x14ac:dyDescent="0.2">
      <c r="A491" s="20"/>
      <c r="B491" s="19"/>
      <c r="C491" s="51"/>
      <c r="D491" s="294"/>
      <c r="E491" s="44"/>
      <c r="F491" s="44"/>
      <c r="G491" s="45"/>
    </row>
    <row r="492" spans="1:7" x14ac:dyDescent="0.2">
      <c r="A492" s="20"/>
      <c r="B492" s="19"/>
      <c r="C492" s="51"/>
      <c r="D492" s="294"/>
      <c r="E492" s="44"/>
      <c r="F492" s="44"/>
      <c r="G492" s="45"/>
    </row>
    <row r="493" spans="1:7" x14ac:dyDescent="0.2">
      <c r="A493" s="20"/>
      <c r="B493" s="19"/>
      <c r="C493" s="51"/>
      <c r="D493" s="294"/>
      <c r="E493" s="44"/>
      <c r="F493" s="44"/>
      <c r="G493" s="45"/>
    </row>
    <row r="494" spans="1:7" x14ac:dyDescent="0.2">
      <c r="A494" s="20"/>
      <c r="B494" s="19"/>
      <c r="C494" s="51"/>
      <c r="D494" s="294"/>
      <c r="E494" s="44"/>
      <c r="F494" s="44"/>
      <c r="G494" s="45"/>
    </row>
    <row r="495" spans="1:7" x14ac:dyDescent="0.2">
      <c r="A495" s="20"/>
      <c r="B495" s="19"/>
      <c r="C495" s="51"/>
      <c r="D495" s="294"/>
      <c r="E495" s="44"/>
      <c r="F495" s="44"/>
      <c r="G495" s="45"/>
    </row>
    <row r="496" spans="1:7" x14ac:dyDescent="0.2">
      <c r="A496" s="20"/>
      <c r="B496" s="19"/>
      <c r="C496" s="51"/>
      <c r="D496" s="294"/>
      <c r="E496" s="44"/>
      <c r="F496" s="44"/>
      <c r="G496" s="45"/>
    </row>
    <row r="497" spans="1:7" x14ac:dyDescent="0.2">
      <c r="A497" s="20"/>
      <c r="B497" s="19"/>
      <c r="C497" s="51"/>
      <c r="D497" s="294"/>
      <c r="E497" s="44"/>
      <c r="F497" s="44"/>
      <c r="G497" s="45"/>
    </row>
    <row r="498" spans="1:7" x14ac:dyDescent="0.2">
      <c r="A498" s="20"/>
      <c r="B498" s="19"/>
      <c r="C498" s="51"/>
      <c r="D498" s="294"/>
      <c r="E498" s="44"/>
      <c r="F498" s="44"/>
      <c r="G498" s="45"/>
    </row>
    <row r="499" spans="1:7" x14ac:dyDescent="0.2">
      <c r="A499" s="20"/>
      <c r="B499" s="19"/>
      <c r="C499" s="51"/>
      <c r="D499" s="294"/>
      <c r="E499" s="44"/>
      <c r="F499" s="44"/>
      <c r="G499" s="45"/>
    </row>
    <row r="500" spans="1:7" x14ac:dyDescent="0.2">
      <c r="A500" s="20"/>
      <c r="B500" s="19"/>
      <c r="C500" s="51"/>
      <c r="D500" s="294"/>
      <c r="E500" s="44"/>
      <c r="F500" s="44"/>
      <c r="G500" s="45"/>
    </row>
    <row r="501" spans="1:7" x14ac:dyDescent="0.2">
      <c r="A501" s="20"/>
      <c r="B501" s="19"/>
      <c r="C501" s="51"/>
      <c r="D501" s="294"/>
      <c r="E501" s="44"/>
      <c r="F501" s="44"/>
      <c r="G501" s="45"/>
    </row>
    <row r="502" spans="1:7" x14ac:dyDescent="0.2">
      <c r="A502" s="20"/>
      <c r="B502" s="19"/>
      <c r="C502" s="51"/>
      <c r="D502" s="294"/>
      <c r="E502" s="44"/>
      <c r="F502" s="44"/>
      <c r="G502" s="45"/>
    </row>
    <row r="503" spans="1:7" x14ac:dyDescent="0.2">
      <c r="A503" s="20"/>
      <c r="B503" s="19"/>
      <c r="C503" s="51"/>
      <c r="D503" s="294"/>
      <c r="E503" s="44"/>
      <c r="F503" s="44"/>
      <c r="G503" s="45"/>
    </row>
    <row r="504" spans="1:7" x14ac:dyDescent="0.2">
      <c r="A504" s="20"/>
      <c r="B504" s="19"/>
      <c r="C504" s="51"/>
      <c r="D504" s="294"/>
      <c r="E504" s="44"/>
      <c r="F504" s="44"/>
      <c r="G504" s="45"/>
    </row>
    <row r="505" spans="1:7" x14ac:dyDescent="0.2">
      <c r="A505" s="20"/>
      <c r="B505" s="19"/>
      <c r="C505" s="51"/>
      <c r="D505" s="294"/>
      <c r="E505" s="44"/>
      <c r="F505" s="44"/>
      <c r="G505" s="45"/>
    </row>
    <row r="506" spans="1:7" x14ac:dyDescent="0.2">
      <c r="A506" s="20"/>
      <c r="B506" s="19"/>
      <c r="C506" s="51"/>
      <c r="D506" s="294"/>
      <c r="E506" s="44"/>
      <c r="F506" s="44"/>
      <c r="G506" s="45"/>
    </row>
    <row r="507" spans="1:7" x14ac:dyDescent="0.2">
      <c r="A507" s="20"/>
      <c r="B507" s="19"/>
      <c r="C507" s="51"/>
      <c r="D507" s="294"/>
      <c r="E507" s="44"/>
      <c r="F507" s="44"/>
      <c r="G507" s="45"/>
    </row>
    <row r="508" spans="1:7" x14ac:dyDescent="0.2">
      <c r="A508" s="20"/>
      <c r="B508" s="19"/>
      <c r="C508" s="51"/>
      <c r="D508" s="294"/>
      <c r="E508" s="44"/>
      <c r="F508" s="44"/>
      <c r="G508" s="45"/>
    </row>
    <row r="509" spans="1:7" x14ac:dyDescent="0.2">
      <c r="A509" s="20"/>
      <c r="B509" s="19"/>
      <c r="C509" s="51"/>
      <c r="D509" s="294"/>
      <c r="E509" s="44"/>
      <c r="F509" s="44"/>
      <c r="G509" s="45"/>
    </row>
    <row r="510" spans="1:7" x14ac:dyDescent="0.2">
      <c r="A510" s="20"/>
      <c r="B510" s="19"/>
      <c r="C510" s="51"/>
      <c r="D510" s="294"/>
      <c r="E510" s="44"/>
      <c r="F510" s="44"/>
      <c r="G510" s="45"/>
    </row>
    <row r="511" spans="1:7" x14ac:dyDescent="0.2">
      <c r="A511" s="20"/>
      <c r="B511" s="19"/>
      <c r="C511" s="51"/>
      <c r="D511" s="294"/>
      <c r="E511" s="44"/>
      <c r="F511" s="44"/>
      <c r="G511" s="45"/>
    </row>
    <row r="512" spans="1:7" x14ac:dyDescent="0.2">
      <c r="A512" s="20"/>
      <c r="B512" s="19"/>
      <c r="C512" s="51"/>
      <c r="D512" s="294"/>
      <c r="E512" s="44"/>
      <c r="F512" s="44"/>
      <c r="G512" s="45"/>
    </row>
    <row r="513" spans="1:7" x14ac:dyDescent="0.2">
      <c r="A513" s="20"/>
      <c r="B513" s="19"/>
      <c r="C513" s="51"/>
      <c r="D513" s="294"/>
      <c r="E513" s="44"/>
      <c r="F513" s="44"/>
      <c r="G513" s="45"/>
    </row>
    <row r="514" spans="1:7" x14ac:dyDescent="0.2">
      <c r="A514" s="20"/>
      <c r="B514" s="19"/>
      <c r="C514" s="51"/>
      <c r="D514" s="294"/>
      <c r="E514" s="44"/>
      <c r="F514" s="44"/>
      <c r="G514" s="45"/>
    </row>
    <row r="515" spans="1:7" x14ac:dyDescent="0.2">
      <c r="A515" s="20"/>
      <c r="B515" s="19"/>
      <c r="C515" s="51"/>
      <c r="D515" s="294"/>
      <c r="E515" s="44"/>
      <c r="F515" s="44"/>
      <c r="G515" s="45"/>
    </row>
    <row r="516" spans="1:7" x14ac:dyDescent="0.2">
      <c r="A516" s="20"/>
      <c r="B516" s="19"/>
      <c r="C516" s="51"/>
      <c r="D516" s="294"/>
      <c r="E516" s="44"/>
      <c r="F516" s="44"/>
      <c r="G516" s="45"/>
    </row>
    <row r="517" spans="1:7" x14ac:dyDescent="0.2">
      <c r="A517" s="20"/>
      <c r="B517" s="19"/>
      <c r="C517" s="51"/>
      <c r="D517" s="294"/>
      <c r="E517" s="44"/>
      <c r="F517" s="44"/>
      <c r="G517" s="45"/>
    </row>
    <row r="518" spans="1:7" x14ac:dyDescent="0.2">
      <c r="A518" s="20"/>
      <c r="B518" s="19"/>
      <c r="C518" s="51"/>
      <c r="D518" s="294"/>
      <c r="E518" s="44"/>
      <c r="F518" s="44"/>
      <c r="G518" s="45"/>
    </row>
    <row r="519" spans="1:7" x14ac:dyDescent="0.2">
      <c r="A519" s="20"/>
      <c r="B519" s="19"/>
      <c r="C519" s="51"/>
      <c r="D519" s="294"/>
      <c r="E519" s="44"/>
      <c r="F519" s="44"/>
      <c r="G519" s="45"/>
    </row>
    <row r="520" spans="1:7" x14ac:dyDescent="0.2">
      <c r="A520" s="20"/>
      <c r="B520" s="19"/>
      <c r="C520" s="51"/>
      <c r="D520" s="294"/>
      <c r="E520" s="44"/>
      <c r="F520" s="44"/>
      <c r="G520" s="45"/>
    </row>
    <row r="521" spans="1:7" x14ac:dyDescent="0.2">
      <c r="A521" s="20"/>
      <c r="B521" s="19"/>
      <c r="C521" s="51"/>
      <c r="D521" s="294"/>
      <c r="E521" s="44"/>
      <c r="F521" s="44"/>
      <c r="G521" s="45"/>
    </row>
    <row r="522" spans="1:7" x14ac:dyDescent="0.2">
      <c r="A522" s="20"/>
      <c r="B522" s="19"/>
      <c r="C522" s="51"/>
      <c r="D522" s="294"/>
      <c r="E522" s="44"/>
      <c r="F522" s="44"/>
      <c r="G522" s="45"/>
    </row>
    <row r="523" spans="1:7" x14ac:dyDescent="0.2">
      <c r="A523" s="20"/>
      <c r="B523" s="19"/>
      <c r="C523" s="51"/>
      <c r="D523" s="294"/>
      <c r="E523" s="44"/>
      <c r="F523" s="44"/>
      <c r="G523" s="45"/>
    </row>
    <row r="524" spans="1:7" x14ac:dyDescent="0.2">
      <c r="A524" s="20"/>
      <c r="B524" s="19"/>
      <c r="C524" s="51"/>
      <c r="D524" s="294"/>
      <c r="E524" s="44"/>
      <c r="F524" s="44"/>
      <c r="G524" s="45"/>
    </row>
    <row r="525" spans="1:7" x14ac:dyDescent="0.2">
      <c r="A525" s="20"/>
      <c r="B525" s="19"/>
      <c r="C525" s="51"/>
      <c r="D525" s="294"/>
      <c r="E525" s="44"/>
      <c r="F525" s="44"/>
      <c r="G525" s="45"/>
    </row>
    <row r="526" spans="1:7" x14ac:dyDescent="0.2">
      <c r="A526" s="20"/>
      <c r="B526" s="19"/>
      <c r="C526" s="51"/>
      <c r="D526" s="294"/>
      <c r="E526" s="44"/>
      <c r="F526" s="44"/>
      <c r="G526" s="45"/>
    </row>
    <row r="527" spans="1:7" x14ac:dyDescent="0.2">
      <c r="A527" s="20"/>
      <c r="B527" s="19"/>
      <c r="C527" s="51"/>
      <c r="D527" s="294"/>
      <c r="E527" s="44"/>
      <c r="F527" s="44"/>
      <c r="G527" s="45"/>
    </row>
    <row r="528" spans="1:7" x14ac:dyDescent="0.2">
      <c r="A528" s="20"/>
      <c r="B528" s="19"/>
      <c r="C528" s="51"/>
      <c r="D528" s="294"/>
      <c r="E528" s="44"/>
      <c r="F528" s="44"/>
      <c r="G528" s="45"/>
    </row>
    <row r="529" spans="1:7" x14ac:dyDescent="0.2">
      <c r="A529" s="20"/>
      <c r="B529" s="19"/>
      <c r="C529" s="51"/>
      <c r="D529" s="294"/>
      <c r="E529" s="44"/>
      <c r="F529" s="44"/>
      <c r="G529" s="45"/>
    </row>
    <row r="530" spans="1:7" x14ac:dyDescent="0.2">
      <c r="A530" s="20"/>
      <c r="B530" s="19"/>
      <c r="C530" s="51"/>
      <c r="D530" s="294"/>
      <c r="E530" s="44"/>
      <c r="F530" s="44"/>
      <c r="G530" s="45"/>
    </row>
    <row r="531" spans="1:7" x14ac:dyDescent="0.2">
      <c r="A531" s="20"/>
      <c r="B531" s="19"/>
      <c r="C531" s="51"/>
      <c r="D531" s="294"/>
      <c r="E531" s="44"/>
      <c r="F531" s="44"/>
      <c r="G531" s="45"/>
    </row>
    <row r="532" spans="1:7" x14ac:dyDescent="0.2">
      <c r="A532" s="20"/>
      <c r="B532" s="19"/>
      <c r="C532" s="51"/>
      <c r="D532" s="294"/>
      <c r="E532" s="44"/>
      <c r="F532" s="44"/>
      <c r="G532" s="45"/>
    </row>
    <row r="533" spans="1:7" x14ac:dyDescent="0.2">
      <c r="A533" s="20"/>
      <c r="B533" s="19"/>
      <c r="C533" s="51"/>
      <c r="D533" s="294"/>
      <c r="E533" s="44"/>
      <c r="F533" s="44"/>
      <c r="G533" s="45"/>
    </row>
    <row r="534" spans="1:7" x14ac:dyDescent="0.2">
      <c r="A534" s="20"/>
      <c r="B534" s="19"/>
      <c r="C534" s="51"/>
      <c r="D534" s="294"/>
      <c r="E534" s="44"/>
      <c r="F534" s="44"/>
      <c r="G534" s="45"/>
    </row>
    <row r="535" spans="1:7" x14ac:dyDescent="0.2">
      <c r="A535" s="20"/>
      <c r="B535" s="19"/>
      <c r="C535" s="51"/>
      <c r="D535" s="294"/>
      <c r="E535" s="44"/>
      <c r="F535" s="44"/>
      <c r="G535" s="45"/>
    </row>
    <row r="536" spans="1:7" x14ac:dyDescent="0.2">
      <c r="A536" s="20"/>
      <c r="B536" s="19"/>
      <c r="C536" s="51"/>
      <c r="D536" s="294"/>
      <c r="E536" s="44"/>
      <c r="F536" s="44"/>
      <c r="G536" s="45"/>
    </row>
    <row r="537" spans="1:7" x14ac:dyDescent="0.2">
      <c r="A537" s="20"/>
      <c r="B537" s="19"/>
      <c r="C537" s="51"/>
      <c r="D537" s="294"/>
      <c r="E537" s="44"/>
      <c r="F537" s="44"/>
      <c r="G537" s="45"/>
    </row>
    <row r="538" spans="1:7" x14ac:dyDescent="0.2">
      <c r="A538" s="20"/>
      <c r="B538" s="19"/>
      <c r="C538" s="51"/>
      <c r="D538" s="294"/>
      <c r="E538" s="44"/>
      <c r="F538" s="44"/>
      <c r="G538" s="45"/>
    </row>
    <row r="539" spans="1:7" x14ac:dyDescent="0.2">
      <c r="A539" s="20"/>
      <c r="B539" s="19"/>
      <c r="C539" s="51"/>
      <c r="D539" s="294"/>
      <c r="E539" s="44"/>
      <c r="F539" s="44"/>
      <c r="G539" s="45"/>
    </row>
    <row r="540" spans="1:7" x14ac:dyDescent="0.2">
      <c r="A540" s="20"/>
      <c r="B540" s="19"/>
      <c r="C540" s="51"/>
      <c r="D540" s="294"/>
      <c r="E540" s="44"/>
      <c r="F540" s="44"/>
      <c r="G540" s="45"/>
    </row>
    <row r="541" spans="1:7" x14ac:dyDescent="0.2">
      <c r="A541" s="20"/>
      <c r="B541" s="19"/>
      <c r="C541" s="51"/>
      <c r="D541" s="294"/>
      <c r="E541" s="44"/>
      <c r="F541" s="44"/>
      <c r="G541" s="45"/>
    </row>
    <row r="542" spans="1:7" x14ac:dyDescent="0.2">
      <c r="A542" s="20"/>
      <c r="B542" s="19"/>
      <c r="C542" s="51"/>
      <c r="D542" s="294"/>
      <c r="E542" s="44"/>
      <c r="F542" s="44"/>
      <c r="G542" s="45"/>
    </row>
    <row r="543" spans="1:7" x14ac:dyDescent="0.2">
      <c r="A543" s="20"/>
      <c r="B543" s="19"/>
      <c r="C543" s="51"/>
      <c r="D543" s="294"/>
      <c r="E543" s="44"/>
      <c r="F543" s="44"/>
      <c r="G543" s="45"/>
    </row>
    <row r="544" spans="1:7" x14ac:dyDescent="0.2">
      <c r="A544" s="20"/>
      <c r="B544" s="19"/>
      <c r="C544" s="51"/>
      <c r="D544" s="294"/>
      <c r="E544" s="44"/>
      <c r="F544" s="44"/>
      <c r="G544" s="45"/>
    </row>
    <row r="545" spans="1:7" x14ac:dyDescent="0.2">
      <c r="A545" s="20"/>
      <c r="B545" s="19"/>
      <c r="C545" s="51"/>
      <c r="D545" s="294"/>
      <c r="E545" s="44"/>
      <c r="F545" s="44"/>
      <c r="G545" s="45"/>
    </row>
    <row r="546" spans="1:7" x14ac:dyDescent="0.2">
      <c r="A546" s="20"/>
      <c r="B546" s="19"/>
      <c r="C546" s="51"/>
      <c r="D546" s="294"/>
      <c r="E546" s="44"/>
      <c r="F546" s="44"/>
      <c r="G546" s="45"/>
    </row>
    <row r="547" spans="1:7" x14ac:dyDescent="0.2">
      <c r="A547" s="20"/>
      <c r="B547" s="19"/>
      <c r="C547" s="51"/>
      <c r="D547" s="294"/>
      <c r="E547" s="44"/>
      <c r="F547" s="44"/>
      <c r="G547" s="45"/>
    </row>
    <row r="548" spans="1:7" x14ac:dyDescent="0.2">
      <c r="A548" s="20"/>
      <c r="B548" s="19"/>
      <c r="C548" s="51"/>
      <c r="D548" s="294"/>
      <c r="E548" s="44"/>
      <c r="F548" s="44"/>
      <c r="G548" s="45"/>
    </row>
    <row r="549" spans="1:7" x14ac:dyDescent="0.2">
      <c r="A549" s="20"/>
      <c r="B549" s="19"/>
      <c r="C549" s="51"/>
      <c r="D549" s="294"/>
      <c r="E549" s="44"/>
      <c r="F549" s="44"/>
      <c r="G549" s="45"/>
    </row>
    <row r="550" spans="1:7" x14ac:dyDescent="0.2">
      <c r="A550" s="20"/>
      <c r="B550" s="19"/>
      <c r="C550" s="51"/>
      <c r="D550" s="294"/>
      <c r="E550" s="44"/>
      <c r="F550" s="44"/>
      <c r="G550" s="45"/>
    </row>
    <row r="551" spans="1:7" x14ac:dyDescent="0.2">
      <c r="A551" s="20"/>
      <c r="B551" s="19"/>
      <c r="C551" s="51"/>
      <c r="D551" s="294"/>
      <c r="E551" s="44"/>
      <c r="F551" s="44"/>
      <c r="G551" s="45"/>
    </row>
    <row r="552" spans="1:7" x14ac:dyDescent="0.2">
      <c r="A552" s="20"/>
      <c r="B552" s="19"/>
      <c r="C552" s="51"/>
      <c r="D552" s="294"/>
      <c r="E552" s="44"/>
      <c r="F552" s="44"/>
      <c r="G552" s="45"/>
    </row>
    <row r="553" spans="1:7" x14ac:dyDescent="0.2">
      <c r="A553" s="20"/>
      <c r="B553" s="19"/>
      <c r="C553" s="51"/>
      <c r="D553" s="294"/>
      <c r="E553" s="44"/>
      <c r="F553" s="44"/>
      <c r="G553" s="45"/>
    </row>
    <row r="554" spans="1:7" x14ac:dyDescent="0.2">
      <c r="A554" s="20"/>
      <c r="B554" s="19"/>
      <c r="C554" s="51"/>
      <c r="D554" s="294"/>
      <c r="E554" s="44"/>
      <c r="F554" s="44"/>
      <c r="G554" s="45"/>
    </row>
    <row r="555" spans="1:7" x14ac:dyDescent="0.2">
      <c r="A555" s="20"/>
      <c r="B555" s="19"/>
      <c r="C555" s="51"/>
      <c r="D555" s="294"/>
      <c r="E555" s="44"/>
      <c r="F555" s="44"/>
      <c r="G555" s="45"/>
    </row>
    <row r="556" spans="1:7" x14ac:dyDescent="0.2">
      <c r="A556" s="20"/>
      <c r="B556" s="19"/>
      <c r="C556" s="51"/>
      <c r="D556" s="294"/>
      <c r="E556" s="44"/>
      <c r="F556" s="44"/>
      <c r="G556" s="45"/>
    </row>
    <row r="557" spans="1:7" x14ac:dyDescent="0.2">
      <c r="A557" s="20"/>
      <c r="B557" s="19"/>
      <c r="C557" s="51"/>
      <c r="D557" s="294"/>
      <c r="E557" s="44"/>
      <c r="F557" s="44"/>
      <c r="G557" s="45"/>
    </row>
    <row r="558" spans="1:7" x14ac:dyDescent="0.2">
      <c r="A558" s="20"/>
      <c r="B558" s="19"/>
      <c r="C558" s="51"/>
      <c r="D558" s="294"/>
      <c r="E558" s="44"/>
      <c r="F558" s="44"/>
      <c r="G558" s="45"/>
    </row>
    <row r="559" spans="1:7" x14ac:dyDescent="0.2">
      <c r="A559" s="20"/>
      <c r="B559" s="19"/>
      <c r="C559" s="51"/>
      <c r="D559" s="294"/>
      <c r="E559" s="44"/>
      <c r="F559" s="44"/>
      <c r="G559" s="45"/>
    </row>
    <row r="560" spans="1:7" x14ac:dyDescent="0.2">
      <c r="A560" s="20"/>
      <c r="B560" s="19"/>
      <c r="C560" s="51"/>
      <c r="D560" s="294"/>
      <c r="E560" s="44"/>
      <c r="F560" s="44"/>
      <c r="G560" s="45"/>
    </row>
    <row r="561" spans="1:7" x14ac:dyDescent="0.2">
      <c r="A561" s="20"/>
      <c r="B561" s="19"/>
      <c r="C561" s="51"/>
      <c r="D561" s="294"/>
      <c r="E561" s="44"/>
      <c r="F561" s="44"/>
      <c r="G561" s="45"/>
    </row>
    <row r="562" spans="1:7" x14ac:dyDescent="0.2">
      <c r="A562" s="20"/>
      <c r="B562" s="19"/>
      <c r="C562" s="51"/>
      <c r="D562" s="294"/>
      <c r="E562" s="44"/>
      <c r="F562" s="44"/>
      <c r="G562" s="45"/>
    </row>
    <row r="563" spans="1:7" x14ac:dyDescent="0.2">
      <c r="A563" s="20"/>
      <c r="B563" s="19"/>
      <c r="C563" s="51"/>
      <c r="D563" s="294"/>
      <c r="E563" s="44"/>
      <c r="F563" s="44"/>
      <c r="G563" s="45"/>
    </row>
    <row r="564" spans="1:7" x14ac:dyDescent="0.2">
      <c r="A564" s="20"/>
      <c r="B564" s="19"/>
      <c r="C564" s="51"/>
      <c r="D564" s="294"/>
      <c r="E564" s="44"/>
      <c r="F564" s="44"/>
      <c r="G564" s="45"/>
    </row>
    <row r="565" spans="1:7" x14ac:dyDescent="0.2">
      <c r="A565" s="20"/>
      <c r="B565" s="19"/>
      <c r="C565" s="51"/>
      <c r="D565" s="294"/>
      <c r="E565" s="44"/>
      <c r="F565" s="44"/>
      <c r="G565" s="45"/>
    </row>
    <row r="566" spans="1:7" x14ac:dyDescent="0.2">
      <c r="A566" s="20"/>
      <c r="B566" s="19"/>
      <c r="C566" s="51"/>
      <c r="D566" s="294"/>
      <c r="E566" s="44"/>
      <c r="F566" s="44"/>
      <c r="G566" s="45"/>
    </row>
    <row r="567" spans="1:7" x14ac:dyDescent="0.2">
      <c r="A567" s="20"/>
      <c r="B567" s="19"/>
      <c r="C567" s="51"/>
      <c r="D567" s="294"/>
      <c r="E567" s="44"/>
      <c r="F567" s="44"/>
      <c r="G567" s="45"/>
    </row>
    <row r="568" spans="1:7" x14ac:dyDescent="0.2">
      <c r="A568" s="20"/>
      <c r="B568" s="19"/>
      <c r="C568" s="51"/>
      <c r="D568" s="294"/>
      <c r="E568" s="44"/>
      <c r="F568" s="44"/>
      <c r="G568" s="45"/>
    </row>
    <row r="569" spans="1:7" x14ac:dyDescent="0.2">
      <c r="A569" s="20"/>
      <c r="B569" s="19"/>
      <c r="C569" s="51"/>
      <c r="D569" s="294"/>
      <c r="E569" s="44"/>
      <c r="F569" s="44"/>
      <c r="G569" s="45"/>
    </row>
    <row r="570" spans="1:7" x14ac:dyDescent="0.2">
      <c r="A570" s="20"/>
      <c r="B570" s="19"/>
      <c r="C570" s="51"/>
      <c r="D570" s="294"/>
      <c r="E570" s="44"/>
      <c r="F570" s="44"/>
      <c r="G570" s="45"/>
    </row>
    <row r="571" spans="1:7" x14ac:dyDescent="0.2">
      <c r="A571" s="20"/>
      <c r="B571" s="19"/>
      <c r="C571" s="51"/>
      <c r="D571" s="294"/>
      <c r="E571" s="44"/>
      <c r="F571" s="44"/>
      <c r="G571" s="45"/>
    </row>
    <row r="572" spans="1:7" x14ac:dyDescent="0.2">
      <c r="A572" s="20"/>
      <c r="B572" s="19"/>
      <c r="C572" s="51"/>
      <c r="D572" s="294"/>
      <c r="E572" s="44"/>
      <c r="F572" s="44"/>
      <c r="G572" s="45"/>
    </row>
    <row r="573" spans="1:7" x14ac:dyDescent="0.2">
      <c r="A573" s="20"/>
      <c r="B573" s="19"/>
      <c r="C573" s="51"/>
      <c r="D573" s="294"/>
      <c r="E573" s="44"/>
      <c r="F573" s="44"/>
      <c r="G573" s="45"/>
    </row>
    <row r="574" spans="1:7" x14ac:dyDescent="0.2">
      <c r="A574" s="20"/>
      <c r="B574" s="19"/>
      <c r="C574" s="51"/>
      <c r="D574" s="294"/>
      <c r="E574" s="44"/>
      <c r="F574" s="44"/>
      <c r="G574" s="45"/>
    </row>
    <row r="575" spans="1:7" x14ac:dyDescent="0.2">
      <c r="A575" s="20"/>
      <c r="B575" s="19"/>
      <c r="C575" s="51"/>
      <c r="D575" s="294"/>
      <c r="E575" s="44"/>
      <c r="F575" s="44"/>
      <c r="G575" s="45"/>
    </row>
    <row r="576" spans="1:7" x14ac:dyDescent="0.2">
      <c r="A576" s="20"/>
      <c r="B576" s="19"/>
      <c r="C576" s="51"/>
      <c r="D576" s="294"/>
      <c r="E576" s="44"/>
      <c r="F576" s="44"/>
      <c r="G576" s="45"/>
    </row>
    <row r="577" spans="1:7" x14ac:dyDescent="0.2">
      <c r="A577" s="20"/>
      <c r="B577" s="19"/>
      <c r="C577" s="51"/>
      <c r="D577" s="294"/>
      <c r="E577" s="44"/>
      <c r="F577" s="44"/>
      <c r="G577" s="45"/>
    </row>
    <row r="578" spans="1:7" x14ac:dyDescent="0.2">
      <c r="A578" s="20"/>
      <c r="B578" s="19"/>
      <c r="C578" s="51"/>
      <c r="D578" s="294"/>
      <c r="E578" s="44"/>
      <c r="F578" s="44"/>
      <c r="G578" s="45"/>
    </row>
    <row r="579" spans="1:7" x14ac:dyDescent="0.2">
      <c r="A579" s="20"/>
      <c r="B579" s="19"/>
      <c r="C579" s="51"/>
      <c r="D579" s="294"/>
      <c r="E579" s="44"/>
      <c r="F579" s="44"/>
      <c r="G579" s="45"/>
    </row>
    <row r="580" spans="1:7" x14ac:dyDescent="0.2">
      <c r="A580" s="20"/>
      <c r="B580" s="19"/>
      <c r="C580" s="51"/>
      <c r="D580" s="294"/>
      <c r="E580" s="44"/>
      <c r="F580" s="44"/>
      <c r="G580" s="45"/>
    </row>
    <row r="581" spans="1:7" x14ac:dyDescent="0.2">
      <c r="A581" s="20"/>
      <c r="B581" s="19"/>
      <c r="C581" s="51"/>
      <c r="D581" s="294"/>
      <c r="E581" s="44"/>
      <c r="F581" s="44"/>
      <c r="G581" s="45"/>
    </row>
    <row r="582" spans="1:7" x14ac:dyDescent="0.2">
      <c r="A582" s="20"/>
      <c r="B582" s="19"/>
      <c r="C582" s="51"/>
      <c r="D582" s="294"/>
      <c r="E582" s="44"/>
      <c r="F582" s="44"/>
      <c r="G582" s="45"/>
    </row>
    <row r="583" spans="1:7" x14ac:dyDescent="0.2">
      <c r="A583" s="20"/>
      <c r="B583" s="19"/>
      <c r="C583" s="51"/>
      <c r="D583" s="294"/>
      <c r="E583" s="44"/>
      <c r="F583" s="44"/>
      <c r="G583" s="45"/>
    </row>
    <row r="584" spans="1:7" x14ac:dyDescent="0.2">
      <c r="A584" s="20"/>
      <c r="B584" s="19"/>
      <c r="C584" s="51"/>
      <c r="D584" s="294"/>
      <c r="E584" s="44"/>
      <c r="F584" s="44"/>
      <c r="G584" s="45"/>
    </row>
    <row r="585" spans="1:7" x14ac:dyDescent="0.2">
      <c r="A585" s="20"/>
      <c r="B585" s="19"/>
      <c r="C585" s="51"/>
      <c r="D585" s="294"/>
      <c r="E585" s="44"/>
      <c r="F585" s="44"/>
      <c r="G585" s="45"/>
    </row>
    <row r="586" spans="1:7" x14ac:dyDescent="0.2">
      <c r="A586" s="20"/>
      <c r="B586" s="19"/>
      <c r="C586" s="51"/>
      <c r="D586" s="294"/>
      <c r="E586" s="44"/>
      <c r="F586" s="44"/>
      <c r="G586" s="45"/>
    </row>
    <row r="587" spans="1:7" x14ac:dyDescent="0.2">
      <c r="A587" s="20"/>
      <c r="B587" s="19"/>
      <c r="C587" s="51"/>
      <c r="D587" s="294"/>
      <c r="E587" s="44"/>
      <c r="F587" s="44"/>
      <c r="G587" s="45"/>
    </row>
    <row r="588" spans="1:7" x14ac:dyDescent="0.2">
      <c r="A588" s="20"/>
      <c r="B588" s="19"/>
      <c r="C588" s="51"/>
      <c r="D588" s="294"/>
      <c r="E588" s="44"/>
      <c r="F588" s="44"/>
      <c r="G588" s="45"/>
    </row>
    <row r="589" spans="1:7" x14ac:dyDescent="0.2">
      <c r="A589" s="20"/>
      <c r="B589" s="19"/>
      <c r="C589" s="51"/>
      <c r="D589" s="294"/>
      <c r="E589" s="44"/>
      <c r="F589" s="44"/>
      <c r="G589" s="45"/>
    </row>
    <row r="590" spans="1:7" x14ac:dyDescent="0.2">
      <c r="A590" s="20"/>
      <c r="B590" s="19"/>
      <c r="C590" s="51"/>
      <c r="D590" s="294"/>
      <c r="E590" s="44"/>
      <c r="F590" s="44"/>
      <c r="G590" s="45"/>
    </row>
    <row r="591" spans="1:7" x14ac:dyDescent="0.2">
      <c r="A591" s="20"/>
      <c r="B591" s="19"/>
      <c r="C591" s="51"/>
      <c r="D591" s="294"/>
      <c r="E591" s="44"/>
      <c r="F591" s="44"/>
      <c r="G591" s="45"/>
    </row>
    <row r="592" spans="1:7" x14ac:dyDescent="0.2">
      <c r="A592" s="20"/>
      <c r="B592" s="19"/>
      <c r="C592" s="51"/>
      <c r="D592" s="294"/>
      <c r="E592" s="44"/>
      <c r="F592" s="44"/>
      <c r="G592" s="45"/>
    </row>
    <row r="593" spans="1:7" x14ac:dyDescent="0.2">
      <c r="A593" s="20"/>
      <c r="B593" s="19"/>
      <c r="C593" s="51"/>
      <c r="D593" s="294"/>
      <c r="E593" s="44"/>
      <c r="F593" s="44"/>
      <c r="G593" s="45"/>
    </row>
    <row r="594" spans="1:7" x14ac:dyDescent="0.2">
      <c r="A594" s="20"/>
      <c r="B594" s="19"/>
      <c r="C594" s="51"/>
      <c r="D594" s="294"/>
      <c r="E594" s="44"/>
      <c r="F594" s="44"/>
      <c r="G594" s="45"/>
    </row>
    <row r="595" spans="1:7" x14ac:dyDescent="0.2">
      <c r="A595" s="20"/>
      <c r="B595" s="19"/>
      <c r="C595" s="51"/>
      <c r="D595" s="294"/>
      <c r="E595" s="44"/>
      <c r="F595" s="44"/>
      <c r="G595" s="45"/>
    </row>
    <row r="596" spans="1:7" x14ac:dyDescent="0.2">
      <c r="A596" s="20"/>
      <c r="B596" s="19"/>
      <c r="C596" s="51"/>
      <c r="D596" s="294"/>
      <c r="E596" s="44"/>
      <c r="F596" s="44"/>
      <c r="G596" s="45"/>
    </row>
    <row r="597" spans="1:7" x14ac:dyDescent="0.2">
      <c r="A597" s="20"/>
      <c r="B597" s="19"/>
      <c r="C597" s="51"/>
      <c r="D597" s="294"/>
      <c r="E597" s="44"/>
      <c r="F597" s="44"/>
      <c r="G597" s="45"/>
    </row>
    <row r="598" spans="1:7" x14ac:dyDescent="0.2">
      <c r="A598" s="20"/>
      <c r="B598" s="19"/>
      <c r="C598" s="51"/>
      <c r="D598" s="294"/>
      <c r="E598" s="44"/>
      <c r="F598" s="44"/>
      <c r="G598" s="45"/>
    </row>
    <row r="599" spans="1:7" x14ac:dyDescent="0.2">
      <c r="A599" s="20"/>
      <c r="B599" s="19"/>
      <c r="C599" s="51"/>
      <c r="D599" s="294"/>
      <c r="E599" s="44"/>
      <c r="F599" s="44"/>
      <c r="G599" s="45"/>
    </row>
    <row r="600" spans="1:7" x14ac:dyDescent="0.2">
      <c r="A600" s="20"/>
      <c r="B600" s="19"/>
      <c r="C600" s="51"/>
      <c r="D600" s="294"/>
      <c r="E600" s="44"/>
      <c r="F600" s="44"/>
      <c r="G600" s="45"/>
    </row>
    <row r="601" spans="1:7" x14ac:dyDescent="0.2">
      <c r="A601" s="20"/>
      <c r="B601" s="19"/>
      <c r="C601" s="51"/>
      <c r="D601" s="294"/>
      <c r="E601" s="44"/>
      <c r="F601" s="44"/>
      <c r="G601" s="45"/>
    </row>
    <row r="602" spans="1:7" x14ac:dyDescent="0.2">
      <c r="A602" s="20"/>
      <c r="B602" s="19"/>
      <c r="C602" s="51"/>
      <c r="D602" s="294"/>
      <c r="E602" s="44"/>
      <c r="F602" s="44"/>
      <c r="G602" s="45"/>
    </row>
    <row r="603" spans="1:7" x14ac:dyDescent="0.2">
      <c r="A603" s="20"/>
      <c r="B603" s="19"/>
      <c r="C603" s="51"/>
      <c r="D603" s="294"/>
      <c r="E603" s="44"/>
      <c r="F603" s="44"/>
      <c r="G603" s="45"/>
    </row>
    <row r="604" spans="1:7" x14ac:dyDescent="0.2">
      <c r="A604" s="20"/>
      <c r="B604" s="19"/>
      <c r="C604" s="51"/>
      <c r="D604" s="294"/>
      <c r="E604" s="44"/>
      <c r="F604" s="44"/>
      <c r="G604" s="45"/>
    </row>
    <row r="605" spans="1:7" x14ac:dyDescent="0.2">
      <c r="A605" s="20"/>
      <c r="B605" s="19"/>
      <c r="C605" s="51"/>
      <c r="D605" s="294"/>
      <c r="E605" s="44"/>
      <c r="F605" s="44"/>
      <c r="G605" s="45"/>
    </row>
    <row r="606" spans="1:7" x14ac:dyDescent="0.2">
      <c r="A606" s="20"/>
      <c r="B606" s="19"/>
      <c r="C606" s="51"/>
      <c r="D606" s="294"/>
      <c r="E606" s="44"/>
      <c r="F606" s="44"/>
      <c r="G606" s="45"/>
    </row>
    <row r="607" spans="1:7" x14ac:dyDescent="0.2">
      <c r="A607" s="20"/>
      <c r="B607" s="19"/>
      <c r="C607" s="51"/>
      <c r="D607" s="294"/>
      <c r="E607" s="44"/>
      <c r="F607" s="44"/>
      <c r="G607" s="45"/>
    </row>
    <row r="608" spans="1:7" x14ac:dyDescent="0.2">
      <c r="A608" s="20"/>
      <c r="B608" s="19"/>
      <c r="C608" s="51"/>
      <c r="D608" s="294"/>
      <c r="E608" s="44"/>
      <c r="F608" s="44"/>
      <c r="G608" s="45"/>
    </row>
    <row r="609" spans="1:7" x14ac:dyDescent="0.2">
      <c r="A609" s="20"/>
      <c r="B609" s="19"/>
      <c r="C609" s="51"/>
      <c r="D609" s="294"/>
      <c r="E609" s="44"/>
      <c r="F609" s="44"/>
      <c r="G609" s="45"/>
    </row>
    <row r="610" spans="1:7" x14ac:dyDescent="0.2">
      <c r="A610" s="20"/>
      <c r="B610" s="19"/>
      <c r="C610" s="51"/>
      <c r="D610" s="294"/>
      <c r="E610" s="44"/>
      <c r="F610" s="44"/>
      <c r="G610" s="45"/>
    </row>
    <row r="611" spans="1:7" x14ac:dyDescent="0.2">
      <c r="A611" s="20"/>
      <c r="B611" s="19"/>
      <c r="C611" s="51"/>
      <c r="D611" s="294"/>
      <c r="E611" s="44"/>
      <c r="F611" s="44"/>
      <c r="G611" s="45"/>
    </row>
    <row r="612" spans="1:7" x14ac:dyDescent="0.2">
      <c r="A612" s="20"/>
      <c r="B612" s="19"/>
      <c r="C612" s="51"/>
      <c r="D612" s="294"/>
      <c r="E612" s="44"/>
      <c r="F612" s="44"/>
      <c r="G612" s="45"/>
    </row>
    <row r="613" spans="1:7" x14ac:dyDescent="0.2">
      <c r="A613" s="20"/>
      <c r="B613" s="19"/>
      <c r="C613" s="51"/>
      <c r="D613" s="294"/>
      <c r="E613" s="44"/>
      <c r="F613" s="44"/>
      <c r="G613" s="45"/>
    </row>
    <row r="614" spans="1:7" x14ac:dyDescent="0.2">
      <c r="A614" s="20"/>
      <c r="B614" s="19"/>
      <c r="C614" s="51"/>
      <c r="D614" s="294"/>
      <c r="E614" s="44"/>
      <c r="F614" s="44"/>
      <c r="G614" s="45"/>
    </row>
    <row r="615" spans="1:7" x14ac:dyDescent="0.2">
      <c r="A615" s="20"/>
      <c r="B615" s="19"/>
      <c r="C615" s="51"/>
      <c r="D615" s="294"/>
      <c r="E615" s="44"/>
      <c r="F615" s="44"/>
      <c r="G615" s="45"/>
    </row>
    <row r="616" spans="1:7" x14ac:dyDescent="0.2">
      <c r="A616" s="20"/>
      <c r="B616" s="19"/>
      <c r="C616" s="51"/>
      <c r="D616" s="294"/>
      <c r="E616" s="44"/>
      <c r="F616" s="44"/>
      <c r="G616" s="45"/>
    </row>
    <row r="617" spans="1:7" x14ac:dyDescent="0.2">
      <c r="A617" s="20"/>
      <c r="B617" s="19"/>
      <c r="C617" s="51"/>
      <c r="D617" s="294"/>
      <c r="E617" s="44"/>
      <c r="F617" s="44"/>
      <c r="G617" s="45"/>
    </row>
    <row r="618" spans="1:7" x14ac:dyDescent="0.2">
      <c r="A618" s="20"/>
      <c r="B618" s="19"/>
      <c r="C618" s="51"/>
      <c r="D618" s="294"/>
      <c r="E618" s="44"/>
      <c r="F618" s="44"/>
      <c r="G618" s="45"/>
    </row>
    <row r="619" spans="1:7" x14ac:dyDescent="0.2">
      <c r="A619" s="20"/>
      <c r="B619" s="19"/>
      <c r="C619" s="51"/>
      <c r="D619" s="294"/>
      <c r="E619" s="44"/>
      <c r="F619" s="44"/>
      <c r="G619" s="45"/>
    </row>
    <row r="620" spans="1:7" x14ac:dyDescent="0.2">
      <c r="A620" s="20"/>
      <c r="B620" s="19"/>
      <c r="C620" s="51"/>
      <c r="D620" s="294"/>
      <c r="E620" s="44"/>
      <c r="F620" s="44"/>
      <c r="G620" s="45"/>
    </row>
    <row r="621" spans="1:7" x14ac:dyDescent="0.2">
      <c r="A621" s="20"/>
      <c r="B621" s="19"/>
      <c r="C621" s="51"/>
      <c r="D621" s="294"/>
      <c r="E621" s="44"/>
      <c r="F621" s="44"/>
      <c r="G621" s="45"/>
    </row>
    <row r="622" spans="1:7" x14ac:dyDescent="0.2">
      <c r="A622" s="20"/>
      <c r="B622" s="19"/>
      <c r="C622" s="51"/>
      <c r="D622" s="294"/>
      <c r="E622" s="44"/>
      <c r="F622" s="44"/>
      <c r="G622" s="45"/>
    </row>
    <row r="623" spans="1:7" x14ac:dyDescent="0.2">
      <c r="A623" s="20"/>
      <c r="B623" s="19"/>
      <c r="C623" s="51"/>
      <c r="D623" s="294"/>
      <c r="E623" s="44"/>
      <c r="F623" s="44"/>
      <c r="G623" s="45"/>
    </row>
    <row r="624" spans="1:7" x14ac:dyDescent="0.2">
      <c r="A624" s="20"/>
      <c r="B624" s="19"/>
      <c r="C624" s="51"/>
      <c r="D624" s="294"/>
      <c r="E624" s="44"/>
      <c r="F624" s="44"/>
      <c r="G624" s="45"/>
    </row>
    <row r="625" spans="1:7" x14ac:dyDescent="0.2">
      <c r="A625" s="20"/>
      <c r="B625" s="19"/>
      <c r="C625" s="51"/>
      <c r="D625" s="294"/>
      <c r="E625" s="44"/>
      <c r="F625" s="44"/>
      <c r="G625" s="45"/>
    </row>
    <row r="626" spans="1:7" x14ac:dyDescent="0.2">
      <c r="A626" s="20"/>
      <c r="B626" s="19"/>
      <c r="C626" s="51"/>
      <c r="D626" s="294"/>
      <c r="E626" s="44"/>
      <c r="F626" s="44"/>
      <c r="G626" s="45"/>
    </row>
    <row r="627" spans="1:7" x14ac:dyDescent="0.2">
      <c r="A627" s="20"/>
      <c r="B627" s="19"/>
      <c r="C627" s="51"/>
      <c r="D627" s="294"/>
      <c r="E627" s="44"/>
      <c r="F627" s="44"/>
      <c r="G627" s="45"/>
    </row>
    <row r="628" spans="1:7" x14ac:dyDescent="0.2">
      <c r="A628" s="20"/>
      <c r="B628" s="19"/>
      <c r="C628" s="51"/>
      <c r="D628" s="294"/>
      <c r="E628" s="44"/>
      <c r="F628" s="44"/>
      <c r="G628" s="45"/>
    </row>
    <row r="629" spans="1:7" x14ac:dyDescent="0.2">
      <c r="A629" s="20"/>
      <c r="B629" s="19"/>
      <c r="C629" s="51"/>
      <c r="D629" s="294"/>
      <c r="E629" s="44"/>
      <c r="F629" s="44"/>
      <c r="G629" s="45"/>
    </row>
    <row r="630" spans="1:7" x14ac:dyDescent="0.2">
      <c r="A630" s="20"/>
      <c r="B630" s="19"/>
      <c r="C630" s="51"/>
      <c r="D630" s="294"/>
      <c r="E630" s="44"/>
      <c r="F630" s="44"/>
      <c r="G630" s="45"/>
    </row>
    <row r="631" spans="1:7" x14ac:dyDescent="0.2">
      <c r="A631" s="20"/>
      <c r="B631" s="19"/>
      <c r="C631" s="51"/>
      <c r="D631" s="294"/>
      <c r="E631" s="44"/>
      <c r="F631" s="44"/>
      <c r="G631" s="45"/>
    </row>
    <row r="632" spans="1:7" x14ac:dyDescent="0.2">
      <c r="A632" s="20"/>
      <c r="B632" s="19"/>
      <c r="C632" s="51"/>
      <c r="D632" s="294"/>
      <c r="E632" s="44"/>
      <c r="F632" s="44"/>
      <c r="G632" s="45"/>
    </row>
    <row r="633" spans="1:7" x14ac:dyDescent="0.2">
      <c r="A633" s="20"/>
      <c r="B633" s="19"/>
      <c r="C633" s="51"/>
      <c r="D633" s="294"/>
      <c r="E633" s="44"/>
      <c r="F633" s="44"/>
      <c r="G633" s="45"/>
    </row>
    <row r="634" spans="1:7" x14ac:dyDescent="0.2">
      <c r="A634" s="20"/>
      <c r="B634" s="19"/>
      <c r="C634" s="51"/>
      <c r="D634" s="294"/>
      <c r="E634" s="44"/>
      <c r="F634" s="44"/>
      <c r="G634" s="45"/>
    </row>
    <row r="635" spans="1:7" x14ac:dyDescent="0.2">
      <c r="A635" s="20"/>
      <c r="B635" s="19"/>
      <c r="C635" s="51"/>
      <c r="D635" s="294"/>
      <c r="E635" s="44"/>
      <c r="F635" s="44"/>
      <c r="G635" s="45"/>
    </row>
    <row r="636" spans="1:7" x14ac:dyDescent="0.2">
      <c r="A636" s="20"/>
      <c r="B636" s="19"/>
      <c r="C636" s="51"/>
      <c r="D636" s="294"/>
      <c r="E636" s="44"/>
      <c r="F636" s="44"/>
      <c r="G636" s="45"/>
    </row>
    <row r="637" spans="1:7" x14ac:dyDescent="0.2">
      <c r="A637" s="20"/>
      <c r="B637" s="19"/>
      <c r="C637" s="51"/>
      <c r="D637" s="294"/>
      <c r="E637" s="44"/>
      <c r="F637" s="44"/>
      <c r="G637" s="45"/>
    </row>
    <row r="638" spans="1:7" x14ac:dyDescent="0.2">
      <c r="A638" s="20"/>
      <c r="B638" s="19"/>
      <c r="C638" s="51"/>
      <c r="D638" s="294"/>
      <c r="E638" s="44"/>
      <c r="F638" s="44"/>
      <c r="G638" s="45"/>
    </row>
    <row r="639" spans="1:7" x14ac:dyDescent="0.2">
      <c r="A639" s="20"/>
      <c r="B639" s="19"/>
      <c r="C639" s="51"/>
      <c r="D639" s="294"/>
      <c r="E639" s="44"/>
      <c r="F639" s="44"/>
      <c r="G639" s="45"/>
    </row>
    <row r="640" spans="1:7" x14ac:dyDescent="0.2">
      <c r="A640" s="20"/>
      <c r="B640" s="19"/>
      <c r="C640" s="51"/>
      <c r="D640" s="294"/>
      <c r="E640" s="44"/>
      <c r="F640" s="44"/>
      <c r="G640" s="45"/>
    </row>
    <row r="641" spans="1:7" x14ac:dyDescent="0.2">
      <c r="A641" s="20"/>
      <c r="B641" s="19"/>
      <c r="C641" s="51"/>
      <c r="D641" s="294"/>
      <c r="E641" s="44"/>
      <c r="F641" s="44"/>
      <c r="G641" s="45"/>
    </row>
    <row r="642" spans="1:7" x14ac:dyDescent="0.2">
      <c r="A642" s="20"/>
      <c r="B642" s="19"/>
      <c r="C642" s="51"/>
      <c r="D642" s="294"/>
      <c r="E642" s="44"/>
      <c r="F642" s="44"/>
      <c r="G642" s="45"/>
    </row>
    <row r="643" spans="1:7" x14ac:dyDescent="0.2">
      <c r="A643" s="20"/>
      <c r="B643" s="19"/>
      <c r="C643" s="51"/>
      <c r="D643" s="294"/>
      <c r="E643" s="44"/>
      <c r="F643" s="44"/>
      <c r="G643" s="45"/>
    </row>
    <row r="644" spans="1:7" x14ac:dyDescent="0.2">
      <c r="A644" s="20"/>
      <c r="B644" s="19"/>
      <c r="C644" s="51"/>
      <c r="D644" s="294"/>
      <c r="E644" s="44"/>
      <c r="F644" s="44"/>
      <c r="G644" s="45"/>
    </row>
    <row r="645" spans="1:7" x14ac:dyDescent="0.2">
      <c r="A645" s="20"/>
      <c r="B645" s="19"/>
      <c r="C645" s="51"/>
      <c r="D645" s="294"/>
      <c r="E645" s="44"/>
      <c r="F645" s="44"/>
      <c r="G645" s="45"/>
    </row>
    <row r="646" spans="1:7" x14ac:dyDescent="0.2">
      <c r="A646" s="20"/>
      <c r="B646" s="19"/>
      <c r="C646" s="51"/>
      <c r="D646" s="294"/>
      <c r="E646" s="44"/>
      <c r="F646" s="44"/>
      <c r="G646" s="45"/>
    </row>
    <row r="647" spans="1:7" x14ac:dyDescent="0.2">
      <c r="A647" s="20"/>
      <c r="B647" s="19"/>
      <c r="C647" s="51"/>
      <c r="D647" s="294"/>
      <c r="E647" s="44"/>
      <c r="F647" s="44"/>
      <c r="G647" s="45"/>
    </row>
    <row r="648" spans="1:7" x14ac:dyDescent="0.2">
      <c r="A648" s="20"/>
      <c r="B648" s="19"/>
      <c r="C648" s="51"/>
      <c r="D648" s="294"/>
      <c r="E648" s="44"/>
      <c r="F648" s="44"/>
      <c r="G648" s="45"/>
    </row>
    <row r="649" spans="1:7" x14ac:dyDescent="0.2">
      <c r="A649" s="20"/>
      <c r="B649" s="19"/>
      <c r="C649" s="51"/>
      <c r="D649" s="294"/>
      <c r="E649" s="44"/>
      <c r="F649" s="44"/>
      <c r="G649" s="45"/>
    </row>
    <row r="650" spans="1:7" x14ac:dyDescent="0.2">
      <c r="A650" s="20"/>
      <c r="B650" s="19"/>
      <c r="C650" s="51"/>
      <c r="D650" s="294"/>
      <c r="E650" s="44"/>
      <c r="F650" s="44"/>
      <c r="G650" s="45"/>
    </row>
    <row r="651" spans="1:7" x14ac:dyDescent="0.2">
      <c r="A651" s="20"/>
      <c r="B651" s="19"/>
      <c r="C651" s="51"/>
      <c r="D651" s="294"/>
      <c r="E651" s="44"/>
      <c r="F651" s="44"/>
      <c r="G651" s="45"/>
    </row>
    <row r="652" spans="1:7" x14ac:dyDescent="0.2">
      <c r="A652" s="20"/>
      <c r="B652" s="19"/>
      <c r="C652" s="51"/>
      <c r="D652" s="294"/>
      <c r="E652" s="44"/>
      <c r="F652" s="44"/>
      <c r="G652" s="45"/>
    </row>
    <row r="653" spans="1:7" x14ac:dyDescent="0.2">
      <c r="A653" s="20"/>
      <c r="B653" s="19"/>
      <c r="C653" s="51"/>
      <c r="D653" s="294"/>
      <c r="E653" s="44"/>
      <c r="F653" s="44"/>
      <c r="G653" s="45"/>
    </row>
    <row r="654" spans="1:7" x14ac:dyDescent="0.2">
      <c r="A654" s="20"/>
      <c r="B654" s="19"/>
      <c r="C654" s="51"/>
      <c r="D654" s="294"/>
      <c r="E654" s="44"/>
      <c r="F654" s="44"/>
      <c r="G654" s="45"/>
    </row>
    <row r="655" spans="1:7" x14ac:dyDescent="0.2">
      <c r="A655" s="20"/>
      <c r="B655" s="19"/>
      <c r="C655" s="51"/>
      <c r="D655" s="294"/>
      <c r="E655" s="44"/>
      <c r="F655" s="44"/>
      <c r="G655" s="45"/>
    </row>
    <row r="656" spans="1:7" x14ac:dyDescent="0.2">
      <c r="A656" s="20"/>
      <c r="B656" s="19"/>
      <c r="C656" s="51"/>
      <c r="D656" s="294"/>
      <c r="E656" s="44"/>
      <c r="F656" s="44"/>
      <c r="G656" s="45"/>
    </row>
    <row r="657" spans="1:7" x14ac:dyDescent="0.2">
      <c r="A657" s="20"/>
      <c r="B657" s="19"/>
      <c r="C657" s="51"/>
      <c r="D657" s="294"/>
      <c r="E657" s="44"/>
      <c r="F657" s="44"/>
      <c r="G657" s="45"/>
    </row>
    <row r="658" spans="1:7" x14ac:dyDescent="0.2">
      <c r="A658" s="20"/>
      <c r="B658" s="19"/>
      <c r="C658" s="51"/>
      <c r="D658" s="294"/>
      <c r="E658" s="44"/>
      <c r="F658" s="44"/>
      <c r="G658" s="45"/>
    </row>
    <row r="659" spans="1:7" x14ac:dyDescent="0.2">
      <c r="A659" s="20"/>
      <c r="B659" s="19"/>
      <c r="C659" s="51"/>
      <c r="D659" s="294"/>
      <c r="E659" s="44"/>
      <c r="F659" s="44"/>
      <c r="G659" s="45"/>
    </row>
    <row r="660" spans="1:7" x14ac:dyDescent="0.2">
      <c r="A660" s="20"/>
      <c r="B660" s="19"/>
      <c r="C660" s="51"/>
      <c r="D660" s="294"/>
      <c r="E660" s="44"/>
      <c r="F660" s="44"/>
      <c r="G660" s="45"/>
    </row>
    <row r="661" spans="1:7" x14ac:dyDescent="0.2">
      <c r="A661" s="20"/>
      <c r="B661" s="19"/>
      <c r="C661" s="51"/>
      <c r="D661" s="294"/>
      <c r="E661" s="44"/>
      <c r="F661" s="44"/>
      <c r="G661" s="45"/>
    </row>
    <row r="662" spans="1:7" x14ac:dyDescent="0.2">
      <c r="A662" s="20"/>
      <c r="B662" s="19"/>
      <c r="C662" s="51"/>
      <c r="D662" s="294"/>
      <c r="E662" s="44"/>
      <c r="F662" s="44"/>
      <c r="G662" s="45"/>
    </row>
    <row r="663" spans="1:7" x14ac:dyDescent="0.2">
      <c r="A663" s="20"/>
      <c r="B663" s="19"/>
      <c r="C663" s="51"/>
      <c r="D663" s="294"/>
      <c r="E663" s="44"/>
      <c r="F663" s="44"/>
      <c r="G663" s="45"/>
    </row>
    <row r="664" spans="1:7" x14ac:dyDescent="0.2">
      <c r="A664" s="20"/>
      <c r="B664" s="19"/>
      <c r="C664" s="51"/>
      <c r="D664" s="294"/>
      <c r="E664" s="44"/>
      <c r="F664" s="44"/>
      <c r="G664" s="45"/>
    </row>
    <row r="665" spans="1:7" x14ac:dyDescent="0.2">
      <c r="A665" s="20"/>
      <c r="B665" s="19"/>
      <c r="C665" s="51"/>
      <c r="D665" s="294"/>
      <c r="E665" s="44"/>
      <c r="F665" s="44"/>
      <c r="G665" s="45"/>
    </row>
    <row r="666" spans="1:7" x14ac:dyDescent="0.2">
      <c r="A666" s="20"/>
      <c r="B666" s="19"/>
      <c r="C666" s="51"/>
      <c r="D666" s="294"/>
      <c r="E666" s="44"/>
      <c r="F666" s="44"/>
      <c r="G666" s="45"/>
    </row>
    <row r="667" spans="1:7" x14ac:dyDescent="0.2">
      <c r="A667" s="20"/>
      <c r="B667" s="19"/>
      <c r="C667" s="51"/>
      <c r="D667" s="294"/>
      <c r="E667" s="44"/>
      <c r="F667" s="44"/>
      <c r="G667" s="45"/>
    </row>
    <row r="668" spans="1:7" x14ac:dyDescent="0.2">
      <c r="A668" s="20"/>
      <c r="B668" s="19"/>
      <c r="C668" s="51"/>
      <c r="D668" s="294"/>
      <c r="E668" s="44"/>
      <c r="F668" s="44"/>
      <c r="G668" s="45"/>
    </row>
    <row r="669" spans="1:7" x14ac:dyDescent="0.2">
      <c r="A669" s="20"/>
      <c r="B669" s="19"/>
      <c r="C669" s="51"/>
      <c r="D669" s="294"/>
      <c r="E669" s="44"/>
      <c r="F669" s="44"/>
      <c r="G669" s="45"/>
    </row>
    <row r="670" spans="1:7" x14ac:dyDescent="0.2">
      <c r="A670" s="20"/>
      <c r="B670" s="19"/>
      <c r="C670" s="51"/>
      <c r="D670" s="294"/>
      <c r="E670" s="44"/>
      <c r="F670" s="44"/>
      <c r="G670" s="45"/>
    </row>
    <row r="671" spans="1:7" x14ac:dyDescent="0.2">
      <c r="A671" s="20"/>
      <c r="B671" s="19"/>
      <c r="C671" s="51"/>
      <c r="D671" s="294"/>
      <c r="E671" s="44"/>
      <c r="F671" s="44"/>
      <c r="G671" s="45"/>
    </row>
    <row r="672" spans="1:7" x14ac:dyDescent="0.2">
      <c r="A672" s="20"/>
      <c r="B672" s="19"/>
      <c r="C672" s="51"/>
      <c r="D672" s="294"/>
      <c r="E672" s="44"/>
      <c r="F672" s="44"/>
      <c r="G672" s="45"/>
    </row>
    <row r="673" spans="1:7" x14ac:dyDescent="0.2">
      <c r="A673" s="20"/>
      <c r="B673" s="19"/>
      <c r="C673" s="51"/>
      <c r="D673" s="294"/>
      <c r="E673" s="44"/>
      <c r="F673" s="44"/>
      <c r="G673" s="45"/>
    </row>
    <row r="674" spans="1:7" x14ac:dyDescent="0.2">
      <c r="A674" s="20"/>
      <c r="B674" s="19"/>
      <c r="C674" s="51"/>
      <c r="D674" s="294"/>
      <c r="E674" s="44"/>
      <c r="F674" s="44"/>
      <c r="G674" s="45"/>
    </row>
    <row r="675" spans="1:7" x14ac:dyDescent="0.2">
      <c r="A675" s="20"/>
      <c r="B675" s="19"/>
      <c r="C675" s="51"/>
      <c r="D675" s="294"/>
      <c r="E675" s="44"/>
      <c r="F675" s="44"/>
      <c r="G675" s="45"/>
    </row>
    <row r="676" spans="1:7" x14ac:dyDescent="0.2">
      <c r="A676" s="20"/>
      <c r="B676" s="19"/>
      <c r="C676" s="51"/>
      <c r="D676" s="294"/>
      <c r="E676" s="44"/>
      <c r="F676" s="44"/>
      <c r="G676" s="45"/>
    </row>
    <row r="677" spans="1:7" x14ac:dyDescent="0.2">
      <c r="A677" s="20"/>
      <c r="B677" s="19"/>
      <c r="C677" s="51"/>
      <c r="D677" s="294"/>
      <c r="E677" s="44"/>
      <c r="F677" s="44"/>
      <c r="G677" s="45"/>
    </row>
    <row r="678" spans="1:7" x14ac:dyDescent="0.2">
      <c r="A678" s="20"/>
      <c r="B678" s="19"/>
      <c r="C678" s="51"/>
      <c r="D678" s="294"/>
      <c r="E678" s="44"/>
      <c r="F678" s="44"/>
      <c r="G678" s="45"/>
    </row>
    <row r="679" spans="1:7" x14ac:dyDescent="0.2">
      <c r="A679" s="20"/>
      <c r="B679" s="19"/>
      <c r="C679" s="51"/>
      <c r="D679" s="294"/>
      <c r="E679" s="44"/>
      <c r="F679" s="44"/>
      <c r="G679" s="45"/>
    </row>
    <row r="680" spans="1:7" x14ac:dyDescent="0.2">
      <c r="A680" s="20"/>
      <c r="B680" s="19"/>
      <c r="C680" s="51"/>
      <c r="D680" s="294"/>
      <c r="E680" s="44"/>
      <c r="F680" s="44"/>
      <c r="G680" s="45"/>
    </row>
    <row r="681" spans="1:7" x14ac:dyDescent="0.2">
      <c r="A681" s="20"/>
      <c r="B681" s="19"/>
      <c r="C681" s="51"/>
      <c r="D681" s="294"/>
      <c r="E681" s="44"/>
      <c r="F681" s="44"/>
      <c r="G681" s="45"/>
    </row>
    <row r="682" spans="1:7" x14ac:dyDescent="0.2">
      <c r="A682" s="20"/>
      <c r="B682" s="19"/>
      <c r="C682" s="51"/>
      <c r="D682" s="294"/>
      <c r="E682" s="44"/>
      <c r="F682" s="44"/>
      <c r="G682" s="45"/>
    </row>
    <row r="683" spans="1:7" x14ac:dyDescent="0.2">
      <c r="A683" s="20"/>
      <c r="B683" s="19"/>
      <c r="C683" s="51"/>
      <c r="D683" s="294"/>
      <c r="E683" s="44"/>
      <c r="F683" s="44"/>
      <c r="G683" s="45"/>
    </row>
    <row r="684" spans="1:7" x14ac:dyDescent="0.2">
      <c r="A684" s="20"/>
      <c r="B684" s="19"/>
      <c r="C684" s="51"/>
      <c r="D684" s="294"/>
      <c r="E684" s="44"/>
      <c r="F684" s="44"/>
      <c r="G684" s="45"/>
    </row>
    <row r="685" spans="1:7" x14ac:dyDescent="0.2">
      <c r="A685" s="20"/>
      <c r="B685" s="19"/>
      <c r="C685" s="51"/>
      <c r="D685" s="294"/>
      <c r="E685" s="44"/>
      <c r="F685" s="44"/>
      <c r="G685" s="45"/>
    </row>
    <row r="686" spans="1:7" x14ac:dyDescent="0.2">
      <c r="A686" s="20"/>
      <c r="B686" s="19"/>
      <c r="C686" s="51"/>
      <c r="D686" s="294"/>
      <c r="E686" s="44"/>
      <c r="F686" s="44"/>
      <c r="G686" s="45"/>
    </row>
    <row r="687" spans="1:7" x14ac:dyDescent="0.2">
      <c r="A687" s="20"/>
      <c r="B687" s="19"/>
      <c r="C687" s="51"/>
      <c r="D687" s="294"/>
      <c r="E687" s="44"/>
      <c r="F687" s="44"/>
      <c r="G687" s="45"/>
    </row>
    <row r="688" spans="1:7" x14ac:dyDescent="0.2">
      <c r="A688" s="20"/>
      <c r="B688" s="19"/>
      <c r="C688" s="51"/>
      <c r="D688" s="294"/>
      <c r="E688" s="44"/>
      <c r="F688" s="44"/>
      <c r="G688" s="45"/>
    </row>
    <row r="689" spans="1:7" x14ac:dyDescent="0.2">
      <c r="A689" s="20"/>
      <c r="B689" s="19"/>
      <c r="C689" s="51"/>
      <c r="D689" s="294"/>
      <c r="E689" s="44"/>
      <c r="F689" s="44"/>
      <c r="G689" s="45"/>
    </row>
    <row r="690" spans="1:7" x14ac:dyDescent="0.2">
      <c r="A690" s="20"/>
      <c r="B690" s="19"/>
      <c r="C690" s="51"/>
      <c r="D690" s="294"/>
      <c r="E690" s="44"/>
      <c r="F690" s="44"/>
      <c r="G690" s="45"/>
    </row>
    <row r="691" spans="1:7" x14ac:dyDescent="0.2">
      <c r="A691" s="20"/>
      <c r="B691" s="19"/>
      <c r="C691" s="51"/>
      <c r="D691" s="294"/>
      <c r="E691" s="44"/>
      <c r="F691" s="44"/>
      <c r="G691" s="45"/>
    </row>
    <row r="692" spans="1:7" x14ac:dyDescent="0.2">
      <c r="A692" s="20"/>
      <c r="B692" s="19"/>
      <c r="C692" s="51"/>
      <c r="D692" s="294"/>
      <c r="E692" s="44"/>
      <c r="F692" s="44"/>
      <c r="G692" s="45"/>
    </row>
    <row r="693" spans="1:7" x14ac:dyDescent="0.2">
      <c r="A693" s="20"/>
      <c r="B693" s="19"/>
      <c r="C693" s="51"/>
      <c r="D693" s="294"/>
      <c r="E693" s="44"/>
      <c r="F693" s="44"/>
      <c r="G693" s="45"/>
    </row>
    <row r="694" spans="1:7" x14ac:dyDescent="0.2">
      <c r="A694" s="20"/>
      <c r="B694" s="19"/>
      <c r="C694" s="51"/>
      <c r="D694" s="294"/>
      <c r="E694" s="44"/>
      <c r="F694" s="44"/>
      <c r="G694" s="45"/>
    </row>
    <row r="695" spans="1:7" x14ac:dyDescent="0.2">
      <c r="A695" s="20"/>
      <c r="B695" s="19"/>
      <c r="C695" s="51"/>
      <c r="D695" s="294"/>
      <c r="E695" s="44"/>
      <c r="F695" s="44"/>
      <c r="G695" s="45"/>
    </row>
    <row r="696" spans="1:7" x14ac:dyDescent="0.2">
      <c r="A696" s="20"/>
      <c r="B696" s="19"/>
      <c r="C696" s="51"/>
      <c r="D696" s="294"/>
      <c r="E696" s="44"/>
      <c r="F696" s="44"/>
      <c r="G696" s="45"/>
    </row>
    <row r="697" spans="1:7" x14ac:dyDescent="0.2">
      <c r="A697" s="20"/>
      <c r="B697" s="19"/>
      <c r="C697" s="51"/>
      <c r="D697" s="294"/>
      <c r="E697" s="44"/>
      <c r="F697" s="44"/>
      <c r="G697" s="45"/>
    </row>
    <row r="698" spans="1:7" x14ac:dyDescent="0.2">
      <c r="A698" s="20"/>
      <c r="B698" s="19"/>
      <c r="C698" s="51"/>
      <c r="D698" s="294"/>
      <c r="E698" s="44"/>
      <c r="F698" s="44"/>
      <c r="G698" s="45"/>
    </row>
    <row r="699" spans="1:7" x14ac:dyDescent="0.2">
      <c r="A699" s="20"/>
      <c r="B699" s="19"/>
      <c r="C699" s="51"/>
      <c r="D699" s="294"/>
      <c r="E699" s="44"/>
      <c r="F699" s="44"/>
      <c r="G699" s="45"/>
    </row>
    <row r="700" spans="1:7" x14ac:dyDescent="0.2">
      <c r="A700" s="20"/>
      <c r="B700" s="19"/>
      <c r="C700" s="51"/>
      <c r="D700" s="294"/>
      <c r="E700" s="44"/>
      <c r="F700" s="44"/>
      <c r="G700" s="45"/>
    </row>
    <row r="701" spans="1:7" x14ac:dyDescent="0.2">
      <c r="A701" s="20"/>
      <c r="B701" s="19"/>
      <c r="C701" s="51"/>
      <c r="D701" s="294"/>
      <c r="E701" s="44"/>
      <c r="F701" s="44"/>
      <c r="G701" s="45"/>
    </row>
    <row r="702" spans="1:7" x14ac:dyDescent="0.2">
      <c r="A702" s="20"/>
      <c r="B702" s="19"/>
      <c r="C702" s="51"/>
      <c r="D702" s="294"/>
      <c r="E702" s="44"/>
      <c r="F702" s="44"/>
      <c r="G702" s="45"/>
    </row>
    <row r="703" spans="1:7" x14ac:dyDescent="0.2">
      <c r="A703" s="20"/>
      <c r="B703" s="19"/>
      <c r="C703" s="51"/>
      <c r="D703" s="294"/>
      <c r="E703" s="44"/>
      <c r="F703" s="44"/>
      <c r="G703" s="45"/>
    </row>
    <row r="704" spans="1:7" x14ac:dyDescent="0.2">
      <c r="A704" s="20"/>
      <c r="B704" s="19"/>
      <c r="C704" s="51"/>
      <c r="D704" s="294"/>
      <c r="E704" s="44"/>
      <c r="F704" s="44"/>
      <c r="G704" s="45"/>
    </row>
    <row r="705" spans="1:7" x14ac:dyDescent="0.2">
      <c r="A705" s="20"/>
      <c r="B705" s="19"/>
      <c r="C705" s="51"/>
      <c r="D705" s="294"/>
      <c r="E705" s="44"/>
      <c r="F705" s="44"/>
      <c r="G705" s="45"/>
    </row>
    <row r="706" spans="1:7" x14ac:dyDescent="0.2">
      <c r="A706" s="20"/>
      <c r="B706" s="19"/>
      <c r="C706" s="51"/>
      <c r="D706" s="294"/>
      <c r="E706" s="44"/>
      <c r="F706" s="44"/>
      <c r="G706" s="45"/>
    </row>
    <row r="707" spans="1:7" x14ac:dyDescent="0.2">
      <c r="A707" s="20"/>
      <c r="B707" s="19"/>
      <c r="C707" s="51"/>
      <c r="D707" s="294"/>
      <c r="E707" s="44"/>
      <c r="F707" s="44"/>
      <c r="G707" s="45"/>
    </row>
    <row r="708" spans="1:7" x14ac:dyDescent="0.2">
      <c r="A708" s="20"/>
      <c r="B708" s="19"/>
      <c r="C708" s="51"/>
      <c r="D708" s="294"/>
      <c r="E708" s="44"/>
      <c r="F708" s="44"/>
      <c r="G708" s="45"/>
    </row>
    <row r="709" spans="1:7" x14ac:dyDescent="0.2">
      <c r="A709" s="20"/>
      <c r="B709" s="19"/>
      <c r="C709" s="51"/>
      <c r="D709" s="294"/>
      <c r="E709" s="44"/>
      <c r="F709" s="44"/>
      <c r="G709" s="45"/>
    </row>
    <row r="710" spans="1:7" x14ac:dyDescent="0.2">
      <c r="A710" s="20"/>
      <c r="B710" s="19"/>
      <c r="C710" s="51"/>
      <c r="D710" s="294"/>
      <c r="E710" s="44"/>
      <c r="F710" s="44"/>
      <c r="G710" s="45"/>
    </row>
    <row r="711" spans="1:7" x14ac:dyDescent="0.2">
      <c r="A711" s="20"/>
      <c r="B711" s="19"/>
      <c r="C711" s="51"/>
      <c r="D711" s="294"/>
      <c r="E711" s="44"/>
      <c r="F711" s="44"/>
      <c r="G711" s="45"/>
    </row>
    <row r="712" spans="1:7" x14ac:dyDescent="0.2">
      <c r="A712" s="20"/>
      <c r="B712" s="19"/>
      <c r="C712" s="51"/>
      <c r="D712" s="294"/>
      <c r="E712" s="44"/>
      <c r="F712" s="44"/>
      <c r="G712" s="45"/>
    </row>
    <row r="713" spans="1:7" x14ac:dyDescent="0.2">
      <c r="A713" s="20"/>
      <c r="B713" s="19"/>
      <c r="C713" s="51"/>
      <c r="D713" s="294"/>
      <c r="E713" s="44"/>
      <c r="F713" s="44"/>
      <c r="G713" s="45"/>
    </row>
    <row r="714" spans="1:7" x14ac:dyDescent="0.2">
      <c r="A714" s="20"/>
      <c r="B714" s="19"/>
      <c r="C714" s="51"/>
      <c r="D714" s="294"/>
      <c r="E714" s="44"/>
      <c r="F714" s="44"/>
      <c r="G714" s="45"/>
    </row>
    <row r="715" spans="1:7" x14ac:dyDescent="0.2">
      <c r="A715" s="20"/>
      <c r="B715" s="19"/>
      <c r="C715" s="51"/>
      <c r="D715" s="294"/>
      <c r="E715" s="44"/>
      <c r="F715" s="44"/>
      <c r="G715" s="45"/>
    </row>
    <row r="716" spans="1:7" x14ac:dyDescent="0.2">
      <c r="A716" s="20"/>
      <c r="B716" s="19"/>
      <c r="C716" s="51"/>
      <c r="D716" s="294"/>
      <c r="E716" s="44"/>
      <c r="F716" s="44"/>
      <c r="G716" s="45"/>
    </row>
    <row r="717" spans="1:7" x14ac:dyDescent="0.2">
      <c r="A717" s="20"/>
      <c r="B717" s="19"/>
      <c r="C717" s="51"/>
      <c r="D717" s="294"/>
      <c r="E717" s="44"/>
      <c r="F717" s="44"/>
      <c r="G717" s="45"/>
    </row>
    <row r="718" spans="1:7" x14ac:dyDescent="0.2">
      <c r="A718" s="20"/>
      <c r="B718" s="19"/>
      <c r="C718" s="51"/>
      <c r="D718" s="294"/>
      <c r="E718" s="44"/>
      <c r="F718" s="44"/>
      <c r="G718" s="45"/>
    </row>
    <row r="719" spans="1:7" x14ac:dyDescent="0.2">
      <c r="A719" s="20"/>
      <c r="B719" s="19"/>
      <c r="C719" s="51"/>
      <c r="D719" s="294"/>
      <c r="E719" s="44"/>
      <c r="F719" s="44"/>
      <c r="G719" s="45"/>
    </row>
    <row r="720" spans="1:7" x14ac:dyDescent="0.2">
      <c r="A720" s="20"/>
      <c r="B720" s="19"/>
      <c r="C720" s="51"/>
      <c r="D720" s="294"/>
      <c r="E720" s="44"/>
      <c r="F720" s="44"/>
      <c r="G720" s="45"/>
    </row>
    <row r="721" spans="1:7" x14ac:dyDescent="0.2">
      <c r="A721" s="20"/>
      <c r="B721" s="19"/>
      <c r="C721" s="51"/>
      <c r="D721" s="294"/>
      <c r="E721" s="44"/>
      <c r="F721" s="44"/>
      <c r="G721" s="45"/>
    </row>
    <row r="722" spans="1:7" x14ac:dyDescent="0.2">
      <c r="A722" s="20"/>
      <c r="B722" s="19"/>
      <c r="C722" s="51"/>
      <c r="D722" s="294"/>
      <c r="E722" s="44"/>
      <c r="F722" s="44"/>
      <c r="G722" s="45"/>
    </row>
    <row r="723" spans="1:7" x14ac:dyDescent="0.2">
      <c r="A723" s="20"/>
      <c r="B723" s="19"/>
      <c r="C723" s="51"/>
      <c r="D723" s="294"/>
      <c r="E723" s="44"/>
      <c r="F723" s="44"/>
      <c r="G723" s="45"/>
    </row>
    <row r="724" spans="1:7" x14ac:dyDescent="0.2">
      <c r="A724" s="20"/>
      <c r="B724" s="19"/>
      <c r="C724" s="51"/>
      <c r="D724" s="294"/>
      <c r="E724" s="44"/>
      <c r="F724" s="44"/>
      <c r="G724" s="45"/>
    </row>
    <row r="725" spans="1:7" x14ac:dyDescent="0.2">
      <c r="A725" s="20"/>
      <c r="B725" s="19"/>
      <c r="C725" s="51"/>
      <c r="D725" s="294"/>
      <c r="E725" s="44"/>
      <c r="F725" s="44"/>
      <c r="G725" s="45"/>
    </row>
    <row r="726" spans="1:7" x14ac:dyDescent="0.2">
      <c r="A726" s="20"/>
      <c r="B726" s="19"/>
      <c r="C726" s="51"/>
      <c r="D726" s="294"/>
      <c r="E726" s="44"/>
      <c r="F726" s="44"/>
      <c r="G726" s="45"/>
    </row>
    <row r="727" spans="1:7" x14ac:dyDescent="0.2">
      <c r="A727" s="20"/>
      <c r="B727" s="19"/>
      <c r="C727" s="51"/>
      <c r="D727" s="294"/>
      <c r="E727" s="44"/>
      <c r="F727" s="44"/>
      <c r="G727" s="45"/>
    </row>
    <row r="728" spans="1:7" x14ac:dyDescent="0.2">
      <c r="A728" s="20"/>
      <c r="B728" s="19"/>
      <c r="C728" s="51"/>
      <c r="D728" s="294"/>
      <c r="E728" s="44"/>
      <c r="F728" s="44"/>
      <c r="G728" s="45"/>
    </row>
    <row r="729" spans="1:7" x14ac:dyDescent="0.2">
      <c r="A729" s="20"/>
      <c r="B729" s="19"/>
      <c r="C729" s="51"/>
      <c r="D729" s="294"/>
      <c r="E729" s="44"/>
      <c r="F729" s="44"/>
      <c r="G729" s="45"/>
    </row>
    <row r="730" spans="1:7" x14ac:dyDescent="0.2">
      <c r="A730" s="20"/>
      <c r="B730" s="19"/>
      <c r="C730" s="51"/>
      <c r="D730" s="294"/>
      <c r="E730" s="44"/>
      <c r="F730" s="44"/>
      <c r="G730" s="45"/>
    </row>
    <row r="731" spans="1:7" x14ac:dyDescent="0.2">
      <c r="A731" s="20"/>
      <c r="B731" s="19"/>
      <c r="C731" s="51"/>
      <c r="D731" s="294"/>
      <c r="E731" s="44"/>
      <c r="F731" s="44"/>
      <c r="G731" s="45"/>
    </row>
    <row r="732" spans="1:7" x14ac:dyDescent="0.2">
      <c r="A732" s="20"/>
      <c r="B732" s="19"/>
      <c r="C732" s="51"/>
      <c r="D732" s="294"/>
      <c r="E732" s="44"/>
      <c r="F732" s="44"/>
      <c r="G732" s="45"/>
    </row>
    <row r="733" spans="1:7" x14ac:dyDescent="0.2">
      <c r="A733" s="20"/>
      <c r="B733" s="19"/>
      <c r="C733" s="51"/>
      <c r="D733" s="294"/>
      <c r="E733" s="44"/>
      <c r="F733" s="44"/>
      <c r="G733" s="45"/>
    </row>
    <row r="734" spans="1:7" x14ac:dyDescent="0.2">
      <c r="A734" s="20"/>
      <c r="B734" s="19"/>
      <c r="C734" s="51"/>
      <c r="D734" s="294"/>
      <c r="E734" s="44"/>
      <c r="F734" s="44"/>
      <c r="G734" s="45"/>
    </row>
    <row r="735" spans="1:7" x14ac:dyDescent="0.2">
      <c r="A735" s="20"/>
      <c r="B735" s="19"/>
      <c r="C735" s="51"/>
      <c r="D735" s="294"/>
      <c r="E735" s="44"/>
      <c r="F735" s="44"/>
      <c r="G735" s="45"/>
    </row>
    <row r="736" spans="1:7" x14ac:dyDescent="0.2">
      <c r="A736" s="20"/>
      <c r="B736" s="19"/>
      <c r="C736" s="51"/>
      <c r="D736" s="294"/>
      <c r="E736" s="44"/>
      <c r="F736" s="44"/>
      <c r="G736" s="45"/>
    </row>
    <row r="737" spans="1:7" x14ac:dyDescent="0.2">
      <c r="A737" s="20"/>
      <c r="B737" s="19"/>
      <c r="C737" s="51"/>
      <c r="D737" s="294"/>
      <c r="E737" s="44"/>
      <c r="F737" s="44"/>
      <c r="G737" s="45"/>
    </row>
    <row r="738" spans="1:7" x14ac:dyDescent="0.2">
      <c r="A738" s="20"/>
      <c r="B738" s="19"/>
      <c r="C738" s="51"/>
      <c r="D738" s="294"/>
      <c r="E738" s="44"/>
      <c r="F738" s="44"/>
      <c r="G738" s="45"/>
    </row>
    <row r="739" spans="1:7" x14ac:dyDescent="0.2">
      <c r="A739" s="20"/>
      <c r="B739" s="19"/>
      <c r="C739" s="51"/>
      <c r="D739" s="294"/>
      <c r="E739" s="44"/>
      <c r="F739" s="44"/>
      <c r="G739" s="45"/>
    </row>
    <row r="740" spans="1:7" x14ac:dyDescent="0.2">
      <c r="A740" s="20"/>
      <c r="B740" s="19"/>
      <c r="C740" s="51"/>
      <c r="D740" s="294"/>
      <c r="E740" s="44"/>
      <c r="F740" s="44"/>
      <c r="G740" s="45"/>
    </row>
    <row r="741" spans="1:7" x14ac:dyDescent="0.2">
      <c r="A741" s="20"/>
      <c r="B741" s="19"/>
      <c r="C741" s="51"/>
      <c r="D741" s="294"/>
      <c r="E741" s="44"/>
      <c r="F741" s="44"/>
      <c r="G741" s="45"/>
    </row>
    <row r="742" spans="1:7" x14ac:dyDescent="0.2">
      <c r="A742" s="20"/>
      <c r="B742" s="19"/>
      <c r="C742" s="51"/>
      <c r="D742" s="294"/>
      <c r="E742" s="44"/>
      <c r="F742" s="44"/>
      <c r="G742" s="45"/>
    </row>
    <row r="743" spans="1:7" x14ac:dyDescent="0.2">
      <c r="A743" s="20"/>
      <c r="B743" s="19"/>
      <c r="C743" s="51"/>
      <c r="D743" s="294"/>
      <c r="E743" s="44"/>
      <c r="F743" s="44"/>
      <c r="G743" s="45"/>
    </row>
    <row r="744" spans="1:7" x14ac:dyDescent="0.2">
      <c r="A744" s="20"/>
      <c r="B744" s="19"/>
      <c r="C744" s="51"/>
      <c r="D744" s="294"/>
      <c r="E744" s="44"/>
      <c r="F744" s="44"/>
      <c r="G744" s="45"/>
    </row>
    <row r="745" spans="1:7" x14ac:dyDescent="0.2">
      <c r="A745" s="20"/>
      <c r="B745" s="19"/>
      <c r="C745" s="51"/>
      <c r="D745" s="294"/>
      <c r="E745" s="44"/>
      <c r="F745" s="44"/>
      <c r="G745" s="45"/>
    </row>
    <row r="746" spans="1:7" x14ac:dyDescent="0.2">
      <c r="A746" s="20"/>
      <c r="B746" s="19"/>
      <c r="C746" s="51"/>
      <c r="D746" s="294"/>
      <c r="E746" s="44"/>
      <c r="F746" s="44"/>
      <c r="G746" s="45"/>
    </row>
    <row r="747" spans="1:7" x14ac:dyDescent="0.2">
      <c r="A747" s="20"/>
      <c r="B747" s="19"/>
      <c r="C747" s="51"/>
      <c r="D747" s="294"/>
      <c r="E747" s="44"/>
      <c r="F747" s="44"/>
      <c r="G747" s="45"/>
    </row>
    <row r="748" spans="1:7" x14ac:dyDescent="0.2">
      <c r="A748" s="20"/>
      <c r="B748" s="19"/>
      <c r="C748" s="51"/>
      <c r="D748" s="294"/>
      <c r="E748" s="44"/>
      <c r="F748" s="44"/>
      <c r="G748" s="45"/>
    </row>
    <row r="749" spans="1:7" x14ac:dyDescent="0.2">
      <c r="A749" s="20"/>
      <c r="B749" s="19"/>
      <c r="C749" s="51"/>
      <c r="D749" s="294"/>
      <c r="E749" s="44"/>
      <c r="F749" s="44"/>
      <c r="G749" s="45"/>
    </row>
    <row r="750" spans="1:7" x14ac:dyDescent="0.2">
      <c r="A750" s="20"/>
      <c r="B750" s="19"/>
      <c r="C750" s="51"/>
      <c r="D750" s="294"/>
      <c r="E750" s="44"/>
      <c r="F750" s="44"/>
      <c r="G750" s="45"/>
    </row>
    <row r="751" spans="1:7" x14ac:dyDescent="0.2">
      <c r="A751" s="20"/>
      <c r="B751" s="19"/>
      <c r="C751" s="51"/>
      <c r="D751" s="294"/>
      <c r="E751" s="44"/>
      <c r="F751" s="44"/>
      <c r="G751" s="45"/>
    </row>
    <row r="752" spans="1:7" x14ac:dyDescent="0.2">
      <c r="A752" s="20"/>
      <c r="B752" s="19"/>
      <c r="C752" s="51"/>
      <c r="D752" s="294"/>
      <c r="E752" s="44"/>
      <c r="F752" s="44"/>
      <c r="G752" s="45"/>
    </row>
    <row r="753" spans="1:7" x14ac:dyDescent="0.2">
      <c r="A753" s="20"/>
      <c r="B753" s="19"/>
      <c r="C753" s="51"/>
      <c r="D753" s="294"/>
      <c r="E753" s="44"/>
      <c r="F753" s="44"/>
      <c r="G753" s="45"/>
    </row>
    <row r="754" spans="1:7" x14ac:dyDescent="0.2">
      <c r="A754" s="20"/>
      <c r="B754" s="19"/>
      <c r="C754" s="51"/>
      <c r="D754" s="294"/>
      <c r="E754" s="44"/>
      <c r="F754" s="44"/>
      <c r="G754" s="45"/>
    </row>
    <row r="755" spans="1:7" x14ac:dyDescent="0.2">
      <c r="A755" s="20"/>
      <c r="B755" s="19"/>
      <c r="C755" s="51"/>
      <c r="D755" s="294"/>
      <c r="E755" s="44"/>
      <c r="F755" s="44"/>
      <c r="G755" s="45"/>
    </row>
    <row r="756" spans="1:7" x14ac:dyDescent="0.2">
      <c r="A756" s="20"/>
      <c r="B756" s="19"/>
      <c r="C756" s="51"/>
      <c r="D756" s="294"/>
      <c r="E756" s="44"/>
      <c r="F756" s="44"/>
      <c r="G756" s="45"/>
    </row>
    <row r="757" spans="1:7" x14ac:dyDescent="0.2">
      <c r="A757" s="20"/>
      <c r="B757" s="19"/>
      <c r="C757" s="51"/>
      <c r="D757" s="294"/>
      <c r="E757" s="44"/>
      <c r="F757" s="44"/>
      <c r="G757" s="45"/>
    </row>
    <row r="758" spans="1:7" x14ac:dyDescent="0.2">
      <c r="A758" s="20"/>
      <c r="B758" s="19"/>
      <c r="C758" s="51"/>
      <c r="D758" s="294"/>
      <c r="E758" s="44"/>
      <c r="F758" s="44"/>
      <c r="G758" s="45"/>
    </row>
    <row r="759" spans="1:7" x14ac:dyDescent="0.2">
      <c r="A759" s="20"/>
      <c r="B759" s="19"/>
      <c r="C759" s="51"/>
      <c r="D759" s="294"/>
      <c r="E759" s="44"/>
      <c r="F759" s="44"/>
      <c r="G759" s="45"/>
    </row>
    <row r="760" spans="1:7" x14ac:dyDescent="0.2">
      <c r="A760" s="20"/>
      <c r="B760" s="19"/>
      <c r="C760" s="51"/>
      <c r="D760" s="294"/>
      <c r="E760" s="44"/>
      <c r="F760" s="44"/>
      <c r="G760" s="45"/>
    </row>
    <row r="761" spans="1:7" x14ac:dyDescent="0.2">
      <c r="A761" s="20"/>
      <c r="B761" s="19"/>
      <c r="C761" s="51"/>
      <c r="D761" s="294"/>
      <c r="E761" s="44"/>
      <c r="F761" s="44"/>
      <c r="G761" s="45"/>
    </row>
    <row r="762" spans="1:7" x14ac:dyDescent="0.2">
      <c r="A762" s="20"/>
      <c r="B762" s="19"/>
      <c r="C762" s="51"/>
      <c r="D762" s="294"/>
      <c r="E762" s="44"/>
      <c r="F762" s="44"/>
      <c r="G762" s="45"/>
    </row>
    <row r="763" spans="1:7" x14ac:dyDescent="0.2">
      <c r="A763" s="20"/>
      <c r="B763" s="19"/>
      <c r="C763" s="51"/>
      <c r="D763" s="294"/>
      <c r="E763" s="44"/>
      <c r="F763" s="44"/>
      <c r="G763" s="45"/>
    </row>
    <row r="764" spans="1:7" x14ac:dyDescent="0.2">
      <c r="A764" s="20"/>
      <c r="B764" s="19"/>
      <c r="C764" s="51"/>
      <c r="D764" s="294"/>
      <c r="E764" s="44"/>
      <c r="F764" s="44"/>
      <c r="G764" s="45"/>
    </row>
    <row r="765" spans="1:7" x14ac:dyDescent="0.2">
      <c r="A765" s="20"/>
      <c r="B765" s="19"/>
      <c r="C765" s="51"/>
      <c r="D765" s="294"/>
      <c r="E765" s="44"/>
      <c r="F765" s="44"/>
      <c r="G765" s="45"/>
    </row>
    <row r="766" spans="1:7" x14ac:dyDescent="0.2">
      <c r="A766" s="20"/>
      <c r="B766" s="19"/>
      <c r="C766" s="51"/>
      <c r="D766" s="294"/>
      <c r="E766" s="44"/>
      <c r="F766" s="44"/>
      <c r="G766" s="45"/>
    </row>
    <row r="767" spans="1:7" x14ac:dyDescent="0.2">
      <c r="A767" s="20"/>
      <c r="B767" s="19"/>
      <c r="C767" s="51"/>
      <c r="D767" s="294"/>
      <c r="E767" s="44"/>
      <c r="F767" s="44"/>
      <c r="G767" s="45"/>
    </row>
    <row r="768" spans="1:7" x14ac:dyDescent="0.2">
      <c r="A768" s="20"/>
      <c r="B768" s="19"/>
      <c r="C768" s="51"/>
      <c r="D768" s="294"/>
      <c r="E768" s="44"/>
      <c r="F768" s="44"/>
      <c r="G768" s="45"/>
    </row>
    <row r="769" spans="1:7" x14ac:dyDescent="0.2">
      <c r="A769" s="20"/>
      <c r="B769" s="19"/>
      <c r="C769" s="51"/>
      <c r="D769" s="294"/>
      <c r="E769" s="44"/>
      <c r="F769" s="44"/>
      <c r="G769" s="45"/>
    </row>
    <row r="770" spans="1:7" x14ac:dyDescent="0.2">
      <c r="A770" s="20"/>
      <c r="B770" s="19"/>
      <c r="C770" s="51"/>
      <c r="D770" s="294"/>
      <c r="E770" s="44"/>
      <c r="F770" s="44"/>
      <c r="G770" s="45"/>
    </row>
    <row r="771" spans="1:7" x14ac:dyDescent="0.2">
      <c r="A771" s="20"/>
      <c r="B771" s="19"/>
      <c r="C771" s="51"/>
      <c r="D771" s="294"/>
      <c r="E771" s="44"/>
      <c r="F771" s="44"/>
      <c r="G771" s="45"/>
    </row>
    <row r="772" spans="1:7" x14ac:dyDescent="0.2">
      <c r="A772" s="20"/>
      <c r="B772" s="19"/>
      <c r="C772" s="51"/>
      <c r="D772" s="294"/>
      <c r="E772" s="44"/>
      <c r="F772" s="44"/>
      <c r="G772" s="45"/>
    </row>
    <row r="773" spans="1:7" x14ac:dyDescent="0.2">
      <c r="A773" s="20"/>
      <c r="B773" s="19"/>
      <c r="C773" s="51"/>
      <c r="D773" s="294"/>
      <c r="E773" s="44"/>
      <c r="F773" s="44"/>
      <c r="G773" s="45"/>
    </row>
    <row r="774" spans="1:7" x14ac:dyDescent="0.2">
      <c r="A774" s="20"/>
      <c r="B774" s="19"/>
      <c r="C774" s="51"/>
      <c r="D774" s="294"/>
      <c r="E774" s="44"/>
      <c r="F774" s="44"/>
      <c r="G774" s="45"/>
    </row>
    <row r="775" spans="1:7" x14ac:dyDescent="0.2">
      <c r="A775" s="20"/>
      <c r="B775" s="19"/>
      <c r="C775" s="51"/>
      <c r="D775" s="294"/>
      <c r="E775" s="44"/>
      <c r="F775" s="44"/>
      <c r="G775" s="45"/>
    </row>
    <row r="776" spans="1:7" x14ac:dyDescent="0.2">
      <c r="A776" s="20"/>
      <c r="B776" s="19"/>
      <c r="C776" s="51"/>
      <c r="D776" s="294"/>
      <c r="E776" s="44"/>
      <c r="F776" s="44"/>
      <c r="G776" s="45"/>
    </row>
    <row r="777" spans="1:7" x14ac:dyDescent="0.2">
      <c r="A777" s="20"/>
      <c r="B777" s="19"/>
      <c r="C777" s="51"/>
      <c r="D777" s="294"/>
      <c r="E777" s="44"/>
      <c r="F777" s="44"/>
      <c r="G777" s="45"/>
    </row>
    <row r="778" spans="1:7" x14ac:dyDescent="0.2">
      <c r="A778" s="20"/>
      <c r="B778" s="19"/>
      <c r="C778" s="51"/>
      <c r="D778" s="294"/>
      <c r="E778" s="44"/>
      <c r="F778" s="44"/>
      <c r="G778" s="45"/>
    </row>
    <row r="779" spans="1:7" x14ac:dyDescent="0.2">
      <c r="A779" s="20"/>
      <c r="B779" s="19"/>
      <c r="C779" s="51"/>
      <c r="D779" s="294"/>
      <c r="E779" s="44"/>
      <c r="F779" s="44"/>
      <c r="G779" s="45"/>
    </row>
    <row r="780" spans="1:7" x14ac:dyDescent="0.2">
      <c r="A780" s="20"/>
      <c r="B780" s="19"/>
      <c r="C780" s="51"/>
      <c r="D780" s="294"/>
      <c r="E780" s="44"/>
      <c r="F780" s="44"/>
      <c r="G780" s="45"/>
    </row>
    <row r="781" spans="1:7" x14ac:dyDescent="0.2">
      <c r="A781" s="20"/>
      <c r="B781" s="19"/>
      <c r="C781" s="51"/>
      <c r="D781" s="294"/>
      <c r="E781" s="44"/>
      <c r="F781" s="44"/>
      <c r="G781" s="45"/>
    </row>
    <row r="782" spans="1:7" x14ac:dyDescent="0.2">
      <c r="A782" s="20"/>
      <c r="B782" s="19"/>
      <c r="C782" s="51"/>
      <c r="D782" s="294"/>
      <c r="E782" s="44"/>
      <c r="F782" s="44"/>
      <c r="G782" s="45"/>
    </row>
    <row r="783" spans="1:7" x14ac:dyDescent="0.2">
      <c r="A783" s="20"/>
      <c r="B783" s="19"/>
      <c r="C783" s="51"/>
      <c r="D783" s="294"/>
      <c r="E783" s="44"/>
      <c r="F783" s="44"/>
      <c r="G783" s="45"/>
    </row>
    <row r="784" spans="1:7" x14ac:dyDescent="0.2">
      <c r="A784" s="20"/>
      <c r="B784" s="19"/>
      <c r="C784" s="51"/>
      <c r="D784" s="294"/>
      <c r="E784" s="44"/>
      <c r="F784" s="44"/>
      <c r="G784" s="45"/>
    </row>
    <row r="785" spans="1:7" x14ac:dyDescent="0.2">
      <c r="A785" s="20"/>
      <c r="B785" s="19"/>
      <c r="C785" s="51"/>
      <c r="D785" s="294"/>
      <c r="E785" s="44"/>
      <c r="F785" s="44"/>
      <c r="G785" s="45"/>
    </row>
    <row r="786" spans="1:7" x14ac:dyDescent="0.2">
      <c r="A786" s="20"/>
      <c r="B786" s="19"/>
      <c r="C786" s="51"/>
      <c r="D786" s="294"/>
      <c r="E786" s="44"/>
      <c r="F786" s="44"/>
      <c r="G786" s="45"/>
    </row>
    <row r="787" spans="1:7" x14ac:dyDescent="0.2">
      <c r="A787" s="20"/>
      <c r="B787" s="19"/>
      <c r="C787" s="51"/>
      <c r="D787" s="294"/>
      <c r="E787" s="44"/>
      <c r="F787" s="44"/>
      <c r="G787" s="45"/>
    </row>
    <row r="788" spans="1:7" x14ac:dyDescent="0.2">
      <c r="A788" s="20"/>
      <c r="B788" s="19"/>
      <c r="C788" s="51"/>
      <c r="D788" s="294"/>
      <c r="E788" s="44"/>
      <c r="F788" s="44"/>
      <c r="G788" s="45"/>
    </row>
    <row r="789" spans="1:7" x14ac:dyDescent="0.2">
      <c r="A789" s="20"/>
      <c r="B789" s="19"/>
      <c r="C789" s="51"/>
      <c r="D789" s="294"/>
      <c r="E789" s="44"/>
      <c r="F789" s="44"/>
      <c r="G789" s="45"/>
    </row>
    <row r="790" spans="1:7" x14ac:dyDescent="0.2">
      <c r="A790" s="20"/>
      <c r="B790" s="19"/>
      <c r="C790" s="51"/>
      <c r="D790" s="294"/>
      <c r="E790" s="44"/>
      <c r="F790" s="44"/>
      <c r="G790" s="45"/>
    </row>
    <row r="791" spans="1:7" x14ac:dyDescent="0.2">
      <c r="A791" s="20"/>
      <c r="B791" s="19"/>
      <c r="C791" s="51"/>
      <c r="D791" s="294"/>
      <c r="E791" s="44"/>
      <c r="F791" s="44"/>
      <c r="G791" s="45"/>
    </row>
    <row r="792" spans="1:7" x14ac:dyDescent="0.2">
      <c r="A792" s="20"/>
      <c r="B792" s="19"/>
      <c r="C792" s="51"/>
      <c r="D792" s="294"/>
      <c r="E792" s="44"/>
      <c r="F792" s="44"/>
      <c r="G792" s="45"/>
    </row>
    <row r="793" spans="1:7" x14ac:dyDescent="0.2">
      <c r="A793" s="20"/>
      <c r="B793" s="19"/>
      <c r="C793" s="51"/>
      <c r="D793" s="294"/>
      <c r="E793" s="44"/>
      <c r="F793" s="44"/>
      <c r="G793" s="45"/>
    </row>
    <row r="794" spans="1:7" x14ac:dyDescent="0.2">
      <c r="A794" s="20"/>
      <c r="B794" s="19"/>
      <c r="C794" s="51"/>
      <c r="D794" s="294"/>
      <c r="E794" s="44"/>
      <c r="F794" s="44"/>
      <c r="G794" s="45"/>
    </row>
    <row r="795" spans="1:7" x14ac:dyDescent="0.2">
      <c r="A795" s="20"/>
      <c r="B795" s="19"/>
      <c r="C795" s="51"/>
      <c r="D795" s="294"/>
      <c r="E795" s="44"/>
      <c r="F795" s="44"/>
      <c r="G795" s="45"/>
    </row>
    <row r="796" spans="1:7" x14ac:dyDescent="0.2">
      <c r="A796" s="20"/>
      <c r="B796" s="19"/>
      <c r="C796" s="51"/>
      <c r="D796" s="294"/>
      <c r="E796" s="44"/>
      <c r="F796" s="44"/>
      <c r="G796" s="45"/>
    </row>
    <row r="797" spans="1:7" x14ac:dyDescent="0.2">
      <c r="A797" s="20"/>
      <c r="B797" s="19"/>
      <c r="C797" s="51"/>
      <c r="D797" s="294"/>
      <c r="E797" s="44"/>
      <c r="F797" s="44"/>
      <c r="G797" s="45"/>
    </row>
    <row r="798" spans="1:7" x14ac:dyDescent="0.2">
      <c r="A798" s="20"/>
      <c r="B798" s="19"/>
      <c r="C798" s="51"/>
      <c r="D798" s="294"/>
      <c r="E798" s="44"/>
      <c r="F798" s="44"/>
      <c r="G798" s="45"/>
    </row>
    <row r="799" spans="1:7" x14ac:dyDescent="0.2">
      <c r="A799" s="20"/>
      <c r="B799" s="19"/>
      <c r="C799" s="51"/>
      <c r="D799" s="294"/>
      <c r="E799" s="44"/>
      <c r="F799" s="44"/>
      <c r="G799" s="45"/>
    </row>
    <row r="800" spans="1:7" x14ac:dyDescent="0.2">
      <c r="A800" s="20"/>
      <c r="B800" s="19"/>
      <c r="C800" s="51"/>
      <c r="D800" s="294"/>
      <c r="E800" s="44"/>
      <c r="F800" s="44"/>
      <c r="G800" s="45"/>
    </row>
    <row r="801" spans="1:7" x14ac:dyDescent="0.2">
      <c r="A801" s="20"/>
      <c r="B801" s="19"/>
      <c r="C801" s="51"/>
      <c r="D801" s="294"/>
      <c r="E801" s="44"/>
      <c r="F801" s="44"/>
      <c r="G801" s="45"/>
    </row>
    <row r="802" spans="1:7" x14ac:dyDescent="0.2">
      <c r="A802" s="20"/>
      <c r="B802" s="19"/>
      <c r="C802" s="51"/>
      <c r="D802" s="294"/>
      <c r="E802" s="44"/>
      <c r="F802" s="44"/>
      <c r="G802" s="45"/>
    </row>
    <row r="803" spans="1:7" x14ac:dyDescent="0.2">
      <c r="A803" s="20"/>
      <c r="B803" s="19"/>
      <c r="C803" s="51"/>
      <c r="D803" s="294"/>
      <c r="E803" s="44"/>
      <c r="F803" s="44"/>
      <c r="G803" s="45"/>
    </row>
    <row r="804" spans="1:7" x14ac:dyDescent="0.2">
      <c r="A804" s="20"/>
      <c r="B804" s="19"/>
      <c r="C804" s="51"/>
      <c r="D804" s="294"/>
      <c r="E804" s="44"/>
      <c r="F804" s="44"/>
      <c r="G804" s="45"/>
    </row>
    <row r="805" spans="1:7" x14ac:dyDescent="0.2">
      <c r="A805" s="20"/>
      <c r="B805" s="19"/>
      <c r="C805" s="51"/>
      <c r="D805" s="294"/>
      <c r="E805" s="44"/>
      <c r="F805" s="44"/>
      <c r="G805" s="45"/>
    </row>
    <row r="806" spans="1:7" x14ac:dyDescent="0.2">
      <c r="A806" s="20"/>
      <c r="B806" s="19"/>
      <c r="C806" s="51"/>
      <c r="D806" s="294"/>
      <c r="E806" s="44"/>
      <c r="F806" s="44"/>
      <c r="G806" s="45"/>
    </row>
    <row r="807" spans="1:7" x14ac:dyDescent="0.2">
      <c r="A807" s="20"/>
      <c r="B807" s="19"/>
      <c r="C807" s="51"/>
      <c r="D807" s="294"/>
      <c r="E807" s="44"/>
      <c r="F807" s="44"/>
      <c r="G807" s="45"/>
    </row>
    <row r="808" spans="1:7" x14ac:dyDescent="0.2">
      <c r="A808" s="20"/>
      <c r="B808" s="19"/>
      <c r="C808" s="51"/>
      <c r="D808" s="294"/>
      <c r="E808" s="44"/>
      <c r="F808" s="44"/>
      <c r="G808" s="45"/>
    </row>
    <row r="809" spans="1:7" x14ac:dyDescent="0.2">
      <c r="A809" s="20"/>
      <c r="B809" s="19"/>
      <c r="C809" s="51"/>
      <c r="D809" s="294"/>
      <c r="E809" s="44"/>
      <c r="F809" s="44"/>
      <c r="G809" s="45"/>
    </row>
    <row r="810" spans="1:7" x14ac:dyDescent="0.2">
      <c r="A810" s="20"/>
      <c r="B810" s="19"/>
      <c r="C810" s="51"/>
      <c r="D810" s="294"/>
      <c r="E810" s="44"/>
      <c r="F810" s="44"/>
      <c r="G810" s="45"/>
    </row>
    <row r="811" spans="1:7" x14ac:dyDescent="0.2">
      <c r="A811" s="20"/>
      <c r="B811" s="19"/>
      <c r="C811" s="51"/>
      <c r="D811" s="294"/>
      <c r="E811" s="44"/>
      <c r="F811" s="44"/>
      <c r="G811" s="45"/>
    </row>
    <row r="812" spans="1:7" x14ac:dyDescent="0.2">
      <c r="A812" s="20"/>
      <c r="B812" s="19"/>
      <c r="C812" s="51"/>
      <c r="D812" s="294"/>
      <c r="E812" s="44"/>
      <c r="F812" s="44"/>
      <c r="G812" s="45"/>
    </row>
    <row r="813" spans="1:7" x14ac:dyDescent="0.2">
      <c r="A813" s="20"/>
      <c r="B813" s="19"/>
      <c r="C813" s="51"/>
      <c r="D813" s="294"/>
      <c r="E813" s="44"/>
      <c r="F813" s="44"/>
      <c r="G813" s="45"/>
    </row>
    <row r="814" spans="1:7" x14ac:dyDescent="0.2">
      <c r="A814" s="20"/>
      <c r="B814" s="19"/>
      <c r="C814" s="51"/>
      <c r="D814" s="294"/>
      <c r="E814" s="44"/>
      <c r="F814" s="44"/>
      <c r="G814" s="45"/>
    </row>
    <row r="815" spans="1:7" x14ac:dyDescent="0.2">
      <c r="A815" s="20"/>
      <c r="B815" s="19"/>
      <c r="C815" s="51"/>
      <c r="D815" s="294"/>
      <c r="E815" s="44"/>
      <c r="F815" s="44"/>
      <c r="G815" s="45"/>
    </row>
    <row r="816" spans="1:7" x14ac:dyDescent="0.2">
      <c r="A816" s="20"/>
      <c r="B816" s="19"/>
      <c r="C816" s="51"/>
      <c r="D816" s="294"/>
      <c r="E816" s="44"/>
      <c r="F816" s="44"/>
      <c r="G816" s="45"/>
    </row>
    <row r="817" spans="1:7" x14ac:dyDescent="0.2">
      <c r="A817" s="20"/>
      <c r="B817" s="19"/>
      <c r="C817" s="51"/>
      <c r="D817" s="294"/>
      <c r="E817" s="44"/>
      <c r="F817" s="44"/>
      <c r="G817" s="45"/>
    </row>
    <row r="818" spans="1:7" x14ac:dyDescent="0.2">
      <c r="A818" s="20"/>
      <c r="B818" s="19"/>
      <c r="C818" s="51"/>
      <c r="D818" s="294"/>
      <c r="E818" s="44"/>
      <c r="F818" s="44"/>
      <c r="G818" s="45"/>
    </row>
    <row r="819" spans="1:7" x14ac:dyDescent="0.2">
      <c r="A819" s="20"/>
      <c r="B819" s="19"/>
      <c r="C819" s="51"/>
      <c r="D819" s="294"/>
      <c r="E819" s="44"/>
      <c r="F819" s="44"/>
      <c r="G819" s="45"/>
    </row>
    <row r="820" spans="1:7" x14ac:dyDescent="0.2">
      <c r="A820" s="20"/>
      <c r="B820" s="19"/>
      <c r="C820" s="51"/>
      <c r="D820" s="294"/>
      <c r="E820" s="44"/>
      <c r="F820" s="44"/>
      <c r="G820" s="45"/>
    </row>
    <row r="821" spans="1:7" x14ac:dyDescent="0.2">
      <c r="A821" s="20"/>
      <c r="B821" s="19"/>
      <c r="C821" s="51"/>
      <c r="D821" s="294"/>
      <c r="E821" s="44"/>
      <c r="F821" s="44"/>
      <c r="G821" s="45"/>
    </row>
    <row r="822" spans="1:7" x14ac:dyDescent="0.2">
      <c r="A822" s="20"/>
      <c r="B822" s="19"/>
      <c r="C822" s="51"/>
      <c r="D822" s="294"/>
      <c r="E822" s="44"/>
      <c r="F822" s="44"/>
      <c r="G822" s="45"/>
    </row>
    <row r="823" spans="1:7" x14ac:dyDescent="0.2">
      <c r="A823" s="20"/>
      <c r="B823" s="19"/>
      <c r="C823" s="51"/>
      <c r="D823" s="294"/>
      <c r="E823" s="44"/>
      <c r="F823" s="44"/>
      <c r="G823" s="45"/>
    </row>
    <row r="824" spans="1:7" x14ac:dyDescent="0.2">
      <c r="A824" s="20"/>
      <c r="B824" s="19"/>
      <c r="C824" s="51"/>
      <c r="D824" s="294"/>
      <c r="E824" s="44"/>
      <c r="F824" s="44"/>
      <c r="G824" s="45"/>
    </row>
    <row r="825" spans="1:7" x14ac:dyDescent="0.2">
      <c r="A825" s="20"/>
      <c r="B825" s="19"/>
      <c r="C825" s="51"/>
      <c r="D825" s="294"/>
      <c r="E825" s="44"/>
      <c r="F825" s="44"/>
      <c r="G825" s="45"/>
    </row>
    <row r="826" spans="1:7" x14ac:dyDescent="0.2">
      <c r="A826" s="20"/>
      <c r="B826" s="19"/>
      <c r="C826" s="51"/>
      <c r="D826" s="294"/>
      <c r="E826" s="44"/>
      <c r="F826" s="44"/>
      <c r="G826" s="45"/>
    </row>
    <row r="827" spans="1:7" x14ac:dyDescent="0.2">
      <c r="A827" s="20"/>
      <c r="B827" s="19"/>
      <c r="C827" s="51"/>
      <c r="D827" s="294"/>
      <c r="E827" s="44"/>
      <c r="F827" s="44"/>
      <c r="G827" s="45"/>
    </row>
    <row r="828" spans="1:7" x14ac:dyDescent="0.2">
      <c r="A828" s="20"/>
      <c r="B828" s="19"/>
      <c r="C828" s="51"/>
      <c r="D828" s="294"/>
      <c r="E828" s="44"/>
      <c r="F828" s="44"/>
      <c r="G828" s="45"/>
    </row>
    <row r="829" spans="1:7" x14ac:dyDescent="0.2">
      <c r="A829" s="20"/>
      <c r="B829" s="19"/>
      <c r="C829" s="51"/>
      <c r="D829" s="294"/>
      <c r="E829" s="44"/>
      <c r="F829" s="44"/>
      <c r="G829" s="45"/>
    </row>
    <row r="830" spans="1:7" x14ac:dyDescent="0.2">
      <c r="A830" s="20"/>
      <c r="B830" s="19"/>
      <c r="C830" s="51"/>
      <c r="D830" s="294"/>
      <c r="E830" s="44"/>
      <c r="F830" s="44"/>
      <c r="G830" s="45"/>
    </row>
    <row r="831" spans="1:7" x14ac:dyDescent="0.2">
      <c r="A831" s="20"/>
      <c r="B831" s="19"/>
      <c r="C831" s="51"/>
      <c r="D831" s="294"/>
      <c r="E831" s="44"/>
      <c r="F831" s="44"/>
      <c r="G831" s="45"/>
    </row>
    <row r="832" spans="1:7" x14ac:dyDescent="0.2">
      <c r="A832" s="20"/>
      <c r="B832" s="19"/>
      <c r="C832" s="51"/>
      <c r="D832" s="294"/>
      <c r="E832" s="44"/>
      <c r="F832" s="44"/>
      <c r="G832" s="45"/>
    </row>
    <row r="833" spans="1:7" x14ac:dyDescent="0.2">
      <c r="A833" s="20"/>
      <c r="B833" s="19"/>
      <c r="C833" s="51"/>
      <c r="D833" s="294"/>
      <c r="E833" s="44"/>
      <c r="F833" s="44"/>
      <c r="G833" s="45"/>
    </row>
    <row r="834" spans="1:7" x14ac:dyDescent="0.2">
      <c r="A834" s="20"/>
      <c r="B834" s="19"/>
      <c r="C834" s="51"/>
      <c r="D834" s="294"/>
      <c r="E834" s="44"/>
      <c r="F834" s="44"/>
      <c r="G834" s="45"/>
    </row>
    <row r="835" spans="1:7" x14ac:dyDescent="0.2">
      <c r="A835" s="20"/>
      <c r="B835" s="19"/>
      <c r="C835" s="51"/>
      <c r="D835" s="294"/>
      <c r="E835" s="44"/>
      <c r="F835" s="44"/>
      <c r="G835" s="45"/>
    </row>
    <row r="836" spans="1:7" x14ac:dyDescent="0.2">
      <c r="A836" s="20"/>
      <c r="B836" s="19"/>
      <c r="C836" s="51"/>
      <c r="D836" s="294"/>
      <c r="E836" s="44"/>
      <c r="F836" s="44"/>
      <c r="G836" s="45"/>
    </row>
    <row r="837" spans="1:7" x14ac:dyDescent="0.2">
      <c r="A837" s="20"/>
      <c r="B837" s="19"/>
      <c r="C837" s="51"/>
      <c r="D837" s="294"/>
      <c r="E837" s="44"/>
      <c r="F837" s="44"/>
      <c r="G837" s="45"/>
    </row>
    <row r="838" spans="1:7" x14ac:dyDescent="0.2">
      <c r="A838" s="20"/>
      <c r="B838" s="19"/>
      <c r="C838" s="51"/>
      <c r="D838" s="294"/>
      <c r="E838" s="44"/>
      <c r="F838" s="44"/>
      <c r="G838" s="45"/>
    </row>
    <row r="839" spans="1:7" x14ac:dyDescent="0.2">
      <c r="A839" s="20"/>
      <c r="B839" s="19"/>
      <c r="C839" s="51"/>
      <c r="D839" s="294"/>
      <c r="E839" s="44"/>
      <c r="F839" s="44"/>
      <c r="G839" s="45"/>
    </row>
    <row r="840" spans="1:7" x14ac:dyDescent="0.2">
      <c r="A840" s="20"/>
      <c r="B840" s="19"/>
      <c r="C840" s="51"/>
      <c r="D840" s="294"/>
      <c r="E840" s="44"/>
      <c r="F840" s="44"/>
      <c r="G840" s="45"/>
    </row>
    <row r="841" spans="1:7" x14ac:dyDescent="0.2">
      <c r="A841" s="20"/>
      <c r="B841" s="19"/>
      <c r="C841" s="51"/>
      <c r="D841" s="294"/>
      <c r="E841" s="44"/>
      <c r="F841" s="44"/>
      <c r="G841" s="45"/>
    </row>
    <row r="842" spans="1:7" x14ac:dyDescent="0.2">
      <c r="A842" s="20"/>
      <c r="B842" s="19"/>
      <c r="C842" s="51"/>
      <c r="D842" s="294"/>
      <c r="E842" s="44"/>
      <c r="F842" s="44"/>
      <c r="G842" s="45"/>
    </row>
    <row r="843" spans="1:7" x14ac:dyDescent="0.2">
      <c r="A843" s="20"/>
      <c r="B843" s="19"/>
      <c r="C843" s="51"/>
      <c r="D843" s="294"/>
      <c r="E843" s="44"/>
      <c r="F843" s="44"/>
      <c r="G843" s="45"/>
    </row>
    <row r="844" spans="1:7" x14ac:dyDescent="0.2">
      <c r="A844" s="20"/>
      <c r="B844" s="19"/>
      <c r="C844" s="51"/>
      <c r="D844" s="294"/>
      <c r="E844" s="44"/>
      <c r="F844" s="44"/>
      <c r="G844" s="45"/>
    </row>
    <row r="845" spans="1:7" x14ac:dyDescent="0.2">
      <c r="A845" s="20"/>
      <c r="B845" s="19"/>
      <c r="C845" s="51"/>
      <c r="D845" s="294"/>
      <c r="E845" s="44"/>
      <c r="F845" s="44"/>
      <c r="G845" s="45"/>
    </row>
    <row r="846" spans="1:7" x14ac:dyDescent="0.2">
      <c r="A846" s="20"/>
      <c r="B846" s="19"/>
      <c r="C846" s="51"/>
      <c r="D846" s="294"/>
      <c r="E846" s="44"/>
      <c r="F846" s="44"/>
      <c r="G846" s="45"/>
    </row>
    <row r="847" spans="1:7" x14ac:dyDescent="0.2">
      <c r="A847" s="20"/>
      <c r="B847" s="19"/>
      <c r="C847" s="51"/>
      <c r="D847" s="294"/>
      <c r="E847" s="44"/>
      <c r="F847" s="44"/>
      <c r="G847" s="45"/>
    </row>
    <row r="848" spans="1:7" x14ac:dyDescent="0.2">
      <c r="A848" s="20"/>
      <c r="B848" s="19"/>
      <c r="C848" s="51"/>
      <c r="D848" s="294"/>
      <c r="E848" s="44"/>
      <c r="F848" s="44"/>
      <c r="G848" s="45"/>
    </row>
    <row r="849" spans="1:7" x14ac:dyDescent="0.2">
      <c r="A849" s="20"/>
      <c r="B849" s="19"/>
      <c r="C849" s="51"/>
      <c r="D849" s="294"/>
      <c r="E849" s="44"/>
      <c r="F849" s="44"/>
      <c r="G849" s="45"/>
    </row>
    <row r="850" spans="1:7" x14ac:dyDescent="0.2">
      <c r="A850" s="20"/>
      <c r="B850" s="19"/>
      <c r="C850" s="51"/>
      <c r="D850" s="294"/>
      <c r="E850" s="44"/>
      <c r="F850" s="44"/>
      <c r="G850" s="45"/>
    </row>
    <row r="851" spans="1:7" x14ac:dyDescent="0.2">
      <c r="A851" s="20"/>
      <c r="B851" s="19"/>
      <c r="C851" s="51"/>
      <c r="D851" s="294"/>
      <c r="E851" s="44"/>
      <c r="F851" s="44"/>
      <c r="G851" s="45"/>
    </row>
    <row r="852" spans="1:7" x14ac:dyDescent="0.2">
      <c r="A852" s="20"/>
      <c r="B852" s="19"/>
      <c r="C852" s="51"/>
      <c r="D852" s="294"/>
      <c r="E852" s="44"/>
      <c r="F852" s="44"/>
      <c r="G852" s="45"/>
    </row>
    <row r="853" spans="1:7" x14ac:dyDescent="0.2">
      <c r="A853" s="20"/>
      <c r="B853" s="19"/>
      <c r="C853" s="51"/>
      <c r="D853" s="294"/>
      <c r="E853" s="44"/>
      <c r="F853" s="44"/>
      <c r="G853" s="45"/>
    </row>
    <row r="854" spans="1:7" x14ac:dyDescent="0.2">
      <c r="A854" s="20"/>
      <c r="B854" s="19"/>
      <c r="C854" s="51"/>
      <c r="D854" s="294"/>
      <c r="E854" s="44"/>
      <c r="F854" s="44"/>
      <c r="G854" s="45"/>
    </row>
    <row r="855" spans="1:7" x14ac:dyDescent="0.2">
      <c r="A855" s="20"/>
      <c r="B855" s="19"/>
      <c r="C855" s="51"/>
      <c r="D855" s="294"/>
      <c r="E855" s="44"/>
      <c r="F855" s="44"/>
      <c r="G855" s="45"/>
    </row>
    <row r="856" spans="1:7" x14ac:dyDescent="0.2">
      <c r="A856" s="20"/>
      <c r="B856" s="19"/>
      <c r="C856" s="51"/>
      <c r="D856" s="294"/>
      <c r="E856" s="44"/>
      <c r="F856" s="44"/>
      <c r="G856" s="45"/>
    </row>
    <row r="857" spans="1:7" x14ac:dyDescent="0.2">
      <c r="A857" s="20"/>
      <c r="B857" s="19"/>
      <c r="C857" s="51"/>
      <c r="D857" s="294"/>
      <c r="E857" s="44"/>
      <c r="F857" s="44"/>
      <c r="G857" s="45"/>
    </row>
    <row r="858" spans="1:7" x14ac:dyDescent="0.2">
      <c r="A858" s="20"/>
      <c r="B858" s="19"/>
      <c r="C858" s="51"/>
      <c r="D858" s="294"/>
      <c r="E858" s="44"/>
      <c r="F858" s="44"/>
      <c r="G858" s="45"/>
    </row>
    <row r="859" spans="1:7" x14ac:dyDescent="0.2">
      <c r="A859" s="20"/>
      <c r="B859" s="19"/>
      <c r="C859" s="51"/>
      <c r="D859" s="294"/>
      <c r="E859" s="44"/>
      <c r="F859" s="44"/>
      <c r="G859" s="45"/>
    </row>
    <row r="860" spans="1:7" x14ac:dyDescent="0.2">
      <c r="A860" s="20"/>
      <c r="B860" s="19"/>
      <c r="C860" s="51"/>
      <c r="D860" s="294"/>
      <c r="E860" s="44"/>
      <c r="F860" s="44"/>
      <c r="G860" s="45"/>
    </row>
    <row r="861" spans="1:7" x14ac:dyDescent="0.2">
      <c r="A861" s="20"/>
      <c r="B861" s="19"/>
      <c r="C861" s="51"/>
      <c r="D861" s="294"/>
      <c r="E861" s="44"/>
      <c r="F861" s="44"/>
      <c r="G861" s="45"/>
    </row>
    <row r="862" spans="1:7" x14ac:dyDescent="0.2">
      <c r="A862" s="20"/>
      <c r="B862" s="19"/>
      <c r="C862" s="51"/>
      <c r="D862" s="294"/>
      <c r="E862" s="44"/>
      <c r="F862" s="44"/>
      <c r="G862" s="45"/>
    </row>
    <row r="863" spans="1:7" x14ac:dyDescent="0.2">
      <c r="A863" s="20"/>
      <c r="B863" s="19"/>
      <c r="C863" s="51"/>
      <c r="D863" s="294"/>
      <c r="E863" s="44"/>
      <c r="F863" s="44"/>
      <c r="G863" s="45"/>
    </row>
    <row r="864" spans="1:7" x14ac:dyDescent="0.2">
      <c r="A864" s="20"/>
      <c r="B864" s="19"/>
      <c r="C864" s="51"/>
      <c r="D864" s="294"/>
      <c r="E864" s="44"/>
      <c r="F864" s="44"/>
      <c r="G864" s="45"/>
    </row>
    <row r="865" spans="1:7" x14ac:dyDescent="0.2">
      <c r="A865" s="20"/>
      <c r="B865" s="19"/>
      <c r="C865" s="51"/>
      <c r="D865" s="294"/>
      <c r="E865" s="44"/>
      <c r="F865" s="44"/>
      <c r="G865" s="45"/>
    </row>
    <row r="866" spans="1:7" x14ac:dyDescent="0.2">
      <c r="A866" s="20"/>
      <c r="B866" s="19"/>
      <c r="C866" s="51"/>
      <c r="D866" s="294"/>
      <c r="E866" s="44"/>
      <c r="F866" s="44"/>
      <c r="G866" s="45"/>
    </row>
    <row r="867" spans="1:7" x14ac:dyDescent="0.2">
      <c r="A867" s="20"/>
      <c r="B867" s="19"/>
      <c r="C867" s="51"/>
      <c r="D867" s="294"/>
      <c r="E867" s="44"/>
      <c r="F867" s="44"/>
      <c r="G867" s="45"/>
    </row>
    <row r="868" spans="1:7" x14ac:dyDescent="0.2">
      <c r="A868" s="20"/>
      <c r="B868" s="19"/>
      <c r="C868" s="51"/>
      <c r="D868" s="294"/>
      <c r="E868" s="44"/>
      <c r="F868" s="44"/>
      <c r="G868" s="45"/>
    </row>
    <row r="869" spans="1:7" x14ac:dyDescent="0.2">
      <c r="A869" s="20"/>
      <c r="B869" s="19"/>
      <c r="C869" s="51"/>
      <c r="D869" s="294"/>
      <c r="E869" s="44"/>
      <c r="F869" s="44"/>
      <c r="G869" s="45"/>
    </row>
    <row r="870" spans="1:7" x14ac:dyDescent="0.2">
      <c r="A870" s="20"/>
      <c r="B870" s="19"/>
      <c r="C870" s="51"/>
      <c r="D870" s="294"/>
      <c r="E870" s="44"/>
      <c r="F870" s="44"/>
      <c r="G870" s="45"/>
    </row>
    <row r="871" spans="1:7" x14ac:dyDescent="0.2">
      <c r="A871" s="20"/>
      <c r="B871" s="19"/>
      <c r="C871" s="51"/>
      <c r="D871" s="294"/>
      <c r="E871" s="44"/>
      <c r="F871" s="44"/>
      <c r="G871" s="45"/>
    </row>
    <row r="872" spans="1:7" x14ac:dyDescent="0.2">
      <c r="A872" s="20"/>
      <c r="B872" s="19"/>
      <c r="C872" s="51"/>
      <c r="D872" s="294"/>
      <c r="E872" s="44"/>
      <c r="F872" s="44"/>
      <c r="G872" s="45"/>
    </row>
    <row r="873" spans="1:7" x14ac:dyDescent="0.2">
      <c r="A873" s="20"/>
      <c r="B873" s="19"/>
      <c r="C873" s="51"/>
      <c r="D873" s="294"/>
      <c r="E873" s="44"/>
      <c r="F873" s="44"/>
      <c r="G873" s="45"/>
    </row>
    <row r="874" spans="1:7" x14ac:dyDescent="0.2">
      <c r="A874" s="20"/>
      <c r="B874" s="19"/>
      <c r="C874" s="51"/>
      <c r="D874" s="294"/>
      <c r="E874" s="44"/>
      <c r="F874" s="44"/>
      <c r="G874" s="45"/>
    </row>
    <row r="875" spans="1:7" x14ac:dyDescent="0.2">
      <c r="A875" s="20"/>
      <c r="B875" s="19"/>
      <c r="C875" s="51"/>
      <c r="D875" s="294"/>
      <c r="E875" s="44"/>
      <c r="F875" s="44"/>
      <c r="G875" s="45"/>
    </row>
    <row r="876" spans="1:7" x14ac:dyDescent="0.2">
      <c r="A876" s="20"/>
      <c r="B876" s="19"/>
      <c r="C876" s="51"/>
      <c r="D876" s="294"/>
      <c r="E876" s="44"/>
      <c r="F876" s="44"/>
      <c r="G876" s="45"/>
    </row>
    <row r="877" spans="1:7" x14ac:dyDescent="0.2">
      <c r="A877" s="20"/>
      <c r="B877" s="19"/>
      <c r="C877" s="51"/>
      <c r="D877" s="294"/>
      <c r="E877" s="44"/>
      <c r="F877" s="44"/>
      <c r="G877" s="45"/>
    </row>
    <row r="878" spans="1:7" x14ac:dyDescent="0.2">
      <c r="A878" s="20"/>
      <c r="B878" s="19"/>
      <c r="C878" s="51"/>
      <c r="D878" s="294"/>
      <c r="E878" s="44"/>
      <c r="F878" s="44"/>
      <c r="G878" s="45"/>
    </row>
    <row r="879" spans="1:7" x14ac:dyDescent="0.2">
      <c r="A879" s="20"/>
      <c r="B879" s="19"/>
      <c r="C879" s="51"/>
      <c r="D879" s="294"/>
      <c r="E879" s="44"/>
      <c r="F879" s="44"/>
      <c r="G879" s="45"/>
    </row>
    <row r="880" spans="1:7" x14ac:dyDescent="0.2">
      <c r="A880" s="20"/>
      <c r="B880" s="19"/>
      <c r="C880" s="51"/>
      <c r="D880" s="294"/>
      <c r="E880" s="44"/>
      <c r="F880" s="44"/>
      <c r="G880" s="45"/>
    </row>
    <row r="881" spans="1:7" x14ac:dyDescent="0.2">
      <c r="A881" s="20"/>
      <c r="B881" s="19"/>
      <c r="C881" s="51"/>
      <c r="D881" s="294"/>
      <c r="E881" s="44"/>
      <c r="F881" s="44"/>
      <c r="G881" s="45"/>
    </row>
    <row r="882" spans="1:7" x14ac:dyDescent="0.2">
      <c r="A882" s="20"/>
      <c r="B882" s="19"/>
      <c r="C882" s="51"/>
      <c r="D882" s="294"/>
      <c r="E882" s="44"/>
      <c r="F882" s="44"/>
      <c r="G882" s="45"/>
    </row>
    <row r="883" spans="1:7" x14ac:dyDescent="0.2">
      <c r="A883" s="20"/>
      <c r="B883" s="19"/>
      <c r="C883" s="51"/>
      <c r="D883" s="294"/>
      <c r="E883" s="44"/>
      <c r="F883" s="44"/>
      <c r="G883" s="45"/>
    </row>
    <row r="884" spans="1:7" x14ac:dyDescent="0.2">
      <c r="A884" s="20"/>
      <c r="B884" s="19"/>
      <c r="C884" s="51"/>
      <c r="D884" s="294"/>
      <c r="E884" s="44"/>
      <c r="F884" s="44"/>
      <c r="G884" s="45"/>
    </row>
    <row r="885" spans="1:7" x14ac:dyDescent="0.2">
      <c r="A885" s="20"/>
      <c r="B885" s="19"/>
      <c r="C885" s="51"/>
      <c r="D885" s="294"/>
      <c r="E885" s="44"/>
      <c r="F885" s="44"/>
      <c r="G885" s="45"/>
    </row>
    <row r="886" spans="1:7" x14ac:dyDescent="0.2">
      <c r="A886" s="20"/>
      <c r="B886" s="19"/>
      <c r="C886" s="51"/>
      <c r="D886" s="294"/>
      <c r="E886" s="44"/>
      <c r="F886" s="44"/>
      <c r="G886" s="45"/>
    </row>
    <row r="887" spans="1:7" x14ac:dyDescent="0.2">
      <c r="A887" s="20"/>
      <c r="B887" s="19"/>
      <c r="C887" s="51"/>
      <c r="D887" s="294"/>
      <c r="E887" s="44"/>
      <c r="F887" s="44"/>
      <c r="G887" s="45"/>
    </row>
    <row r="888" spans="1:7" x14ac:dyDescent="0.2">
      <c r="A888" s="20"/>
      <c r="B888" s="19"/>
      <c r="C888" s="51"/>
      <c r="D888" s="294"/>
      <c r="E888" s="44"/>
      <c r="F888" s="44"/>
      <c r="G888" s="45"/>
    </row>
    <row r="889" spans="1:7" x14ac:dyDescent="0.2">
      <c r="A889" s="20"/>
      <c r="B889" s="19"/>
      <c r="C889" s="51"/>
      <c r="D889" s="294"/>
      <c r="E889" s="44"/>
      <c r="F889" s="44"/>
      <c r="G889" s="45"/>
    </row>
    <row r="890" spans="1:7" x14ac:dyDescent="0.2">
      <c r="A890" s="20"/>
      <c r="B890" s="19"/>
      <c r="C890" s="51"/>
      <c r="D890" s="294"/>
      <c r="E890" s="44"/>
      <c r="F890" s="44"/>
      <c r="G890" s="45"/>
    </row>
    <row r="891" spans="1:7" x14ac:dyDescent="0.2">
      <c r="A891" s="20"/>
      <c r="B891" s="19"/>
      <c r="C891" s="51"/>
      <c r="D891" s="294"/>
      <c r="E891" s="44"/>
      <c r="F891" s="44"/>
      <c r="G891" s="45"/>
    </row>
    <row r="892" spans="1:7" x14ac:dyDescent="0.2">
      <c r="A892" s="20"/>
      <c r="B892" s="19"/>
      <c r="C892" s="51"/>
      <c r="D892" s="294"/>
      <c r="E892" s="44"/>
      <c r="F892" s="44"/>
      <c r="G892" s="45"/>
    </row>
    <row r="893" spans="1:7" x14ac:dyDescent="0.2">
      <c r="A893" s="20"/>
      <c r="B893" s="19"/>
      <c r="C893" s="51"/>
      <c r="D893" s="294"/>
      <c r="E893" s="44"/>
      <c r="F893" s="44"/>
      <c r="G893" s="45"/>
    </row>
    <row r="894" spans="1:7" x14ac:dyDescent="0.2">
      <c r="A894" s="20"/>
      <c r="B894" s="19"/>
      <c r="C894" s="51"/>
      <c r="D894" s="294"/>
      <c r="E894" s="44"/>
      <c r="F894" s="44"/>
      <c r="G894" s="45"/>
    </row>
    <row r="895" spans="1:7" x14ac:dyDescent="0.2">
      <c r="A895" s="20"/>
      <c r="B895" s="19"/>
      <c r="C895" s="51"/>
      <c r="D895" s="294"/>
      <c r="E895" s="44"/>
      <c r="F895" s="44"/>
      <c r="G895" s="45"/>
    </row>
    <row r="896" spans="1:7" x14ac:dyDescent="0.2">
      <c r="A896" s="20"/>
      <c r="B896" s="19"/>
      <c r="C896" s="51"/>
      <c r="D896" s="294"/>
      <c r="E896" s="44"/>
      <c r="F896" s="44"/>
      <c r="G896" s="45"/>
    </row>
    <row r="897" spans="1:7" x14ac:dyDescent="0.2">
      <c r="A897" s="20"/>
      <c r="B897" s="19"/>
      <c r="C897" s="51"/>
      <c r="D897" s="294"/>
      <c r="E897" s="44"/>
      <c r="F897" s="44"/>
      <c r="G897" s="45"/>
    </row>
    <row r="898" spans="1:7" x14ac:dyDescent="0.2">
      <c r="A898" s="20"/>
      <c r="B898" s="19"/>
      <c r="C898" s="51"/>
      <c r="D898" s="294"/>
      <c r="E898" s="44"/>
      <c r="F898" s="44"/>
      <c r="G898" s="45"/>
    </row>
    <row r="899" spans="1:7" x14ac:dyDescent="0.2">
      <c r="A899" s="20"/>
      <c r="B899" s="19"/>
      <c r="C899" s="51"/>
      <c r="D899" s="294"/>
      <c r="E899" s="44"/>
      <c r="F899" s="44"/>
      <c r="G899" s="45"/>
    </row>
    <row r="900" spans="1:7" x14ac:dyDescent="0.2">
      <c r="A900" s="20"/>
      <c r="B900" s="19"/>
      <c r="C900" s="51"/>
      <c r="D900" s="294"/>
      <c r="E900" s="44"/>
      <c r="F900" s="44"/>
      <c r="G900" s="45"/>
    </row>
    <row r="901" spans="1:7" x14ac:dyDescent="0.2">
      <c r="A901" s="20"/>
      <c r="B901" s="19"/>
      <c r="C901" s="51"/>
      <c r="D901" s="294"/>
      <c r="E901" s="44"/>
      <c r="F901" s="44"/>
      <c r="G901" s="45"/>
    </row>
    <row r="902" spans="1:7" x14ac:dyDescent="0.2">
      <c r="A902" s="20"/>
      <c r="B902" s="19"/>
      <c r="C902" s="51"/>
      <c r="D902" s="294"/>
      <c r="E902" s="44"/>
      <c r="F902" s="44"/>
      <c r="G902" s="45"/>
    </row>
    <row r="903" spans="1:7" x14ac:dyDescent="0.2">
      <c r="A903" s="20"/>
      <c r="B903" s="19"/>
      <c r="C903" s="51"/>
      <c r="D903" s="294"/>
      <c r="E903" s="44"/>
      <c r="F903" s="44"/>
      <c r="G903" s="45"/>
    </row>
    <row r="904" spans="1:7" x14ac:dyDescent="0.2">
      <c r="A904" s="20"/>
      <c r="B904" s="19"/>
      <c r="C904" s="51"/>
      <c r="D904" s="294"/>
      <c r="E904" s="44"/>
      <c r="F904" s="44"/>
      <c r="G904" s="45"/>
    </row>
    <row r="905" spans="1:7" x14ac:dyDescent="0.2">
      <c r="A905" s="20"/>
      <c r="B905" s="19"/>
      <c r="C905" s="51"/>
      <c r="D905" s="294"/>
      <c r="E905" s="44"/>
      <c r="F905" s="44"/>
      <c r="G905" s="45"/>
    </row>
    <row r="906" spans="1:7" x14ac:dyDescent="0.2">
      <c r="A906" s="20"/>
      <c r="B906" s="19"/>
      <c r="C906" s="51"/>
      <c r="D906" s="294"/>
      <c r="E906" s="44"/>
      <c r="F906" s="44"/>
      <c r="G906" s="45"/>
    </row>
    <row r="907" spans="1:7" x14ac:dyDescent="0.2">
      <c r="A907" s="20"/>
      <c r="B907" s="19"/>
      <c r="C907" s="51"/>
      <c r="D907" s="294"/>
      <c r="E907" s="44"/>
      <c r="F907" s="44"/>
      <c r="G907" s="45"/>
    </row>
    <row r="908" spans="1:7" x14ac:dyDescent="0.2">
      <c r="A908" s="20"/>
      <c r="B908" s="19"/>
      <c r="C908" s="51"/>
      <c r="D908" s="294"/>
      <c r="E908" s="44"/>
      <c r="F908" s="44"/>
      <c r="G908" s="45"/>
    </row>
    <row r="909" spans="1:7" x14ac:dyDescent="0.2">
      <c r="A909" s="20"/>
      <c r="B909" s="19"/>
      <c r="C909" s="51"/>
      <c r="D909" s="294"/>
      <c r="E909" s="44"/>
      <c r="F909" s="44"/>
      <c r="G909" s="45"/>
    </row>
    <row r="910" spans="1:7" x14ac:dyDescent="0.2">
      <c r="A910" s="20"/>
      <c r="B910" s="19"/>
      <c r="C910" s="51"/>
      <c r="D910" s="294"/>
      <c r="E910" s="44"/>
      <c r="F910" s="44"/>
      <c r="G910" s="45"/>
    </row>
    <row r="911" spans="1:7" x14ac:dyDescent="0.2">
      <c r="A911" s="20"/>
      <c r="B911" s="19"/>
      <c r="C911" s="51"/>
      <c r="D911" s="294"/>
      <c r="E911" s="44"/>
      <c r="F911" s="44"/>
      <c r="G911" s="45"/>
    </row>
    <row r="912" spans="1:7" x14ac:dyDescent="0.2">
      <c r="A912" s="20"/>
      <c r="B912" s="19"/>
      <c r="C912" s="51"/>
      <c r="D912" s="294"/>
      <c r="E912" s="44"/>
      <c r="F912" s="44"/>
      <c r="G912" s="45"/>
    </row>
    <row r="913" spans="1:7" x14ac:dyDescent="0.2">
      <c r="A913" s="20"/>
      <c r="B913" s="19"/>
      <c r="C913" s="51"/>
      <c r="D913" s="294"/>
      <c r="E913" s="44"/>
      <c r="F913" s="44"/>
      <c r="G913" s="45"/>
    </row>
    <row r="914" spans="1:7" x14ac:dyDescent="0.2">
      <c r="A914" s="20"/>
      <c r="B914" s="19"/>
      <c r="C914" s="51"/>
      <c r="D914" s="294"/>
      <c r="E914" s="44"/>
      <c r="F914" s="44"/>
      <c r="G914" s="45"/>
    </row>
    <row r="915" spans="1:7" x14ac:dyDescent="0.2">
      <c r="A915" s="20"/>
      <c r="B915" s="19"/>
      <c r="C915" s="51"/>
      <c r="D915" s="294"/>
      <c r="E915" s="44"/>
      <c r="F915" s="44"/>
      <c r="G915" s="45"/>
    </row>
    <row r="916" spans="1:7" x14ac:dyDescent="0.2">
      <c r="A916" s="20"/>
      <c r="B916" s="19"/>
      <c r="C916" s="51"/>
      <c r="D916" s="294"/>
      <c r="E916" s="44"/>
      <c r="F916" s="44"/>
      <c r="G916" s="45"/>
    </row>
    <row r="917" spans="1:7" x14ac:dyDescent="0.2">
      <c r="A917" s="20"/>
      <c r="B917" s="19"/>
      <c r="C917" s="51"/>
      <c r="D917" s="294"/>
      <c r="E917" s="44"/>
      <c r="F917" s="44"/>
      <c r="G917" s="45"/>
    </row>
    <row r="918" spans="1:7" x14ac:dyDescent="0.2">
      <c r="A918" s="20"/>
      <c r="B918" s="19"/>
      <c r="C918" s="51"/>
      <c r="D918" s="294"/>
      <c r="E918" s="44"/>
      <c r="F918" s="44"/>
      <c r="G918" s="45"/>
    </row>
    <row r="919" spans="1:7" x14ac:dyDescent="0.2">
      <c r="A919" s="20"/>
      <c r="B919" s="19"/>
      <c r="C919" s="51"/>
      <c r="D919" s="294"/>
      <c r="E919" s="44"/>
      <c r="F919" s="44"/>
      <c r="G919" s="45"/>
    </row>
    <row r="920" spans="1:7" x14ac:dyDescent="0.2">
      <c r="A920" s="20"/>
      <c r="B920" s="19"/>
      <c r="C920" s="51"/>
      <c r="D920" s="294"/>
      <c r="E920" s="44"/>
      <c r="F920" s="44"/>
      <c r="G920" s="45"/>
    </row>
    <row r="921" spans="1:7" x14ac:dyDescent="0.2">
      <c r="A921" s="20"/>
      <c r="B921" s="19"/>
      <c r="C921" s="51"/>
      <c r="D921" s="294"/>
      <c r="E921" s="44"/>
      <c r="F921" s="44"/>
      <c r="G921" s="45"/>
    </row>
    <row r="922" spans="1:7" x14ac:dyDescent="0.2">
      <c r="A922" s="20"/>
      <c r="B922" s="19"/>
      <c r="C922" s="51"/>
      <c r="D922" s="294"/>
      <c r="E922" s="44"/>
      <c r="F922" s="44"/>
      <c r="G922" s="45"/>
    </row>
    <row r="923" spans="1:7" x14ac:dyDescent="0.2">
      <c r="A923" s="20"/>
      <c r="B923" s="19"/>
      <c r="C923" s="51"/>
      <c r="D923" s="294"/>
      <c r="E923" s="44"/>
      <c r="F923" s="44"/>
      <c r="G923" s="45"/>
    </row>
    <row r="924" spans="1:7" x14ac:dyDescent="0.2">
      <c r="A924" s="20"/>
      <c r="B924" s="19"/>
      <c r="C924" s="51"/>
      <c r="D924" s="294"/>
      <c r="E924" s="44"/>
      <c r="F924" s="44"/>
      <c r="G924" s="45"/>
    </row>
    <row r="925" spans="1:7" x14ac:dyDescent="0.2">
      <c r="A925" s="20"/>
      <c r="B925" s="19"/>
      <c r="C925" s="51"/>
      <c r="D925" s="294"/>
      <c r="E925" s="44"/>
      <c r="F925" s="44"/>
      <c r="G925" s="45"/>
    </row>
    <row r="926" spans="1:7" x14ac:dyDescent="0.2">
      <c r="A926" s="20"/>
      <c r="B926" s="19"/>
      <c r="C926" s="51"/>
      <c r="D926" s="294"/>
      <c r="E926" s="44"/>
      <c r="F926" s="44"/>
      <c r="G926" s="45"/>
    </row>
    <row r="927" spans="1:7" x14ac:dyDescent="0.2">
      <c r="A927" s="20"/>
      <c r="B927" s="19"/>
      <c r="C927" s="51"/>
      <c r="D927" s="294"/>
      <c r="E927" s="44"/>
      <c r="F927" s="44"/>
      <c r="G927" s="45"/>
    </row>
    <row r="928" spans="1:7" x14ac:dyDescent="0.2">
      <c r="A928" s="20"/>
      <c r="B928" s="19"/>
      <c r="C928" s="51"/>
      <c r="D928" s="294"/>
      <c r="E928" s="44"/>
      <c r="F928" s="44"/>
      <c r="G928" s="45"/>
    </row>
    <row r="929" spans="1:7" x14ac:dyDescent="0.2">
      <c r="A929" s="20"/>
      <c r="B929" s="19"/>
      <c r="C929" s="51"/>
      <c r="D929" s="294"/>
      <c r="E929" s="44"/>
      <c r="F929" s="44"/>
      <c r="G929" s="45"/>
    </row>
    <row r="930" spans="1:7" x14ac:dyDescent="0.2">
      <c r="A930" s="20"/>
      <c r="B930" s="19"/>
      <c r="C930" s="51"/>
      <c r="D930" s="294"/>
      <c r="E930" s="44"/>
      <c r="F930" s="44"/>
      <c r="G930" s="45"/>
    </row>
    <row r="931" spans="1:7" x14ac:dyDescent="0.2">
      <c r="A931" s="20"/>
      <c r="B931" s="19"/>
      <c r="C931" s="51"/>
      <c r="D931" s="294"/>
      <c r="E931" s="44"/>
      <c r="F931" s="44"/>
      <c r="G931" s="45"/>
    </row>
    <row r="932" spans="1:7" x14ac:dyDescent="0.2">
      <c r="A932" s="20"/>
      <c r="B932" s="19"/>
      <c r="C932" s="51"/>
      <c r="D932" s="294"/>
      <c r="E932" s="44"/>
      <c r="F932" s="44"/>
      <c r="G932" s="45"/>
    </row>
    <row r="933" spans="1:7" x14ac:dyDescent="0.2">
      <c r="A933" s="20"/>
      <c r="B933" s="19"/>
      <c r="C933" s="51"/>
      <c r="D933" s="294"/>
      <c r="E933" s="44"/>
      <c r="F933" s="44"/>
      <c r="G933" s="45"/>
    </row>
    <row r="934" spans="1:7" x14ac:dyDescent="0.2">
      <c r="A934" s="20"/>
      <c r="B934" s="19"/>
      <c r="C934" s="51"/>
      <c r="D934" s="294"/>
      <c r="E934" s="44"/>
      <c r="F934" s="44"/>
      <c r="G934" s="45"/>
    </row>
    <row r="935" spans="1:7" x14ac:dyDescent="0.2">
      <c r="A935" s="20"/>
      <c r="B935" s="19"/>
      <c r="C935" s="51"/>
      <c r="D935" s="294"/>
      <c r="E935" s="44"/>
      <c r="F935" s="44"/>
      <c r="G935" s="45"/>
    </row>
    <row r="936" spans="1:7" x14ac:dyDescent="0.2">
      <c r="A936" s="20"/>
      <c r="B936" s="19"/>
      <c r="C936" s="51"/>
      <c r="D936" s="294"/>
      <c r="E936" s="44"/>
      <c r="F936" s="44"/>
      <c r="G936" s="45"/>
    </row>
    <row r="937" spans="1:7" x14ac:dyDescent="0.2">
      <c r="A937" s="20"/>
      <c r="B937" s="19"/>
      <c r="C937" s="51"/>
      <c r="D937" s="294"/>
      <c r="E937" s="44"/>
      <c r="F937" s="44"/>
      <c r="G937" s="45"/>
    </row>
    <row r="938" spans="1:7" x14ac:dyDescent="0.2">
      <c r="A938" s="20"/>
      <c r="B938" s="19"/>
      <c r="C938" s="51"/>
      <c r="D938" s="294"/>
      <c r="E938" s="44"/>
      <c r="F938" s="44"/>
      <c r="G938" s="45"/>
    </row>
    <row r="939" spans="1:7" x14ac:dyDescent="0.2">
      <c r="A939" s="20"/>
      <c r="B939" s="19"/>
      <c r="C939" s="51"/>
      <c r="D939" s="294"/>
      <c r="E939" s="44"/>
      <c r="F939" s="44"/>
      <c r="G939" s="45"/>
    </row>
    <row r="940" spans="1:7" x14ac:dyDescent="0.2">
      <c r="A940" s="20"/>
      <c r="B940" s="19"/>
      <c r="C940" s="51"/>
      <c r="D940" s="294"/>
      <c r="E940" s="44"/>
      <c r="F940" s="44"/>
      <c r="G940" s="45"/>
    </row>
    <row r="941" spans="1:7" x14ac:dyDescent="0.2">
      <c r="A941" s="20"/>
      <c r="B941" s="19"/>
      <c r="C941" s="51"/>
      <c r="D941" s="294"/>
      <c r="E941" s="44"/>
      <c r="F941" s="44"/>
      <c r="G941" s="45"/>
    </row>
    <row r="942" spans="1:7" x14ac:dyDescent="0.2">
      <c r="A942" s="20"/>
      <c r="B942" s="19"/>
      <c r="C942" s="51"/>
      <c r="D942" s="294"/>
      <c r="E942" s="44"/>
      <c r="F942" s="44"/>
      <c r="G942" s="45"/>
    </row>
    <row r="943" spans="1:7" x14ac:dyDescent="0.2">
      <c r="A943" s="20"/>
      <c r="B943" s="19"/>
      <c r="C943" s="51"/>
      <c r="D943" s="294"/>
      <c r="E943" s="44"/>
      <c r="F943" s="44"/>
      <c r="G943" s="45"/>
    </row>
    <row r="944" spans="1:7" x14ac:dyDescent="0.2">
      <c r="A944" s="20"/>
      <c r="B944" s="19"/>
      <c r="C944" s="51"/>
      <c r="D944" s="294"/>
      <c r="E944" s="44"/>
      <c r="F944" s="44"/>
      <c r="G944" s="45"/>
    </row>
    <row r="945" spans="1:7" x14ac:dyDescent="0.2">
      <c r="A945" s="20"/>
      <c r="B945" s="19"/>
      <c r="C945" s="51"/>
      <c r="D945" s="294"/>
      <c r="E945" s="44"/>
      <c r="F945" s="44"/>
      <c r="G945" s="45"/>
    </row>
    <row r="946" spans="1:7" x14ac:dyDescent="0.2">
      <c r="A946" s="20"/>
      <c r="B946" s="19"/>
      <c r="C946" s="51"/>
      <c r="D946" s="294"/>
      <c r="E946" s="44"/>
      <c r="F946" s="44"/>
      <c r="G946" s="45"/>
    </row>
    <row r="947" spans="1:7" x14ac:dyDescent="0.2">
      <c r="A947" s="20"/>
      <c r="B947" s="19"/>
      <c r="C947" s="51"/>
      <c r="D947" s="294"/>
      <c r="E947" s="44"/>
      <c r="F947" s="44"/>
      <c r="G947" s="45"/>
    </row>
    <row r="948" spans="1:7" x14ac:dyDescent="0.2">
      <c r="A948" s="20"/>
      <c r="B948" s="19"/>
      <c r="C948" s="51"/>
      <c r="D948" s="294"/>
      <c r="E948" s="44"/>
      <c r="F948" s="44"/>
      <c r="G948" s="45"/>
    </row>
    <row r="949" spans="1:7" x14ac:dyDescent="0.2">
      <c r="A949" s="20"/>
      <c r="B949" s="19"/>
      <c r="C949" s="51"/>
      <c r="D949" s="294"/>
      <c r="E949" s="44"/>
      <c r="F949" s="44"/>
      <c r="G949" s="45"/>
    </row>
    <row r="950" spans="1:7" x14ac:dyDescent="0.2">
      <c r="A950" s="20"/>
      <c r="B950" s="19"/>
      <c r="C950" s="51"/>
      <c r="D950" s="294"/>
      <c r="E950" s="44"/>
      <c r="F950" s="44"/>
      <c r="G950" s="45"/>
    </row>
    <row r="951" spans="1:7" x14ac:dyDescent="0.2">
      <c r="A951" s="20"/>
      <c r="B951" s="19"/>
      <c r="C951" s="51"/>
      <c r="D951" s="294"/>
      <c r="E951" s="44"/>
      <c r="F951" s="44"/>
      <c r="G951" s="45"/>
    </row>
    <row r="952" spans="1:7" x14ac:dyDescent="0.2">
      <c r="A952" s="20"/>
      <c r="B952" s="19"/>
      <c r="C952" s="51"/>
      <c r="D952" s="294"/>
      <c r="E952" s="44"/>
      <c r="F952" s="44"/>
      <c r="G952" s="45"/>
    </row>
    <row r="953" spans="1:7" x14ac:dyDescent="0.2">
      <c r="A953" s="20"/>
      <c r="B953" s="19"/>
      <c r="C953" s="51"/>
      <c r="D953" s="294"/>
      <c r="E953" s="44"/>
      <c r="F953" s="44"/>
      <c r="G953" s="45"/>
    </row>
    <row r="954" spans="1:7" x14ac:dyDescent="0.2">
      <c r="A954" s="20"/>
      <c r="B954" s="19"/>
      <c r="C954" s="51"/>
      <c r="D954" s="294"/>
      <c r="E954" s="44"/>
      <c r="F954" s="44"/>
      <c r="G954" s="45"/>
    </row>
    <row r="955" spans="1:7" x14ac:dyDescent="0.2">
      <c r="A955" s="20"/>
      <c r="B955" s="19"/>
      <c r="C955" s="51"/>
      <c r="D955" s="294"/>
      <c r="E955" s="44"/>
      <c r="F955" s="44"/>
      <c r="G955" s="45"/>
    </row>
    <row r="956" spans="1:7" x14ac:dyDescent="0.2">
      <c r="A956" s="20"/>
      <c r="B956" s="19"/>
      <c r="C956" s="51"/>
      <c r="D956" s="294"/>
      <c r="E956" s="44"/>
      <c r="F956" s="44"/>
      <c r="G956" s="45"/>
    </row>
    <row r="957" spans="1:7" x14ac:dyDescent="0.2">
      <c r="A957" s="20"/>
      <c r="B957" s="19"/>
      <c r="C957" s="51"/>
      <c r="D957" s="294"/>
      <c r="E957" s="44"/>
      <c r="F957" s="44"/>
      <c r="G957" s="45"/>
    </row>
    <row r="958" spans="1:7" x14ac:dyDescent="0.2">
      <c r="A958" s="20"/>
      <c r="B958" s="19"/>
      <c r="C958" s="51"/>
      <c r="D958" s="294"/>
      <c r="E958" s="44"/>
      <c r="F958" s="44"/>
      <c r="G958" s="45"/>
    </row>
    <row r="959" spans="1:7" x14ac:dyDescent="0.2">
      <c r="A959" s="20"/>
      <c r="B959" s="19"/>
      <c r="C959" s="51"/>
      <c r="D959" s="294"/>
      <c r="E959" s="44"/>
      <c r="F959" s="44"/>
      <c r="G959" s="45"/>
    </row>
    <row r="960" spans="1:7" x14ac:dyDescent="0.2">
      <c r="A960" s="20"/>
      <c r="B960" s="19"/>
      <c r="C960" s="51"/>
      <c r="D960" s="294"/>
      <c r="E960" s="44"/>
      <c r="F960" s="44"/>
      <c r="G960" s="45"/>
    </row>
    <row r="961" spans="1:7" x14ac:dyDescent="0.2">
      <c r="A961" s="20"/>
      <c r="B961" s="19"/>
      <c r="C961" s="51"/>
      <c r="D961" s="294"/>
      <c r="E961" s="44"/>
      <c r="F961" s="44"/>
      <c r="G961" s="45"/>
    </row>
    <row r="962" spans="1:7" x14ac:dyDescent="0.2">
      <c r="A962" s="20"/>
      <c r="B962" s="19"/>
      <c r="C962" s="51"/>
      <c r="D962" s="294"/>
      <c r="E962" s="44"/>
      <c r="F962" s="44"/>
      <c r="G962" s="45"/>
    </row>
    <row r="963" spans="1:7" x14ac:dyDescent="0.2">
      <c r="A963" s="20"/>
      <c r="B963" s="19"/>
      <c r="C963" s="51"/>
      <c r="D963" s="294"/>
      <c r="E963" s="44"/>
      <c r="F963" s="44"/>
      <c r="G963" s="45"/>
    </row>
    <row r="964" spans="1:7" x14ac:dyDescent="0.2">
      <c r="A964" s="20"/>
      <c r="B964" s="19"/>
      <c r="C964" s="51"/>
      <c r="D964" s="294"/>
      <c r="E964" s="44"/>
      <c r="F964" s="44"/>
      <c r="G964" s="45"/>
    </row>
    <row r="965" spans="1:7" x14ac:dyDescent="0.2">
      <c r="A965" s="20"/>
      <c r="B965" s="19"/>
      <c r="C965" s="51"/>
      <c r="D965" s="294"/>
      <c r="E965" s="44"/>
      <c r="F965" s="44"/>
      <c r="G965" s="45"/>
    </row>
    <row r="966" spans="1:7" x14ac:dyDescent="0.2">
      <c r="A966" s="20"/>
      <c r="B966" s="19"/>
      <c r="C966" s="51"/>
      <c r="D966" s="294"/>
      <c r="E966" s="44"/>
      <c r="F966" s="44"/>
      <c r="G966" s="45"/>
    </row>
    <row r="967" spans="1:7" x14ac:dyDescent="0.2">
      <c r="A967" s="20"/>
      <c r="B967" s="19"/>
      <c r="C967" s="51"/>
      <c r="D967" s="294"/>
      <c r="E967" s="44"/>
      <c r="F967" s="44"/>
      <c r="G967" s="45"/>
    </row>
    <row r="968" spans="1:7" x14ac:dyDescent="0.2">
      <c r="A968" s="20"/>
      <c r="B968" s="19"/>
      <c r="C968" s="51"/>
      <c r="D968" s="294"/>
      <c r="E968" s="44"/>
      <c r="F968" s="44"/>
      <c r="G968" s="45"/>
    </row>
    <row r="969" spans="1:7" x14ac:dyDescent="0.2">
      <c r="A969" s="20"/>
      <c r="B969" s="19"/>
      <c r="C969" s="51"/>
      <c r="D969" s="294"/>
      <c r="E969" s="44"/>
      <c r="F969" s="44"/>
      <c r="G969" s="45"/>
    </row>
    <row r="970" spans="1:7" x14ac:dyDescent="0.2">
      <c r="A970" s="20"/>
      <c r="B970" s="19"/>
      <c r="C970" s="51"/>
      <c r="D970" s="294"/>
      <c r="E970" s="44"/>
      <c r="F970" s="44"/>
      <c r="G970" s="45"/>
    </row>
    <row r="971" spans="1:7" x14ac:dyDescent="0.2">
      <c r="A971" s="20"/>
      <c r="B971" s="19"/>
      <c r="C971" s="51"/>
      <c r="D971" s="294"/>
      <c r="E971" s="44"/>
      <c r="F971" s="44"/>
      <c r="G971" s="45"/>
    </row>
    <row r="972" spans="1:7" x14ac:dyDescent="0.2">
      <c r="A972" s="20"/>
      <c r="B972" s="19"/>
      <c r="C972" s="51"/>
      <c r="D972" s="294"/>
      <c r="E972" s="44"/>
      <c r="F972" s="44"/>
      <c r="G972" s="45"/>
    </row>
    <row r="973" spans="1:7" x14ac:dyDescent="0.2">
      <c r="A973" s="20"/>
      <c r="B973" s="19"/>
      <c r="C973" s="51"/>
      <c r="D973" s="294"/>
      <c r="E973" s="44"/>
      <c r="F973" s="44"/>
      <c r="G973" s="45"/>
    </row>
    <row r="974" spans="1:7" x14ac:dyDescent="0.2">
      <c r="A974" s="20"/>
      <c r="B974" s="19"/>
      <c r="C974" s="51"/>
      <c r="D974" s="294"/>
      <c r="E974" s="44"/>
      <c r="F974" s="44"/>
      <c r="G974" s="45"/>
    </row>
    <row r="975" spans="1:7" x14ac:dyDescent="0.2">
      <c r="A975" s="20"/>
      <c r="B975" s="19"/>
      <c r="C975" s="51"/>
      <c r="D975" s="294"/>
      <c r="E975" s="44"/>
      <c r="F975" s="44"/>
      <c r="G975" s="45"/>
    </row>
    <row r="976" spans="1:7" x14ac:dyDescent="0.2">
      <c r="A976" s="20"/>
      <c r="B976" s="19"/>
      <c r="C976" s="51"/>
      <c r="D976" s="294"/>
      <c r="E976" s="44"/>
      <c r="F976" s="44"/>
      <c r="G976" s="45"/>
    </row>
    <row r="977" spans="1:7" x14ac:dyDescent="0.2">
      <c r="A977" s="20"/>
      <c r="B977" s="19"/>
      <c r="C977" s="51"/>
      <c r="D977" s="294"/>
      <c r="E977" s="44"/>
      <c r="F977" s="44"/>
      <c r="G977" s="45"/>
    </row>
    <row r="978" spans="1:7" x14ac:dyDescent="0.2">
      <c r="A978" s="20"/>
      <c r="B978" s="19"/>
      <c r="C978" s="51"/>
      <c r="D978" s="294"/>
      <c r="E978" s="44"/>
      <c r="F978" s="44"/>
      <c r="G978" s="45"/>
    </row>
    <row r="979" spans="1:7" x14ac:dyDescent="0.2">
      <c r="A979" s="20"/>
      <c r="B979" s="19"/>
      <c r="C979" s="51"/>
      <c r="D979" s="294"/>
      <c r="E979" s="44"/>
      <c r="F979" s="44"/>
      <c r="G979" s="45"/>
    </row>
    <row r="980" spans="1:7" x14ac:dyDescent="0.2">
      <c r="A980" s="20"/>
      <c r="B980" s="19"/>
      <c r="C980" s="51"/>
      <c r="D980" s="294"/>
      <c r="E980" s="44"/>
      <c r="F980" s="44"/>
      <c r="G980" s="45"/>
    </row>
    <row r="981" spans="1:7" x14ac:dyDescent="0.2">
      <c r="A981" s="20"/>
      <c r="B981" s="19"/>
      <c r="C981" s="51"/>
      <c r="D981" s="294"/>
      <c r="E981" s="44"/>
      <c r="F981" s="44"/>
      <c r="G981" s="45"/>
    </row>
    <row r="982" spans="1:7" x14ac:dyDescent="0.2">
      <c r="A982" s="20"/>
      <c r="B982" s="19"/>
      <c r="C982" s="51"/>
      <c r="D982" s="294"/>
      <c r="E982" s="44"/>
      <c r="F982" s="44"/>
      <c r="G982" s="45"/>
    </row>
    <row r="983" spans="1:7" x14ac:dyDescent="0.2">
      <c r="A983" s="20"/>
      <c r="B983" s="19"/>
      <c r="C983" s="51"/>
      <c r="D983" s="294"/>
      <c r="E983" s="44"/>
      <c r="F983" s="44"/>
      <c r="G983" s="45"/>
    </row>
    <row r="984" spans="1:7" x14ac:dyDescent="0.2">
      <c r="A984" s="20"/>
      <c r="B984" s="19"/>
      <c r="C984" s="51"/>
      <c r="D984" s="294"/>
      <c r="E984" s="44"/>
      <c r="F984" s="44"/>
      <c r="G984" s="45"/>
    </row>
    <row r="985" spans="1:7" x14ac:dyDescent="0.2">
      <c r="A985" s="20"/>
      <c r="B985" s="19"/>
      <c r="C985" s="51"/>
      <c r="D985" s="294"/>
      <c r="E985" s="44"/>
      <c r="F985" s="44"/>
      <c r="G985" s="45"/>
    </row>
    <row r="986" spans="1:7" x14ac:dyDescent="0.2">
      <c r="A986" s="20"/>
      <c r="B986" s="19"/>
      <c r="C986" s="51"/>
      <c r="D986" s="294"/>
      <c r="E986" s="44"/>
      <c r="F986" s="44"/>
      <c r="G986" s="45"/>
    </row>
    <row r="987" spans="1:7" x14ac:dyDescent="0.2">
      <c r="A987" s="20"/>
      <c r="B987" s="19"/>
      <c r="C987" s="51"/>
      <c r="D987" s="294"/>
      <c r="E987" s="44"/>
      <c r="F987" s="44"/>
      <c r="G987" s="45"/>
    </row>
    <row r="988" spans="1:7" x14ac:dyDescent="0.2">
      <c r="A988" s="20"/>
      <c r="B988" s="19"/>
      <c r="C988" s="51"/>
      <c r="D988" s="294"/>
      <c r="E988" s="44"/>
      <c r="F988" s="44"/>
      <c r="G988" s="45"/>
    </row>
    <row r="989" spans="1:7" x14ac:dyDescent="0.2">
      <c r="A989" s="20"/>
      <c r="B989" s="19"/>
      <c r="C989" s="51"/>
      <c r="D989" s="294"/>
      <c r="E989" s="44"/>
      <c r="F989" s="44"/>
      <c r="G989" s="45"/>
    </row>
    <row r="990" spans="1:7" x14ac:dyDescent="0.2">
      <c r="A990" s="20"/>
      <c r="B990" s="19"/>
      <c r="C990" s="51"/>
      <c r="D990" s="294"/>
      <c r="E990" s="44"/>
      <c r="F990" s="44"/>
      <c r="G990" s="45"/>
    </row>
    <row r="991" spans="1:7" x14ac:dyDescent="0.2">
      <c r="A991" s="20"/>
      <c r="B991" s="19"/>
      <c r="C991" s="51"/>
      <c r="D991" s="294"/>
      <c r="E991" s="44"/>
      <c r="F991" s="44"/>
      <c r="G991" s="45"/>
    </row>
    <row r="992" spans="1:7" x14ac:dyDescent="0.2">
      <c r="A992" s="20"/>
      <c r="B992" s="19"/>
      <c r="C992" s="51"/>
      <c r="D992" s="294"/>
      <c r="E992" s="44"/>
      <c r="F992" s="44"/>
      <c r="G992" s="45"/>
    </row>
    <row r="993" spans="1:7" x14ac:dyDescent="0.2">
      <c r="A993" s="20"/>
      <c r="B993" s="19"/>
      <c r="C993" s="51"/>
      <c r="D993" s="294"/>
      <c r="E993" s="44"/>
      <c r="F993" s="44"/>
      <c r="G993" s="45"/>
    </row>
    <row r="994" spans="1:7" x14ac:dyDescent="0.2">
      <c r="A994" s="20"/>
      <c r="B994" s="19"/>
      <c r="C994" s="51"/>
      <c r="D994" s="294"/>
      <c r="E994" s="44"/>
      <c r="F994" s="44"/>
      <c r="G994" s="45"/>
    </row>
    <row r="995" spans="1:7" x14ac:dyDescent="0.2">
      <c r="A995" s="20"/>
      <c r="B995" s="19"/>
      <c r="C995" s="51"/>
      <c r="D995" s="294"/>
      <c r="E995" s="44"/>
      <c r="F995" s="44"/>
      <c r="G995" s="45"/>
    </row>
    <row r="996" spans="1:7" x14ac:dyDescent="0.2">
      <c r="A996" s="20"/>
      <c r="B996" s="19"/>
      <c r="C996" s="51"/>
      <c r="D996" s="294"/>
      <c r="E996" s="44"/>
      <c r="F996" s="44"/>
      <c r="G996" s="45"/>
    </row>
    <row r="997" spans="1:7" x14ac:dyDescent="0.2">
      <c r="A997" s="20"/>
      <c r="B997" s="19"/>
      <c r="C997" s="51"/>
      <c r="D997" s="294"/>
      <c r="E997" s="44"/>
      <c r="F997" s="44"/>
      <c r="G997" s="45"/>
    </row>
    <row r="998" spans="1:7" x14ac:dyDescent="0.2">
      <c r="A998" s="20"/>
      <c r="B998" s="19"/>
      <c r="C998" s="51"/>
      <c r="D998" s="294"/>
      <c r="E998" s="44"/>
      <c r="F998" s="44"/>
      <c r="G998" s="45"/>
    </row>
    <row r="999" spans="1:7" x14ac:dyDescent="0.2">
      <c r="A999" s="20"/>
      <c r="B999" s="19"/>
      <c r="C999" s="51"/>
      <c r="D999" s="294"/>
      <c r="E999" s="44"/>
      <c r="F999" s="44"/>
      <c r="G999" s="45"/>
    </row>
    <row r="1000" spans="1:7" x14ac:dyDescent="0.2">
      <c r="A1000" s="20"/>
      <c r="B1000" s="19"/>
      <c r="C1000" s="51"/>
      <c r="D1000" s="294"/>
      <c r="E1000" s="44"/>
      <c r="F1000" s="44"/>
      <c r="G1000" s="45"/>
    </row>
    <row r="1001" spans="1:7" x14ac:dyDescent="0.2">
      <c r="A1001" s="20"/>
      <c r="B1001" s="19"/>
      <c r="C1001" s="51"/>
      <c r="D1001" s="294"/>
      <c r="E1001" s="44"/>
      <c r="F1001" s="44"/>
      <c r="G1001" s="45"/>
    </row>
    <row r="1002" spans="1:7" x14ac:dyDescent="0.2">
      <c r="A1002" s="20"/>
      <c r="B1002" s="19"/>
      <c r="C1002" s="51"/>
      <c r="D1002" s="294"/>
      <c r="E1002" s="44"/>
      <c r="F1002" s="44"/>
      <c r="G1002" s="45"/>
    </row>
    <row r="1003" spans="1:7" x14ac:dyDescent="0.2">
      <c r="A1003" s="20"/>
      <c r="B1003" s="19"/>
      <c r="C1003" s="51"/>
      <c r="D1003" s="294"/>
      <c r="E1003" s="44"/>
      <c r="F1003" s="44"/>
      <c r="G1003" s="45"/>
    </row>
    <row r="1004" spans="1:7" x14ac:dyDescent="0.2">
      <c r="A1004" s="20"/>
      <c r="B1004" s="19"/>
      <c r="C1004" s="51"/>
      <c r="D1004" s="294"/>
      <c r="E1004" s="44"/>
      <c r="F1004" s="44"/>
      <c r="G1004" s="45"/>
    </row>
    <row r="1005" spans="1:7" x14ac:dyDescent="0.2">
      <c r="A1005" s="20"/>
      <c r="B1005" s="19"/>
      <c r="C1005" s="51"/>
      <c r="D1005" s="294"/>
      <c r="E1005" s="44"/>
      <c r="F1005" s="44"/>
      <c r="G1005" s="45"/>
    </row>
    <row r="1006" spans="1:7" x14ac:dyDescent="0.2">
      <c r="A1006" s="20"/>
      <c r="B1006" s="19"/>
      <c r="C1006" s="51"/>
      <c r="D1006" s="294"/>
      <c r="E1006" s="44"/>
      <c r="F1006" s="44"/>
      <c r="G1006" s="45"/>
    </row>
    <row r="1007" spans="1:7" x14ac:dyDescent="0.2">
      <c r="A1007" s="20"/>
      <c r="B1007" s="19"/>
      <c r="C1007" s="51"/>
      <c r="D1007" s="294"/>
      <c r="E1007" s="44"/>
      <c r="F1007" s="44"/>
      <c r="G1007" s="45"/>
    </row>
    <row r="1008" spans="1:7" x14ac:dyDescent="0.2">
      <c r="A1008" s="20"/>
      <c r="B1008" s="19"/>
      <c r="C1008" s="51"/>
      <c r="D1008" s="294"/>
      <c r="E1008" s="44"/>
      <c r="F1008" s="44"/>
      <c r="G1008" s="45"/>
    </row>
    <row r="1009" spans="1:7" x14ac:dyDescent="0.2">
      <c r="A1009" s="20"/>
      <c r="B1009" s="19"/>
      <c r="C1009" s="51"/>
      <c r="D1009" s="294"/>
      <c r="E1009" s="44"/>
      <c r="F1009" s="44"/>
      <c r="G1009" s="45"/>
    </row>
    <row r="1010" spans="1:7" x14ac:dyDescent="0.2">
      <c r="A1010" s="20"/>
      <c r="B1010" s="19"/>
      <c r="C1010" s="51"/>
      <c r="D1010" s="294"/>
      <c r="E1010" s="44"/>
      <c r="F1010" s="44"/>
      <c r="G1010" s="45"/>
    </row>
    <row r="1011" spans="1:7" x14ac:dyDescent="0.2">
      <c r="A1011" s="20"/>
      <c r="B1011" s="19"/>
      <c r="C1011" s="51"/>
      <c r="D1011" s="294"/>
      <c r="E1011" s="44"/>
      <c r="F1011" s="44"/>
      <c r="G1011" s="45"/>
    </row>
    <row r="1012" spans="1:7" x14ac:dyDescent="0.2">
      <c r="A1012" s="20"/>
      <c r="B1012" s="19"/>
      <c r="C1012" s="51"/>
      <c r="D1012" s="294"/>
      <c r="E1012" s="44"/>
      <c r="F1012" s="44"/>
      <c r="G1012" s="45"/>
    </row>
    <row r="1013" spans="1:7" x14ac:dyDescent="0.2">
      <c r="A1013" s="20"/>
      <c r="B1013" s="19"/>
      <c r="C1013" s="51"/>
      <c r="D1013" s="294"/>
      <c r="E1013" s="44"/>
      <c r="F1013" s="44"/>
      <c r="G1013" s="45"/>
    </row>
    <row r="1014" spans="1:7" x14ac:dyDescent="0.2">
      <c r="A1014" s="20"/>
      <c r="B1014" s="19"/>
      <c r="C1014" s="51"/>
      <c r="D1014" s="294"/>
      <c r="E1014" s="44"/>
      <c r="F1014" s="44"/>
      <c r="G1014" s="45"/>
    </row>
    <row r="1015" spans="1:7" x14ac:dyDescent="0.2">
      <c r="A1015" s="20"/>
      <c r="B1015" s="19"/>
      <c r="C1015" s="51"/>
      <c r="D1015" s="294"/>
      <c r="E1015" s="44"/>
      <c r="F1015" s="44"/>
      <c r="G1015" s="45"/>
    </row>
    <row r="1016" spans="1:7" x14ac:dyDescent="0.2">
      <c r="A1016" s="20"/>
      <c r="B1016" s="19"/>
      <c r="C1016" s="51"/>
      <c r="D1016" s="294"/>
      <c r="E1016" s="44"/>
      <c r="F1016" s="44"/>
      <c r="G1016" s="45"/>
    </row>
    <row r="1017" spans="1:7" x14ac:dyDescent="0.2">
      <c r="A1017" s="20"/>
      <c r="B1017" s="19"/>
      <c r="C1017" s="51"/>
      <c r="D1017" s="294"/>
      <c r="E1017" s="44"/>
      <c r="F1017" s="44"/>
      <c r="G1017" s="45"/>
    </row>
    <row r="1018" spans="1:7" x14ac:dyDescent="0.2">
      <c r="A1018" s="20"/>
      <c r="B1018" s="19"/>
      <c r="C1018" s="51"/>
      <c r="D1018" s="294"/>
      <c r="E1018" s="44"/>
      <c r="F1018" s="44"/>
      <c r="G1018" s="45"/>
    </row>
    <row r="1019" spans="1:7" x14ac:dyDescent="0.2">
      <c r="A1019" s="20"/>
      <c r="B1019" s="19"/>
      <c r="C1019" s="51"/>
      <c r="D1019" s="294"/>
      <c r="E1019" s="44"/>
      <c r="F1019" s="44"/>
      <c r="G1019" s="45"/>
    </row>
    <row r="1020" spans="1:7" x14ac:dyDescent="0.2">
      <c r="A1020" s="20"/>
      <c r="B1020" s="19"/>
      <c r="C1020" s="51"/>
      <c r="D1020" s="294"/>
      <c r="E1020" s="44"/>
      <c r="F1020" s="44"/>
      <c r="G1020" s="45"/>
    </row>
    <row r="1021" spans="1:7" x14ac:dyDescent="0.2">
      <c r="A1021" s="20"/>
      <c r="B1021" s="19"/>
      <c r="C1021" s="51"/>
      <c r="D1021" s="294"/>
      <c r="E1021" s="44"/>
      <c r="F1021" s="44"/>
      <c r="G1021" s="45"/>
    </row>
    <row r="1022" spans="1:7" x14ac:dyDescent="0.2">
      <c r="A1022" s="20"/>
      <c r="B1022" s="19"/>
      <c r="C1022" s="51"/>
      <c r="D1022" s="294"/>
      <c r="E1022" s="44"/>
      <c r="F1022" s="44"/>
      <c r="G1022" s="45"/>
    </row>
    <row r="1023" spans="1:7" x14ac:dyDescent="0.2">
      <c r="A1023" s="20"/>
      <c r="B1023" s="19"/>
      <c r="C1023" s="51"/>
      <c r="D1023" s="294"/>
      <c r="E1023" s="44"/>
      <c r="F1023" s="44"/>
      <c r="G1023" s="45"/>
    </row>
    <row r="1024" spans="1:7" x14ac:dyDescent="0.2">
      <c r="A1024" s="20"/>
      <c r="B1024" s="19"/>
      <c r="C1024" s="51"/>
      <c r="D1024" s="294"/>
      <c r="E1024" s="44"/>
      <c r="F1024" s="44"/>
      <c r="G1024" s="45"/>
    </row>
    <row r="1025" spans="1:7" x14ac:dyDescent="0.2">
      <c r="A1025" s="20"/>
      <c r="B1025" s="19"/>
      <c r="C1025" s="51"/>
      <c r="D1025" s="294"/>
      <c r="E1025" s="44"/>
      <c r="F1025" s="44"/>
      <c r="G1025" s="45"/>
    </row>
    <row r="1026" spans="1:7" x14ac:dyDescent="0.2">
      <c r="A1026" s="20"/>
      <c r="B1026" s="19"/>
      <c r="C1026" s="51"/>
      <c r="D1026" s="294"/>
      <c r="E1026" s="44"/>
      <c r="F1026" s="44"/>
      <c r="G1026" s="45"/>
    </row>
    <row r="1027" spans="1:7" x14ac:dyDescent="0.2">
      <c r="A1027" s="20"/>
      <c r="B1027" s="19"/>
      <c r="C1027" s="51"/>
      <c r="D1027" s="294"/>
      <c r="E1027" s="44"/>
      <c r="F1027" s="44"/>
      <c r="G1027" s="45"/>
    </row>
    <row r="1028" spans="1:7" x14ac:dyDescent="0.2">
      <c r="A1028" s="20"/>
      <c r="B1028" s="19"/>
      <c r="C1028" s="51"/>
      <c r="D1028" s="294"/>
      <c r="E1028" s="44"/>
      <c r="F1028" s="44"/>
      <c r="G1028" s="45"/>
    </row>
    <row r="1029" spans="1:7" x14ac:dyDescent="0.2">
      <c r="A1029" s="20"/>
      <c r="B1029" s="19"/>
      <c r="C1029" s="51"/>
      <c r="D1029" s="294"/>
      <c r="E1029" s="44"/>
      <c r="F1029" s="44"/>
      <c r="G1029" s="45"/>
    </row>
    <row r="1030" spans="1:7" x14ac:dyDescent="0.2">
      <c r="A1030" s="20"/>
      <c r="B1030" s="19"/>
      <c r="C1030" s="51"/>
      <c r="D1030" s="294"/>
      <c r="E1030" s="44"/>
      <c r="F1030" s="44"/>
      <c r="G1030" s="45"/>
    </row>
    <row r="1031" spans="1:7" x14ac:dyDescent="0.2">
      <c r="A1031" s="20"/>
      <c r="B1031" s="19"/>
      <c r="C1031" s="51"/>
      <c r="D1031" s="294"/>
      <c r="E1031" s="44"/>
      <c r="F1031" s="44"/>
      <c r="G1031" s="45"/>
    </row>
    <row r="1032" spans="1:7" x14ac:dyDescent="0.2">
      <c r="A1032" s="20"/>
      <c r="B1032" s="19"/>
      <c r="C1032" s="51"/>
      <c r="D1032" s="294"/>
      <c r="E1032" s="44"/>
      <c r="F1032" s="44"/>
      <c r="G1032" s="45"/>
    </row>
    <row r="1033" spans="1:7" x14ac:dyDescent="0.2">
      <c r="A1033" s="20"/>
      <c r="B1033" s="19"/>
      <c r="C1033" s="51"/>
      <c r="D1033" s="294"/>
      <c r="E1033" s="44"/>
      <c r="F1033" s="44"/>
      <c r="G1033" s="45"/>
    </row>
    <row r="1034" spans="1:7" x14ac:dyDescent="0.2">
      <c r="A1034" s="20"/>
      <c r="B1034" s="19"/>
      <c r="C1034" s="51"/>
      <c r="D1034" s="294"/>
      <c r="E1034" s="44"/>
      <c r="F1034" s="44"/>
      <c r="G1034" s="45"/>
    </row>
    <row r="1035" spans="1:7" x14ac:dyDescent="0.2">
      <c r="A1035" s="20"/>
      <c r="B1035" s="19"/>
      <c r="C1035" s="51"/>
      <c r="D1035" s="294"/>
      <c r="E1035" s="44"/>
      <c r="F1035" s="44"/>
      <c r="G1035" s="45"/>
    </row>
    <row r="1036" spans="1:7" x14ac:dyDescent="0.2">
      <c r="A1036" s="20"/>
      <c r="B1036" s="19"/>
      <c r="C1036" s="51"/>
      <c r="D1036" s="294"/>
      <c r="E1036" s="44"/>
      <c r="F1036" s="44"/>
      <c r="G1036" s="45"/>
    </row>
    <row r="1037" spans="1:7" x14ac:dyDescent="0.2">
      <c r="A1037" s="20"/>
      <c r="B1037" s="19"/>
      <c r="C1037" s="51"/>
      <c r="D1037" s="294"/>
      <c r="E1037" s="44"/>
      <c r="F1037" s="44"/>
      <c r="G1037" s="45"/>
    </row>
    <row r="1038" spans="1:7" x14ac:dyDescent="0.2">
      <c r="A1038" s="20"/>
      <c r="B1038" s="19"/>
      <c r="C1038" s="51"/>
      <c r="D1038" s="294"/>
      <c r="E1038" s="44"/>
      <c r="F1038" s="44"/>
      <c r="G1038" s="45"/>
    </row>
    <row r="1039" spans="1:7" x14ac:dyDescent="0.2">
      <c r="A1039" s="20"/>
      <c r="B1039" s="19"/>
      <c r="C1039" s="51"/>
      <c r="D1039" s="294"/>
      <c r="E1039" s="44"/>
      <c r="F1039" s="44"/>
      <c r="G1039" s="45"/>
    </row>
    <row r="1040" spans="1:7" x14ac:dyDescent="0.2">
      <c r="A1040" s="20"/>
      <c r="B1040" s="19"/>
      <c r="C1040" s="51"/>
      <c r="D1040" s="294"/>
      <c r="E1040" s="44"/>
      <c r="F1040" s="44"/>
      <c r="G1040" s="45"/>
    </row>
    <row r="1041" spans="1:7" x14ac:dyDescent="0.2">
      <c r="A1041" s="20"/>
      <c r="B1041" s="19"/>
      <c r="C1041" s="51"/>
      <c r="D1041" s="294"/>
      <c r="E1041" s="44"/>
      <c r="F1041" s="44"/>
      <c r="G1041" s="45"/>
    </row>
    <row r="1042" spans="1:7" x14ac:dyDescent="0.2">
      <c r="A1042" s="20"/>
      <c r="B1042" s="19"/>
      <c r="C1042" s="51"/>
      <c r="D1042" s="294"/>
      <c r="E1042" s="44"/>
      <c r="F1042" s="44"/>
      <c r="G1042" s="45"/>
    </row>
    <row r="1043" spans="1:7" x14ac:dyDescent="0.2">
      <c r="A1043" s="20"/>
      <c r="B1043" s="19"/>
      <c r="C1043" s="51"/>
      <c r="D1043" s="294"/>
      <c r="E1043" s="44"/>
      <c r="F1043" s="44"/>
      <c r="G1043" s="45"/>
    </row>
    <row r="1044" spans="1:7" x14ac:dyDescent="0.2">
      <c r="A1044" s="20"/>
      <c r="B1044" s="19"/>
      <c r="C1044" s="51"/>
      <c r="D1044" s="294"/>
      <c r="E1044" s="44"/>
      <c r="F1044" s="44"/>
      <c r="G1044" s="45"/>
    </row>
    <row r="1045" spans="1:7" x14ac:dyDescent="0.2">
      <c r="A1045" s="20"/>
      <c r="B1045" s="19"/>
      <c r="C1045" s="51"/>
      <c r="D1045" s="294"/>
      <c r="E1045" s="44"/>
      <c r="F1045" s="44"/>
      <c r="G1045" s="45"/>
    </row>
    <row r="1046" spans="1:7" x14ac:dyDescent="0.2">
      <c r="A1046" s="20"/>
      <c r="B1046" s="19"/>
      <c r="C1046" s="51"/>
      <c r="D1046" s="294"/>
      <c r="E1046" s="44"/>
      <c r="F1046" s="44"/>
      <c r="G1046" s="45"/>
    </row>
    <row r="1047" spans="1:7" x14ac:dyDescent="0.2">
      <c r="A1047" s="20"/>
      <c r="B1047" s="19"/>
      <c r="C1047" s="51"/>
      <c r="D1047" s="294"/>
      <c r="E1047" s="44"/>
      <c r="F1047" s="44"/>
      <c r="G1047" s="45"/>
    </row>
    <row r="1048" spans="1:7" x14ac:dyDescent="0.2">
      <c r="A1048" s="20"/>
      <c r="B1048" s="19"/>
      <c r="C1048" s="51"/>
      <c r="D1048" s="294"/>
      <c r="E1048" s="44"/>
      <c r="F1048" s="44"/>
      <c r="G1048" s="45"/>
    </row>
    <row r="1049" spans="1:7" x14ac:dyDescent="0.2">
      <c r="A1049" s="20"/>
      <c r="B1049" s="19"/>
      <c r="C1049" s="51"/>
      <c r="D1049" s="294"/>
      <c r="E1049" s="44"/>
      <c r="F1049" s="44"/>
      <c r="G1049" s="45"/>
    </row>
    <row r="1050" spans="1:7" x14ac:dyDescent="0.2">
      <c r="A1050" s="20"/>
      <c r="B1050" s="19"/>
      <c r="C1050" s="51"/>
      <c r="D1050" s="294"/>
      <c r="E1050" s="44"/>
      <c r="F1050" s="44"/>
      <c r="G1050" s="45"/>
    </row>
    <row r="1051" spans="1:7" x14ac:dyDescent="0.2">
      <c r="A1051" s="20"/>
      <c r="B1051" s="19"/>
      <c r="C1051" s="51"/>
      <c r="D1051" s="294"/>
      <c r="E1051" s="44"/>
      <c r="F1051" s="44"/>
      <c r="G1051" s="45"/>
    </row>
    <row r="1052" spans="1:7" x14ac:dyDescent="0.2">
      <c r="A1052" s="20"/>
      <c r="B1052" s="19"/>
      <c r="C1052" s="51"/>
      <c r="D1052" s="294"/>
      <c r="E1052" s="44"/>
      <c r="F1052" s="44"/>
      <c r="G1052" s="45"/>
    </row>
    <row r="1053" spans="1:7" x14ac:dyDescent="0.2">
      <c r="A1053" s="20"/>
      <c r="B1053" s="19"/>
      <c r="C1053" s="51"/>
      <c r="D1053" s="294"/>
      <c r="E1053" s="44"/>
      <c r="F1053" s="44"/>
      <c r="G1053" s="45"/>
    </row>
    <row r="1054" spans="1:7" x14ac:dyDescent="0.2">
      <c r="A1054" s="20"/>
      <c r="B1054" s="19"/>
      <c r="C1054" s="51"/>
      <c r="D1054" s="294"/>
      <c r="E1054" s="44"/>
      <c r="F1054" s="44"/>
      <c r="G1054" s="45"/>
    </row>
    <row r="1055" spans="1:7" x14ac:dyDescent="0.2">
      <c r="A1055" s="20"/>
      <c r="B1055" s="19"/>
      <c r="C1055" s="51"/>
      <c r="D1055" s="294"/>
      <c r="E1055" s="44"/>
      <c r="F1055" s="44"/>
      <c r="G1055" s="45"/>
    </row>
    <row r="1056" spans="1:7" x14ac:dyDescent="0.2">
      <c r="A1056" s="20"/>
      <c r="B1056" s="19"/>
      <c r="C1056" s="51"/>
      <c r="D1056" s="294"/>
      <c r="E1056" s="44"/>
      <c r="F1056" s="44"/>
      <c r="G1056" s="45"/>
    </row>
    <row r="1057" spans="1:7" x14ac:dyDescent="0.2">
      <c r="A1057" s="20"/>
      <c r="B1057" s="19"/>
      <c r="C1057" s="51"/>
      <c r="D1057" s="294"/>
      <c r="E1057" s="44"/>
      <c r="F1057" s="44"/>
      <c r="G1057" s="45"/>
    </row>
    <row r="1058" spans="1:7" x14ac:dyDescent="0.2">
      <c r="A1058" s="20"/>
      <c r="B1058" s="19"/>
      <c r="C1058" s="51"/>
      <c r="D1058" s="294"/>
      <c r="E1058" s="44"/>
      <c r="F1058" s="44"/>
      <c r="G1058" s="45"/>
    </row>
    <row r="1059" spans="1:7" x14ac:dyDescent="0.2">
      <c r="A1059" s="20"/>
      <c r="B1059" s="19"/>
      <c r="C1059" s="51"/>
      <c r="D1059" s="294"/>
      <c r="E1059" s="44"/>
      <c r="F1059" s="44"/>
      <c r="G1059" s="45"/>
    </row>
    <row r="1060" spans="1:7" x14ac:dyDescent="0.2">
      <c r="A1060" s="20"/>
      <c r="B1060" s="19"/>
      <c r="C1060" s="51"/>
      <c r="D1060" s="294"/>
      <c r="E1060" s="44"/>
      <c r="F1060" s="44"/>
      <c r="G1060" s="45"/>
    </row>
    <row r="1061" spans="1:7" x14ac:dyDescent="0.2">
      <c r="A1061" s="20"/>
      <c r="B1061" s="19"/>
      <c r="C1061" s="51"/>
      <c r="D1061" s="294"/>
      <c r="E1061" s="44"/>
      <c r="F1061" s="44"/>
      <c r="G1061" s="45"/>
    </row>
    <row r="1062" spans="1:7" x14ac:dyDescent="0.2">
      <c r="A1062" s="20"/>
      <c r="B1062" s="19"/>
      <c r="C1062" s="51"/>
      <c r="D1062" s="294"/>
      <c r="E1062" s="44"/>
      <c r="F1062" s="44"/>
      <c r="G1062" s="45"/>
    </row>
    <row r="1063" spans="1:7" x14ac:dyDescent="0.2">
      <c r="A1063" s="20"/>
      <c r="B1063" s="19"/>
      <c r="C1063" s="51"/>
      <c r="D1063" s="294"/>
      <c r="E1063" s="44"/>
      <c r="F1063" s="44"/>
      <c r="G1063" s="45"/>
    </row>
    <row r="1064" spans="1:7" x14ac:dyDescent="0.2">
      <c r="A1064" s="20"/>
      <c r="B1064" s="19"/>
      <c r="C1064" s="51"/>
      <c r="D1064" s="294"/>
      <c r="E1064" s="44"/>
      <c r="F1064" s="44"/>
      <c r="G1064" s="45"/>
    </row>
    <row r="1065" spans="1:7" x14ac:dyDescent="0.2">
      <c r="A1065" s="20"/>
      <c r="B1065" s="19"/>
      <c r="C1065" s="51"/>
      <c r="D1065" s="294"/>
      <c r="E1065" s="44"/>
      <c r="F1065" s="44"/>
      <c r="G1065" s="45"/>
    </row>
    <row r="1066" spans="1:7" x14ac:dyDescent="0.2">
      <c r="A1066" s="20"/>
      <c r="B1066" s="19"/>
      <c r="C1066" s="51"/>
      <c r="D1066" s="294"/>
      <c r="E1066" s="44"/>
      <c r="F1066" s="44"/>
      <c r="G1066" s="45"/>
    </row>
    <row r="1067" spans="1:7" x14ac:dyDescent="0.2">
      <c r="A1067" s="20"/>
      <c r="B1067" s="19"/>
      <c r="C1067" s="51"/>
      <c r="D1067" s="294"/>
      <c r="E1067" s="44"/>
      <c r="F1067" s="44"/>
      <c r="G1067" s="45"/>
    </row>
    <row r="1068" spans="1:7" x14ac:dyDescent="0.2">
      <c r="A1068" s="20"/>
      <c r="B1068" s="19"/>
      <c r="C1068" s="51"/>
      <c r="D1068" s="294"/>
      <c r="E1068" s="44"/>
      <c r="F1068" s="44"/>
      <c r="G1068" s="45"/>
    </row>
    <row r="1069" spans="1:7" x14ac:dyDescent="0.2">
      <c r="A1069" s="20"/>
      <c r="B1069" s="19"/>
      <c r="C1069" s="51"/>
      <c r="D1069" s="294"/>
      <c r="E1069" s="44"/>
      <c r="F1069" s="44"/>
      <c r="G1069" s="45"/>
    </row>
    <row r="1070" spans="1:7" x14ac:dyDescent="0.2">
      <c r="A1070" s="20"/>
      <c r="B1070" s="19"/>
      <c r="C1070" s="51"/>
      <c r="D1070" s="294"/>
      <c r="E1070" s="44"/>
      <c r="F1070" s="44"/>
      <c r="G1070" s="45"/>
    </row>
    <row r="1071" spans="1:7" x14ac:dyDescent="0.2">
      <c r="A1071" s="20"/>
      <c r="B1071" s="19"/>
      <c r="C1071" s="51"/>
      <c r="D1071" s="294"/>
      <c r="E1071" s="44"/>
      <c r="F1071" s="44"/>
      <c r="G1071" s="45"/>
    </row>
    <row r="1072" spans="1:7" x14ac:dyDescent="0.2">
      <c r="A1072" s="20"/>
      <c r="B1072" s="19"/>
      <c r="C1072" s="51"/>
      <c r="D1072" s="294"/>
      <c r="E1072" s="44"/>
      <c r="F1072" s="44"/>
      <c r="G1072" s="45"/>
    </row>
    <row r="1073" spans="1:7" x14ac:dyDescent="0.2">
      <c r="A1073" s="20"/>
      <c r="B1073" s="19"/>
      <c r="C1073" s="51"/>
      <c r="D1073" s="294"/>
      <c r="E1073" s="44"/>
      <c r="F1073" s="44"/>
      <c r="G1073" s="45"/>
    </row>
    <row r="1074" spans="1:7" x14ac:dyDescent="0.2">
      <c r="A1074" s="20"/>
      <c r="B1074" s="19"/>
      <c r="C1074" s="51"/>
      <c r="D1074" s="294"/>
      <c r="E1074" s="44"/>
      <c r="F1074" s="44"/>
      <c r="G1074" s="45"/>
    </row>
    <row r="1075" spans="1:7" x14ac:dyDescent="0.2">
      <c r="A1075" s="20"/>
      <c r="B1075" s="19"/>
      <c r="C1075" s="51"/>
      <c r="D1075" s="294"/>
      <c r="E1075" s="44"/>
      <c r="F1075" s="44"/>
      <c r="G1075" s="45"/>
    </row>
    <row r="1076" spans="1:7" x14ac:dyDescent="0.2">
      <c r="A1076" s="20"/>
      <c r="B1076" s="19"/>
      <c r="C1076" s="51"/>
      <c r="D1076" s="294"/>
      <c r="E1076" s="44"/>
      <c r="F1076" s="44"/>
      <c r="G1076" s="45"/>
    </row>
    <row r="1077" spans="1:7" x14ac:dyDescent="0.2">
      <c r="A1077" s="20"/>
      <c r="B1077" s="19"/>
      <c r="C1077" s="51"/>
      <c r="D1077" s="294"/>
      <c r="E1077" s="44"/>
      <c r="F1077" s="44"/>
      <c r="G1077" s="45"/>
    </row>
    <row r="1078" spans="1:7" x14ac:dyDescent="0.2">
      <c r="A1078" s="20"/>
      <c r="B1078" s="19"/>
      <c r="C1078" s="51"/>
      <c r="D1078" s="294"/>
      <c r="E1078" s="44"/>
      <c r="F1078" s="44"/>
      <c r="G1078" s="45"/>
    </row>
    <row r="1079" spans="1:7" x14ac:dyDescent="0.2">
      <c r="A1079" s="20"/>
      <c r="B1079" s="19"/>
      <c r="C1079" s="51"/>
      <c r="D1079" s="294"/>
      <c r="E1079" s="44"/>
      <c r="F1079" s="44"/>
      <c r="G1079" s="45"/>
    </row>
    <row r="1080" spans="1:7" x14ac:dyDescent="0.2">
      <c r="A1080" s="20"/>
      <c r="B1080" s="19"/>
      <c r="C1080" s="51"/>
      <c r="D1080" s="294"/>
      <c r="E1080" s="44"/>
      <c r="F1080" s="44"/>
      <c r="G1080" s="45"/>
    </row>
    <row r="1081" spans="1:7" x14ac:dyDescent="0.2">
      <c r="A1081" s="20"/>
      <c r="B1081" s="19"/>
      <c r="C1081" s="51"/>
      <c r="D1081" s="294"/>
      <c r="E1081" s="44"/>
      <c r="F1081" s="44"/>
      <c r="G1081" s="45"/>
    </row>
    <row r="1082" spans="1:7" x14ac:dyDescent="0.2">
      <c r="A1082" s="20"/>
      <c r="B1082" s="19"/>
      <c r="C1082" s="51"/>
      <c r="D1082" s="294"/>
      <c r="E1082" s="44"/>
      <c r="F1082" s="44"/>
      <c r="G1082" s="45"/>
    </row>
    <row r="1083" spans="1:7" x14ac:dyDescent="0.2">
      <c r="A1083" s="20"/>
      <c r="B1083" s="19"/>
      <c r="C1083" s="51"/>
      <c r="D1083" s="294"/>
      <c r="E1083" s="44"/>
      <c r="F1083" s="44"/>
      <c r="G1083" s="45"/>
    </row>
    <row r="1084" spans="1:7" x14ac:dyDescent="0.2">
      <c r="A1084" s="20"/>
      <c r="B1084" s="19"/>
      <c r="C1084" s="51"/>
      <c r="D1084" s="294"/>
      <c r="E1084" s="44"/>
      <c r="F1084" s="44"/>
      <c r="G1084" s="45"/>
    </row>
    <row r="1085" spans="1:7" x14ac:dyDescent="0.2">
      <c r="A1085" s="20"/>
      <c r="B1085" s="19"/>
      <c r="C1085" s="51"/>
      <c r="D1085" s="294"/>
      <c r="E1085" s="44"/>
      <c r="F1085" s="44"/>
      <c r="G1085" s="45"/>
    </row>
    <row r="1086" spans="1:7" x14ac:dyDescent="0.2">
      <c r="A1086" s="20"/>
      <c r="B1086" s="19"/>
      <c r="C1086" s="51"/>
      <c r="D1086" s="294"/>
      <c r="E1086" s="44"/>
      <c r="F1086" s="44"/>
      <c r="G1086" s="45"/>
    </row>
    <row r="1087" spans="1:7" x14ac:dyDescent="0.2">
      <c r="A1087" s="20"/>
      <c r="B1087" s="19"/>
      <c r="C1087" s="51"/>
      <c r="D1087" s="294"/>
      <c r="E1087" s="44"/>
      <c r="F1087" s="44"/>
      <c r="G1087" s="45"/>
    </row>
    <row r="1088" spans="1:7" x14ac:dyDescent="0.2">
      <c r="A1088" s="20"/>
      <c r="B1088" s="19"/>
      <c r="C1088" s="51"/>
      <c r="D1088" s="294"/>
      <c r="E1088" s="44"/>
      <c r="F1088" s="44"/>
      <c r="G1088" s="45"/>
    </row>
    <row r="1089" spans="1:7" x14ac:dyDescent="0.2">
      <c r="A1089" s="20"/>
      <c r="B1089" s="19"/>
      <c r="C1089" s="51"/>
      <c r="D1089" s="294"/>
      <c r="E1089" s="44"/>
      <c r="F1089" s="44"/>
      <c r="G1089" s="45"/>
    </row>
    <row r="1090" spans="1:7" x14ac:dyDescent="0.2">
      <c r="A1090" s="20"/>
      <c r="B1090" s="19"/>
      <c r="C1090" s="51"/>
      <c r="D1090" s="294"/>
      <c r="E1090" s="44"/>
      <c r="F1090" s="44"/>
      <c r="G1090" s="45"/>
    </row>
    <row r="1091" spans="1:7" x14ac:dyDescent="0.2">
      <c r="A1091" s="20"/>
      <c r="B1091" s="19"/>
      <c r="C1091" s="51"/>
      <c r="D1091" s="294"/>
      <c r="E1091" s="44"/>
      <c r="F1091" s="44"/>
      <c r="G1091" s="45"/>
    </row>
    <row r="1092" spans="1:7" x14ac:dyDescent="0.2">
      <c r="A1092" s="20"/>
      <c r="B1092" s="19"/>
      <c r="C1092" s="51"/>
      <c r="D1092" s="294"/>
      <c r="E1092" s="44"/>
      <c r="F1092" s="44"/>
      <c r="G1092" s="45"/>
    </row>
    <row r="1093" spans="1:7" x14ac:dyDescent="0.2">
      <c r="A1093" s="20"/>
      <c r="B1093" s="19"/>
      <c r="C1093" s="51"/>
      <c r="D1093" s="294"/>
      <c r="E1093" s="44"/>
      <c r="F1093" s="44"/>
      <c r="G1093" s="45"/>
    </row>
    <row r="1094" spans="1:7" x14ac:dyDescent="0.2">
      <c r="A1094" s="20"/>
      <c r="B1094" s="19"/>
      <c r="C1094" s="51"/>
      <c r="D1094" s="294"/>
      <c r="E1094" s="44"/>
      <c r="F1094" s="44"/>
      <c r="G1094" s="45"/>
    </row>
    <row r="1095" spans="1:7" x14ac:dyDescent="0.2">
      <c r="A1095" s="20"/>
      <c r="B1095" s="19"/>
      <c r="C1095" s="51"/>
      <c r="D1095" s="294"/>
      <c r="E1095" s="44"/>
      <c r="F1095" s="44"/>
      <c r="G1095" s="45"/>
    </row>
    <row r="1096" spans="1:7" x14ac:dyDescent="0.2">
      <c r="A1096" s="20"/>
      <c r="B1096" s="19"/>
      <c r="C1096" s="51"/>
      <c r="D1096" s="294"/>
      <c r="E1096" s="44"/>
      <c r="F1096" s="44"/>
      <c r="G1096" s="45"/>
    </row>
    <row r="1097" spans="1:7" x14ac:dyDescent="0.2">
      <c r="A1097" s="20"/>
      <c r="B1097" s="19"/>
      <c r="C1097" s="51"/>
      <c r="D1097" s="294"/>
      <c r="E1097" s="44"/>
      <c r="F1097" s="44"/>
      <c r="G1097" s="45"/>
    </row>
    <row r="1098" spans="1:7" x14ac:dyDescent="0.2">
      <c r="A1098" s="20"/>
      <c r="B1098" s="19"/>
      <c r="C1098" s="51"/>
      <c r="D1098" s="294"/>
      <c r="E1098" s="44"/>
      <c r="F1098" s="44"/>
      <c r="G1098" s="45"/>
    </row>
    <row r="1099" spans="1:7" x14ac:dyDescent="0.2">
      <c r="A1099" s="20"/>
      <c r="B1099" s="19"/>
      <c r="C1099" s="51"/>
      <c r="D1099" s="294"/>
      <c r="E1099" s="44"/>
      <c r="F1099" s="44"/>
      <c r="G1099" s="45"/>
    </row>
    <row r="1100" spans="1:7" x14ac:dyDescent="0.2">
      <c r="A1100" s="20"/>
      <c r="B1100" s="19"/>
      <c r="C1100" s="51"/>
      <c r="D1100" s="294"/>
      <c r="E1100" s="44"/>
      <c r="F1100" s="44"/>
      <c r="G1100" s="45"/>
    </row>
    <row r="1101" spans="1:7" x14ac:dyDescent="0.2">
      <c r="A1101" s="20"/>
      <c r="B1101" s="19"/>
      <c r="C1101" s="51"/>
      <c r="D1101" s="294"/>
      <c r="E1101" s="44"/>
      <c r="F1101" s="44"/>
      <c r="G1101" s="45"/>
    </row>
    <row r="1102" spans="1:7" x14ac:dyDescent="0.2">
      <c r="A1102" s="20"/>
      <c r="B1102" s="19"/>
      <c r="C1102" s="51"/>
      <c r="D1102" s="294"/>
      <c r="E1102" s="44"/>
      <c r="F1102" s="44"/>
      <c r="G1102" s="45"/>
    </row>
    <row r="1103" spans="1:7" x14ac:dyDescent="0.2">
      <c r="A1103" s="20"/>
      <c r="B1103" s="19"/>
      <c r="C1103" s="51"/>
      <c r="D1103" s="294"/>
      <c r="E1103" s="44"/>
      <c r="F1103" s="44"/>
      <c r="G1103" s="45"/>
    </row>
    <row r="1104" spans="1:7" x14ac:dyDescent="0.2">
      <c r="A1104" s="20"/>
      <c r="B1104" s="19"/>
      <c r="C1104" s="51"/>
      <c r="D1104" s="294"/>
      <c r="E1104" s="44"/>
      <c r="F1104" s="44"/>
      <c r="G1104" s="45"/>
    </row>
    <row r="1105" spans="1:7" x14ac:dyDescent="0.2">
      <c r="A1105" s="20"/>
      <c r="B1105" s="19"/>
      <c r="C1105" s="51"/>
      <c r="D1105" s="294"/>
      <c r="E1105" s="44"/>
      <c r="F1105" s="44"/>
      <c r="G1105" s="45"/>
    </row>
    <row r="1106" spans="1:7" x14ac:dyDescent="0.2">
      <c r="A1106" s="20"/>
      <c r="B1106" s="19"/>
      <c r="C1106" s="51"/>
      <c r="D1106" s="294"/>
      <c r="E1106" s="44"/>
      <c r="F1106" s="44"/>
      <c r="G1106" s="45"/>
    </row>
    <row r="1107" spans="1:7" x14ac:dyDescent="0.2">
      <c r="A1107" s="20"/>
      <c r="B1107" s="19"/>
      <c r="C1107" s="51"/>
      <c r="D1107" s="294"/>
      <c r="E1107" s="44"/>
      <c r="F1107" s="44"/>
      <c r="G1107" s="45"/>
    </row>
    <row r="1108" spans="1:7" x14ac:dyDescent="0.2">
      <c r="A1108" s="20"/>
      <c r="B1108" s="19"/>
      <c r="C1108" s="51"/>
      <c r="D1108" s="294"/>
      <c r="E1108" s="44"/>
      <c r="F1108" s="44"/>
      <c r="G1108" s="45"/>
    </row>
    <row r="1109" spans="1:7" x14ac:dyDescent="0.2">
      <c r="A1109" s="20"/>
      <c r="B1109" s="19"/>
      <c r="C1109" s="51"/>
      <c r="D1109" s="294"/>
      <c r="E1109" s="44"/>
      <c r="F1109" s="44"/>
      <c r="G1109" s="45"/>
    </row>
    <row r="1110" spans="1:7" x14ac:dyDescent="0.2">
      <c r="A1110" s="20"/>
      <c r="B1110" s="19"/>
      <c r="C1110" s="51"/>
      <c r="D1110" s="294"/>
      <c r="E1110" s="44"/>
      <c r="F1110" s="44"/>
      <c r="G1110" s="45"/>
    </row>
    <row r="1111" spans="1:7" x14ac:dyDescent="0.2">
      <c r="A1111" s="20"/>
      <c r="B1111" s="19"/>
      <c r="C1111" s="51"/>
      <c r="D1111" s="294"/>
      <c r="E1111" s="44"/>
      <c r="F1111" s="44"/>
      <c r="G1111" s="45"/>
    </row>
    <row r="1112" spans="1:7" x14ac:dyDescent="0.2">
      <c r="A1112" s="20"/>
      <c r="B1112" s="19"/>
      <c r="C1112" s="51"/>
      <c r="D1112" s="294"/>
      <c r="E1112" s="44"/>
      <c r="F1112" s="44"/>
      <c r="G1112" s="45"/>
    </row>
    <row r="1113" spans="1:7" x14ac:dyDescent="0.2">
      <c r="A1113" s="20"/>
      <c r="B1113" s="19"/>
      <c r="C1113" s="51"/>
      <c r="D1113" s="294"/>
      <c r="E1113" s="44"/>
      <c r="F1113" s="44"/>
      <c r="G1113" s="45"/>
    </row>
    <row r="1114" spans="1:7" x14ac:dyDescent="0.2">
      <c r="A1114" s="20"/>
      <c r="B1114" s="19"/>
      <c r="C1114" s="51"/>
      <c r="D1114" s="294"/>
      <c r="E1114" s="44"/>
      <c r="F1114" s="44"/>
      <c r="G1114" s="45"/>
    </row>
    <row r="1115" spans="1:7" x14ac:dyDescent="0.2">
      <c r="A1115" s="20"/>
      <c r="B1115" s="19"/>
      <c r="C1115" s="51"/>
      <c r="D1115" s="294"/>
      <c r="E1115" s="44"/>
      <c r="F1115" s="44"/>
      <c r="G1115" s="45"/>
    </row>
    <row r="1116" spans="1:7" x14ac:dyDescent="0.2">
      <c r="A1116" s="20"/>
      <c r="B1116" s="19"/>
      <c r="C1116" s="51"/>
      <c r="D1116" s="294"/>
      <c r="E1116" s="44"/>
      <c r="F1116" s="44"/>
      <c r="G1116" s="45"/>
    </row>
    <row r="1117" spans="1:7" x14ac:dyDescent="0.2">
      <c r="A1117" s="20"/>
      <c r="B1117" s="19"/>
      <c r="C1117" s="51"/>
      <c r="D1117" s="294"/>
      <c r="E1117" s="44"/>
      <c r="F1117" s="44"/>
      <c r="G1117" s="45"/>
    </row>
    <row r="1118" spans="1:7" x14ac:dyDescent="0.2">
      <c r="A1118" s="20"/>
      <c r="B1118" s="19"/>
      <c r="C1118" s="51"/>
      <c r="D1118" s="294"/>
      <c r="E1118" s="44"/>
      <c r="F1118" s="44"/>
      <c r="G1118" s="45"/>
    </row>
    <row r="1119" spans="1:7" x14ac:dyDescent="0.2">
      <c r="A1119" s="20"/>
      <c r="B1119" s="19"/>
      <c r="C1119" s="51"/>
      <c r="D1119" s="294"/>
      <c r="E1119" s="44"/>
      <c r="F1119" s="44"/>
      <c r="G1119" s="45"/>
    </row>
    <row r="1120" spans="1:7" x14ac:dyDescent="0.2">
      <c r="A1120" s="20"/>
      <c r="B1120" s="19"/>
      <c r="C1120" s="51"/>
      <c r="D1120" s="294"/>
      <c r="E1120" s="44"/>
      <c r="F1120" s="44"/>
      <c r="G1120" s="45"/>
    </row>
    <row r="1121" spans="1:7" x14ac:dyDescent="0.2">
      <c r="A1121" s="20"/>
      <c r="B1121" s="19"/>
      <c r="C1121" s="51"/>
      <c r="D1121" s="294"/>
      <c r="E1121" s="44"/>
      <c r="F1121" s="44"/>
      <c r="G1121" s="45"/>
    </row>
    <row r="1122" spans="1:7" x14ac:dyDescent="0.2">
      <c r="A1122" s="20"/>
      <c r="B1122" s="19"/>
      <c r="C1122" s="51"/>
      <c r="D1122" s="294"/>
      <c r="E1122" s="44"/>
      <c r="F1122" s="44"/>
      <c r="G1122" s="45"/>
    </row>
    <row r="1123" spans="1:7" x14ac:dyDescent="0.2">
      <c r="A1123" s="20"/>
      <c r="B1123" s="19"/>
      <c r="C1123" s="51"/>
      <c r="D1123" s="294"/>
      <c r="E1123" s="44"/>
      <c r="F1123" s="44"/>
      <c r="G1123" s="45"/>
    </row>
    <row r="1124" spans="1:7" x14ac:dyDescent="0.2">
      <c r="A1124" s="20"/>
      <c r="B1124" s="19"/>
      <c r="C1124" s="51"/>
      <c r="D1124" s="294"/>
      <c r="E1124" s="44"/>
      <c r="F1124" s="44"/>
      <c r="G1124" s="45"/>
    </row>
    <row r="1125" spans="1:7" x14ac:dyDescent="0.2">
      <c r="A1125" s="20"/>
      <c r="B1125" s="19"/>
      <c r="C1125" s="51"/>
      <c r="D1125" s="294"/>
      <c r="E1125" s="44"/>
      <c r="F1125" s="44"/>
      <c r="G1125" s="45"/>
    </row>
    <row r="1126" spans="1:7" x14ac:dyDescent="0.2">
      <c r="A1126" s="20"/>
      <c r="B1126" s="19"/>
      <c r="C1126" s="51"/>
      <c r="D1126" s="294"/>
      <c r="E1126" s="44"/>
      <c r="F1126" s="44"/>
      <c r="G1126" s="45"/>
    </row>
    <row r="1127" spans="1:7" x14ac:dyDescent="0.2">
      <c r="A1127" s="20"/>
      <c r="B1127" s="19"/>
      <c r="C1127" s="51"/>
      <c r="D1127" s="294"/>
      <c r="E1127" s="44"/>
      <c r="F1127" s="44"/>
      <c r="G1127" s="45"/>
    </row>
    <row r="1128" spans="1:7" x14ac:dyDescent="0.2">
      <c r="A1128" s="20"/>
      <c r="B1128" s="19"/>
      <c r="C1128" s="51"/>
      <c r="D1128" s="294"/>
      <c r="E1128" s="44"/>
      <c r="F1128" s="44"/>
      <c r="G1128" s="45"/>
    </row>
    <row r="1129" spans="1:7" x14ac:dyDescent="0.2">
      <c r="A1129" s="20"/>
      <c r="B1129" s="19"/>
      <c r="C1129" s="51"/>
      <c r="D1129" s="294"/>
      <c r="E1129" s="44"/>
      <c r="F1129" s="44"/>
      <c r="G1129" s="45"/>
    </row>
    <row r="1130" spans="1:7" x14ac:dyDescent="0.2">
      <c r="A1130" s="20"/>
      <c r="B1130" s="19"/>
      <c r="C1130" s="51"/>
      <c r="D1130" s="294"/>
      <c r="E1130" s="44"/>
      <c r="F1130" s="44"/>
      <c r="G1130" s="45"/>
    </row>
    <row r="1131" spans="1:7" x14ac:dyDescent="0.2">
      <c r="A1131" s="20"/>
      <c r="B1131" s="19"/>
      <c r="C1131" s="51"/>
      <c r="D1131" s="294"/>
      <c r="E1131" s="44"/>
      <c r="F1131" s="44"/>
      <c r="G1131" s="45"/>
    </row>
    <row r="1132" spans="1:7" x14ac:dyDescent="0.2">
      <c r="A1132" s="20"/>
      <c r="B1132" s="19"/>
      <c r="C1132" s="51"/>
      <c r="D1132" s="294"/>
      <c r="E1132" s="44"/>
      <c r="F1132" s="44"/>
      <c r="G1132" s="45"/>
    </row>
    <row r="1133" spans="1:7" x14ac:dyDescent="0.2">
      <c r="A1133" s="20"/>
      <c r="B1133" s="19"/>
      <c r="C1133" s="51"/>
      <c r="D1133" s="294"/>
      <c r="E1133" s="44"/>
      <c r="F1133" s="44"/>
      <c r="G1133" s="45"/>
    </row>
    <row r="1134" spans="1:7" x14ac:dyDescent="0.2">
      <c r="A1134" s="20"/>
      <c r="B1134" s="19"/>
      <c r="C1134" s="51"/>
      <c r="D1134" s="294"/>
      <c r="E1134" s="44"/>
      <c r="F1134" s="44"/>
      <c r="G1134" s="45"/>
    </row>
    <row r="1135" spans="1:7" x14ac:dyDescent="0.2">
      <c r="A1135" s="20"/>
      <c r="B1135" s="19"/>
      <c r="C1135" s="51"/>
      <c r="D1135" s="294"/>
      <c r="E1135" s="44"/>
      <c r="F1135" s="44"/>
      <c r="G1135" s="45"/>
    </row>
    <row r="1136" spans="1:7" x14ac:dyDescent="0.2">
      <c r="A1136" s="20"/>
      <c r="B1136" s="19"/>
      <c r="C1136" s="51"/>
      <c r="D1136" s="294"/>
      <c r="E1136" s="44"/>
      <c r="F1136" s="44"/>
      <c r="G1136" s="45"/>
    </row>
    <row r="1137" spans="1:7" x14ac:dyDescent="0.2">
      <c r="A1137" s="20"/>
      <c r="B1137" s="19"/>
      <c r="C1137" s="51"/>
      <c r="D1137" s="294"/>
      <c r="E1137" s="44"/>
      <c r="F1137" s="44"/>
      <c r="G1137" s="45"/>
    </row>
    <row r="1138" spans="1:7" x14ac:dyDescent="0.2">
      <c r="A1138" s="20"/>
      <c r="B1138" s="19"/>
      <c r="C1138" s="51"/>
      <c r="D1138" s="294"/>
      <c r="E1138" s="44"/>
      <c r="F1138" s="44"/>
      <c r="G1138" s="45"/>
    </row>
    <row r="1139" spans="1:7" x14ac:dyDescent="0.2">
      <c r="A1139" s="20"/>
      <c r="B1139" s="19"/>
      <c r="C1139" s="51"/>
      <c r="D1139" s="294"/>
      <c r="E1139" s="44"/>
      <c r="F1139" s="44"/>
      <c r="G1139" s="45"/>
    </row>
    <row r="1140" spans="1:7" x14ac:dyDescent="0.2">
      <c r="A1140" s="20"/>
      <c r="B1140" s="19"/>
      <c r="C1140" s="51"/>
      <c r="D1140" s="294"/>
      <c r="E1140" s="44"/>
      <c r="F1140" s="44"/>
      <c r="G1140" s="45"/>
    </row>
    <row r="1141" spans="1:7" x14ac:dyDescent="0.2">
      <c r="A1141" s="20"/>
      <c r="B1141" s="19"/>
      <c r="C1141" s="51"/>
      <c r="D1141" s="294"/>
      <c r="E1141" s="44"/>
      <c r="F1141" s="44"/>
      <c r="G1141" s="45"/>
    </row>
    <row r="1142" spans="1:7" x14ac:dyDescent="0.2">
      <c r="A1142" s="20"/>
      <c r="B1142" s="19"/>
      <c r="C1142" s="51"/>
      <c r="D1142" s="294"/>
      <c r="E1142" s="44"/>
      <c r="F1142" s="44"/>
      <c r="G1142" s="45"/>
    </row>
    <row r="1143" spans="1:7" x14ac:dyDescent="0.2">
      <c r="A1143" s="20"/>
      <c r="B1143" s="19"/>
      <c r="C1143" s="51"/>
      <c r="D1143" s="294"/>
      <c r="E1143" s="44"/>
      <c r="F1143" s="44"/>
      <c r="G1143" s="45"/>
    </row>
    <row r="1144" spans="1:7" x14ac:dyDescent="0.2">
      <c r="A1144" s="20"/>
      <c r="B1144" s="19"/>
      <c r="C1144" s="51"/>
      <c r="D1144" s="294"/>
      <c r="E1144" s="44"/>
      <c r="F1144" s="44"/>
      <c r="G1144" s="45"/>
    </row>
    <row r="1145" spans="1:7" x14ac:dyDescent="0.2">
      <c r="A1145" s="20"/>
      <c r="B1145" s="19"/>
      <c r="C1145" s="51"/>
      <c r="D1145" s="294"/>
      <c r="E1145" s="44"/>
      <c r="F1145" s="44"/>
      <c r="G1145" s="45"/>
    </row>
    <row r="1146" spans="1:7" x14ac:dyDescent="0.2">
      <c r="A1146" s="20"/>
      <c r="B1146" s="19"/>
      <c r="C1146" s="51"/>
      <c r="D1146" s="294"/>
      <c r="E1146" s="44"/>
      <c r="F1146" s="44"/>
      <c r="G1146" s="45"/>
    </row>
    <row r="1147" spans="1:7" x14ac:dyDescent="0.2">
      <c r="A1147" s="20"/>
      <c r="B1147" s="19"/>
      <c r="C1147" s="51"/>
      <c r="D1147" s="294"/>
      <c r="E1147" s="44"/>
      <c r="F1147" s="44"/>
      <c r="G1147" s="45"/>
    </row>
    <row r="1148" spans="1:7" x14ac:dyDescent="0.2">
      <c r="A1148" s="20"/>
      <c r="B1148" s="19"/>
      <c r="C1148" s="51"/>
      <c r="D1148" s="294"/>
      <c r="E1148" s="44"/>
      <c r="F1148" s="44"/>
      <c r="G1148" s="45"/>
    </row>
    <row r="1149" spans="1:7" x14ac:dyDescent="0.2">
      <c r="A1149" s="20"/>
      <c r="B1149" s="19"/>
      <c r="C1149" s="51"/>
      <c r="D1149" s="294"/>
      <c r="E1149" s="44"/>
      <c r="F1149" s="44"/>
      <c r="G1149" s="45"/>
    </row>
    <row r="1150" spans="1:7" x14ac:dyDescent="0.2">
      <c r="A1150" s="20"/>
      <c r="B1150" s="19"/>
      <c r="C1150" s="51"/>
      <c r="D1150" s="294"/>
      <c r="E1150" s="44"/>
      <c r="F1150" s="44"/>
      <c r="G1150" s="45"/>
    </row>
    <row r="1151" spans="1:7" x14ac:dyDescent="0.2">
      <c r="A1151" s="20"/>
      <c r="B1151" s="19"/>
      <c r="C1151" s="51"/>
      <c r="D1151" s="294"/>
      <c r="E1151" s="44"/>
      <c r="F1151" s="44"/>
      <c r="G1151" s="45"/>
    </row>
    <row r="1152" spans="1:7" x14ac:dyDescent="0.2">
      <c r="A1152" s="20"/>
      <c r="B1152" s="19"/>
      <c r="C1152" s="51"/>
      <c r="D1152" s="294"/>
      <c r="E1152" s="44"/>
      <c r="F1152" s="44"/>
      <c r="G1152" s="45"/>
    </row>
    <row r="1153" spans="1:7" x14ac:dyDescent="0.2">
      <c r="A1153" s="20"/>
      <c r="B1153" s="19"/>
      <c r="C1153" s="51"/>
      <c r="D1153" s="294"/>
      <c r="E1153" s="44"/>
      <c r="F1153" s="44"/>
      <c r="G1153" s="45"/>
    </row>
    <row r="1154" spans="1:7" x14ac:dyDescent="0.2">
      <c r="A1154" s="20"/>
      <c r="B1154" s="19"/>
      <c r="C1154" s="51"/>
      <c r="D1154" s="294"/>
      <c r="E1154" s="44"/>
      <c r="F1154" s="44"/>
      <c r="G1154" s="45"/>
    </row>
    <row r="1155" spans="1:7" x14ac:dyDescent="0.2">
      <c r="A1155" s="20"/>
      <c r="B1155" s="19"/>
      <c r="C1155" s="51"/>
      <c r="D1155" s="294"/>
      <c r="E1155" s="44"/>
      <c r="F1155" s="44"/>
      <c r="G1155" s="45"/>
    </row>
    <row r="1156" spans="1:7" x14ac:dyDescent="0.2">
      <c r="A1156" s="20"/>
      <c r="B1156" s="19"/>
      <c r="C1156" s="51"/>
      <c r="D1156" s="294"/>
      <c r="E1156" s="44"/>
      <c r="F1156" s="44"/>
      <c r="G1156" s="45"/>
    </row>
    <row r="1157" spans="1:7" x14ac:dyDescent="0.2">
      <c r="A1157" s="20"/>
      <c r="B1157" s="19"/>
      <c r="C1157" s="51"/>
      <c r="D1157" s="294"/>
      <c r="E1157" s="44"/>
      <c r="F1157" s="44"/>
      <c r="G1157" s="45"/>
    </row>
    <row r="1158" spans="1:7" x14ac:dyDescent="0.2">
      <c r="A1158" s="20"/>
      <c r="B1158" s="19"/>
      <c r="C1158" s="51"/>
      <c r="D1158" s="294"/>
      <c r="E1158" s="44"/>
      <c r="F1158" s="44"/>
      <c r="G1158" s="45"/>
    </row>
    <row r="1159" spans="1:7" x14ac:dyDescent="0.2">
      <c r="A1159" s="20"/>
      <c r="B1159" s="19"/>
      <c r="C1159" s="51"/>
      <c r="D1159" s="294"/>
      <c r="E1159" s="44"/>
      <c r="F1159" s="44"/>
      <c r="G1159" s="45"/>
    </row>
    <row r="1160" spans="1:7" x14ac:dyDescent="0.2">
      <c r="A1160" s="20"/>
      <c r="B1160" s="19"/>
      <c r="C1160" s="51"/>
      <c r="D1160" s="294"/>
      <c r="E1160" s="44"/>
      <c r="F1160" s="44"/>
      <c r="G1160" s="45"/>
    </row>
    <row r="1161" spans="1:7" x14ac:dyDescent="0.2">
      <c r="A1161" s="20"/>
      <c r="B1161" s="19"/>
      <c r="C1161" s="51"/>
      <c r="D1161" s="294"/>
      <c r="E1161" s="44"/>
      <c r="F1161" s="44"/>
      <c r="G1161" s="45"/>
    </row>
    <row r="1162" spans="1:7" x14ac:dyDescent="0.2">
      <c r="A1162" s="20"/>
      <c r="B1162" s="19"/>
      <c r="C1162" s="51"/>
      <c r="D1162" s="294"/>
      <c r="E1162" s="44"/>
      <c r="F1162" s="44"/>
      <c r="G1162" s="45"/>
    </row>
    <row r="1163" spans="1:7" x14ac:dyDescent="0.2">
      <c r="A1163" s="20"/>
      <c r="B1163" s="19"/>
      <c r="C1163" s="51"/>
      <c r="D1163" s="294"/>
      <c r="E1163" s="44"/>
      <c r="F1163" s="44"/>
      <c r="G1163" s="45"/>
    </row>
    <row r="1164" spans="1:7" x14ac:dyDescent="0.2">
      <c r="A1164" s="20"/>
      <c r="B1164" s="19"/>
      <c r="C1164" s="51"/>
      <c r="D1164" s="294"/>
      <c r="E1164" s="44"/>
      <c r="F1164" s="44"/>
      <c r="G1164" s="45"/>
    </row>
    <row r="1165" spans="1:7" x14ac:dyDescent="0.2">
      <c r="A1165" s="20"/>
      <c r="B1165" s="19"/>
      <c r="C1165" s="51"/>
      <c r="D1165" s="294"/>
      <c r="E1165" s="44"/>
      <c r="F1165" s="44"/>
      <c r="G1165" s="45"/>
    </row>
    <row r="1166" spans="1:7" x14ac:dyDescent="0.2">
      <c r="A1166" s="20"/>
      <c r="B1166" s="19"/>
      <c r="C1166" s="51"/>
      <c r="D1166" s="294"/>
      <c r="E1166" s="44"/>
      <c r="F1166" s="44"/>
      <c r="G1166" s="45"/>
    </row>
    <row r="1167" spans="1:7" x14ac:dyDescent="0.2">
      <c r="A1167" s="20"/>
      <c r="B1167" s="19"/>
      <c r="C1167" s="51"/>
      <c r="D1167" s="294"/>
      <c r="E1167" s="44"/>
      <c r="F1167" s="44"/>
      <c r="G1167" s="45"/>
    </row>
    <row r="1168" spans="1:7" x14ac:dyDescent="0.2">
      <c r="A1168" s="20"/>
      <c r="B1168" s="19"/>
      <c r="C1168" s="51"/>
      <c r="D1168" s="294"/>
      <c r="E1168" s="44"/>
      <c r="F1168" s="44"/>
      <c r="G1168" s="45"/>
    </row>
    <row r="1169" spans="1:7" x14ac:dyDescent="0.2">
      <c r="A1169" s="20"/>
      <c r="B1169" s="19"/>
      <c r="C1169" s="51"/>
      <c r="D1169" s="294"/>
      <c r="E1169" s="44"/>
      <c r="F1169" s="44"/>
      <c r="G1169" s="45"/>
    </row>
    <row r="1170" spans="1:7" x14ac:dyDescent="0.2">
      <c r="A1170" s="20"/>
      <c r="B1170" s="19"/>
      <c r="C1170" s="51"/>
      <c r="D1170" s="294"/>
      <c r="E1170" s="44"/>
      <c r="F1170" s="44"/>
      <c r="G1170" s="45"/>
    </row>
    <row r="1171" spans="1:7" x14ac:dyDescent="0.2">
      <c r="A1171" s="20"/>
      <c r="B1171" s="19"/>
      <c r="C1171" s="51"/>
      <c r="D1171" s="294"/>
      <c r="E1171" s="44"/>
      <c r="F1171" s="44"/>
      <c r="G1171" s="45"/>
    </row>
    <row r="1172" spans="1:7" x14ac:dyDescent="0.2">
      <c r="A1172" s="20"/>
      <c r="B1172" s="19"/>
      <c r="C1172" s="51"/>
      <c r="D1172" s="294"/>
      <c r="E1172" s="44"/>
      <c r="F1172" s="44"/>
      <c r="G1172" s="45"/>
    </row>
    <row r="1173" spans="1:7" x14ac:dyDescent="0.2">
      <c r="A1173" s="20"/>
      <c r="B1173" s="19"/>
      <c r="C1173" s="51"/>
      <c r="D1173" s="294"/>
      <c r="E1173" s="44"/>
      <c r="F1173" s="44"/>
      <c r="G1173" s="45"/>
    </row>
    <row r="1174" spans="1:7" x14ac:dyDescent="0.2">
      <c r="A1174" s="20"/>
      <c r="B1174" s="19"/>
      <c r="C1174" s="51"/>
      <c r="D1174" s="294"/>
      <c r="E1174" s="44"/>
      <c r="F1174" s="44"/>
      <c r="G1174" s="45"/>
    </row>
    <row r="1175" spans="1:7" x14ac:dyDescent="0.2">
      <c r="A1175" s="20"/>
      <c r="B1175" s="19"/>
      <c r="C1175" s="51"/>
      <c r="D1175" s="294"/>
      <c r="E1175" s="44"/>
      <c r="F1175" s="44"/>
      <c r="G1175" s="45"/>
    </row>
    <row r="1176" spans="1:7" x14ac:dyDescent="0.2">
      <c r="A1176" s="20"/>
      <c r="B1176" s="19"/>
      <c r="C1176" s="51"/>
      <c r="D1176" s="294"/>
      <c r="E1176" s="44"/>
      <c r="F1176" s="44"/>
      <c r="G1176" s="45"/>
    </row>
    <row r="1177" spans="1:7" x14ac:dyDescent="0.2">
      <c r="A1177" s="20"/>
      <c r="B1177" s="19"/>
      <c r="C1177" s="51"/>
      <c r="D1177" s="294"/>
      <c r="E1177" s="44"/>
      <c r="F1177" s="44"/>
      <c r="G1177" s="45"/>
    </row>
    <row r="1178" spans="1:7" x14ac:dyDescent="0.2">
      <c r="A1178" s="20"/>
      <c r="B1178" s="19"/>
      <c r="C1178" s="51"/>
      <c r="D1178" s="294"/>
      <c r="E1178" s="44"/>
      <c r="F1178" s="44"/>
      <c r="G1178" s="45"/>
    </row>
    <row r="1179" spans="1:7" x14ac:dyDescent="0.2">
      <c r="A1179" s="20"/>
      <c r="B1179" s="19"/>
      <c r="C1179" s="51"/>
      <c r="D1179" s="294"/>
      <c r="E1179" s="44"/>
      <c r="F1179" s="44"/>
      <c r="G1179" s="45"/>
    </row>
    <row r="1180" spans="1:7" x14ac:dyDescent="0.2">
      <c r="A1180" s="20"/>
      <c r="B1180" s="19"/>
      <c r="C1180" s="51"/>
      <c r="D1180" s="294"/>
      <c r="E1180" s="44"/>
      <c r="F1180" s="44"/>
      <c r="G1180" s="45"/>
    </row>
    <row r="1181" spans="1:7" x14ac:dyDescent="0.2">
      <c r="A1181" s="20"/>
      <c r="B1181" s="19"/>
      <c r="C1181" s="51"/>
      <c r="D1181" s="294"/>
      <c r="E1181" s="44"/>
      <c r="F1181" s="44"/>
      <c r="G1181" s="45"/>
    </row>
    <row r="1182" spans="1:7" x14ac:dyDescent="0.2">
      <c r="A1182" s="20"/>
      <c r="B1182" s="19"/>
      <c r="C1182" s="51"/>
      <c r="D1182" s="294"/>
      <c r="E1182" s="44"/>
      <c r="F1182" s="44"/>
      <c r="G1182" s="45"/>
    </row>
    <row r="1183" spans="1:7" x14ac:dyDescent="0.2">
      <c r="A1183" s="20"/>
      <c r="B1183" s="19"/>
      <c r="C1183" s="51"/>
      <c r="D1183" s="294"/>
      <c r="E1183" s="44"/>
      <c r="F1183" s="44"/>
      <c r="G1183" s="45"/>
    </row>
    <row r="1184" spans="1:7" x14ac:dyDescent="0.2">
      <c r="A1184" s="20"/>
      <c r="B1184" s="19"/>
      <c r="C1184" s="51"/>
      <c r="D1184" s="294"/>
      <c r="E1184" s="44"/>
      <c r="F1184" s="44"/>
      <c r="G1184" s="45"/>
    </row>
    <row r="1185" spans="1:7" x14ac:dyDescent="0.2">
      <c r="A1185" s="20"/>
      <c r="B1185" s="19"/>
      <c r="C1185" s="51"/>
      <c r="D1185" s="294"/>
      <c r="E1185" s="44"/>
      <c r="F1185" s="44"/>
      <c r="G1185" s="45"/>
    </row>
    <row r="1186" spans="1:7" x14ac:dyDescent="0.2">
      <c r="A1186" s="20"/>
      <c r="B1186" s="19"/>
      <c r="C1186" s="51"/>
      <c r="D1186" s="294"/>
      <c r="E1186" s="44"/>
      <c r="F1186" s="44"/>
      <c r="G1186" s="45"/>
    </row>
    <row r="1187" spans="1:7" x14ac:dyDescent="0.2">
      <c r="A1187" s="20"/>
      <c r="B1187" s="19"/>
      <c r="C1187" s="51"/>
      <c r="D1187" s="294"/>
      <c r="E1187" s="44"/>
      <c r="F1187" s="44"/>
      <c r="G1187" s="45"/>
    </row>
    <row r="1188" spans="1:7" x14ac:dyDescent="0.2">
      <c r="A1188" s="20"/>
      <c r="B1188" s="19"/>
      <c r="C1188" s="51"/>
      <c r="D1188" s="294"/>
      <c r="E1188" s="44"/>
      <c r="F1188" s="44"/>
      <c r="G1188" s="45"/>
    </row>
    <row r="1189" spans="1:7" x14ac:dyDescent="0.2">
      <c r="A1189" s="20"/>
      <c r="B1189" s="19"/>
      <c r="C1189" s="51"/>
      <c r="D1189" s="294"/>
      <c r="E1189" s="44"/>
      <c r="F1189" s="44"/>
      <c r="G1189" s="45"/>
    </row>
    <row r="1190" spans="1:7" x14ac:dyDescent="0.2">
      <c r="A1190" s="20"/>
      <c r="B1190" s="19"/>
      <c r="C1190" s="51"/>
      <c r="D1190" s="294"/>
      <c r="E1190" s="44"/>
      <c r="F1190" s="44"/>
      <c r="G1190" s="45"/>
    </row>
    <row r="1191" spans="1:7" x14ac:dyDescent="0.2">
      <c r="A1191" s="20"/>
      <c r="B1191" s="19"/>
      <c r="C1191" s="51"/>
      <c r="D1191" s="294"/>
      <c r="E1191" s="44"/>
      <c r="F1191" s="44"/>
      <c r="G1191" s="45"/>
    </row>
    <row r="1192" spans="1:7" x14ac:dyDescent="0.2">
      <c r="A1192" s="20"/>
      <c r="B1192" s="19"/>
      <c r="C1192" s="51"/>
      <c r="D1192" s="294"/>
      <c r="E1192" s="44"/>
      <c r="F1192" s="44"/>
      <c r="G1192" s="45"/>
    </row>
    <row r="1193" spans="1:7" x14ac:dyDescent="0.2">
      <c r="A1193" s="20"/>
      <c r="B1193" s="19"/>
      <c r="C1193" s="51"/>
      <c r="D1193" s="294"/>
      <c r="E1193" s="44"/>
      <c r="F1193" s="44"/>
      <c r="G1193" s="45"/>
    </row>
    <row r="1194" spans="1:7" x14ac:dyDescent="0.2">
      <c r="A1194" s="20"/>
      <c r="B1194" s="19"/>
      <c r="C1194" s="51"/>
      <c r="D1194" s="294"/>
      <c r="E1194" s="44"/>
      <c r="F1194" s="44"/>
      <c r="G1194" s="45"/>
    </row>
    <row r="1195" spans="1:7" x14ac:dyDescent="0.2">
      <c r="A1195" s="20"/>
      <c r="B1195" s="19"/>
      <c r="C1195" s="51"/>
      <c r="D1195" s="294"/>
      <c r="E1195" s="44"/>
      <c r="F1195" s="44"/>
      <c r="G1195" s="45"/>
    </row>
    <row r="1196" spans="1:7" x14ac:dyDescent="0.2">
      <c r="A1196" s="20"/>
      <c r="B1196" s="19"/>
      <c r="C1196" s="51"/>
      <c r="D1196" s="294"/>
      <c r="E1196" s="44"/>
      <c r="F1196" s="44"/>
      <c r="G1196" s="45"/>
    </row>
    <row r="1197" spans="1:7" x14ac:dyDescent="0.2">
      <c r="A1197" s="20"/>
      <c r="B1197" s="19"/>
      <c r="C1197" s="51"/>
      <c r="D1197" s="294"/>
      <c r="E1197" s="44"/>
      <c r="F1197" s="44"/>
      <c r="G1197" s="45"/>
    </row>
    <row r="1198" spans="1:7" x14ac:dyDescent="0.2">
      <c r="A1198" s="20"/>
      <c r="B1198" s="19"/>
      <c r="C1198" s="51"/>
      <c r="D1198" s="294"/>
      <c r="E1198" s="44"/>
      <c r="F1198" s="44"/>
      <c r="G1198" s="45"/>
    </row>
    <row r="1199" spans="1:7" x14ac:dyDescent="0.2">
      <c r="A1199" s="20"/>
      <c r="B1199" s="19"/>
      <c r="C1199" s="51"/>
      <c r="D1199" s="294"/>
      <c r="E1199" s="44"/>
      <c r="F1199" s="44"/>
      <c r="G1199" s="45"/>
    </row>
    <row r="1200" spans="1:7" x14ac:dyDescent="0.2">
      <c r="A1200" s="20"/>
      <c r="B1200" s="19"/>
      <c r="C1200" s="51"/>
      <c r="D1200" s="294"/>
      <c r="E1200" s="44"/>
      <c r="F1200" s="44"/>
      <c r="G1200" s="45"/>
    </row>
    <row r="1201" spans="1:7" x14ac:dyDescent="0.2">
      <c r="A1201" s="20"/>
      <c r="B1201" s="19"/>
      <c r="C1201" s="51"/>
      <c r="D1201" s="294"/>
      <c r="E1201" s="44"/>
      <c r="F1201" s="44"/>
      <c r="G1201" s="45"/>
    </row>
    <row r="1202" spans="1:7" x14ac:dyDescent="0.2">
      <c r="A1202" s="20"/>
      <c r="B1202" s="19"/>
      <c r="C1202" s="51"/>
      <c r="D1202" s="294"/>
      <c r="E1202" s="44"/>
      <c r="F1202" s="44"/>
      <c r="G1202" s="45"/>
    </row>
    <row r="1203" spans="1:7" x14ac:dyDescent="0.2">
      <c r="A1203" s="20"/>
      <c r="B1203" s="19"/>
      <c r="C1203" s="51"/>
      <c r="D1203" s="294"/>
      <c r="E1203" s="44"/>
      <c r="F1203" s="44"/>
      <c r="G1203" s="45"/>
    </row>
    <row r="1204" spans="1:7" x14ac:dyDescent="0.2">
      <c r="A1204" s="20"/>
      <c r="B1204" s="19"/>
      <c r="C1204" s="51"/>
      <c r="D1204" s="294"/>
      <c r="E1204" s="44"/>
      <c r="F1204" s="44"/>
      <c r="G1204" s="45"/>
    </row>
    <row r="1205" spans="1:7" x14ac:dyDescent="0.2">
      <c r="A1205" s="20"/>
      <c r="B1205" s="19"/>
      <c r="C1205" s="51"/>
      <c r="D1205" s="294"/>
      <c r="E1205" s="44"/>
      <c r="F1205" s="44"/>
      <c r="G1205" s="45"/>
    </row>
    <row r="1206" spans="1:7" x14ac:dyDescent="0.2">
      <c r="A1206" s="20"/>
      <c r="B1206" s="19"/>
      <c r="C1206" s="51"/>
      <c r="D1206" s="294"/>
      <c r="E1206" s="44"/>
      <c r="F1206" s="44"/>
      <c r="G1206" s="45"/>
    </row>
    <row r="1207" spans="1:7" x14ac:dyDescent="0.2">
      <c r="A1207" s="20"/>
      <c r="B1207" s="19"/>
      <c r="C1207" s="51"/>
      <c r="D1207" s="294"/>
      <c r="E1207" s="44"/>
      <c r="F1207" s="44"/>
      <c r="G1207" s="45"/>
    </row>
    <row r="1208" spans="1:7" x14ac:dyDescent="0.2">
      <c r="A1208" s="20"/>
      <c r="B1208" s="19"/>
      <c r="C1208" s="51"/>
      <c r="D1208" s="294"/>
      <c r="E1208" s="44"/>
      <c r="F1208" s="44"/>
      <c r="G1208" s="45"/>
    </row>
    <row r="1209" spans="1:7" x14ac:dyDescent="0.2">
      <c r="A1209" s="20"/>
      <c r="B1209" s="19"/>
      <c r="C1209" s="51"/>
      <c r="D1209" s="294"/>
      <c r="E1209" s="44"/>
      <c r="F1209" s="44"/>
      <c r="G1209" s="45"/>
    </row>
    <row r="1210" spans="1:7" x14ac:dyDescent="0.2">
      <c r="A1210" s="20"/>
      <c r="B1210" s="19"/>
      <c r="C1210" s="51"/>
      <c r="D1210" s="294"/>
      <c r="E1210" s="44"/>
      <c r="F1210" s="44"/>
      <c r="G1210" s="45"/>
    </row>
    <row r="1211" spans="1:7" x14ac:dyDescent="0.2">
      <c r="A1211" s="20"/>
      <c r="B1211" s="19"/>
      <c r="C1211" s="51"/>
      <c r="D1211" s="294"/>
      <c r="E1211" s="44"/>
      <c r="F1211" s="44"/>
      <c r="G1211" s="45"/>
    </row>
    <row r="1212" spans="1:7" x14ac:dyDescent="0.2">
      <c r="A1212" s="20"/>
      <c r="B1212" s="19"/>
      <c r="C1212" s="51"/>
      <c r="D1212" s="294"/>
      <c r="E1212" s="44"/>
      <c r="F1212" s="44"/>
      <c r="G1212" s="45"/>
    </row>
    <row r="1213" spans="1:7" x14ac:dyDescent="0.2">
      <c r="A1213" s="20"/>
      <c r="B1213" s="19"/>
      <c r="C1213" s="51"/>
      <c r="D1213" s="294"/>
      <c r="E1213" s="44"/>
      <c r="F1213" s="44"/>
      <c r="G1213" s="45"/>
    </row>
    <row r="1214" spans="1:7" x14ac:dyDescent="0.2">
      <c r="A1214" s="20"/>
      <c r="B1214" s="19"/>
      <c r="C1214" s="51"/>
      <c r="D1214" s="294"/>
      <c r="E1214" s="44"/>
      <c r="F1214" s="44"/>
      <c r="G1214" s="45"/>
    </row>
    <row r="1215" spans="1:7" x14ac:dyDescent="0.2">
      <c r="A1215" s="20"/>
      <c r="B1215" s="19"/>
      <c r="C1215" s="51"/>
      <c r="D1215" s="294"/>
      <c r="E1215" s="44"/>
      <c r="F1215" s="44"/>
      <c r="G1215" s="45"/>
    </row>
    <row r="1216" spans="1:7" x14ac:dyDescent="0.2">
      <c r="A1216" s="20"/>
      <c r="B1216" s="19"/>
      <c r="C1216" s="51"/>
      <c r="D1216" s="294"/>
      <c r="E1216" s="44"/>
      <c r="F1216" s="44"/>
      <c r="G1216" s="45"/>
    </row>
    <row r="1217" spans="1:7" x14ac:dyDescent="0.2">
      <c r="A1217" s="20"/>
      <c r="B1217" s="19"/>
      <c r="C1217" s="51"/>
      <c r="D1217" s="294"/>
      <c r="E1217" s="44"/>
      <c r="F1217" s="44"/>
      <c r="G1217" s="45"/>
    </row>
    <row r="1218" spans="1:7" x14ac:dyDescent="0.2">
      <c r="A1218" s="20"/>
      <c r="B1218" s="19"/>
      <c r="C1218" s="51"/>
      <c r="D1218" s="294"/>
      <c r="E1218" s="44"/>
      <c r="F1218" s="44"/>
      <c r="G1218" s="45"/>
    </row>
    <row r="1219" spans="1:7" x14ac:dyDescent="0.2">
      <c r="A1219" s="20"/>
      <c r="B1219" s="19"/>
      <c r="C1219" s="51"/>
      <c r="D1219" s="294"/>
      <c r="E1219" s="44"/>
      <c r="F1219" s="44"/>
      <c r="G1219" s="45"/>
    </row>
    <row r="1220" spans="1:7" x14ac:dyDescent="0.2">
      <c r="A1220" s="20"/>
      <c r="B1220" s="19"/>
      <c r="C1220" s="51"/>
      <c r="D1220" s="294"/>
      <c r="E1220" s="44"/>
      <c r="F1220" s="44"/>
      <c r="G1220" s="45"/>
    </row>
    <row r="1221" spans="1:7" x14ac:dyDescent="0.2">
      <c r="A1221" s="20"/>
      <c r="B1221" s="19"/>
      <c r="C1221" s="51"/>
      <c r="D1221" s="294"/>
      <c r="E1221" s="44"/>
      <c r="F1221" s="44"/>
      <c r="G1221" s="45"/>
    </row>
    <row r="1222" spans="1:7" x14ac:dyDescent="0.2">
      <c r="A1222" s="20"/>
      <c r="B1222" s="19"/>
      <c r="C1222" s="51"/>
      <c r="D1222" s="294"/>
      <c r="E1222" s="44"/>
      <c r="F1222" s="44"/>
      <c r="G1222" s="45"/>
    </row>
    <row r="1223" spans="1:7" x14ac:dyDescent="0.2">
      <c r="A1223" s="20"/>
      <c r="B1223" s="19"/>
      <c r="C1223" s="51"/>
      <c r="D1223" s="294"/>
      <c r="E1223" s="44"/>
      <c r="F1223" s="44"/>
      <c r="G1223" s="45"/>
    </row>
    <row r="1224" spans="1:7" x14ac:dyDescent="0.2">
      <c r="A1224" s="20"/>
      <c r="B1224" s="19"/>
      <c r="C1224" s="51"/>
      <c r="D1224" s="294"/>
      <c r="E1224" s="44"/>
      <c r="F1224" s="44"/>
      <c r="G1224" s="45"/>
    </row>
    <row r="1225" spans="1:7" x14ac:dyDescent="0.2">
      <c r="A1225" s="20"/>
      <c r="B1225" s="19"/>
      <c r="C1225" s="51"/>
      <c r="D1225" s="294"/>
      <c r="E1225" s="44"/>
      <c r="F1225" s="44"/>
      <c r="G1225" s="45"/>
    </row>
    <row r="1226" spans="1:7" x14ac:dyDescent="0.2">
      <c r="A1226" s="20"/>
      <c r="B1226" s="19"/>
      <c r="C1226" s="51"/>
      <c r="D1226" s="294"/>
      <c r="E1226" s="44"/>
      <c r="F1226" s="44"/>
      <c r="G1226" s="45"/>
    </row>
    <row r="1227" spans="1:7" x14ac:dyDescent="0.2">
      <c r="A1227" s="20"/>
      <c r="B1227" s="19"/>
      <c r="C1227" s="51"/>
      <c r="D1227" s="294"/>
      <c r="E1227" s="44"/>
      <c r="F1227" s="44"/>
      <c r="G1227" s="45"/>
    </row>
    <row r="1228" spans="1:7" x14ac:dyDescent="0.2">
      <c r="A1228" s="20"/>
      <c r="B1228" s="19"/>
      <c r="C1228" s="51"/>
      <c r="D1228" s="294"/>
      <c r="E1228" s="44"/>
      <c r="F1228" s="44"/>
      <c r="G1228" s="45"/>
    </row>
    <row r="1229" spans="1:7" x14ac:dyDescent="0.2">
      <c r="A1229" s="20"/>
      <c r="B1229" s="19"/>
      <c r="C1229" s="51"/>
      <c r="D1229" s="294"/>
      <c r="E1229" s="44"/>
      <c r="F1229" s="44"/>
      <c r="G1229" s="45"/>
    </row>
    <row r="1230" spans="1:7" x14ac:dyDescent="0.2">
      <c r="A1230" s="20"/>
      <c r="B1230" s="19"/>
      <c r="C1230" s="51"/>
      <c r="D1230" s="294"/>
      <c r="E1230" s="44"/>
      <c r="F1230" s="44"/>
      <c r="G1230" s="45"/>
    </row>
    <row r="1231" spans="1:7" x14ac:dyDescent="0.2">
      <c r="A1231" s="20"/>
      <c r="B1231" s="19"/>
      <c r="C1231" s="51"/>
      <c r="D1231" s="294"/>
      <c r="E1231" s="44"/>
      <c r="F1231" s="44"/>
      <c r="G1231" s="45"/>
    </row>
    <row r="1232" spans="1:7" x14ac:dyDescent="0.2">
      <c r="A1232" s="20"/>
      <c r="B1232" s="19"/>
      <c r="C1232" s="51"/>
      <c r="D1232" s="294"/>
      <c r="E1232" s="44"/>
      <c r="F1232" s="44"/>
      <c r="G1232" s="45"/>
    </row>
    <row r="1233" spans="1:7" x14ac:dyDescent="0.2">
      <c r="A1233" s="20"/>
      <c r="B1233" s="19"/>
      <c r="C1233" s="51"/>
      <c r="D1233" s="294"/>
      <c r="E1233" s="44"/>
      <c r="F1233" s="44"/>
      <c r="G1233" s="45"/>
    </row>
    <row r="1234" spans="1:7" x14ac:dyDescent="0.2">
      <c r="A1234" s="20"/>
      <c r="B1234" s="19"/>
      <c r="C1234" s="51"/>
      <c r="D1234" s="294"/>
      <c r="E1234" s="44"/>
      <c r="F1234" s="44"/>
      <c r="G1234" s="45"/>
    </row>
    <row r="1235" spans="1:7" x14ac:dyDescent="0.2">
      <c r="A1235" s="20"/>
      <c r="B1235" s="19"/>
      <c r="C1235" s="51"/>
      <c r="D1235" s="294"/>
      <c r="E1235" s="44"/>
      <c r="F1235" s="44"/>
      <c r="G1235" s="45"/>
    </row>
    <row r="1236" spans="1:7" x14ac:dyDescent="0.2">
      <c r="A1236" s="20"/>
      <c r="B1236" s="19"/>
      <c r="C1236" s="51"/>
      <c r="D1236" s="294"/>
      <c r="E1236" s="44"/>
      <c r="F1236" s="44"/>
      <c r="G1236" s="45"/>
    </row>
    <row r="1237" spans="1:7" x14ac:dyDescent="0.2">
      <c r="A1237" s="20"/>
      <c r="B1237" s="19"/>
      <c r="C1237" s="51"/>
      <c r="D1237" s="294"/>
      <c r="E1237" s="44"/>
      <c r="F1237" s="44"/>
      <c r="G1237" s="45"/>
    </row>
    <row r="1238" spans="1:7" x14ac:dyDescent="0.2">
      <c r="A1238" s="20"/>
      <c r="B1238" s="19"/>
      <c r="C1238" s="51"/>
      <c r="D1238" s="294"/>
      <c r="E1238" s="44"/>
      <c r="F1238" s="44"/>
      <c r="G1238" s="45"/>
    </row>
    <row r="1239" spans="1:7" x14ac:dyDescent="0.2">
      <c r="A1239" s="20"/>
      <c r="B1239" s="19"/>
      <c r="C1239" s="51"/>
      <c r="D1239" s="294"/>
      <c r="E1239" s="44"/>
      <c r="F1239" s="44"/>
      <c r="G1239" s="45"/>
    </row>
    <row r="1240" spans="1:7" x14ac:dyDescent="0.2">
      <c r="A1240" s="20"/>
      <c r="B1240" s="19"/>
      <c r="C1240" s="51"/>
      <c r="D1240" s="294"/>
      <c r="E1240" s="44"/>
      <c r="F1240" s="44"/>
      <c r="G1240" s="45"/>
    </row>
    <row r="1241" spans="1:7" x14ac:dyDescent="0.2">
      <c r="A1241" s="20"/>
      <c r="B1241" s="19"/>
      <c r="C1241" s="51"/>
      <c r="D1241" s="294"/>
      <c r="E1241" s="44"/>
      <c r="F1241" s="44"/>
      <c r="G1241" s="45"/>
    </row>
    <row r="1242" spans="1:7" x14ac:dyDescent="0.2">
      <c r="A1242" s="20"/>
      <c r="B1242" s="19"/>
      <c r="C1242" s="51"/>
      <c r="D1242" s="294"/>
      <c r="E1242" s="44"/>
      <c r="F1242" s="44"/>
      <c r="G1242" s="45"/>
    </row>
    <row r="1243" spans="1:7" x14ac:dyDescent="0.2">
      <c r="A1243" s="20"/>
      <c r="B1243" s="19"/>
      <c r="C1243" s="51"/>
      <c r="D1243" s="294"/>
      <c r="E1243" s="44"/>
      <c r="F1243" s="44"/>
      <c r="G1243" s="45"/>
    </row>
    <row r="1244" spans="1:7" x14ac:dyDescent="0.2">
      <c r="A1244" s="20"/>
      <c r="B1244" s="19"/>
      <c r="C1244" s="51"/>
      <c r="D1244" s="294"/>
      <c r="E1244" s="44"/>
      <c r="F1244" s="44"/>
      <c r="G1244" s="45"/>
    </row>
    <row r="1245" spans="1:7" x14ac:dyDescent="0.2">
      <c r="A1245" s="20"/>
      <c r="B1245" s="19"/>
      <c r="C1245" s="51"/>
      <c r="D1245" s="294"/>
      <c r="E1245" s="44"/>
      <c r="F1245" s="44"/>
      <c r="G1245" s="45"/>
    </row>
    <row r="1246" spans="1:7" x14ac:dyDescent="0.2">
      <c r="A1246" s="20"/>
      <c r="B1246" s="19"/>
      <c r="C1246" s="51"/>
      <c r="D1246" s="294"/>
      <c r="E1246" s="44"/>
      <c r="F1246" s="44"/>
      <c r="G1246" s="45"/>
    </row>
    <row r="1247" spans="1:7" x14ac:dyDescent="0.2">
      <c r="A1247" s="20"/>
      <c r="B1247" s="19"/>
      <c r="C1247" s="51"/>
      <c r="D1247" s="294"/>
      <c r="E1247" s="44"/>
      <c r="F1247" s="44"/>
      <c r="G1247" s="45"/>
    </row>
    <row r="1248" spans="1:7" x14ac:dyDescent="0.2">
      <c r="A1248" s="20"/>
      <c r="B1248" s="19"/>
      <c r="C1248" s="51"/>
      <c r="D1248" s="294"/>
      <c r="E1248" s="44"/>
      <c r="F1248" s="44"/>
      <c r="G1248" s="45"/>
    </row>
    <row r="1249" spans="1:7" x14ac:dyDescent="0.2">
      <c r="A1249" s="20"/>
      <c r="B1249" s="19"/>
      <c r="C1249" s="51"/>
      <c r="D1249" s="294"/>
      <c r="E1249" s="44"/>
      <c r="F1249" s="44"/>
      <c r="G1249" s="45"/>
    </row>
    <row r="1250" spans="1:7" x14ac:dyDescent="0.2">
      <c r="A1250" s="20"/>
      <c r="B1250" s="19"/>
      <c r="C1250" s="51"/>
      <c r="D1250" s="294"/>
      <c r="E1250" s="44"/>
      <c r="F1250" s="44"/>
      <c r="G1250" s="45"/>
    </row>
    <row r="1251" spans="1:7" x14ac:dyDescent="0.2">
      <c r="A1251" s="20"/>
      <c r="B1251" s="19"/>
      <c r="C1251" s="51"/>
      <c r="D1251" s="294"/>
      <c r="E1251" s="44"/>
      <c r="F1251" s="44"/>
      <c r="G1251" s="45"/>
    </row>
    <row r="1252" spans="1:7" x14ac:dyDescent="0.2">
      <c r="A1252" s="20"/>
      <c r="B1252" s="19"/>
      <c r="C1252" s="51"/>
      <c r="D1252" s="294"/>
      <c r="E1252" s="44"/>
      <c r="F1252" s="44"/>
      <c r="G1252" s="45"/>
    </row>
    <row r="1253" spans="1:7" x14ac:dyDescent="0.2">
      <c r="A1253" s="20"/>
      <c r="B1253" s="19"/>
      <c r="C1253" s="51"/>
      <c r="D1253" s="294"/>
      <c r="E1253" s="44"/>
      <c r="F1253" s="44"/>
      <c r="G1253" s="45"/>
    </row>
    <row r="1254" spans="1:7" x14ac:dyDescent="0.2">
      <c r="A1254" s="20"/>
      <c r="B1254" s="19"/>
      <c r="C1254" s="51"/>
      <c r="D1254" s="294"/>
      <c r="E1254" s="44"/>
      <c r="F1254" s="44"/>
      <c r="G1254" s="45"/>
    </row>
    <row r="1255" spans="1:7" x14ac:dyDescent="0.2">
      <c r="A1255" s="20"/>
      <c r="B1255" s="19"/>
      <c r="C1255" s="51"/>
      <c r="D1255" s="294"/>
      <c r="E1255" s="44"/>
      <c r="F1255" s="44"/>
      <c r="G1255" s="45"/>
    </row>
    <row r="1256" spans="1:7" x14ac:dyDescent="0.2">
      <c r="A1256" s="20"/>
      <c r="B1256" s="19"/>
      <c r="C1256" s="51"/>
      <c r="D1256" s="294"/>
      <c r="E1256" s="44"/>
      <c r="F1256" s="44"/>
      <c r="G1256" s="45"/>
    </row>
    <row r="1257" spans="1:7" x14ac:dyDescent="0.2">
      <c r="A1257" s="20"/>
      <c r="B1257" s="19"/>
      <c r="C1257" s="51"/>
      <c r="D1257" s="294"/>
      <c r="E1257" s="44"/>
      <c r="F1257" s="44"/>
      <c r="G1257" s="45"/>
    </row>
    <row r="1258" spans="1:7" x14ac:dyDescent="0.2">
      <c r="A1258" s="20"/>
      <c r="B1258" s="19"/>
      <c r="C1258" s="51"/>
      <c r="D1258" s="294"/>
      <c r="E1258" s="44"/>
      <c r="F1258" s="44"/>
      <c r="G1258" s="45"/>
    </row>
    <row r="1259" spans="1:7" x14ac:dyDescent="0.2">
      <c r="A1259" s="20"/>
      <c r="B1259" s="19"/>
      <c r="C1259" s="51"/>
      <c r="D1259" s="294"/>
      <c r="E1259" s="44"/>
      <c r="F1259" s="44"/>
      <c r="G1259" s="45"/>
    </row>
    <row r="1260" spans="1:7" x14ac:dyDescent="0.2">
      <c r="A1260" s="20"/>
      <c r="B1260" s="19"/>
      <c r="C1260" s="51"/>
      <c r="D1260" s="294"/>
      <c r="E1260" s="44"/>
      <c r="F1260" s="44"/>
      <c r="G1260" s="45"/>
    </row>
    <row r="1261" spans="1:7" x14ac:dyDescent="0.2">
      <c r="A1261" s="20"/>
      <c r="B1261" s="19"/>
      <c r="C1261" s="51"/>
      <c r="D1261" s="294"/>
      <c r="E1261" s="44"/>
      <c r="F1261" s="44"/>
      <c r="G1261" s="45"/>
    </row>
    <row r="1262" spans="1:7" x14ac:dyDescent="0.2">
      <c r="A1262" s="20"/>
      <c r="B1262" s="19"/>
      <c r="C1262" s="51"/>
      <c r="D1262" s="294"/>
      <c r="E1262" s="44"/>
      <c r="F1262" s="44"/>
      <c r="G1262" s="45"/>
    </row>
    <row r="1263" spans="1:7" x14ac:dyDescent="0.2">
      <c r="A1263" s="20"/>
      <c r="B1263" s="19"/>
      <c r="C1263" s="51"/>
      <c r="D1263" s="294"/>
      <c r="E1263" s="44"/>
      <c r="F1263" s="44"/>
      <c r="G1263" s="45"/>
    </row>
    <row r="1264" spans="1:7" x14ac:dyDescent="0.2">
      <c r="A1264" s="20"/>
      <c r="B1264" s="19"/>
      <c r="C1264" s="51"/>
      <c r="D1264" s="294"/>
      <c r="E1264" s="44"/>
      <c r="F1264" s="44"/>
      <c r="G1264" s="45"/>
    </row>
    <row r="1265" spans="1:7" x14ac:dyDescent="0.2">
      <c r="A1265" s="20"/>
      <c r="B1265" s="19"/>
      <c r="C1265" s="51"/>
      <c r="D1265" s="294"/>
      <c r="E1265" s="44"/>
      <c r="F1265" s="44"/>
      <c r="G1265" s="45"/>
    </row>
    <row r="1266" spans="1:7" x14ac:dyDescent="0.2">
      <c r="A1266" s="20"/>
      <c r="B1266" s="19"/>
      <c r="C1266" s="51"/>
      <c r="D1266" s="294"/>
      <c r="E1266" s="44"/>
      <c r="F1266" s="44"/>
      <c r="G1266" s="45"/>
    </row>
    <row r="1267" spans="1:7" x14ac:dyDescent="0.2">
      <c r="A1267" s="20"/>
      <c r="B1267" s="19"/>
      <c r="C1267" s="51"/>
      <c r="D1267" s="294"/>
      <c r="E1267" s="44"/>
      <c r="F1267" s="44"/>
      <c r="G1267" s="45"/>
    </row>
    <row r="1268" spans="1:7" x14ac:dyDescent="0.2">
      <c r="A1268" s="20"/>
      <c r="B1268" s="19"/>
      <c r="C1268" s="51"/>
      <c r="D1268" s="294"/>
      <c r="E1268" s="44"/>
      <c r="F1268" s="44"/>
      <c r="G1268" s="45"/>
    </row>
    <row r="1269" spans="1:7" x14ac:dyDescent="0.2">
      <c r="A1269" s="20"/>
      <c r="B1269" s="19"/>
      <c r="C1269" s="51"/>
      <c r="D1269" s="294"/>
      <c r="E1269" s="44"/>
      <c r="F1269" s="44"/>
      <c r="G1269" s="45"/>
    </row>
    <row r="1270" spans="1:7" x14ac:dyDescent="0.2">
      <c r="A1270" s="20"/>
      <c r="B1270" s="19"/>
      <c r="C1270" s="51"/>
      <c r="D1270" s="294"/>
      <c r="E1270" s="44"/>
      <c r="F1270" s="44"/>
      <c r="G1270" s="45"/>
    </row>
    <row r="1271" spans="1:7" x14ac:dyDescent="0.2">
      <c r="A1271" s="20"/>
      <c r="B1271" s="19"/>
      <c r="C1271" s="51"/>
      <c r="D1271" s="294"/>
      <c r="E1271" s="44"/>
      <c r="F1271" s="44"/>
      <c r="G1271" s="45"/>
    </row>
    <row r="1272" spans="1:7" x14ac:dyDescent="0.2">
      <c r="A1272" s="20"/>
      <c r="B1272" s="19"/>
      <c r="C1272" s="51"/>
      <c r="D1272" s="294"/>
      <c r="E1272" s="44"/>
      <c r="F1272" s="44"/>
      <c r="G1272" s="45"/>
    </row>
    <row r="1273" spans="1:7" x14ac:dyDescent="0.2">
      <c r="A1273" s="20"/>
      <c r="B1273" s="19"/>
      <c r="C1273" s="51"/>
      <c r="D1273" s="294"/>
      <c r="E1273" s="44"/>
      <c r="F1273" s="44"/>
      <c r="G1273" s="45"/>
    </row>
    <row r="1274" spans="1:7" x14ac:dyDescent="0.2">
      <c r="A1274" s="20"/>
      <c r="B1274" s="19"/>
      <c r="C1274" s="51"/>
      <c r="D1274" s="294"/>
      <c r="E1274" s="44"/>
      <c r="F1274" s="44"/>
      <c r="G1274" s="45"/>
    </row>
    <row r="1275" spans="1:7" x14ac:dyDescent="0.2">
      <c r="A1275" s="20"/>
      <c r="B1275" s="19"/>
      <c r="C1275" s="51"/>
      <c r="D1275" s="294"/>
      <c r="E1275" s="44"/>
      <c r="F1275" s="44"/>
      <c r="G1275" s="45"/>
    </row>
    <row r="1276" spans="1:7" x14ac:dyDescent="0.2">
      <c r="A1276" s="20"/>
      <c r="B1276" s="19"/>
      <c r="C1276" s="51"/>
      <c r="D1276" s="294"/>
      <c r="E1276" s="44"/>
      <c r="F1276" s="44"/>
      <c r="G1276" s="45"/>
    </row>
    <row r="1277" spans="1:7" x14ac:dyDescent="0.2">
      <c r="A1277" s="20"/>
      <c r="B1277" s="19"/>
      <c r="C1277" s="51"/>
      <c r="D1277" s="294"/>
      <c r="E1277" s="44"/>
      <c r="F1277" s="44"/>
      <c r="G1277" s="45"/>
    </row>
    <row r="1278" spans="1:7" x14ac:dyDescent="0.2">
      <c r="A1278" s="20"/>
      <c r="B1278" s="19"/>
      <c r="C1278" s="51"/>
      <c r="D1278" s="294"/>
      <c r="E1278" s="44"/>
      <c r="F1278" s="44"/>
      <c r="G1278" s="45"/>
    </row>
    <row r="1279" spans="1:7" x14ac:dyDescent="0.2">
      <c r="A1279" s="20"/>
      <c r="B1279" s="19"/>
      <c r="C1279" s="51"/>
      <c r="D1279" s="294"/>
      <c r="E1279" s="44"/>
      <c r="F1279" s="44"/>
      <c r="G1279" s="45"/>
    </row>
    <row r="1280" spans="1:7" x14ac:dyDescent="0.2">
      <c r="A1280" s="20"/>
      <c r="B1280" s="19"/>
      <c r="C1280" s="51"/>
      <c r="D1280" s="294"/>
      <c r="E1280" s="44"/>
      <c r="F1280" s="44"/>
      <c r="G1280" s="45"/>
    </row>
    <row r="1281" spans="1:7" x14ac:dyDescent="0.2">
      <c r="A1281" s="20"/>
      <c r="B1281" s="19"/>
      <c r="C1281" s="51"/>
      <c r="D1281" s="294"/>
      <c r="E1281" s="44"/>
      <c r="F1281" s="44"/>
      <c r="G1281" s="45"/>
    </row>
    <row r="1282" spans="1:7" x14ac:dyDescent="0.2">
      <c r="A1282" s="20"/>
      <c r="B1282" s="19"/>
      <c r="C1282" s="51"/>
      <c r="D1282" s="294"/>
      <c r="E1282" s="44"/>
      <c r="F1282" s="44"/>
      <c r="G1282" s="45"/>
    </row>
    <row r="1283" spans="1:7" x14ac:dyDescent="0.2">
      <c r="A1283" s="20"/>
      <c r="B1283" s="19"/>
      <c r="C1283" s="51"/>
      <c r="D1283" s="294"/>
      <c r="E1283" s="44"/>
      <c r="F1283" s="44"/>
      <c r="G1283" s="45"/>
    </row>
    <row r="1284" spans="1:7" x14ac:dyDescent="0.2">
      <c r="A1284" s="20"/>
      <c r="B1284" s="19"/>
      <c r="C1284" s="51"/>
      <c r="D1284" s="294"/>
      <c r="E1284" s="44"/>
      <c r="F1284" s="44"/>
      <c r="G1284" s="45"/>
    </row>
    <row r="1285" spans="1:7" x14ac:dyDescent="0.2">
      <c r="A1285" s="20"/>
      <c r="B1285" s="19"/>
      <c r="C1285" s="51"/>
      <c r="D1285" s="294"/>
      <c r="E1285" s="44"/>
      <c r="F1285" s="44"/>
      <c r="G1285" s="45"/>
    </row>
    <row r="1286" spans="1:7" x14ac:dyDescent="0.2">
      <c r="A1286" s="20"/>
      <c r="B1286" s="19"/>
      <c r="C1286" s="51"/>
      <c r="D1286" s="294"/>
      <c r="E1286" s="44"/>
      <c r="F1286" s="44"/>
      <c r="G1286" s="45"/>
    </row>
    <row r="1287" spans="1:7" x14ac:dyDescent="0.2">
      <c r="A1287" s="20"/>
      <c r="B1287" s="19"/>
      <c r="C1287" s="51"/>
      <c r="D1287" s="294"/>
      <c r="E1287" s="44"/>
      <c r="F1287" s="44"/>
      <c r="G1287" s="45"/>
    </row>
    <row r="1288" spans="1:7" x14ac:dyDescent="0.2">
      <c r="A1288" s="20"/>
      <c r="B1288" s="19"/>
      <c r="C1288" s="51"/>
      <c r="D1288" s="294"/>
      <c r="E1288" s="44"/>
      <c r="F1288" s="44"/>
      <c r="G1288" s="45"/>
    </row>
    <row r="1289" spans="1:7" x14ac:dyDescent="0.2">
      <c r="A1289" s="20"/>
      <c r="B1289" s="19"/>
      <c r="C1289" s="51"/>
      <c r="D1289" s="294"/>
      <c r="E1289" s="44"/>
      <c r="F1289" s="44"/>
      <c r="G1289" s="45"/>
    </row>
    <row r="1290" spans="1:7" x14ac:dyDescent="0.2">
      <c r="A1290" s="20"/>
      <c r="B1290" s="19"/>
      <c r="C1290" s="51"/>
      <c r="D1290" s="294"/>
      <c r="E1290" s="44"/>
      <c r="F1290" s="44"/>
      <c r="G1290" s="45"/>
    </row>
    <row r="1291" spans="1:7" x14ac:dyDescent="0.2">
      <c r="A1291" s="20"/>
      <c r="B1291" s="19"/>
      <c r="C1291" s="51"/>
      <c r="D1291" s="294"/>
      <c r="E1291" s="44"/>
      <c r="F1291" s="44"/>
      <c r="G1291" s="45"/>
    </row>
    <row r="1292" spans="1:7" x14ac:dyDescent="0.2">
      <c r="A1292" s="20"/>
      <c r="B1292" s="19"/>
      <c r="C1292" s="51"/>
      <c r="D1292" s="294"/>
      <c r="E1292" s="44"/>
      <c r="F1292" s="44"/>
      <c r="G1292" s="45"/>
    </row>
    <row r="1293" spans="1:7" x14ac:dyDescent="0.2">
      <c r="A1293" s="20"/>
      <c r="B1293" s="19"/>
      <c r="C1293" s="51"/>
      <c r="D1293" s="294"/>
      <c r="E1293" s="44"/>
      <c r="F1293" s="44"/>
      <c r="G1293" s="45"/>
    </row>
    <row r="1294" spans="1:7" x14ac:dyDescent="0.2">
      <c r="A1294" s="20"/>
      <c r="B1294" s="19"/>
      <c r="C1294" s="51"/>
      <c r="D1294" s="294"/>
      <c r="E1294" s="44"/>
      <c r="F1294" s="44"/>
      <c r="G1294" s="45"/>
    </row>
    <row r="1295" spans="1:7" x14ac:dyDescent="0.2">
      <c r="A1295" s="20"/>
      <c r="B1295" s="19"/>
      <c r="C1295" s="51"/>
      <c r="D1295" s="294"/>
      <c r="E1295" s="44"/>
      <c r="F1295" s="44"/>
      <c r="G1295" s="45"/>
    </row>
    <row r="1296" spans="1:7" x14ac:dyDescent="0.2">
      <c r="A1296" s="20"/>
      <c r="B1296" s="19"/>
      <c r="C1296" s="51"/>
      <c r="D1296" s="294"/>
      <c r="E1296" s="44"/>
      <c r="F1296" s="44"/>
      <c r="G1296" s="45"/>
    </row>
    <row r="1297" spans="1:7" x14ac:dyDescent="0.2">
      <c r="A1297" s="20"/>
      <c r="B1297" s="19"/>
      <c r="C1297" s="51"/>
      <c r="D1297" s="294"/>
      <c r="E1297" s="44"/>
      <c r="F1297" s="44"/>
      <c r="G1297" s="45"/>
    </row>
    <row r="1298" spans="1:7" x14ac:dyDescent="0.2">
      <c r="A1298" s="20"/>
      <c r="B1298" s="19"/>
      <c r="C1298" s="51"/>
      <c r="D1298" s="294"/>
      <c r="E1298" s="44"/>
      <c r="F1298" s="44"/>
      <c r="G1298" s="45"/>
    </row>
    <row r="1299" spans="1:7" x14ac:dyDescent="0.2">
      <c r="A1299" s="20"/>
      <c r="B1299" s="19"/>
      <c r="C1299" s="51"/>
      <c r="D1299" s="294"/>
      <c r="E1299" s="44"/>
      <c r="F1299" s="44"/>
      <c r="G1299" s="45"/>
    </row>
    <row r="1300" spans="1:7" x14ac:dyDescent="0.2">
      <c r="A1300" s="20"/>
      <c r="B1300" s="19"/>
      <c r="C1300" s="51"/>
      <c r="D1300" s="294"/>
      <c r="E1300" s="44"/>
      <c r="F1300" s="44"/>
      <c r="G1300" s="45"/>
    </row>
    <row r="1301" spans="1:7" x14ac:dyDescent="0.2">
      <c r="A1301" s="20"/>
      <c r="B1301" s="19"/>
      <c r="C1301" s="51"/>
      <c r="D1301" s="294"/>
      <c r="E1301" s="44"/>
      <c r="F1301" s="44"/>
      <c r="G1301" s="45"/>
    </row>
    <row r="1302" spans="1:7" x14ac:dyDescent="0.2">
      <c r="A1302" s="20"/>
      <c r="B1302" s="19"/>
      <c r="C1302" s="51"/>
      <c r="D1302" s="294"/>
      <c r="E1302" s="44"/>
      <c r="F1302" s="44"/>
      <c r="G1302" s="45"/>
    </row>
    <row r="1303" spans="1:7" x14ac:dyDescent="0.2">
      <c r="A1303" s="20"/>
      <c r="B1303" s="19"/>
      <c r="C1303" s="51"/>
      <c r="D1303" s="294"/>
      <c r="E1303" s="44"/>
      <c r="F1303" s="44"/>
      <c r="G1303" s="45"/>
    </row>
    <row r="1304" spans="1:7" x14ac:dyDescent="0.2">
      <c r="A1304" s="20"/>
      <c r="B1304" s="19"/>
      <c r="C1304" s="51"/>
      <c r="D1304" s="294"/>
      <c r="E1304" s="44"/>
      <c r="F1304" s="44"/>
      <c r="G1304" s="45"/>
    </row>
    <row r="1305" spans="1:7" x14ac:dyDescent="0.2">
      <c r="A1305" s="20"/>
      <c r="B1305" s="19"/>
      <c r="C1305" s="51"/>
      <c r="D1305" s="294"/>
      <c r="E1305" s="44"/>
      <c r="F1305" s="44"/>
      <c r="G1305" s="45"/>
    </row>
    <row r="1306" spans="1:7" x14ac:dyDescent="0.2">
      <c r="A1306" s="20"/>
      <c r="B1306" s="19"/>
      <c r="C1306" s="51"/>
      <c r="D1306" s="294"/>
      <c r="E1306" s="44"/>
      <c r="F1306" s="44"/>
      <c r="G1306" s="45"/>
    </row>
    <row r="1307" spans="1:7" x14ac:dyDescent="0.2">
      <c r="A1307" s="20"/>
      <c r="B1307" s="19"/>
      <c r="C1307" s="51"/>
      <c r="D1307" s="294"/>
      <c r="E1307" s="44"/>
      <c r="F1307" s="44"/>
      <c r="G1307" s="45"/>
    </row>
    <row r="1308" spans="1:7" x14ac:dyDescent="0.2">
      <c r="A1308" s="20"/>
      <c r="B1308" s="19"/>
      <c r="C1308" s="51"/>
      <c r="D1308" s="294"/>
      <c r="E1308" s="44"/>
      <c r="F1308" s="44"/>
      <c r="G1308" s="45"/>
    </row>
    <row r="1309" spans="1:7" x14ac:dyDescent="0.2">
      <c r="A1309" s="20"/>
      <c r="B1309" s="19"/>
      <c r="C1309" s="51"/>
      <c r="D1309" s="294"/>
      <c r="E1309" s="44"/>
      <c r="F1309" s="44"/>
      <c r="G1309" s="45"/>
    </row>
    <row r="1310" spans="1:7" x14ac:dyDescent="0.2">
      <c r="A1310" s="20"/>
      <c r="B1310" s="19"/>
      <c r="C1310" s="51"/>
      <c r="D1310" s="294"/>
      <c r="E1310" s="44"/>
      <c r="F1310" s="44"/>
      <c r="G1310" s="45"/>
    </row>
    <row r="1311" spans="1:7" x14ac:dyDescent="0.2">
      <c r="A1311" s="20"/>
      <c r="B1311" s="19"/>
      <c r="C1311" s="51"/>
      <c r="D1311" s="294"/>
      <c r="E1311" s="44"/>
      <c r="F1311" s="44"/>
      <c r="G1311" s="45"/>
    </row>
    <row r="1312" spans="1:7" x14ac:dyDescent="0.2">
      <c r="A1312" s="20"/>
      <c r="B1312" s="19"/>
      <c r="C1312" s="51"/>
      <c r="D1312" s="294"/>
      <c r="E1312" s="44"/>
      <c r="F1312" s="44"/>
      <c r="G1312" s="45"/>
    </row>
    <row r="1313" spans="1:7" x14ac:dyDescent="0.2">
      <c r="A1313" s="20"/>
      <c r="B1313" s="19"/>
      <c r="C1313" s="51"/>
      <c r="D1313" s="294"/>
      <c r="E1313" s="44"/>
      <c r="F1313" s="44"/>
      <c r="G1313" s="45"/>
    </row>
    <row r="1314" spans="1:7" x14ac:dyDescent="0.2">
      <c r="A1314" s="20"/>
      <c r="B1314" s="19"/>
      <c r="C1314" s="51"/>
      <c r="D1314" s="294"/>
      <c r="E1314" s="44"/>
      <c r="F1314" s="44"/>
      <c r="G1314" s="45"/>
    </row>
    <row r="1315" spans="1:7" x14ac:dyDescent="0.2">
      <c r="A1315" s="20"/>
      <c r="B1315" s="19"/>
      <c r="C1315" s="51"/>
      <c r="D1315" s="294"/>
      <c r="E1315" s="44"/>
      <c r="F1315" s="44"/>
      <c r="G1315" s="45"/>
    </row>
    <row r="1316" spans="1:7" x14ac:dyDescent="0.2">
      <c r="A1316" s="20"/>
      <c r="B1316" s="19"/>
      <c r="C1316" s="51"/>
      <c r="D1316" s="294"/>
      <c r="E1316" s="44"/>
      <c r="F1316" s="44"/>
      <c r="G1316" s="45"/>
    </row>
    <row r="1317" spans="1:7" x14ac:dyDescent="0.2">
      <c r="A1317" s="20"/>
      <c r="B1317" s="19"/>
      <c r="C1317" s="51"/>
      <c r="D1317" s="294"/>
      <c r="E1317" s="44"/>
      <c r="F1317" s="44"/>
      <c r="G1317" s="45"/>
    </row>
    <row r="1318" spans="1:7" x14ac:dyDescent="0.2">
      <c r="A1318" s="20"/>
      <c r="B1318" s="19"/>
      <c r="C1318" s="51"/>
      <c r="D1318" s="294"/>
      <c r="E1318" s="44"/>
      <c r="F1318" s="44"/>
      <c r="G1318" s="45"/>
    </row>
    <row r="1319" spans="1:7" x14ac:dyDescent="0.2">
      <c r="A1319" s="20"/>
      <c r="B1319" s="19"/>
      <c r="C1319" s="51"/>
      <c r="D1319" s="294"/>
      <c r="E1319" s="44"/>
      <c r="F1319" s="44"/>
      <c r="G1319" s="45"/>
    </row>
    <row r="1320" spans="1:7" x14ac:dyDescent="0.2">
      <c r="A1320" s="20"/>
      <c r="B1320" s="19"/>
      <c r="C1320" s="51"/>
      <c r="D1320" s="294"/>
      <c r="E1320" s="44"/>
      <c r="F1320" s="44"/>
      <c r="G1320" s="45"/>
    </row>
    <row r="1321" spans="1:7" x14ac:dyDescent="0.2">
      <c r="A1321" s="20"/>
      <c r="B1321" s="19"/>
      <c r="C1321" s="51"/>
      <c r="D1321" s="294"/>
      <c r="E1321" s="44"/>
      <c r="F1321" s="44"/>
      <c r="G1321" s="45"/>
    </row>
    <row r="1322" spans="1:7" x14ac:dyDescent="0.2">
      <c r="A1322" s="20"/>
      <c r="B1322" s="19"/>
      <c r="C1322" s="51"/>
      <c r="D1322" s="294"/>
      <c r="E1322" s="44"/>
      <c r="F1322" s="44"/>
      <c r="G1322" s="45"/>
    </row>
    <row r="1323" spans="1:7" x14ac:dyDescent="0.2">
      <c r="A1323" s="20"/>
      <c r="B1323" s="19"/>
      <c r="C1323" s="51"/>
      <c r="D1323" s="294"/>
      <c r="E1323" s="44"/>
      <c r="F1323" s="44"/>
      <c r="G1323" s="45"/>
    </row>
    <row r="1324" spans="1:7" x14ac:dyDescent="0.2">
      <c r="A1324" s="20"/>
      <c r="B1324" s="19"/>
      <c r="C1324" s="51"/>
      <c r="D1324" s="294"/>
      <c r="E1324" s="44"/>
      <c r="F1324" s="44"/>
      <c r="G1324" s="45"/>
    </row>
    <row r="1325" spans="1:7" x14ac:dyDescent="0.2">
      <c r="A1325" s="20"/>
      <c r="B1325" s="19"/>
      <c r="C1325" s="51"/>
      <c r="D1325" s="294"/>
      <c r="E1325" s="44"/>
      <c r="F1325" s="44"/>
      <c r="G1325" s="45"/>
    </row>
    <row r="1326" spans="1:7" x14ac:dyDescent="0.2">
      <c r="A1326" s="20"/>
      <c r="B1326" s="19"/>
      <c r="C1326" s="51"/>
      <c r="D1326" s="294"/>
      <c r="E1326" s="44"/>
      <c r="F1326" s="44"/>
      <c r="G1326" s="45"/>
    </row>
    <row r="1327" spans="1:7" x14ac:dyDescent="0.2">
      <c r="A1327" s="20"/>
      <c r="B1327" s="19"/>
      <c r="C1327" s="51"/>
      <c r="D1327" s="294"/>
      <c r="E1327" s="44"/>
      <c r="F1327" s="44"/>
      <c r="G1327" s="45"/>
    </row>
    <row r="1328" spans="1:7" x14ac:dyDescent="0.2">
      <c r="A1328" s="20"/>
      <c r="B1328" s="19"/>
      <c r="C1328" s="51"/>
      <c r="D1328" s="294"/>
      <c r="E1328" s="44"/>
      <c r="F1328" s="44"/>
      <c r="G1328" s="45"/>
    </row>
    <row r="1329" spans="1:7" x14ac:dyDescent="0.2">
      <c r="A1329" s="20"/>
      <c r="B1329" s="19"/>
      <c r="C1329" s="51"/>
      <c r="D1329" s="294"/>
      <c r="E1329" s="44"/>
      <c r="F1329" s="44"/>
      <c r="G1329" s="45"/>
    </row>
    <row r="1330" spans="1:7" x14ac:dyDescent="0.2">
      <c r="A1330" s="20"/>
      <c r="B1330" s="19"/>
      <c r="C1330" s="51"/>
      <c r="D1330" s="294"/>
      <c r="E1330" s="44"/>
      <c r="F1330" s="44"/>
      <c r="G1330" s="45"/>
    </row>
    <row r="1331" spans="1:7" x14ac:dyDescent="0.2">
      <c r="A1331" s="20"/>
      <c r="B1331" s="19"/>
      <c r="C1331" s="51"/>
      <c r="D1331" s="294"/>
      <c r="E1331" s="44"/>
      <c r="F1331" s="44"/>
      <c r="G1331" s="45"/>
    </row>
    <row r="1332" spans="1:7" x14ac:dyDescent="0.2">
      <c r="A1332" s="20"/>
      <c r="B1332" s="19"/>
      <c r="C1332" s="51"/>
      <c r="D1332" s="294"/>
      <c r="E1332" s="44"/>
      <c r="F1332" s="44"/>
      <c r="G1332" s="45"/>
    </row>
    <row r="1333" spans="1:7" x14ac:dyDescent="0.2">
      <c r="A1333" s="20"/>
      <c r="B1333" s="19"/>
      <c r="C1333" s="51"/>
      <c r="D1333" s="294"/>
      <c r="E1333" s="44"/>
      <c r="F1333" s="44"/>
      <c r="G1333" s="45"/>
    </row>
    <row r="1334" spans="1:7" x14ac:dyDescent="0.2">
      <c r="A1334" s="20"/>
      <c r="B1334" s="19"/>
      <c r="C1334" s="51"/>
      <c r="D1334" s="294"/>
      <c r="E1334" s="44"/>
      <c r="F1334" s="44"/>
      <c r="G1334" s="45"/>
    </row>
    <row r="1335" spans="1:7" x14ac:dyDescent="0.2">
      <c r="A1335" s="20"/>
      <c r="B1335" s="19"/>
      <c r="C1335" s="51"/>
      <c r="D1335" s="294"/>
      <c r="E1335" s="44"/>
      <c r="F1335" s="44"/>
      <c r="G1335" s="45"/>
    </row>
    <row r="1336" spans="1:7" x14ac:dyDescent="0.2">
      <c r="A1336" s="20"/>
      <c r="B1336" s="19"/>
      <c r="C1336" s="51"/>
      <c r="D1336" s="294"/>
      <c r="E1336" s="44"/>
      <c r="F1336" s="44"/>
      <c r="G1336" s="45"/>
    </row>
    <row r="1337" spans="1:7" x14ac:dyDescent="0.2">
      <c r="A1337" s="20"/>
      <c r="B1337" s="19"/>
      <c r="C1337" s="51"/>
      <c r="D1337" s="294"/>
      <c r="E1337" s="44"/>
      <c r="F1337" s="44"/>
      <c r="G1337" s="45"/>
    </row>
    <row r="1338" spans="1:7" x14ac:dyDescent="0.2">
      <c r="A1338" s="20"/>
      <c r="B1338" s="19"/>
      <c r="C1338" s="51"/>
      <c r="D1338" s="294"/>
      <c r="E1338" s="44"/>
      <c r="F1338" s="44"/>
      <c r="G1338" s="45"/>
    </row>
    <row r="1339" spans="1:7" x14ac:dyDescent="0.2">
      <c r="A1339" s="20"/>
      <c r="B1339" s="19"/>
      <c r="C1339" s="51"/>
      <c r="D1339" s="294"/>
      <c r="E1339" s="44"/>
      <c r="F1339" s="44"/>
      <c r="G1339" s="45"/>
    </row>
    <row r="1340" spans="1:7" x14ac:dyDescent="0.2">
      <c r="A1340" s="20"/>
      <c r="B1340" s="19"/>
      <c r="C1340" s="51"/>
      <c r="D1340" s="294"/>
      <c r="E1340" s="44"/>
      <c r="F1340" s="44"/>
      <c r="G1340" s="45"/>
    </row>
    <row r="1341" spans="1:7" x14ac:dyDescent="0.2">
      <c r="A1341" s="20"/>
      <c r="B1341" s="19"/>
      <c r="C1341" s="51"/>
      <c r="D1341" s="294"/>
      <c r="E1341" s="44"/>
      <c r="F1341" s="44"/>
      <c r="G1341" s="45"/>
    </row>
    <row r="1342" spans="1:7" x14ac:dyDescent="0.2">
      <c r="A1342" s="20"/>
      <c r="B1342" s="19"/>
      <c r="C1342" s="51"/>
      <c r="D1342" s="294"/>
      <c r="E1342" s="44"/>
      <c r="F1342" s="44"/>
      <c r="G1342" s="45"/>
    </row>
    <row r="1343" spans="1:7" x14ac:dyDescent="0.2">
      <c r="A1343" s="20"/>
      <c r="B1343" s="19"/>
      <c r="C1343" s="51"/>
      <c r="D1343" s="294"/>
      <c r="E1343" s="44"/>
      <c r="F1343" s="44"/>
      <c r="G1343" s="45"/>
    </row>
    <row r="1344" spans="1:7" x14ac:dyDescent="0.2">
      <c r="A1344" s="20"/>
      <c r="B1344" s="19"/>
      <c r="C1344" s="51"/>
      <c r="D1344" s="294"/>
      <c r="E1344" s="44"/>
      <c r="F1344" s="44"/>
      <c r="G1344" s="45"/>
    </row>
    <row r="1345" spans="1:7" x14ac:dyDescent="0.2">
      <c r="A1345" s="20"/>
      <c r="B1345" s="19"/>
      <c r="C1345" s="51"/>
      <c r="D1345" s="294"/>
      <c r="E1345" s="44"/>
      <c r="F1345" s="44"/>
      <c r="G1345" s="45"/>
    </row>
    <row r="1346" spans="1:7" x14ac:dyDescent="0.2">
      <c r="A1346" s="20"/>
      <c r="B1346" s="19"/>
      <c r="C1346" s="51"/>
      <c r="D1346" s="294"/>
      <c r="E1346" s="44"/>
      <c r="F1346" s="44"/>
      <c r="G1346" s="45"/>
    </row>
    <row r="1347" spans="1:7" x14ac:dyDescent="0.2">
      <c r="A1347" s="20"/>
      <c r="B1347" s="19"/>
      <c r="C1347" s="51"/>
      <c r="D1347" s="294"/>
      <c r="E1347" s="44"/>
      <c r="F1347" s="44"/>
      <c r="G1347" s="45"/>
    </row>
    <row r="1348" spans="1:7" x14ac:dyDescent="0.2">
      <c r="A1348" s="20"/>
      <c r="B1348" s="19"/>
      <c r="C1348" s="51"/>
      <c r="D1348" s="294"/>
      <c r="E1348" s="44"/>
      <c r="F1348" s="44"/>
      <c r="G1348" s="45"/>
    </row>
    <row r="1349" spans="1:7" x14ac:dyDescent="0.2">
      <c r="A1349" s="20"/>
      <c r="B1349" s="19"/>
      <c r="C1349" s="51"/>
      <c r="D1349" s="294"/>
      <c r="E1349" s="44"/>
      <c r="F1349" s="44"/>
      <c r="G1349" s="45"/>
    </row>
    <row r="1350" spans="1:7" x14ac:dyDescent="0.2">
      <c r="A1350" s="20"/>
      <c r="B1350" s="19"/>
      <c r="C1350" s="51"/>
      <c r="D1350" s="294"/>
      <c r="E1350" s="44"/>
      <c r="F1350" s="44"/>
      <c r="G1350" s="45"/>
    </row>
    <row r="1351" spans="1:7" x14ac:dyDescent="0.2">
      <c r="A1351" s="20"/>
      <c r="B1351" s="19"/>
      <c r="C1351" s="51"/>
      <c r="D1351" s="294"/>
      <c r="E1351" s="44"/>
      <c r="F1351" s="44"/>
      <c r="G1351" s="45"/>
    </row>
    <row r="1352" spans="1:7" x14ac:dyDescent="0.2">
      <c r="A1352" s="20"/>
      <c r="B1352" s="19"/>
      <c r="C1352" s="51"/>
      <c r="D1352" s="294"/>
      <c r="E1352" s="44"/>
      <c r="F1352" s="44"/>
      <c r="G1352" s="45"/>
    </row>
    <row r="1353" spans="1:7" x14ac:dyDescent="0.2">
      <c r="A1353" s="20"/>
      <c r="B1353" s="19"/>
      <c r="C1353" s="51"/>
      <c r="D1353" s="294"/>
      <c r="E1353" s="44"/>
      <c r="F1353" s="44"/>
      <c r="G1353" s="45"/>
    </row>
    <row r="1354" spans="1:7" x14ac:dyDescent="0.2">
      <c r="A1354" s="20"/>
      <c r="B1354" s="19"/>
      <c r="C1354" s="51"/>
      <c r="D1354" s="294"/>
      <c r="E1354" s="44"/>
      <c r="F1354" s="44"/>
      <c r="G1354" s="45"/>
    </row>
    <row r="1355" spans="1:7" x14ac:dyDescent="0.2">
      <c r="A1355" s="20"/>
      <c r="B1355" s="19"/>
      <c r="C1355" s="51"/>
      <c r="D1355" s="294"/>
      <c r="E1355" s="44"/>
      <c r="F1355" s="44"/>
      <c r="G1355" s="45"/>
    </row>
    <row r="1356" spans="1:7" x14ac:dyDescent="0.2">
      <c r="A1356" s="20"/>
      <c r="B1356" s="19"/>
      <c r="C1356" s="51"/>
      <c r="D1356" s="294"/>
      <c r="E1356" s="44"/>
      <c r="F1356" s="44"/>
      <c r="G1356" s="45"/>
    </row>
    <row r="1357" spans="1:7" x14ac:dyDescent="0.2">
      <c r="A1357" s="20"/>
      <c r="B1357" s="19"/>
      <c r="C1357" s="51"/>
      <c r="D1357" s="294"/>
      <c r="E1357" s="44"/>
      <c r="F1357" s="44"/>
      <c r="G1357" s="45"/>
    </row>
    <row r="1358" spans="1:7" x14ac:dyDescent="0.2">
      <c r="A1358" s="20"/>
      <c r="B1358" s="19"/>
      <c r="C1358" s="51"/>
      <c r="D1358" s="294"/>
      <c r="E1358" s="44"/>
      <c r="F1358" s="44"/>
      <c r="G1358" s="45"/>
    </row>
    <row r="1359" spans="1:7" x14ac:dyDescent="0.2">
      <c r="A1359" s="20"/>
      <c r="B1359" s="19"/>
      <c r="C1359" s="51"/>
      <c r="D1359" s="294"/>
      <c r="E1359" s="44"/>
      <c r="F1359" s="44"/>
      <c r="G1359" s="45"/>
    </row>
    <row r="1360" spans="1:7" x14ac:dyDescent="0.2">
      <c r="A1360" s="20"/>
      <c r="B1360" s="19"/>
      <c r="C1360" s="51"/>
      <c r="D1360" s="294"/>
      <c r="E1360" s="44"/>
      <c r="F1360" s="44"/>
      <c r="G1360" s="45"/>
    </row>
    <row r="1361" spans="1:7" x14ac:dyDescent="0.2">
      <c r="A1361" s="20"/>
      <c r="B1361" s="19"/>
      <c r="C1361" s="51"/>
      <c r="D1361" s="294"/>
      <c r="E1361" s="44"/>
      <c r="F1361" s="44"/>
      <c r="G1361" s="45"/>
    </row>
    <row r="1362" spans="1:7" x14ac:dyDescent="0.2">
      <c r="A1362" s="20"/>
      <c r="B1362" s="19"/>
      <c r="C1362" s="51"/>
      <c r="D1362" s="294"/>
      <c r="E1362" s="44"/>
      <c r="F1362" s="44"/>
      <c r="G1362" s="45"/>
    </row>
    <row r="1363" spans="1:7" x14ac:dyDescent="0.2">
      <c r="A1363" s="20"/>
      <c r="B1363" s="19"/>
      <c r="C1363" s="51"/>
      <c r="D1363" s="294"/>
      <c r="E1363" s="44"/>
      <c r="F1363" s="44"/>
      <c r="G1363" s="45"/>
    </row>
    <row r="1364" spans="1:7" x14ac:dyDescent="0.2">
      <c r="A1364" s="20"/>
      <c r="B1364" s="19"/>
      <c r="C1364" s="51"/>
      <c r="D1364" s="294"/>
      <c r="E1364" s="44"/>
      <c r="F1364" s="44"/>
      <c r="G1364" s="45"/>
    </row>
    <row r="1365" spans="1:7" x14ac:dyDescent="0.2">
      <c r="A1365" s="20"/>
      <c r="B1365" s="19"/>
      <c r="C1365" s="51"/>
      <c r="D1365" s="294"/>
      <c r="E1365" s="44"/>
      <c r="F1365" s="44"/>
      <c r="G1365" s="45"/>
    </row>
    <row r="1366" spans="1:7" x14ac:dyDescent="0.2">
      <c r="A1366" s="20"/>
      <c r="B1366" s="19"/>
      <c r="C1366" s="51"/>
      <c r="D1366" s="294"/>
      <c r="E1366" s="44"/>
      <c r="F1366" s="44"/>
      <c r="G1366" s="45"/>
    </row>
    <row r="1367" spans="1:7" x14ac:dyDescent="0.2">
      <c r="A1367" s="20"/>
      <c r="B1367" s="19"/>
      <c r="C1367" s="51"/>
      <c r="D1367" s="294"/>
      <c r="E1367" s="44"/>
      <c r="F1367" s="44"/>
      <c r="G1367" s="45"/>
    </row>
    <row r="1368" spans="1:7" x14ac:dyDescent="0.2">
      <c r="A1368" s="20"/>
      <c r="B1368" s="19"/>
      <c r="C1368" s="51"/>
      <c r="D1368" s="294"/>
      <c r="E1368" s="44"/>
      <c r="F1368" s="44"/>
      <c r="G1368" s="45"/>
    </row>
    <row r="1369" spans="1:7" x14ac:dyDescent="0.2">
      <c r="A1369" s="20"/>
      <c r="B1369" s="19"/>
      <c r="C1369" s="51"/>
      <c r="D1369" s="294"/>
      <c r="E1369" s="44"/>
      <c r="F1369" s="44"/>
      <c r="G1369" s="45"/>
    </row>
    <row r="1370" spans="1:7" x14ac:dyDescent="0.2">
      <c r="A1370" s="20"/>
      <c r="B1370" s="19"/>
      <c r="C1370" s="51"/>
      <c r="D1370" s="294"/>
      <c r="E1370" s="44"/>
      <c r="F1370" s="44"/>
      <c r="G1370" s="45"/>
    </row>
    <row r="1371" spans="1:7" x14ac:dyDescent="0.2">
      <c r="A1371" s="20"/>
      <c r="B1371" s="19"/>
      <c r="C1371" s="51"/>
      <c r="D1371" s="294"/>
      <c r="E1371" s="44"/>
      <c r="F1371" s="44"/>
      <c r="G1371" s="45"/>
    </row>
    <row r="1372" spans="1:7" x14ac:dyDescent="0.2">
      <c r="A1372" s="20"/>
      <c r="B1372" s="19"/>
      <c r="C1372" s="51"/>
      <c r="D1372" s="294"/>
      <c r="E1372" s="44"/>
      <c r="F1372" s="44"/>
      <c r="G1372" s="45"/>
    </row>
    <row r="1373" spans="1:7" x14ac:dyDescent="0.2">
      <c r="A1373" s="20"/>
      <c r="B1373" s="19"/>
      <c r="C1373" s="51"/>
      <c r="D1373" s="294"/>
      <c r="E1373" s="44"/>
      <c r="F1373" s="44"/>
      <c r="G1373" s="45"/>
    </row>
    <row r="1374" spans="1:7" x14ac:dyDescent="0.2">
      <c r="A1374" s="20"/>
      <c r="B1374" s="19"/>
      <c r="C1374" s="51"/>
      <c r="D1374" s="294"/>
      <c r="E1374" s="44"/>
      <c r="F1374" s="44"/>
      <c r="G1374" s="45"/>
    </row>
    <row r="1375" spans="1:7" x14ac:dyDescent="0.2">
      <c r="A1375" s="20"/>
      <c r="B1375" s="19"/>
      <c r="C1375" s="51"/>
      <c r="D1375" s="294"/>
      <c r="E1375" s="44"/>
      <c r="F1375" s="44"/>
      <c r="G1375" s="45"/>
    </row>
    <row r="1376" spans="1:7" x14ac:dyDescent="0.2">
      <c r="A1376" s="20"/>
      <c r="B1376" s="19"/>
      <c r="C1376" s="51"/>
      <c r="D1376" s="294"/>
      <c r="E1376" s="44"/>
      <c r="F1376" s="44"/>
      <c r="G1376" s="45"/>
    </row>
    <row r="1377" spans="1:7" x14ac:dyDescent="0.2">
      <c r="A1377" s="20"/>
      <c r="B1377" s="19"/>
      <c r="C1377" s="51"/>
      <c r="D1377" s="294"/>
      <c r="E1377" s="44"/>
      <c r="F1377" s="44"/>
      <c r="G1377" s="45"/>
    </row>
    <row r="1378" spans="1:7" x14ac:dyDescent="0.2">
      <c r="A1378" s="20"/>
      <c r="B1378" s="19"/>
      <c r="C1378" s="51"/>
      <c r="D1378" s="294"/>
      <c r="E1378" s="44"/>
      <c r="F1378" s="44"/>
      <c r="G1378" s="45"/>
    </row>
    <row r="1379" spans="1:7" x14ac:dyDescent="0.2">
      <c r="A1379" s="20"/>
      <c r="B1379" s="19"/>
      <c r="C1379" s="51"/>
      <c r="D1379" s="294"/>
      <c r="E1379" s="44"/>
      <c r="F1379" s="44"/>
      <c r="G1379" s="45"/>
    </row>
    <row r="1380" spans="1:7" x14ac:dyDescent="0.2">
      <c r="A1380" s="20"/>
      <c r="B1380" s="19"/>
      <c r="C1380" s="51"/>
      <c r="D1380" s="294"/>
      <c r="E1380" s="44"/>
      <c r="F1380" s="44"/>
      <c r="G1380" s="45"/>
    </row>
    <row r="1381" spans="1:7" x14ac:dyDescent="0.2">
      <c r="A1381" s="20"/>
      <c r="B1381" s="19"/>
      <c r="C1381" s="51"/>
      <c r="D1381" s="294"/>
      <c r="E1381" s="44"/>
      <c r="F1381" s="44"/>
      <c r="G1381" s="45"/>
    </row>
    <row r="1382" spans="1:7" x14ac:dyDescent="0.2">
      <c r="A1382" s="20"/>
      <c r="B1382" s="19"/>
      <c r="C1382" s="51"/>
      <c r="D1382" s="294"/>
      <c r="E1382" s="44"/>
      <c r="F1382" s="44"/>
      <c r="G1382" s="45"/>
    </row>
    <row r="1383" spans="1:7" x14ac:dyDescent="0.2">
      <c r="A1383" s="20"/>
      <c r="B1383" s="19"/>
      <c r="C1383" s="51"/>
      <c r="D1383" s="294"/>
      <c r="E1383" s="44"/>
      <c r="F1383" s="44"/>
      <c r="G1383" s="45"/>
    </row>
    <row r="1384" spans="1:7" x14ac:dyDescent="0.2">
      <c r="A1384" s="20"/>
      <c r="B1384" s="19"/>
      <c r="C1384" s="51"/>
      <c r="D1384" s="294"/>
      <c r="E1384" s="44"/>
      <c r="F1384" s="44"/>
      <c r="G1384" s="45"/>
    </row>
    <row r="1385" spans="1:7" x14ac:dyDescent="0.2">
      <c r="A1385" s="20"/>
      <c r="B1385" s="19"/>
      <c r="C1385" s="51"/>
      <c r="D1385" s="294"/>
      <c r="E1385" s="44"/>
      <c r="F1385" s="44"/>
      <c r="G1385" s="45"/>
    </row>
    <row r="1386" spans="1:7" x14ac:dyDescent="0.2">
      <c r="A1386" s="20"/>
      <c r="B1386" s="19"/>
      <c r="C1386" s="51"/>
      <c r="D1386" s="294"/>
      <c r="E1386" s="44"/>
      <c r="F1386" s="44"/>
      <c r="G1386" s="45"/>
    </row>
    <row r="1387" spans="1:7" x14ac:dyDescent="0.2">
      <c r="A1387" s="20"/>
      <c r="B1387" s="19"/>
      <c r="C1387" s="51"/>
      <c r="D1387" s="294"/>
      <c r="E1387" s="44"/>
      <c r="F1387" s="44"/>
      <c r="G1387" s="45"/>
    </row>
    <row r="1388" spans="1:7" x14ac:dyDescent="0.2">
      <c r="A1388" s="20"/>
      <c r="B1388" s="19"/>
      <c r="C1388" s="51"/>
      <c r="D1388" s="294"/>
      <c r="E1388" s="44"/>
      <c r="F1388" s="44"/>
      <c r="G1388" s="45"/>
    </row>
    <row r="1389" spans="1:7" x14ac:dyDescent="0.2">
      <c r="A1389" s="20"/>
      <c r="B1389" s="19"/>
      <c r="C1389" s="51"/>
      <c r="D1389" s="294"/>
      <c r="E1389" s="44"/>
      <c r="F1389" s="44"/>
      <c r="G1389" s="45"/>
    </row>
    <row r="1390" spans="1:7" x14ac:dyDescent="0.2">
      <c r="A1390" s="20"/>
      <c r="B1390" s="19"/>
      <c r="C1390" s="51"/>
      <c r="D1390" s="294"/>
      <c r="E1390" s="44"/>
      <c r="F1390" s="44"/>
      <c r="G1390" s="45"/>
    </row>
    <row r="1391" spans="1:7" x14ac:dyDescent="0.2">
      <c r="A1391" s="20"/>
      <c r="B1391" s="19"/>
      <c r="C1391" s="51"/>
      <c r="D1391" s="294"/>
      <c r="E1391" s="44"/>
      <c r="F1391" s="44"/>
      <c r="G1391" s="45"/>
    </row>
    <row r="1392" spans="1:7" x14ac:dyDescent="0.2">
      <c r="A1392" s="20"/>
      <c r="B1392" s="19"/>
      <c r="C1392" s="51"/>
      <c r="D1392" s="294"/>
      <c r="E1392" s="44"/>
      <c r="F1392" s="44"/>
      <c r="G1392" s="45"/>
    </row>
    <row r="1393" spans="1:7" x14ac:dyDescent="0.2">
      <c r="A1393" s="20"/>
      <c r="B1393" s="19"/>
      <c r="C1393" s="51"/>
      <c r="D1393" s="294"/>
      <c r="E1393" s="44"/>
      <c r="F1393" s="44"/>
      <c r="G1393" s="45"/>
    </row>
    <row r="1394" spans="1:7" x14ac:dyDescent="0.2">
      <c r="A1394" s="20"/>
      <c r="B1394" s="19"/>
      <c r="C1394" s="51"/>
      <c r="D1394" s="294"/>
      <c r="E1394" s="44"/>
      <c r="F1394" s="44"/>
      <c r="G1394" s="45"/>
    </row>
    <row r="1395" spans="1:7" x14ac:dyDescent="0.2">
      <c r="A1395" s="20"/>
      <c r="B1395" s="19"/>
      <c r="C1395" s="51"/>
      <c r="D1395" s="294"/>
      <c r="E1395" s="44"/>
      <c r="F1395" s="44"/>
      <c r="G1395" s="45"/>
    </row>
    <row r="1396" spans="1:7" x14ac:dyDescent="0.2">
      <c r="A1396" s="20"/>
      <c r="B1396" s="19"/>
      <c r="C1396" s="51"/>
      <c r="D1396" s="294"/>
      <c r="E1396" s="44"/>
      <c r="F1396" s="44"/>
      <c r="G1396" s="45"/>
    </row>
    <row r="1397" spans="1:7" x14ac:dyDescent="0.2">
      <c r="A1397" s="20"/>
      <c r="B1397" s="19"/>
      <c r="C1397" s="51"/>
      <c r="D1397" s="294"/>
      <c r="E1397" s="44"/>
      <c r="F1397" s="44"/>
      <c r="G1397" s="45"/>
    </row>
    <row r="1398" spans="1:7" x14ac:dyDescent="0.2">
      <c r="A1398" s="20"/>
      <c r="B1398" s="19"/>
      <c r="C1398" s="51"/>
      <c r="D1398" s="294"/>
      <c r="E1398" s="44"/>
      <c r="F1398" s="44"/>
      <c r="G1398" s="45"/>
    </row>
    <row r="1399" spans="1:7" x14ac:dyDescent="0.2">
      <c r="A1399" s="20"/>
      <c r="B1399" s="19"/>
      <c r="C1399" s="51"/>
      <c r="D1399" s="294"/>
      <c r="E1399" s="44"/>
      <c r="F1399" s="44"/>
      <c r="G1399" s="45"/>
    </row>
    <row r="1400" spans="1:7" x14ac:dyDescent="0.2">
      <c r="A1400" s="20"/>
      <c r="B1400" s="19"/>
      <c r="C1400" s="51"/>
      <c r="D1400" s="294"/>
      <c r="E1400" s="44"/>
      <c r="F1400" s="44"/>
      <c r="G1400" s="45"/>
    </row>
    <row r="1401" spans="1:7" x14ac:dyDescent="0.2">
      <c r="A1401" s="20"/>
      <c r="B1401" s="19"/>
      <c r="C1401" s="51"/>
      <c r="D1401" s="294"/>
      <c r="E1401" s="44"/>
      <c r="F1401" s="44"/>
      <c r="G1401" s="45"/>
    </row>
    <row r="1402" spans="1:7" x14ac:dyDescent="0.2">
      <c r="A1402" s="20"/>
      <c r="B1402" s="19"/>
      <c r="C1402" s="51"/>
      <c r="D1402" s="294"/>
      <c r="E1402" s="44"/>
      <c r="F1402" s="44"/>
      <c r="G1402" s="45"/>
    </row>
    <row r="1403" spans="1:7" x14ac:dyDescent="0.2">
      <c r="A1403" s="20"/>
      <c r="B1403" s="19"/>
      <c r="C1403" s="51"/>
      <c r="D1403" s="294"/>
      <c r="E1403" s="44"/>
      <c r="F1403" s="44"/>
      <c r="G1403" s="45"/>
    </row>
    <row r="1404" spans="1:7" x14ac:dyDescent="0.2">
      <c r="A1404" s="20"/>
      <c r="B1404" s="19"/>
      <c r="C1404" s="51"/>
      <c r="D1404" s="294"/>
      <c r="E1404" s="44"/>
      <c r="F1404" s="44"/>
      <c r="G1404" s="45"/>
    </row>
    <row r="1405" spans="1:7" x14ac:dyDescent="0.2">
      <c r="A1405" s="20"/>
      <c r="B1405" s="19"/>
      <c r="C1405" s="51"/>
      <c r="D1405" s="294"/>
      <c r="E1405" s="44"/>
      <c r="F1405" s="44"/>
      <c r="G1405" s="45"/>
    </row>
    <row r="1406" spans="1:7" x14ac:dyDescent="0.2">
      <c r="A1406" s="20"/>
      <c r="B1406" s="19"/>
      <c r="C1406" s="51"/>
      <c r="D1406" s="294"/>
      <c r="E1406" s="44"/>
      <c r="F1406" s="44"/>
      <c r="G1406" s="45"/>
    </row>
    <row r="1407" spans="1:7" x14ac:dyDescent="0.2">
      <c r="A1407" s="20"/>
      <c r="B1407" s="19"/>
      <c r="C1407" s="51"/>
      <c r="D1407" s="294"/>
      <c r="E1407" s="44"/>
      <c r="F1407" s="44"/>
      <c r="G1407" s="45"/>
    </row>
    <row r="1408" spans="1:7" x14ac:dyDescent="0.2">
      <c r="A1408" s="20"/>
      <c r="B1408" s="19"/>
      <c r="C1408" s="51"/>
      <c r="D1408" s="294"/>
      <c r="E1408" s="44"/>
      <c r="F1408" s="44"/>
      <c r="G1408" s="45"/>
    </row>
    <row r="1409" spans="1:7" x14ac:dyDescent="0.2">
      <c r="A1409" s="20"/>
      <c r="B1409" s="19"/>
      <c r="C1409" s="51"/>
      <c r="D1409" s="294"/>
      <c r="E1409" s="44"/>
      <c r="F1409" s="44"/>
      <c r="G1409" s="45"/>
    </row>
    <row r="1410" spans="1:7" x14ac:dyDescent="0.2">
      <c r="A1410" s="20"/>
      <c r="B1410" s="19"/>
      <c r="C1410" s="51"/>
      <c r="D1410" s="294"/>
      <c r="E1410" s="44"/>
      <c r="F1410" s="44"/>
      <c r="G1410" s="45"/>
    </row>
    <row r="1411" spans="1:7" x14ac:dyDescent="0.2">
      <c r="A1411" s="20"/>
      <c r="B1411" s="19"/>
      <c r="C1411" s="51"/>
      <c r="D1411" s="294"/>
      <c r="E1411" s="44"/>
      <c r="F1411" s="44"/>
      <c r="G1411" s="45"/>
    </row>
    <row r="1412" spans="1:7" x14ac:dyDescent="0.2">
      <c r="A1412" s="20"/>
      <c r="B1412" s="19"/>
      <c r="C1412" s="51"/>
      <c r="D1412" s="294"/>
      <c r="E1412" s="44"/>
      <c r="F1412" s="44"/>
      <c r="G1412" s="45"/>
    </row>
    <row r="1413" spans="1:7" x14ac:dyDescent="0.2">
      <c r="A1413" s="20"/>
      <c r="B1413" s="19"/>
      <c r="C1413" s="51"/>
      <c r="D1413" s="294"/>
      <c r="E1413" s="44"/>
      <c r="F1413" s="44"/>
      <c r="G1413" s="45"/>
    </row>
    <row r="1414" spans="1:7" x14ac:dyDescent="0.2">
      <c r="A1414" s="20"/>
      <c r="B1414" s="19"/>
      <c r="C1414" s="51"/>
      <c r="D1414" s="294"/>
      <c r="E1414" s="44"/>
      <c r="F1414" s="44"/>
      <c r="G1414" s="45"/>
    </row>
    <row r="1415" spans="1:7" x14ac:dyDescent="0.2">
      <c r="A1415" s="20"/>
      <c r="B1415" s="19"/>
      <c r="C1415" s="51"/>
      <c r="D1415" s="294"/>
      <c r="E1415" s="44"/>
      <c r="F1415" s="44"/>
      <c r="G1415" s="45"/>
    </row>
    <row r="1416" spans="1:7" x14ac:dyDescent="0.2">
      <c r="A1416" s="20"/>
      <c r="B1416" s="19"/>
      <c r="C1416" s="51"/>
      <c r="D1416" s="294"/>
      <c r="E1416" s="44"/>
      <c r="F1416" s="44"/>
      <c r="G1416" s="45"/>
    </row>
    <row r="1417" spans="1:7" x14ac:dyDescent="0.2">
      <c r="A1417" s="20"/>
      <c r="B1417" s="19"/>
      <c r="C1417" s="51"/>
      <c r="D1417" s="294"/>
      <c r="E1417" s="44"/>
      <c r="F1417" s="44"/>
      <c r="G1417" s="45"/>
    </row>
    <row r="1418" spans="1:7" x14ac:dyDescent="0.2">
      <c r="A1418" s="20"/>
      <c r="B1418" s="19"/>
      <c r="C1418" s="51"/>
      <c r="D1418" s="294"/>
      <c r="E1418" s="44"/>
      <c r="F1418" s="44"/>
      <c r="G1418" s="45"/>
    </row>
    <row r="1419" spans="1:7" x14ac:dyDescent="0.2">
      <c r="A1419" s="20"/>
      <c r="B1419" s="19"/>
      <c r="C1419" s="51"/>
      <c r="D1419" s="294"/>
      <c r="E1419" s="44"/>
      <c r="F1419" s="44"/>
      <c r="G1419" s="45"/>
    </row>
    <row r="1420" spans="1:7" x14ac:dyDescent="0.2">
      <c r="A1420" s="20"/>
      <c r="B1420" s="19"/>
      <c r="C1420" s="51"/>
      <c r="D1420" s="294"/>
      <c r="E1420" s="44"/>
      <c r="F1420" s="44"/>
      <c r="G1420" s="45"/>
    </row>
    <row r="1421" spans="1:7" x14ac:dyDescent="0.2">
      <c r="A1421" s="20"/>
      <c r="B1421" s="19"/>
      <c r="C1421" s="51"/>
      <c r="D1421" s="294"/>
      <c r="E1421" s="44"/>
      <c r="F1421" s="44"/>
      <c r="G1421" s="45"/>
    </row>
    <row r="1422" spans="1:7" x14ac:dyDescent="0.2">
      <c r="A1422" s="20"/>
      <c r="B1422" s="19"/>
      <c r="C1422" s="51"/>
      <c r="D1422" s="294"/>
      <c r="E1422" s="44"/>
      <c r="F1422" s="44"/>
      <c r="G1422" s="45"/>
    </row>
    <row r="1423" spans="1:7" x14ac:dyDescent="0.2">
      <c r="A1423" s="20"/>
      <c r="B1423" s="19"/>
      <c r="C1423" s="51"/>
      <c r="D1423" s="294"/>
      <c r="E1423" s="44"/>
      <c r="F1423" s="44"/>
      <c r="G1423" s="45"/>
    </row>
    <row r="1424" spans="1:7" x14ac:dyDescent="0.2">
      <c r="A1424" s="20"/>
      <c r="B1424" s="19"/>
      <c r="C1424" s="51"/>
      <c r="D1424" s="294"/>
      <c r="E1424" s="44"/>
      <c r="F1424" s="44"/>
      <c r="G1424" s="45"/>
    </row>
    <row r="1425" spans="1:7" x14ac:dyDescent="0.2">
      <c r="A1425" s="20"/>
      <c r="B1425" s="19"/>
      <c r="C1425" s="51"/>
      <c r="D1425" s="294"/>
      <c r="E1425" s="44"/>
      <c r="F1425" s="44"/>
      <c r="G1425" s="45"/>
    </row>
    <row r="1426" spans="1:7" x14ac:dyDescent="0.2">
      <c r="A1426" s="20"/>
      <c r="B1426" s="19"/>
      <c r="C1426" s="51"/>
      <c r="D1426" s="294"/>
      <c r="E1426" s="44"/>
      <c r="F1426" s="44"/>
      <c r="G1426" s="45"/>
    </row>
    <row r="1427" spans="1:7" x14ac:dyDescent="0.2">
      <c r="A1427" s="20"/>
      <c r="B1427" s="19"/>
      <c r="C1427" s="51"/>
      <c r="D1427" s="294"/>
      <c r="E1427" s="44"/>
      <c r="F1427" s="44"/>
      <c r="G1427" s="45"/>
    </row>
    <row r="1428" spans="1:7" x14ac:dyDescent="0.2">
      <c r="A1428" s="20"/>
      <c r="B1428" s="19"/>
      <c r="C1428" s="51"/>
      <c r="D1428" s="294"/>
      <c r="E1428" s="44"/>
      <c r="F1428" s="44"/>
      <c r="G1428" s="45"/>
    </row>
    <row r="1429" spans="1:7" x14ac:dyDescent="0.2">
      <c r="A1429" s="20"/>
      <c r="B1429" s="19"/>
      <c r="C1429" s="51"/>
      <c r="D1429" s="294"/>
      <c r="E1429" s="44"/>
      <c r="F1429" s="44"/>
      <c r="G1429" s="45"/>
    </row>
    <row r="1430" spans="1:7" x14ac:dyDescent="0.2">
      <c r="A1430" s="20"/>
      <c r="B1430" s="19"/>
      <c r="C1430" s="51"/>
      <c r="D1430" s="294"/>
      <c r="E1430" s="44"/>
      <c r="F1430" s="44"/>
      <c r="G1430" s="45"/>
    </row>
    <row r="1431" spans="1:7" x14ac:dyDescent="0.2">
      <c r="A1431" s="20"/>
      <c r="B1431" s="19"/>
      <c r="C1431" s="51"/>
      <c r="D1431" s="294"/>
      <c r="E1431" s="44"/>
      <c r="F1431" s="44"/>
      <c r="G1431" s="45"/>
    </row>
    <row r="1432" spans="1:7" x14ac:dyDescent="0.2">
      <c r="A1432" s="20"/>
      <c r="B1432" s="19"/>
      <c r="C1432" s="51"/>
      <c r="D1432" s="294"/>
      <c r="E1432" s="44"/>
      <c r="F1432" s="44"/>
      <c r="G1432" s="45"/>
    </row>
    <row r="1433" spans="1:7" x14ac:dyDescent="0.2">
      <c r="A1433" s="20"/>
      <c r="B1433" s="19"/>
      <c r="C1433" s="51"/>
      <c r="D1433" s="294"/>
      <c r="E1433" s="44"/>
      <c r="F1433" s="44"/>
      <c r="G1433" s="45"/>
    </row>
    <row r="1434" spans="1:7" x14ac:dyDescent="0.2">
      <c r="A1434" s="20"/>
      <c r="B1434" s="19"/>
      <c r="C1434" s="51"/>
      <c r="D1434" s="294"/>
      <c r="E1434" s="44"/>
      <c r="F1434" s="44"/>
      <c r="G1434" s="45"/>
    </row>
    <row r="1435" spans="1:7" x14ac:dyDescent="0.2">
      <c r="A1435" s="20"/>
      <c r="B1435" s="19"/>
      <c r="C1435" s="51"/>
      <c r="D1435" s="294"/>
      <c r="E1435" s="44"/>
      <c r="F1435" s="44"/>
      <c r="G1435" s="45"/>
    </row>
    <row r="1436" spans="1:7" x14ac:dyDescent="0.2">
      <c r="A1436" s="20"/>
      <c r="B1436" s="19"/>
      <c r="C1436" s="51"/>
      <c r="D1436" s="294"/>
      <c r="E1436" s="44"/>
      <c r="F1436" s="44"/>
      <c r="G1436" s="45"/>
    </row>
    <row r="1437" spans="1:7" x14ac:dyDescent="0.2">
      <c r="A1437" s="20"/>
      <c r="B1437" s="19"/>
      <c r="C1437" s="51"/>
      <c r="D1437" s="294"/>
      <c r="E1437" s="44"/>
      <c r="F1437" s="44"/>
      <c r="G1437" s="45"/>
    </row>
    <row r="1438" spans="1:7" x14ac:dyDescent="0.2">
      <c r="A1438" s="20"/>
      <c r="B1438" s="19"/>
      <c r="C1438" s="51"/>
      <c r="D1438" s="294"/>
      <c r="E1438" s="44"/>
      <c r="F1438" s="44"/>
      <c r="G1438" s="45"/>
    </row>
    <row r="1439" spans="1:7" x14ac:dyDescent="0.2">
      <c r="A1439" s="20"/>
      <c r="B1439" s="19"/>
      <c r="C1439" s="51"/>
      <c r="D1439" s="294"/>
      <c r="E1439" s="44"/>
      <c r="F1439" s="44"/>
      <c r="G1439" s="45"/>
    </row>
    <row r="1440" spans="1:7" x14ac:dyDescent="0.2">
      <c r="A1440" s="20"/>
      <c r="B1440" s="19"/>
      <c r="C1440" s="51"/>
      <c r="D1440" s="294"/>
      <c r="E1440" s="44"/>
      <c r="F1440" s="44"/>
      <c r="G1440" s="45"/>
    </row>
    <row r="1441" spans="1:7" x14ac:dyDescent="0.2">
      <c r="A1441" s="20"/>
      <c r="B1441" s="19"/>
      <c r="C1441" s="51"/>
      <c r="D1441" s="294"/>
      <c r="E1441" s="44"/>
      <c r="F1441" s="44"/>
      <c r="G1441" s="45"/>
    </row>
    <row r="1442" spans="1:7" x14ac:dyDescent="0.2">
      <c r="A1442" s="20"/>
      <c r="B1442" s="19"/>
      <c r="C1442" s="51"/>
      <c r="D1442" s="294"/>
      <c r="E1442" s="44"/>
      <c r="F1442" s="44"/>
      <c r="G1442" s="45"/>
    </row>
    <row r="1443" spans="1:7" x14ac:dyDescent="0.2">
      <c r="A1443" s="20"/>
      <c r="B1443" s="19"/>
      <c r="C1443" s="51"/>
      <c r="D1443" s="294"/>
      <c r="E1443" s="44"/>
      <c r="F1443" s="44"/>
      <c r="G1443" s="45"/>
    </row>
    <row r="1444" spans="1:7" x14ac:dyDescent="0.2">
      <c r="A1444" s="20"/>
      <c r="B1444" s="19"/>
      <c r="C1444" s="51"/>
      <c r="D1444" s="294"/>
      <c r="E1444" s="44"/>
      <c r="F1444" s="44"/>
      <c r="G1444" s="45"/>
    </row>
    <row r="1445" spans="1:7" x14ac:dyDescent="0.2">
      <c r="A1445" s="20"/>
      <c r="B1445" s="19"/>
      <c r="C1445" s="51"/>
      <c r="D1445" s="294"/>
      <c r="E1445" s="44"/>
      <c r="F1445" s="44"/>
      <c r="G1445" s="45"/>
    </row>
    <row r="1446" spans="1:7" x14ac:dyDescent="0.2">
      <c r="A1446" s="20"/>
      <c r="B1446" s="19"/>
      <c r="C1446" s="51"/>
      <c r="D1446" s="294"/>
      <c r="E1446" s="44"/>
      <c r="F1446" s="44"/>
      <c r="G1446" s="45"/>
    </row>
    <row r="1447" spans="1:7" x14ac:dyDescent="0.2">
      <c r="A1447" s="20"/>
      <c r="B1447" s="19"/>
      <c r="C1447" s="51"/>
      <c r="D1447" s="294"/>
      <c r="E1447" s="44"/>
      <c r="F1447" s="44"/>
      <c r="G1447" s="45"/>
    </row>
    <row r="1448" spans="1:7" x14ac:dyDescent="0.2">
      <c r="A1448" s="20"/>
      <c r="B1448" s="19"/>
      <c r="C1448" s="51"/>
      <c r="D1448" s="294"/>
      <c r="E1448" s="44"/>
      <c r="F1448" s="44"/>
      <c r="G1448" s="45"/>
    </row>
    <row r="1449" spans="1:7" x14ac:dyDescent="0.2">
      <c r="A1449" s="20"/>
      <c r="B1449" s="19"/>
      <c r="C1449" s="51"/>
      <c r="D1449" s="294"/>
      <c r="E1449" s="44"/>
      <c r="F1449" s="44"/>
      <c r="G1449" s="45"/>
    </row>
    <row r="1450" spans="1:7" x14ac:dyDescent="0.2">
      <c r="A1450" s="20"/>
      <c r="B1450" s="19"/>
      <c r="C1450" s="51"/>
      <c r="D1450" s="294"/>
      <c r="E1450" s="44"/>
      <c r="F1450" s="44"/>
      <c r="G1450" s="45"/>
    </row>
    <row r="1451" spans="1:7" x14ac:dyDescent="0.2">
      <c r="A1451" s="20"/>
      <c r="B1451" s="19"/>
      <c r="C1451" s="51"/>
      <c r="D1451" s="294"/>
      <c r="E1451" s="44"/>
      <c r="F1451" s="44"/>
      <c r="G1451" s="45"/>
    </row>
    <row r="1452" spans="1:7" x14ac:dyDescent="0.2">
      <c r="A1452" s="20"/>
      <c r="B1452" s="19"/>
      <c r="C1452" s="51"/>
      <c r="D1452" s="294"/>
      <c r="E1452" s="44"/>
      <c r="F1452" s="44"/>
      <c r="G1452" s="45"/>
    </row>
    <row r="1453" spans="1:7" x14ac:dyDescent="0.2">
      <c r="A1453" s="20"/>
      <c r="B1453" s="19"/>
      <c r="C1453" s="51"/>
      <c r="D1453" s="294"/>
      <c r="E1453" s="44"/>
      <c r="F1453" s="44"/>
      <c r="G1453" s="45"/>
    </row>
    <row r="1454" spans="1:7" x14ac:dyDescent="0.2">
      <c r="A1454" s="20"/>
      <c r="B1454" s="19"/>
      <c r="C1454" s="51"/>
      <c r="D1454" s="294"/>
      <c r="E1454" s="44"/>
      <c r="F1454" s="44"/>
      <c r="G1454" s="45"/>
    </row>
    <row r="1455" spans="1:7" x14ac:dyDescent="0.2">
      <c r="A1455" s="20"/>
      <c r="B1455" s="19"/>
      <c r="C1455" s="51"/>
      <c r="D1455" s="294"/>
      <c r="E1455" s="44"/>
      <c r="F1455" s="44"/>
      <c r="G1455" s="45"/>
    </row>
    <row r="1456" spans="1:7" x14ac:dyDescent="0.2">
      <c r="A1456" s="20"/>
      <c r="B1456" s="19"/>
      <c r="C1456" s="51"/>
      <c r="D1456" s="294"/>
      <c r="E1456" s="44"/>
      <c r="F1456" s="44"/>
      <c r="G1456" s="45"/>
    </row>
    <row r="1457" spans="1:7" x14ac:dyDescent="0.2">
      <c r="A1457" s="20"/>
      <c r="B1457" s="19"/>
      <c r="C1457" s="51"/>
      <c r="D1457" s="294"/>
      <c r="E1457" s="44"/>
      <c r="F1457" s="44"/>
      <c r="G1457" s="45"/>
    </row>
    <row r="1458" spans="1:7" x14ac:dyDescent="0.2">
      <c r="A1458" s="20"/>
      <c r="B1458" s="19"/>
      <c r="C1458" s="51"/>
      <c r="D1458" s="294"/>
      <c r="E1458" s="44"/>
      <c r="F1458" s="44"/>
      <c r="G1458" s="45"/>
    </row>
    <row r="1459" spans="1:7" x14ac:dyDescent="0.2">
      <c r="A1459" s="20"/>
      <c r="B1459" s="19"/>
      <c r="C1459" s="51"/>
      <c r="D1459" s="294"/>
      <c r="E1459" s="44"/>
      <c r="F1459" s="44"/>
      <c r="G1459" s="45"/>
    </row>
    <row r="1460" spans="1:7" x14ac:dyDescent="0.2">
      <c r="A1460" s="20"/>
      <c r="B1460" s="19"/>
      <c r="C1460" s="51"/>
      <c r="D1460" s="294"/>
      <c r="E1460" s="44"/>
      <c r="F1460" s="44"/>
      <c r="G1460" s="45"/>
    </row>
    <row r="1461" spans="1:7" x14ac:dyDescent="0.2">
      <c r="A1461" s="20"/>
      <c r="B1461" s="19"/>
      <c r="C1461" s="51"/>
      <c r="D1461" s="294"/>
      <c r="E1461" s="44"/>
      <c r="F1461" s="44"/>
      <c r="G1461" s="45"/>
    </row>
    <row r="1462" spans="1:7" x14ac:dyDescent="0.2">
      <c r="A1462" s="20"/>
      <c r="B1462" s="19"/>
      <c r="C1462" s="51"/>
      <c r="D1462" s="294"/>
      <c r="E1462" s="44"/>
      <c r="F1462" s="44"/>
      <c r="G1462" s="45"/>
    </row>
    <row r="1463" spans="1:7" x14ac:dyDescent="0.2">
      <c r="A1463" s="20"/>
      <c r="B1463" s="19"/>
      <c r="C1463" s="51"/>
      <c r="D1463" s="294"/>
      <c r="E1463" s="44"/>
      <c r="F1463" s="44"/>
      <c r="G1463" s="45"/>
    </row>
    <row r="1464" spans="1:7" x14ac:dyDescent="0.2">
      <c r="A1464" s="20"/>
      <c r="B1464" s="19"/>
      <c r="C1464" s="51"/>
      <c r="D1464" s="294"/>
      <c r="E1464" s="44"/>
      <c r="F1464" s="44"/>
      <c r="G1464" s="45"/>
    </row>
    <row r="1465" spans="1:7" x14ac:dyDescent="0.2">
      <c r="A1465" s="20"/>
      <c r="B1465" s="19"/>
      <c r="C1465" s="51"/>
      <c r="D1465" s="294"/>
      <c r="E1465" s="44"/>
      <c r="F1465" s="44"/>
      <c r="G1465" s="45"/>
    </row>
    <row r="1466" spans="1:7" x14ac:dyDescent="0.2">
      <c r="A1466" s="20"/>
      <c r="B1466" s="19"/>
      <c r="C1466" s="51"/>
      <c r="D1466" s="294"/>
      <c r="E1466" s="44"/>
      <c r="F1466" s="44"/>
      <c r="G1466" s="45"/>
    </row>
    <row r="1467" spans="1:7" x14ac:dyDescent="0.2">
      <c r="A1467" s="20"/>
      <c r="B1467" s="19"/>
      <c r="C1467" s="51"/>
      <c r="D1467" s="294"/>
      <c r="E1467" s="44"/>
      <c r="F1467" s="44"/>
      <c r="G1467" s="45"/>
    </row>
    <row r="1468" spans="1:7" x14ac:dyDescent="0.2">
      <c r="A1468" s="20"/>
      <c r="B1468" s="19"/>
      <c r="C1468" s="51"/>
      <c r="D1468" s="294"/>
      <c r="E1468" s="44"/>
      <c r="F1468" s="44"/>
      <c r="G1468" s="45"/>
    </row>
    <row r="1469" spans="1:7" x14ac:dyDescent="0.2">
      <c r="A1469" s="20"/>
      <c r="B1469" s="19"/>
      <c r="C1469" s="51"/>
      <c r="D1469" s="294"/>
      <c r="E1469" s="44"/>
      <c r="F1469" s="44"/>
      <c r="G1469" s="45"/>
    </row>
    <row r="1470" spans="1:7" x14ac:dyDescent="0.2">
      <c r="A1470" s="20"/>
      <c r="B1470" s="19"/>
      <c r="C1470" s="51"/>
      <c r="D1470" s="294"/>
      <c r="E1470" s="44"/>
      <c r="F1470" s="44"/>
      <c r="G1470" s="45"/>
    </row>
    <row r="1471" spans="1:7" x14ac:dyDescent="0.2">
      <c r="A1471" s="20"/>
      <c r="B1471" s="19"/>
      <c r="C1471" s="51"/>
      <c r="D1471" s="294"/>
      <c r="E1471" s="44"/>
      <c r="F1471" s="44"/>
      <c r="G1471" s="45"/>
    </row>
    <row r="1472" spans="1:7" x14ac:dyDescent="0.2">
      <c r="A1472" s="20"/>
      <c r="B1472" s="19"/>
      <c r="C1472" s="51"/>
      <c r="D1472" s="294"/>
      <c r="E1472" s="44"/>
      <c r="F1472" s="44"/>
      <c r="G1472" s="45"/>
    </row>
    <row r="1473" spans="1:7" x14ac:dyDescent="0.2">
      <c r="A1473" s="20"/>
      <c r="B1473" s="19"/>
      <c r="C1473" s="51"/>
      <c r="D1473" s="294"/>
      <c r="E1473" s="44"/>
      <c r="F1473" s="44"/>
      <c r="G1473" s="45"/>
    </row>
    <row r="1474" spans="1:7" x14ac:dyDescent="0.2">
      <c r="A1474" s="20"/>
      <c r="B1474" s="19"/>
      <c r="C1474" s="51"/>
      <c r="D1474" s="294"/>
      <c r="E1474" s="44"/>
      <c r="F1474" s="44"/>
      <c r="G1474" s="45"/>
    </row>
    <row r="1475" spans="1:7" x14ac:dyDescent="0.2">
      <c r="A1475" s="20"/>
      <c r="B1475" s="19"/>
      <c r="C1475" s="51"/>
      <c r="D1475" s="294"/>
      <c r="E1475" s="44"/>
      <c r="F1475" s="44"/>
      <c r="G1475" s="45"/>
    </row>
    <row r="1476" spans="1:7" x14ac:dyDescent="0.2">
      <c r="A1476" s="20"/>
      <c r="B1476" s="19"/>
      <c r="C1476" s="51"/>
      <c r="D1476" s="294"/>
      <c r="E1476" s="44"/>
      <c r="F1476" s="44"/>
      <c r="G1476" s="45"/>
    </row>
    <row r="1477" spans="1:7" x14ac:dyDescent="0.2">
      <c r="A1477" s="20"/>
      <c r="B1477" s="19"/>
      <c r="C1477" s="51"/>
      <c r="D1477" s="294"/>
      <c r="E1477" s="44"/>
      <c r="F1477" s="44"/>
      <c r="G1477" s="45"/>
    </row>
    <row r="1478" spans="1:7" x14ac:dyDescent="0.2">
      <c r="A1478" s="20"/>
      <c r="B1478" s="19"/>
      <c r="C1478" s="51"/>
      <c r="D1478" s="294"/>
      <c r="E1478" s="44"/>
      <c r="F1478" s="44"/>
      <c r="G1478" s="45"/>
    </row>
    <row r="1479" spans="1:7" x14ac:dyDescent="0.2">
      <c r="A1479" s="20"/>
      <c r="B1479" s="19"/>
      <c r="C1479" s="51"/>
      <c r="D1479" s="294"/>
      <c r="E1479" s="44"/>
      <c r="F1479" s="44"/>
      <c r="G1479" s="45"/>
    </row>
    <row r="1480" spans="1:7" x14ac:dyDescent="0.2">
      <c r="A1480" s="20"/>
      <c r="B1480" s="19"/>
      <c r="C1480" s="51"/>
      <c r="D1480" s="294"/>
      <c r="E1480" s="44"/>
      <c r="F1480" s="44"/>
      <c r="G1480" s="45"/>
    </row>
    <row r="1481" spans="1:7" x14ac:dyDescent="0.2">
      <c r="A1481" s="20"/>
      <c r="B1481" s="19"/>
      <c r="C1481" s="51"/>
      <c r="D1481" s="294"/>
      <c r="E1481" s="44"/>
      <c r="F1481" s="44"/>
      <c r="G1481" s="45"/>
    </row>
    <row r="1482" spans="1:7" x14ac:dyDescent="0.2">
      <c r="A1482" s="20"/>
      <c r="B1482" s="19"/>
      <c r="C1482" s="51"/>
      <c r="D1482" s="294"/>
      <c r="E1482" s="44"/>
      <c r="F1482" s="44"/>
      <c r="G1482" s="45"/>
    </row>
    <row r="1483" spans="1:7" x14ac:dyDescent="0.2">
      <c r="A1483" s="20"/>
      <c r="B1483" s="19"/>
      <c r="C1483" s="51"/>
      <c r="D1483" s="294"/>
      <c r="E1483" s="44"/>
      <c r="F1483" s="44"/>
      <c r="G1483" s="45"/>
    </row>
    <row r="1484" spans="1:7" x14ac:dyDescent="0.2">
      <c r="A1484" s="20"/>
      <c r="B1484" s="19"/>
      <c r="C1484" s="51"/>
      <c r="D1484" s="294"/>
      <c r="E1484" s="44"/>
      <c r="F1484" s="44"/>
      <c r="G1484" s="45"/>
    </row>
    <row r="1485" spans="1:7" x14ac:dyDescent="0.2">
      <c r="A1485" s="20"/>
      <c r="B1485" s="19"/>
      <c r="C1485" s="51"/>
      <c r="D1485" s="294"/>
      <c r="E1485" s="44"/>
      <c r="F1485" s="44"/>
      <c r="G1485" s="45"/>
    </row>
    <row r="1486" spans="1:7" x14ac:dyDescent="0.2">
      <c r="A1486" s="20"/>
      <c r="B1486" s="19"/>
      <c r="C1486" s="51"/>
      <c r="D1486" s="294"/>
      <c r="E1486" s="44"/>
      <c r="F1486" s="44"/>
      <c r="G1486" s="45"/>
    </row>
    <row r="1487" spans="1:7" x14ac:dyDescent="0.2">
      <c r="A1487" s="20"/>
      <c r="B1487" s="19"/>
      <c r="C1487" s="51"/>
      <c r="D1487" s="294"/>
      <c r="E1487" s="44"/>
      <c r="F1487" s="44"/>
      <c r="G1487" s="45"/>
    </row>
    <row r="1488" spans="1:7" x14ac:dyDescent="0.2">
      <c r="A1488" s="20"/>
      <c r="B1488" s="19"/>
      <c r="C1488" s="51"/>
      <c r="D1488" s="294"/>
      <c r="E1488" s="44"/>
      <c r="F1488" s="44"/>
      <c r="G1488" s="45"/>
    </row>
    <row r="1489" spans="1:7" x14ac:dyDescent="0.2">
      <c r="A1489" s="20"/>
      <c r="B1489" s="19"/>
      <c r="C1489" s="51"/>
      <c r="D1489" s="294"/>
      <c r="E1489" s="44"/>
      <c r="F1489" s="44"/>
      <c r="G1489" s="45"/>
    </row>
    <row r="1490" spans="1:7" x14ac:dyDescent="0.2">
      <c r="A1490" s="20"/>
      <c r="B1490" s="19"/>
      <c r="C1490" s="51"/>
      <c r="D1490" s="294"/>
      <c r="E1490" s="44"/>
      <c r="F1490" s="44"/>
      <c r="G1490" s="45"/>
    </row>
    <row r="1491" spans="1:7" x14ac:dyDescent="0.2">
      <c r="A1491" s="20"/>
      <c r="B1491" s="19"/>
      <c r="C1491" s="51"/>
      <c r="D1491" s="294"/>
      <c r="E1491" s="44"/>
      <c r="F1491" s="44"/>
      <c r="G1491" s="45"/>
    </row>
    <row r="1492" spans="1:7" x14ac:dyDescent="0.2">
      <c r="A1492" s="20"/>
      <c r="B1492" s="19"/>
      <c r="C1492" s="51"/>
      <c r="D1492" s="294"/>
      <c r="E1492" s="44"/>
      <c r="F1492" s="44"/>
      <c r="G1492" s="45"/>
    </row>
    <row r="1493" spans="1:7" x14ac:dyDescent="0.2">
      <c r="A1493" s="20"/>
      <c r="B1493" s="19"/>
      <c r="C1493" s="51"/>
      <c r="D1493" s="294"/>
      <c r="E1493" s="44"/>
      <c r="F1493" s="44"/>
      <c r="G1493" s="45"/>
    </row>
    <row r="1494" spans="1:7" x14ac:dyDescent="0.2">
      <c r="A1494" s="20"/>
      <c r="B1494" s="19"/>
      <c r="C1494" s="51"/>
      <c r="D1494" s="294"/>
      <c r="E1494" s="44"/>
      <c r="F1494" s="44"/>
      <c r="G1494" s="45"/>
    </row>
    <row r="1495" spans="1:7" x14ac:dyDescent="0.2">
      <c r="A1495" s="20"/>
      <c r="B1495" s="19"/>
      <c r="C1495" s="51"/>
      <c r="D1495" s="294"/>
      <c r="E1495" s="44"/>
      <c r="F1495" s="44"/>
      <c r="G1495" s="45"/>
    </row>
    <row r="1496" spans="1:7" x14ac:dyDescent="0.2">
      <c r="A1496" s="20"/>
      <c r="B1496" s="19"/>
      <c r="C1496" s="51"/>
      <c r="D1496" s="294"/>
      <c r="E1496" s="44"/>
      <c r="F1496" s="44"/>
      <c r="G1496" s="45"/>
    </row>
    <row r="1497" spans="1:7" x14ac:dyDescent="0.2">
      <c r="A1497" s="20"/>
      <c r="B1497" s="19"/>
      <c r="C1497" s="51"/>
      <c r="D1497" s="294"/>
      <c r="E1497" s="44"/>
      <c r="F1497" s="44"/>
      <c r="G1497" s="45"/>
    </row>
    <row r="1498" spans="1:7" x14ac:dyDescent="0.2">
      <c r="A1498" s="20"/>
      <c r="B1498" s="19"/>
      <c r="C1498" s="51"/>
      <c r="D1498" s="294"/>
      <c r="E1498" s="44"/>
      <c r="F1498" s="44"/>
      <c r="G1498" s="45"/>
    </row>
    <row r="1499" spans="1:7" x14ac:dyDescent="0.2">
      <c r="A1499" s="20"/>
      <c r="B1499" s="19"/>
      <c r="C1499" s="51"/>
      <c r="D1499" s="294"/>
      <c r="E1499" s="44"/>
      <c r="F1499" s="44"/>
      <c r="G1499" s="45"/>
    </row>
    <row r="1500" spans="1:7" x14ac:dyDescent="0.2">
      <c r="A1500" s="20"/>
      <c r="B1500" s="19"/>
      <c r="C1500" s="51"/>
      <c r="D1500" s="294"/>
      <c r="E1500" s="44"/>
      <c r="F1500" s="44"/>
      <c r="G1500" s="45"/>
    </row>
    <row r="1501" spans="1:7" x14ac:dyDescent="0.2">
      <c r="A1501" s="20"/>
      <c r="B1501" s="19"/>
      <c r="C1501" s="51"/>
      <c r="D1501" s="294"/>
      <c r="E1501" s="44"/>
      <c r="F1501" s="44"/>
      <c r="G1501" s="45"/>
    </row>
    <row r="1502" spans="1:7" x14ac:dyDescent="0.2">
      <c r="A1502" s="20"/>
      <c r="B1502" s="19"/>
      <c r="C1502" s="51"/>
      <c r="D1502" s="294"/>
      <c r="E1502" s="44"/>
      <c r="F1502" s="44"/>
      <c r="G1502" s="45"/>
    </row>
    <row r="1503" spans="1:7" x14ac:dyDescent="0.2">
      <c r="A1503" s="20"/>
      <c r="B1503" s="19"/>
      <c r="C1503" s="51"/>
      <c r="D1503" s="294"/>
      <c r="E1503" s="44"/>
      <c r="F1503" s="44"/>
      <c r="G1503" s="45"/>
    </row>
    <row r="1504" spans="1:7" x14ac:dyDescent="0.2">
      <c r="A1504" s="20"/>
      <c r="B1504" s="19"/>
      <c r="C1504" s="51"/>
      <c r="D1504" s="294"/>
      <c r="E1504" s="44"/>
      <c r="F1504" s="44"/>
      <c r="G1504" s="45"/>
    </row>
    <row r="1505" spans="1:7" x14ac:dyDescent="0.2">
      <c r="A1505" s="20"/>
      <c r="B1505" s="19"/>
      <c r="C1505" s="51"/>
      <c r="D1505" s="294"/>
      <c r="E1505" s="44"/>
      <c r="F1505" s="44"/>
      <c r="G1505" s="45"/>
    </row>
    <row r="1506" spans="1:7" x14ac:dyDescent="0.2">
      <c r="A1506" s="20"/>
      <c r="B1506" s="19"/>
      <c r="C1506" s="51"/>
      <c r="D1506" s="294"/>
      <c r="E1506" s="44"/>
      <c r="F1506" s="44"/>
      <c r="G1506" s="45"/>
    </row>
    <row r="1507" spans="1:7" x14ac:dyDescent="0.2">
      <c r="A1507" s="20"/>
      <c r="B1507" s="19"/>
      <c r="C1507" s="51"/>
      <c r="D1507" s="294"/>
      <c r="E1507" s="44"/>
      <c r="F1507" s="44"/>
      <c r="G1507" s="45"/>
    </row>
    <row r="1508" spans="1:7" x14ac:dyDescent="0.2">
      <c r="A1508" s="20"/>
      <c r="B1508" s="19"/>
      <c r="C1508" s="51"/>
      <c r="D1508" s="294"/>
      <c r="E1508" s="44"/>
      <c r="F1508" s="44"/>
      <c r="G1508" s="45"/>
    </row>
    <row r="1509" spans="1:7" x14ac:dyDescent="0.2">
      <c r="A1509" s="20"/>
      <c r="B1509" s="19"/>
      <c r="C1509" s="51"/>
      <c r="D1509" s="294"/>
      <c r="E1509" s="44"/>
      <c r="F1509" s="44"/>
      <c r="G1509" s="45"/>
    </row>
    <row r="1510" spans="1:7" x14ac:dyDescent="0.2">
      <c r="A1510" s="20"/>
      <c r="B1510" s="19"/>
      <c r="C1510" s="51"/>
      <c r="D1510" s="294"/>
      <c r="E1510" s="44"/>
      <c r="F1510" s="44"/>
      <c r="G1510" s="45"/>
    </row>
    <row r="1511" spans="1:7" x14ac:dyDescent="0.2">
      <c r="A1511" s="20"/>
      <c r="B1511" s="19"/>
      <c r="C1511" s="51"/>
      <c r="D1511" s="294"/>
      <c r="E1511" s="44"/>
      <c r="F1511" s="44"/>
      <c r="G1511" s="45"/>
    </row>
    <row r="1512" spans="1:7" x14ac:dyDescent="0.2">
      <c r="A1512" s="20"/>
      <c r="B1512" s="19"/>
      <c r="C1512" s="51"/>
      <c r="D1512" s="294"/>
      <c r="E1512" s="44"/>
      <c r="F1512" s="44"/>
      <c r="G1512" s="45"/>
    </row>
    <row r="1513" spans="1:7" x14ac:dyDescent="0.2">
      <c r="A1513" s="20"/>
      <c r="B1513" s="19"/>
      <c r="C1513" s="51"/>
      <c r="D1513" s="294"/>
      <c r="E1513" s="44"/>
      <c r="F1513" s="44"/>
      <c r="G1513" s="45"/>
    </row>
    <row r="1514" spans="1:7" x14ac:dyDescent="0.2">
      <c r="A1514" s="20"/>
      <c r="B1514" s="19"/>
      <c r="C1514" s="51"/>
      <c r="D1514" s="294"/>
      <c r="E1514" s="44"/>
      <c r="F1514" s="44"/>
      <c r="G1514" s="45"/>
    </row>
    <row r="1515" spans="1:7" x14ac:dyDescent="0.2">
      <c r="A1515" s="20"/>
      <c r="B1515" s="19"/>
      <c r="C1515" s="51"/>
      <c r="D1515" s="294"/>
      <c r="E1515" s="44"/>
      <c r="F1515" s="44"/>
      <c r="G1515" s="45"/>
    </row>
    <row r="1516" spans="1:7" x14ac:dyDescent="0.2">
      <c r="A1516" s="20"/>
      <c r="B1516" s="19"/>
      <c r="C1516" s="51"/>
      <c r="D1516" s="294"/>
      <c r="E1516" s="44"/>
      <c r="F1516" s="44"/>
      <c r="G1516" s="45"/>
    </row>
    <row r="1517" spans="1:7" x14ac:dyDescent="0.2">
      <c r="A1517" s="20"/>
      <c r="B1517" s="19"/>
      <c r="C1517" s="51"/>
      <c r="D1517" s="294"/>
      <c r="E1517" s="44"/>
      <c r="F1517" s="44"/>
      <c r="G1517" s="45"/>
    </row>
    <row r="1518" spans="1:7" x14ac:dyDescent="0.2">
      <c r="A1518" s="20"/>
      <c r="B1518" s="19"/>
      <c r="C1518" s="51"/>
      <c r="D1518" s="294"/>
      <c r="E1518" s="44"/>
      <c r="F1518" s="44"/>
      <c r="G1518" s="45"/>
    </row>
    <row r="1519" spans="1:7" x14ac:dyDescent="0.2">
      <c r="A1519" s="20"/>
      <c r="B1519" s="19"/>
      <c r="C1519" s="51"/>
      <c r="D1519" s="294"/>
      <c r="E1519" s="44"/>
      <c r="F1519" s="44"/>
      <c r="G1519" s="45"/>
    </row>
    <row r="1520" spans="1:7" x14ac:dyDescent="0.2">
      <c r="A1520" s="20"/>
      <c r="B1520" s="19"/>
      <c r="C1520" s="51"/>
      <c r="D1520" s="294"/>
      <c r="E1520" s="44"/>
      <c r="F1520" s="44"/>
      <c r="G1520" s="45"/>
    </row>
    <row r="1521" spans="1:7" x14ac:dyDescent="0.2">
      <c r="A1521" s="20"/>
      <c r="B1521" s="19"/>
      <c r="C1521" s="51"/>
      <c r="D1521" s="294"/>
      <c r="E1521" s="44"/>
      <c r="F1521" s="44"/>
      <c r="G1521" s="45"/>
    </row>
    <row r="1522" spans="1:7" x14ac:dyDescent="0.2">
      <c r="A1522" s="20"/>
      <c r="B1522" s="19"/>
      <c r="C1522" s="51"/>
      <c r="D1522" s="294"/>
      <c r="E1522" s="44"/>
      <c r="F1522" s="44"/>
      <c r="G1522" s="45"/>
    </row>
    <row r="1523" spans="1:7" x14ac:dyDescent="0.2">
      <c r="A1523" s="20"/>
      <c r="B1523" s="19"/>
      <c r="C1523" s="51"/>
      <c r="D1523" s="294"/>
      <c r="E1523" s="44"/>
      <c r="F1523" s="44"/>
      <c r="G1523" s="45"/>
    </row>
    <row r="1524" spans="1:7" x14ac:dyDescent="0.2">
      <c r="A1524" s="20"/>
      <c r="B1524" s="19"/>
      <c r="C1524" s="51"/>
      <c r="D1524" s="294"/>
      <c r="E1524" s="44"/>
      <c r="F1524" s="44"/>
      <c r="G1524" s="45"/>
    </row>
    <row r="1525" spans="1:7" x14ac:dyDescent="0.2">
      <c r="A1525" s="20"/>
      <c r="B1525" s="19"/>
      <c r="C1525" s="51"/>
      <c r="D1525" s="294"/>
      <c r="E1525" s="44"/>
      <c r="F1525" s="44"/>
      <c r="G1525" s="45"/>
    </row>
    <row r="1526" spans="1:7" x14ac:dyDescent="0.2">
      <c r="A1526" s="20"/>
      <c r="B1526" s="19"/>
      <c r="C1526" s="51"/>
      <c r="D1526" s="294"/>
      <c r="E1526" s="44"/>
      <c r="F1526" s="44"/>
      <c r="G1526" s="45"/>
    </row>
    <row r="1527" spans="1:7" x14ac:dyDescent="0.2">
      <c r="A1527" s="20"/>
      <c r="B1527" s="19"/>
      <c r="C1527" s="51"/>
      <c r="D1527" s="294"/>
      <c r="E1527" s="44"/>
      <c r="F1527" s="44"/>
      <c r="G1527" s="45"/>
    </row>
    <row r="1528" spans="1:7" x14ac:dyDescent="0.2">
      <c r="A1528" s="20"/>
      <c r="B1528" s="19"/>
      <c r="C1528" s="51"/>
      <c r="D1528" s="294"/>
      <c r="E1528" s="44"/>
      <c r="F1528" s="44"/>
      <c r="G1528" s="45"/>
    </row>
    <row r="1529" spans="1:7" x14ac:dyDescent="0.2">
      <c r="A1529" s="20"/>
      <c r="B1529" s="19"/>
      <c r="C1529" s="51"/>
      <c r="D1529" s="294"/>
      <c r="E1529" s="44"/>
      <c r="F1529" s="44"/>
      <c r="G1529" s="45"/>
    </row>
    <row r="1530" spans="1:7" x14ac:dyDescent="0.2">
      <c r="A1530" s="20"/>
      <c r="B1530" s="19"/>
      <c r="C1530" s="51"/>
      <c r="D1530" s="294"/>
      <c r="E1530" s="44"/>
      <c r="F1530" s="44"/>
      <c r="G1530" s="45"/>
    </row>
    <row r="1531" spans="1:7" x14ac:dyDescent="0.2">
      <c r="A1531" s="20"/>
      <c r="B1531" s="19"/>
      <c r="C1531" s="51"/>
      <c r="D1531" s="294"/>
      <c r="E1531" s="44"/>
      <c r="F1531" s="44"/>
      <c r="G1531" s="45"/>
    </row>
    <row r="1532" spans="1:7" x14ac:dyDescent="0.2">
      <c r="A1532" s="20"/>
      <c r="B1532" s="19"/>
      <c r="C1532" s="51"/>
      <c r="D1532" s="294"/>
      <c r="E1532" s="44"/>
      <c r="F1532" s="44"/>
      <c r="G1532" s="45"/>
    </row>
    <row r="1533" spans="1:7" x14ac:dyDescent="0.2">
      <c r="A1533" s="20"/>
      <c r="B1533" s="19"/>
      <c r="C1533" s="51"/>
      <c r="D1533" s="294"/>
      <c r="E1533" s="44"/>
      <c r="F1533" s="44"/>
      <c r="G1533" s="45"/>
    </row>
    <row r="1534" spans="1:7" x14ac:dyDescent="0.2">
      <c r="A1534" s="20"/>
      <c r="B1534" s="19"/>
      <c r="C1534" s="51"/>
      <c r="D1534" s="294"/>
      <c r="E1534" s="44"/>
      <c r="F1534" s="44"/>
      <c r="G1534" s="45"/>
    </row>
    <row r="1535" spans="1:7" x14ac:dyDescent="0.2">
      <c r="A1535" s="20"/>
      <c r="B1535" s="19"/>
      <c r="C1535" s="51"/>
      <c r="D1535" s="294"/>
      <c r="E1535" s="44"/>
      <c r="F1535" s="44"/>
      <c r="G1535" s="45"/>
    </row>
    <row r="1536" spans="1:7" x14ac:dyDescent="0.2">
      <c r="A1536" s="20"/>
      <c r="B1536" s="19"/>
      <c r="C1536" s="51"/>
      <c r="D1536" s="294"/>
      <c r="E1536" s="44"/>
      <c r="F1536" s="44"/>
      <c r="G1536" s="45"/>
    </row>
    <row r="1537" spans="1:7" x14ac:dyDescent="0.2">
      <c r="A1537" s="20"/>
      <c r="B1537" s="19"/>
      <c r="C1537" s="51"/>
      <c r="D1537" s="294"/>
      <c r="E1537" s="44"/>
      <c r="F1537" s="44"/>
      <c r="G1537" s="45"/>
    </row>
    <row r="1538" spans="1:7" x14ac:dyDescent="0.2">
      <c r="A1538" s="20"/>
      <c r="B1538" s="19"/>
      <c r="C1538" s="51"/>
      <c r="D1538" s="294"/>
      <c r="E1538" s="44"/>
      <c r="F1538" s="44"/>
      <c r="G1538" s="45"/>
    </row>
    <row r="1539" spans="1:7" x14ac:dyDescent="0.2">
      <c r="A1539" s="20"/>
      <c r="B1539" s="19"/>
      <c r="C1539" s="51"/>
      <c r="D1539" s="294"/>
      <c r="E1539" s="44"/>
      <c r="F1539" s="44"/>
      <c r="G1539" s="45"/>
    </row>
    <row r="1540" spans="1:7" x14ac:dyDescent="0.2">
      <c r="A1540" s="20"/>
      <c r="B1540" s="19"/>
      <c r="C1540" s="51"/>
      <c r="D1540" s="294"/>
      <c r="E1540" s="44"/>
      <c r="F1540" s="44"/>
      <c r="G1540" s="45"/>
    </row>
    <row r="1541" spans="1:7" x14ac:dyDescent="0.2">
      <c r="A1541" s="20"/>
      <c r="B1541" s="19"/>
      <c r="C1541" s="51"/>
      <c r="D1541" s="294"/>
      <c r="E1541" s="44"/>
      <c r="F1541" s="44"/>
      <c r="G1541" s="45"/>
    </row>
    <row r="1542" spans="1:7" x14ac:dyDescent="0.2">
      <c r="A1542" s="20"/>
      <c r="B1542" s="19"/>
      <c r="C1542" s="51"/>
      <c r="D1542" s="294"/>
      <c r="E1542" s="44"/>
      <c r="F1542" s="44"/>
      <c r="G1542" s="45"/>
    </row>
    <row r="1543" spans="1:7" x14ac:dyDescent="0.2">
      <c r="A1543" s="20"/>
      <c r="B1543" s="19"/>
      <c r="C1543" s="51"/>
      <c r="D1543" s="294"/>
      <c r="E1543" s="44"/>
      <c r="F1543" s="44"/>
      <c r="G1543" s="45"/>
    </row>
    <row r="1544" spans="1:7" x14ac:dyDescent="0.2">
      <c r="A1544" s="20"/>
      <c r="B1544" s="19"/>
      <c r="C1544" s="51"/>
      <c r="D1544" s="294"/>
      <c r="E1544" s="44"/>
      <c r="F1544" s="44"/>
      <c r="G1544" s="45"/>
    </row>
    <row r="1545" spans="1:7" x14ac:dyDescent="0.2">
      <c r="A1545" s="20"/>
      <c r="B1545" s="19"/>
      <c r="C1545" s="51"/>
      <c r="D1545" s="294"/>
      <c r="E1545" s="44"/>
      <c r="F1545" s="44"/>
      <c r="G1545" s="45"/>
    </row>
    <row r="1546" spans="1:7" x14ac:dyDescent="0.2">
      <c r="A1546" s="20"/>
      <c r="B1546" s="19"/>
      <c r="C1546" s="51"/>
      <c r="D1546" s="294"/>
      <c r="E1546" s="44"/>
      <c r="F1546" s="44"/>
      <c r="G1546" s="45"/>
    </row>
    <row r="1547" spans="1:7" x14ac:dyDescent="0.2">
      <c r="A1547" s="20"/>
      <c r="B1547" s="19"/>
      <c r="C1547" s="51"/>
      <c r="D1547" s="294"/>
      <c r="E1547" s="44"/>
      <c r="F1547" s="44"/>
      <c r="G1547" s="45"/>
    </row>
    <row r="1548" spans="1:7" x14ac:dyDescent="0.2">
      <c r="A1548" s="20"/>
      <c r="B1548" s="19"/>
      <c r="C1548" s="51"/>
      <c r="D1548" s="294"/>
      <c r="E1548" s="44"/>
      <c r="F1548" s="44"/>
      <c r="G1548" s="45"/>
    </row>
    <row r="1549" spans="1:7" x14ac:dyDescent="0.2">
      <c r="A1549" s="20"/>
      <c r="B1549" s="19"/>
      <c r="C1549" s="51"/>
      <c r="D1549" s="294"/>
      <c r="E1549" s="44"/>
      <c r="F1549" s="44"/>
      <c r="G1549" s="45"/>
    </row>
    <row r="1550" spans="1:7" x14ac:dyDescent="0.2">
      <c r="A1550" s="20"/>
      <c r="B1550" s="19"/>
      <c r="C1550" s="51"/>
      <c r="D1550" s="294"/>
      <c r="E1550" s="44"/>
      <c r="F1550" s="44"/>
      <c r="G1550" s="45"/>
    </row>
    <row r="1551" spans="1:7" x14ac:dyDescent="0.2">
      <c r="A1551" s="20"/>
      <c r="B1551" s="19"/>
      <c r="C1551" s="51"/>
      <c r="D1551" s="294"/>
      <c r="E1551" s="44"/>
      <c r="F1551" s="44"/>
      <c r="G1551" s="45"/>
    </row>
    <row r="1552" spans="1:7" x14ac:dyDescent="0.2">
      <c r="A1552" s="20"/>
      <c r="B1552" s="19"/>
      <c r="C1552" s="51"/>
      <c r="D1552" s="294"/>
      <c r="E1552" s="44"/>
      <c r="F1552" s="44"/>
      <c r="G1552" s="45"/>
    </row>
    <row r="1553" spans="1:7" x14ac:dyDescent="0.2">
      <c r="A1553" s="20"/>
      <c r="B1553" s="19"/>
      <c r="C1553" s="51"/>
      <c r="D1553" s="294"/>
      <c r="E1553" s="44"/>
      <c r="F1553" s="44"/>
      <c r="G1553" s="45"/>
    </row>
    <row r="1554" spans="1:7" x14ac:dyDescent="0.2">
      <c r="A1554" s="20"/>
      <c r="B1554" s="19"/>
      <c r="C1554" s="51"/>
      <c r="D1554" s="294"/>
      <c r="E1554" s="44"/>
      <c r="F1554" s="44"/>
      <c r="G1554" s="45"/>
    </row>
    <row r="1555" spans="1:7" x14ac:dyDescent="0.2">
      <c r="A1555" s="20"/>
      <c r="B1555" s="19"/>
      <c r="C1555" s="51"/>
      <c r="D1555" s="294"/>
      <c r="E1555" s="44"/>
      <c r="F1555" s="44"/>
      <c r="G1555" s="45"/>
    </row>
    <row r="1556" spans="1:7" x14ac:dyDescent="0.2">
      <c r="A1556" s="20"/>
      <c r="B1556" s="19"/>
      <c r="C1556" s="51"/>
      <c r="D1556" s="294"/>
      <c r="E1556" s="44"/>
      <c r="F1556" s="44"/>
      <c r="G1556" s="45"/>
    </row>
    <row r="1557" spans="1:7" x14ac:dyDescent="0.2">
      <c r="A1557" s="20"/>
      <c r="B1557" s="19"/>
      <c r="C1557" s="51"/>
      <c r="D1557" s="294"/>
      <c r="E1557" s="44"/>
      <c r="F1557" s="44"/>
      <c r="G1557" s="45"/>
    </row>
    <row r="1558" spans="1:7" x14ac:dyDescent="0.2">
      <c r="A1558" s="20"/>
      <c r="B1558" s="19"/>
      <c r="C1558" s="51"/>
      <c r="D1558" s="294"/>
      <c r="E1558" s="44"/>
      <c r="F1558" s="44"/>
      <c r="G1558" s="45"/>
    </row>
    <row r="1559" spans="1:7" x14ac:dyDescent="0.2">
      <c r="A1559" s="20"/>
      <c r="B1559" s="19"/>
      <c r="C1559" s="51"/>
      <c r="D1559" s="294"/>
      <c r="E1559" s="44"/>
      <c r="F1559" s="44"/>
      <c r="G1559" s="45"/>
    </row>
    <row r="1560" spans="1:7" x14ac:dyDescent="0.2">
      <c r="A1560" s="20"/>
      <c r="B1560" s="19"/>
      <c r="C1560" s="51"/>
      <c r="D1560" s="294"/>
      <c r="E1560" s="44"/>
      <c r="F1560" s="44"/>
      <c r="G1560" s="45"/>
    </row>
    <row r="1561" spans="1:7" x14ac:dyDescent="0.2">
      <c r="A1561" s="20"/>
      <c r="B1561" s="19"/>
      <c r="C1561" s="51"/>
      <c r="D1561" s="294"/>
      <c r="E1561" s="44"/>
      <c r="F1561" s="44"/>
      <c r="G1561" s="45"/>
    </row>
    <row r="1562" spans="1:7" x14ac:dyDescent="0.2">
      <c r="A1562" s="20"/>
      <c r="B1562" s="19"/>
      <c r="C1562" s="51"/>
      <c r="D1562" s="294"/>
      <c r="E1562" s="44"/>
      <c r="F1562" s="44"/>
      <c r="G1562" s="45"/>
    </row>
    <row r="1563" spans="1:7" x14ac:dyDescent="0.2">
      <c r="A1563" s="20"/>
      <c r="B1563" s="19"/>
      <c r="C1563" s="51"/>
      <c r="D1563" s="294"/>
      <c r="E1563" s="44"/>
      <c r="F1563" s="44"/>
      <c r="G1563" s="45"/>
    </row>
    <row r="1564" spans="1:7" x14ac:dyDescent="0.2">
      <c r="A1564" s="20"/>
      <c r="B1564" s="19"/>
      <c r="C1564" s="51"/>
      <c r="D1564" s="294"/>
      <c r="E1564" s="44"/>
      <c r="F1564" s="44"/>
      <c r="G1564" s="45"/>
    </row>
    <row r="1565" spans="1:7" x14ac:dyDescent="0.2">
      <c r="A1565" s="20"/>
      <c r="B1565" s="19"/>
      <c r="C1565" s="51"/>
      <c r="D1565" s="294"/>
      <c r="E1565" s="44"/>
      <c r="F1565" s="44"/>
      <c r="G1565" s="45"/>
    </row>
    <row r="1566" spans="1:7" x14ac:dyDescent="0.2">
      <c r="A1566" s="20"/>
      <c r="B1566" s="19"/>
      <c r="C1566" s="51"/>
      <c r="D1566" s="294"/>
      <c r="E1566" s="44"/>
      <c r="F1566" s="44"/>
      <c r="G1566" s="45"/>
    </row>
    <row r="1567" spans="1:7" x14ac:dyDescent="0.2">
      <c r="A1567" s="20"/>
      <c r="B1567" s="19"/>
      <c r="C1567" s="51"/>
      <c r="D1567" s="294"/>
      <c r="E1567" s="44"/>
      <c r="F1567" s="44"/>
      <c r="G1567" s="45"/>
    </row>
    <row r="1568" spans="1:7" x14ac:dyDescent="0.2">
      <c r="A1568" s="20"/>
      <c r="B1568" s="19"/>
      <c r="C1568" s="51"/>
      <c r="D1568" s="294"/>
      <c r="E1568" s="44"/>
      <c r="F1568" s="44"/>
      <c r="G1568" s="45"/>
    </row>
    <row r="1569" spans="1:7" x14ac:dyDescent="0.2">
      <c r="A1569" s="20"/>
      <c r="B1569" s="19"/>
      <c r="C1569" s="51"/>
      <c r="D1569" s="294"/>
      <c r="E1569" s="44"/>
      <c r="F1569" s="44"/>
      <c r="G1569" s="45"/>
    </row>
    <row r="1570" spans="1:7" x14ac:dyDescent="0.2">
      <c r="A1570" s="20"/>
      <c r="B1570" s="19"/>
      <c r="C1570" s="51"/>
      <c r="D1570" s="294"/>
      <c r="E1570" s="44"/>
      <c r="F1570" s="44"/>
      <c r="G1570" s="45"/>
    </row>
    <row r="1571" spans="1:7" x14ac:dyDescent="0.2">
      <c r="A1571" s="20"/>
      <c r="B1571" s="19"/>
      <c r="C1571" s="51"/>
      <c r="D1571" s="294"/>
      <c r="E1571" s="44"/>
      <c r="F1571" s="44"/>
      <c r="G1571" s="45"/>
    </row>
    <row r="1572" spans="1:7" x14ac:dyDescent="0.2">
      <c r="A1572" s="20"/>
      <c r="B1572" s="19"/>
      <c r="C1572" s="51"/>
      <c r="D1572" s="294"/>
      <c r="E1572" s="44"/>
      <c r="F1572" s="44"/>
      <c r="G1572" s="45"/>
    </row>
    <row r="1573" spans="1:7" x14ac:dyDescent="0.2">
      <c r="A1573" s="20"/>
      <c r="B1573" s="19"/>
      <c r="C1573" s="51"/>
      <c r="D1573" s="294"/>
      <c r="E1573" s="44"/>
      <c r="F1573" s="44"/>
      <c r="G1573" s="45"/>
    </row>
    <row r="1574" spans="1:7" x14ac:dyDescent="0.2">
      <c r="A1574" s="20"/>
      <c r="B1574" s="19"/>
      <c r="C1574" s="51"/>
      <c r="D1574" s="294"/>
      <c r="E1574" s="44"/>
      <c r="F1574" s="44"/>
      <c r="G1574" s="45"/>
    </row>
    <row r="1575" spans="1:7" x14ac:dyDescent="0.2">
      <c r="A1575" s="20"/>
      <c r="B1575" s="19"/>
      <c r="C1575" s="51"/>
      <c r="D1575" s="294"/>
      <c r="E1575" s="44"/>
      <c r="F1575" s="44"/>
      <c r="G1575" s="45"/>
    </row>
    <row r="1576" spans="1:7" x14ac:dyDescent="0.2">
      <c r="A1576" s="20"/>
      <c r="B1576" s="19"/>
      <c r="C1576" s="51"/>
      <c r="D1576" s="294"/>
      <c r="E1576" s="44"/>
      <c r="F1576" s="44"/>
      <c r="G1576" s="45"/>
    </row>
    <row r="1577" spans="1:7" x14ac:dyDescent="0.2">
      <c r="A1577" s="20"/>
      <c r="B1577" s="19"/>
      <c r="C1577" s="51"/>
      <c r="D1577" s="294"/>
      <c r="E1577" s="44"/>
      <c r="F1577" s="44"/>
      <c r="G1577" s="45"/>
    </row>
    <row r="1578" spans="1:7" x14ac:dyDescent="0.2">
      <c r="A1578" s="20"/>
      <c r="B1578" s="19"/>
      <c r="C1578" s="51"/>
      <c r="D1578" s="294"/>
      <c r="E1578" s="44"/>
      <c r="F1578" s="44"/>
      <c r="G1578" s="45"/>
    </row>
    <row r="1579" spans="1:7" x14ac:dyDescent="0.2">
      <c r="A1579" s="20"/>
      <c r="B1579" s="19"/>
      <c r="C1579" s="51"/>
      <c r="D1579" s="294"/>
      <c r="E1579" s="44"/>
      <c r="F1579" s="44"/>
      <c r="G1579" s="45"/>
    </row>
    <row r="1580" spans="1:7" x14ac:dyDescent="0.2">
      <c r="A1580" s="20"/>
      <c r="B1580" s="19"/>
      <c r="C1580" s="51"/>
      <c r="D1580" s="294"/>
      <c r="E1580" s="44"/>
      <c r="F1580" s="44"/>
      <c r="G1580" s="45"/>
    </row>
    <row r="1581" spans="1:7" x14ac:dyDescent="0.2">
      <c r="A1581" s="20"/>
      <c r="B1581" s="19"/>
      <c r="C1581" s="51"/>
      <c r="D1581" s="294"/>
      <c r="E1581" s="44"/>
      <c r="F1581" s="44"/>
      <c r="G1581" s="45"/>
    </row>
    <row r="1582" spans="1:7" x14ac:dyDescent="0.2">
      <c r="A1582" s="20"/>
      <c r="B1582" s="19"/>
      <c r="C1582" s="51"/>
      <c r="D1582" s="294"/>
      <c r="E1582" s="44"/>
      <c r="F1582" s="44"/>
      <c r="G1582" s="45"/>
    </row>
    <row r="1583" spans="1:7" x14ac:dyDescent="0.2">
      <c r="A1583" s="20"/>
      <c r="B1583" s="19"/>
      <c r="C1583" s="51"/>
      <c r="D1583" s="294"/>
      <c r="E1583" s="44"/>
      <c r="F1583" s="44"/>
      <c r="G1583" s="45"/>
    </row>
    <row r="1584" spans="1:7" x14ac:dyDescent="0.2">
      <c r="A1584" s="20"/>
      <c r="B1584" s="19"/>
      <c r="C1584" s="51"/>
      <c r="D1584" s="294"/>
      <c r="E1584" s="44"/>
      <c r="F1584" s="44"/>
      <c r="G1584" s="45"/>
    </row>
    <row r="1585" spans="1:7" x14ac:dyDescent="0.2">
      <c r="A1585" s="20"/>
      <c r="B1585" s="19"/>
      <c r="C1585" s="51"/>
      <c r="D1585" s="294"/>
      <c r="E1585" s="44"/>
      <c r="F1585" s="44"/>
      <c r="G1585" s="45"/>
    </row>
    <row r="1586" spans="1:7" x14ac:dyDescent="0.2">
      <c r="A1586" s="20"/>
      <c r="B1586" s="19"/>
      <c r="C1586" s="51"/>
      <c r="D1586" s="294"/>
      <c r="E1586" s="44"/>
      <c r="F1586" s="44"/>
      <c r="G1586" s="45"/>
    </row>
    <row r="1587" spans="1:7" x14ac:dyDescent="0.2">
      <c r="A1587" s="20"/>
      <c r="B1587" s="19"/>
      <c r="C1587" s="51"/>
      <c r="D1587" s="294"/>
      <c r="E1587" s="44"/>
      <c r="F1587" s="44"/>
      <c r="G1587" s="45"/>
    </row>
    <row r="1588" spans="1:7" x14ac:dyDescent="0.2">
      <c r="A1588" s="20"/>
      <c r="B1588" s="19"/>
      <c r="C1588" s="51"/>
      <c r="D1588" s="294"/>
      <c r="E1588" s="44"/>
      <c r="F1588" s="44"/>
      <c r="G1588" s="45"/>
    </row>
    <row r="1589" spans="1:7" x14ac:dyDescent="0.2">
      <c r="A1589" s="20"/>
      <c r="B1589" s="19"/>
      <c r="C1589" s="51"/>
      <c r="D1589" s="294"/>
      <c r="E1589" s="44"/>
      <c r="F1589" s="44"/>
      <c r="G1589" s="45"/>
    </row>
    <row r="1590" spans="1:7" x14ac:dyDescent="0.2">
      <c r="A1590" s="20"/>
      <c r="B1590" s="19"/>
      <c r="C1590" s="51"/>
      <c r="D1590" s="294"/>
      <c r="E1590" s="44"/>
      <c r="F1590" s="44"/>
      <c r="G1590" s="45"/>
    </row>
    <row r="1591" spans="1:7" x14ac:dyDescent="0.2">
      <c r="A1591" s="20"/>
      <c r="B1591" s="19"/>
      <c r="C1591" s="51"/>
      <c r="D1591" s="294"/>
      <c r="E1591" s="44"/>
      <c r="F1591" s="44"/>
      <c r="G1591" s="45"/>
    </row>
    <row r="1592" spans="1:7" x14ac:dyDescent="0.2">
      <c r="A1592" s="20"/>
      <c r="B1592" s="19"/>
      <c r="C1592" s="51"/>
      <c r="D1592" s="294"/>
      <c r="E1592" s="44"/>
      <c r="F1592" s="44"/>
      <c r="G1592" s="45"/>
    </row>
    <row r="1593" spans="1:7" x14ac:dyDescent="0.2">
      <c r="A1593" s="20"/>
      <c r="B1593" s="19"/>
      <c r="C1593" s="51"/>
      <c r="D1593" s="294"/>
      <c r="E1593" s="44"/>
      <c r="F1593" s="44"/>
      <c r="G1593" s="45"/>
    </row>
    <row r="1594" spans="1:7" x14ac:dyDescent="0.2">
      <c r="A1594" s="20"/>
      <c r="B1594" s="19"/>
      <c r="C1594" s="51"/>
      <c r="D1594" s="294"/>
      <c r="E1594" s="44"/>
      <c r="F1594" s="44"/>
      <c r="G1594" s="45"/>
    </row>
    <row r="1595" spans="1:7" x14ac:dyDescent="0.2">
      <c r="A1595" s="20"/>
      <c r="B1595" s="19"/>
      <c r="C1595" s="51"/>
      <c r="D1595" s="294"/>
      <c r="E1595" s="44"/>
      <c r="F1595" s="44"/>
      <c r="G1595" s="45"/>
    </row>
    <row r="1596" spans="1:7" x14ac:dyDescent="0.2">
      <c r="A1596" s="20"/>
      <c r="B1596" s="19"/>
      <c r="C1596" s="51"/>
      <c r="D1596" s="294"/>
      <c r="E1596" s="44"/>
      <c r="F1596" s="44"/>
      <c r="G1596" s="45"/>
    </row>
    <row r="1597" spans="1:7" x14ac:dyDescent="0.2">
      <c r="A1597" s="20"/>
      <c r="B1597" s="19"/>
      <c r="C1597" s="51"/>
      <c r="D1597" s="294"/>
      <c r="E1597" s="44"/>
      <c r="F1597" s="44"/>
      <c r="G1597" s="45"/>
    </row>
    <row r="1598" spans="1:7" x14ac:dyDescent="0.2">
      <c r="A1598" s="20"/>
      <c r="B1598" s="19"/>
      <c r="C1598" s="51"/>
      <c r="D1598" s="294"/>
      <c r="E1598" s="44"/>
      <c r="F1598" s="44"/>
      <c r="G1598" s="45"/>
    </row>
    <row r="1599" spans="1:7" x14ac:dyDescent="0.2">
      <c r="A1599" s="20"/>
      <c r="B1599" s="19"/>
      <c r="C1599" s="51"/>
      <c r="D1599" s="294"/>
      <c r="E1599" s="44"/>
      <c r="F1599" s="44"/>
      <c r="G1599" s="45"/>
    </row>
    <row r="1600" spans="1:7" x14ac:dyDescent="0.2">
      <c r="A1600" s="20"/>
      <c r="B1600" s="19"/>
      <c r="C1600" s="51"/>
      <c r="D1600" s="294"/>
      <c r="E1600" s="44"/>
      <c r="F1600" s="44"/>
      <c r="G1600" s="45"/>
    </row>
    <row r="1601" spans="1:7" x14ac:dyDescent="0.2">
      <c r="A1601" s="20"/>
      <c r="B1601" s="19"/>
      <c r="C1601" s="51"/>
      <c r="D1601" s="294"/>
      <c r="E1601" s="44"/>
      <c r="F1601" s="44"/>
      <c r="G1601" s="45"/>
    </row>
    <row r="1602" spans="1:7" x14ac:dyDescent="0.2">
      <c r="A1602" s="20"/>
      <c r="B1602" s="19"/>
      <c r="C1602" s="51"/>
      <c r="D1602" s="294"/>
      <c r="E1602" s="44"/>
      <c r="F1602" s="44"/>
      <c r="G1602" s="45"/>
    </row>
    <row r="1603" spans="1:7" x14ac:dyDescent="0.2">
      <c r="A1603" s="20"/>
      <c r="B1603" s="19"/>
      <c r="C1603" s="51"/>
      <c r="D1603" s="294"/>
      <c r="E1603" s="44"/>
      <c r="F1603" s="44"/>
      <c r="G1603" s="45"/>
    </row>
    <row r="1604" spans="1:7" x14ac:dyDescent="0.2">
      <c r="A1604" s="20"/>
      <c r="B1604" s="19"/>
      <c r="C1604" s="51"/>
      <c r="D1604" s="294"/>
      <c r="E1604" s="44"/>
      <c r="F1604" s="44"/>
      <c r="G1604" s="45"/>
    </row>
    <row r="1605" spans="1:7" x14ac:dyDescent="0.2">
      <c r="A1605" s="20"/>
      <c r="B1605" s="19"/>
      <c r="C1605" s="51"/>
      <c r="D1605" s="294"/>
      <c r="E1605" s="44"/>
      <c r="F1605" s="44"/>
      <c r="G1605" s="45"/>
    </row>
    <row r="1606" spans="1:7" x14ac:dyDescent="0.2">
      <c r="A1606" s="20"/>
      <c r="B1606" s="19"/>
      <c r="C1606" s="51"/>
      <c r="D1606" s="294"/>
      <c r="E1606" s="44"/>
      <c r="F1606" s="44"/>
      <c r="G1606" s="45"/>
    </row>
    <row r="1607" spans="1:7" x14ac:dyDescent="0.2">
      <c r="A1607" s="20"/>
      <c r="B1607" s="19"/>
      <c r="C1607" s="51"/>
      <c r="D1607" s="294"/>
      <c r="E1607" s="44"/>
      <c r="F1607" s="44"/>
      <c r="G1607" s="45"/>
    </row>
    <row r="1608" spans="1:7" x14ac:dyDescent="0.2">
      <c r="A1608" s="20"/>
      <c r="B1608" s="19"/>
      <c r="C1608" s="51"/>
      <c r="D1608" s="294"/>
      <c r="E1608" s="44"/>
      <c r="F1608" s="44"/>
      <c r="G1608" s="45"/>
    </row>
    <row r="1609" spans="1:7" x14ac:dyDescent="0.2">
      <c r="A1609" s="20"/>
      <c r="B1609" s="19"/>
      <c r="C1609" s="51"/>
      <c r="D1609" s="294"/>
      <c r="E1609" s="44"/>
      <c r="F1609" s="44"/>
      <c r="G1609" s="45"/>
    </row>
    <row r="1610" spans="1:7" x14ac:dyDescent="0.2">
      <c r="A1610" s="20"/>
      <c r="B1610" s="19"/>
      <c r="C1610" s="51"/>
      <c r="D1610" s="294"/>
      <c r="E1610" s="44"/>
      <c r="F1610" s="44"/>
      <c r="G1610" s="45"/>
    </row>
    <row r="1611" spans="1:7" x14ac:dyDescent="0.2">
      <c r="A1611" s="20"/>
      <c r="B1611" s="19"/>
      <c r="C1611" s="51"/>
      <c r="D1611" s="294"/>
      <c r="E1611" s="44"/>
      <c r="F1611" s="44"/>
      <c r="G1611" s="45"/>
    </row>
    <row r="1612" spans="1:7" x14ac:dyDescent="0.2">
      <c r="A1612" s="20"/>
      <c r="B1612" s="19"/>
      <c r="C1612" s="51"/>
      <c r="D1612" s="294"/>
      <c r="E1612" s="44"/>
      <c r="F1612" s="44"/>
      <c r="G1612" s="45"/>
    </row>
    <row r="1613" spans="1:7" x14ac:dyDescent="0.2">
      <c r="A1613" s="20"/>
      <c r="B1613" s="19"/>
      <c r="C1613" s="51"/>
      <c r="D1613" s="294"/>
      <c r="E1613" s="44"/>
      <c r="F1613" s="44"/>
      <c r="G1613" s="45"/>
    </row>
    <row r="1614" spans="1:7" x14ac:dyDescent="0.2">
      <c r="A1614" s="20"/>
      <c r="B1614" s="19"/>
      <c r="C1614" s="51"/>
      <c r="D1614" s="294"/>
      <c r="E1614" s="44"/>
      <c r="F1614" s="44"/>
      <c r="G1614" s="45"/>
    </row>
    <row r="1615" spans="1:7" x14ac:dyDescent="0.2">
      <c r="A1615" s="20"/>
      <c r="B1615" s="19"/>
      <c r="C1615" s="51"/>
      <c r="D1615" s="294"/>
      <c r="E1615" s="44"/>
      <c r="F1615" s="44"/>
      <c r="G1615" s="45"/>
    </row>
    <row r="1616" spans="1:7" x14ac:dyDescent="0.2">
      <c r="A1616" s="20"/>
      <c r="B1616" s="19"/>
      <c r="C1616" s="51"/>
      <c r="D1616" s="294"/>
      <c r="E1616" s="44"/>
      <c r="F1616" s="44"/>
      <c r="G1616" s="45"/>
    </row>
    <row r="1617" spans="1:7" x14ac:dyDescent="0.2">
      <c r="A1617" s="20"/>
      <c r="B1617" s="19"/>
      <c r="C1617" s="51"/>
      <c r="D1617" s="294"/>
      <c r="E1617" s="44"/>
      <c r="F1617" s="44"/>
      <c r="G1617" s="45"/>
    </row>
    <row r="1618" spans="1:7" x14ac:dyDescent="0.2">
      <c r="A1618" s="20"/>
      <c r="B1618" s="19"/>
      <c r="C1618" s="51"/>
      <c r="D1618" s="294"/>
      <c r="E1618" s="44"/>
      <c r="F1618" s="44"/>
      <c r="G1618" s="45"/>
    </row>
    <row r="1619" spans="1:7" x14ac:dyDescent="0.2">
      <c r="A1619" s="20"/>
      <c r="B1619" s="19"/>
      <c r="C1619" s="51"/>
      <c r="D1619" s="294"/>
      <c r="E1619" s="44"/>
      <c r="F1619" s="44"/>
      <c r="G1619" s="45"/>
    </row>
    <row r="1620" spans="1:7" x14ac:dyDescent="0.2">
      <c r="A1620" s="20"/>
      <c r="B1620" s="19"/>
      <c r="C1620" s="51"/>
      <c r="D1620" s="294"/>
      <c r="E1620" s="44"/>
      <c r="F1620" s="44"/>
      <c r="G1620" s="45"/>
    </row>
    <row r="1621" spans="1:7" x14ac:dyDescent="0.2">
      <c r="A1621" s="20"/>
      <c r="B1621" s="19"/>
      <c r="C1621" s="51"/>
      <c r="D1621" s="294"/>
      <c r="E1621" s="44"/>
      <c r="F1621" s="44"/>
      <c r="G1621" s="45"/>
    </row>
    <row r="1622" spans="1:7" x14ac:dyDescent="0.2">
      <c r="A1622" s="20"/>
      <c r="B1622" s="19"/>
      <c r="C1622" s="51"/>
      <c r="D1622" s="294"/>
      <c r="E1622" s="44"/>
      <c r="F1622" s="44"/>
      <c r="G1622" s="45"/>
    </row>
    <row r="1623" spans="1:7" x14ac:dyDescent="0.2">
      <c r="A1623" s="20"/>
      <c r="B1623" s="19"/>
      <c r="C1623" s="51"/>
      <c r="D1623" s="294"/>
      <c r="E1623" s="44"/>
      <c r="F1623" s="44"/>
      <c r="G1623" s="45"/>
    </row>
    <row r="1624" spans="1:7" x14ac:dyDescent="0.2">
      <c r="A1624" s="20"/>
      <c r="B1624" s="19"/>
      <c r="C1624" s="51"/>
      <c r="D1624" s="294"/>
      <c r="E1624" s="44"/>
      <c r="F1624" s="44"/>
      <c r="G1624" s="45"/>
    </row>
    <row r="1625" spans="1:7" x14ac:dyDescent="0.2">
      <c r="A1625" s="20"/>
      <c r="B1625" s="19"/>
      <c r="C1625" s="51"/>
      <c r="D1625" s="294"/>
      <c r="E1625" s="44"/>
      <c r="F1625" s="44"/>
      <c r="G1625" s="45"/>
    </row>
    <row r="1626" spans="1:7" x14ac:dyDescent="0.2">
      <c r="A1626" s="20"/>
      <c r="B1626" s="19"/>
      <c r="C1626" s="51"/>
      <c r="D1626" s="294"/>
      <c r="E1626" s="44"/>
      <c r="F1626" s="44"/>
      <c r="G1626" s="45"/>
    </row>
    <row r="1627" spans="1:7" x14ac:dyDescent="0.2">
      <c r="A1627" s="20"/>
      <c r="B1627" s="19"/>
      <c r="C1627" s="51"/>
      <c r="D1627" s="294"/>
      <c r="E1627" s="44"/>
      <c r="F1627" s="44"/>
      <c r="G1627" s="45"/>
    </row>
    <row r="1628" spans="1:7" x14ac:dyDescent="0.2">
      <c r="A1628" s="20"/>
      <c r="B1628" s="19"/>
      <c r="C1628" s="51"/>
      <c r="D1628" s="294"/>
      <c r="E1628" s="44"/>
      <c r="F1628" s="44"/>
      <c r="G1628" s="45"/>
    </row>
    <row r="1629" spans="1:7" x14ac:dyDescent="0.2">
      <c r="A1629" s="20"/>
      <c r="B1629" s="19"/>
      <c r="C1629" s="51"/>
      <c r="D1629" s="294"/>
      <c r="E1629" s="44"/>
      <c r="F1629" s="44"/>
      <c r="G1629" s="45"/>
    </row>
    <row r="1630" spans="1:7" x14ac:dyDescent="0.2">
      <c r="A1630" s="20"/>
      <c r="B1630" s="19"/>
      <c r="C1630" s="51"/>
      <c r="D1630" s="294"/>
      <c r="E1630" s="44"/>
      <c r="F1630" s="44"/>
      <c r="G1630" s="45"/>
    </row>
    <row r="1631" spans="1:7" x14ac:dyDescent="0.2">
      <c r="A1631" s="20"/>
      <c r="B1631" s="19"/>
      <c r="C1631" s="51"/>
      <c r="D1631" s="294"/>
      <c r="E1631" s="44"/>
      <c r="F1631" s="44"/>
      <c r="G1631" s="45"/>
    </row>
    <row r="1632" spans="1:7" x14ac:dyDescent="0.2">
      <c r="A1632" s="20"/>
      <c r="B1632" s="19"/>
      <c r="C1632" s="51"/>
      <c r="D1632" s="294"/>
      <c r="E1632" s="44"/>
      <c r="F1632" s="44"/>
      <c r="G1632" s="45"/>
    </row>
    <row r="1633" spans="1:7" x14ac:dyDescent="0.2">
      <c r="A1633" s="20"/>
      <c r="B1633" s="19"/>
      <c r="C1633" s="51"/>
      <c r="D1633" s="294"/>
      <c r="E1633" s="44"/>
      <c r="F1633" s="44"/>
      <c r="G1633" s="45"/>
    </row>
    <row r="1634" spans="1:7" x14ac:dyDescent="0.2">
      <c r="A1634" s="20"/>
      <c r="B1634" s="19"/>
      <c r="C1634" s="51"/>
      <c r="D1634" s="294"/>
      <c r="E1634" s="44"/>
      <c r="F1634" s="44"/>
      <c r="G1634" s="45"/>
    </row>
    <row r="1635" spans="1:7" x14ac:dyDescent="0.2">
      <c r="A1635" s="20"/>
      <c r="B1635" s="19"/>
      <c r="C1635" s="51"/>
      <c r="D1635" s="294"/>
      <c r="E1635" s="44"/>
      <c r="F1635" s="44"/>
      <c r="G1635" s="45"/>
    </row>
    <row r="1636" spans="1:7" x14ac:dyDescent="0.2">
      <c r="A1636" s="20"/>
      <c r="B1636" s="19"/>
      <c r="C1636" s="51"/>
      <c r="D1636" s="294"/>
      <c r="E1636" s="44"/>
      <c r="F1636" s="44"/>
      <c r="G1636" s="45"/>
    </row>
    <row r="1637" spans="1:7" x14ac:dyDescent="0.2">
      <c r="A1637" s="20"/>
      <c r="B1637" s="19"/>
      <c r="C1637" s="51"/>
      <c r="D1637" s="294"/>
      <c r="E1637" s="44"/>
      <c r="F1637" s="44"/>
      <c r="G1637" s="45"/>
    </row>
    <row r="1638" spans="1:7" x14ac:dyDescent="0.2">
      <c r="A1638" s="20"/>
      <c r="B1638" s="19"/>
      <c r="C1638" s="51"/>
      <c r="D1638" s="294"/>
      <c r="E1638" s="44"/>
      <c r="F1638" s="44"/>
      <c r="G1638" s="45"/>
    </row>
    <row r="1639" spans="1:7" x14ac:dyDescent="0.2">
      <c r="A1639" s="20"/>
      <c r="B1639" s="19"/>
      <c r="C1639" s="51"/>
      <c r="D1639" s="294"/>
      <c r="E1639" s="44"/>
      <c r="F1639" s="44"/>
      <c r="G1639" s="45"/>
    </row>
    <row r="1640" spans="1:7" x14ac:dyDescent="0.2">
      <c r="A1640" s="20"/>
      <c r="B1640" s="19"/>
      <c r="C1640" s="51"/>
      <c r="D1640" s="294"/>
      <c r="E1640" s="44"/>
      <c r="F1640" s="44"/>
      <c r="G1640" s="45"/>
    </row>
    <row r="1641" spans="1:7" x14ac:dyDescent="0.2">
      <c r="A1641" s="20"/>
      <c r="B1641" s="19"/>
      <c r="C1641" s="51"/>
      <c r="D1641" s="294"/>
      <c r="E1641" s="44"/>
      <c r="F1641" s="44"/>
      <c r="G1641" s="45"/>
    </row>
    <row r="1642" spans="1:7" x14ac:dyDescent="0.2">
      <c r="A1642" s="20"/>
      <c r="B1642" s="19"/>
      <c r="C1642" s="51"/>
      <c r="D1642" s="294"/>
      <c r="E1642" s="44"/>
      <c r="F1642" s="44"/>
      <c r="G1642" s="45"/>
    </row>
    <row r="1643" spans="1:7" x14ac:dyDescent="0.2">
      <c r="A1643" s="20"/>
      <c r="B1643" s="19"/>
      <c r="C1643" s="51"/>
      <c r="D1643" s="294"/>
      <c r="E1643" s="44"/>
      <c r="F1643" s="44"/>
      <c r="G1643" s="45"/>
    </row>
    <row r="1644" spans="1:7" x14ac:dyDescent="0.2">
      <c r="A1644" s="20"/>
      <c r="B1644" s="19"/>
      <c r="C1644" s="51"/>
      <c r="D1644" s="294"/>
      <c r="E1644" s="44"/>
      <c r="F1644" s="44"/>
      <c r="G1644" s="45"/>
    </row>
    <row r="1645" spans="1:7" x14ac:dyDescent="0.2">
      <c r="A1645" s="20"/>
      <c r="B1645" s="19"/>
      <c r="C1645" s="51"/>
      <c r="D1645" s="294"/>
      <c r="E1645" s="44"/>
      <c r="F1645" s="44"/>
      <c r="G1645" s="45"/>
    </row>
    <row r="1646" spans="1:7" x14ac:dyDescent="0.2">
      <c r="A1646" s="20"/>
      <c r="B1646" s="19"/>
      <c r="C1646" s="51"/>
      <c r="D1646" s="294"/>
      <c r="E1646" s="44"/>
      <c r="F1646" s="44"/>
      <c r="G1646" s="45"/>
    </row>
    <row r="1647" spans="1:7" x14ac:dyDescent="0.2">
      <c r="A1647" s="20"/>
      <c r="B1647" s="19"/>
      <c r="C1647" s="51"/>
      <c r="D1647" s="294"/>
      <c r="E1647" s="44"/>
      <c r="F1647" s="44"/>
      <c r="G1647" s="45"/>
    </row>
    <row r="1648" spans="1:7" x14ac:dyDescent="0.2">
      <c r="A1648" s="20"/>
      <c r="B1648" s="19"/>
      <c r="C1648" s="51"/>
      <c r="D1648" s="294"/>
      <c r="E1648" s="44"/>
      <c r="F1648" s="44"/>
      <c r="G1648" s="45"/>
    </row>
    <row r="1649" spans="1:7" x14ac:dyDescent="0.2">
      <c r="A1649" s="20"/>
      <c r="B1649" s="19"/>
      <c r="C1649" s="51"/>
      <c r="D1649" s="294"/>
      <c r="E1649" s="44"/>
      <c r="F1649" s="44"/>
      <c r="G1649" s="45"/>
    </row>
    <row r="1650" spans="1:7" x14ac:dyDescent="0.2">
      <c r="A1650" s="20"/>
      <c r="B1650" s="19"/>
      <c r="C1650" s="51"/>
      <c r="D1650" s="294"/>
      <c r="E1650" s="44"/>
      <c r="F1650" s="44"/>
      <c r="G1650" s="45"/>
    </row>
    <row r="1651" spans="1:7" x14ac:dyDescent="0.2">
      <c r="A1651" s="20"/>
      <c r="B1651" s="19"/>
      <c r="C1651" s="51"/>
      <c r="D1651" s="294"/>
      <c r="E1651" s="44"/>
      <c r="F1651" s="44"/>
      <c r="G1651" s="45"/>
    </row>
    <row r="1652" spans="1:7" x14ac:dyDescent="0.2">
      <c r="A1652" s="20"/>
      <c r="B1652" s="19"/>
      <c r="C1652" s="51"/>
      <c r="D1652" s="294"/>
      <c r="E1652" s="44"/>
      <c r="F1652" s="44"/>
      <c r="G1652" s="45"/>
    </row>
    <row r="1653" spans="1:7" x14ac:dyDescent="0.2">
      <c r="A1653" s="20"/>
      <c r="B1653" s="19"/>
      <c r="C1653" s="51"/>
      <c r="D1653" s="294"/>
      <c r="E1653" s="44"/>
      <c r="F1653" s="44"/>
      <c r="G1653" s="45"/>
    </row>
    <row r="1654" spans="1:7" x14ac:dyDescent="0.2">
      <c r="A1654" s="20"/>
      <c r="B1654" s="19"/>
      <c r="C1654" s="51"/>
      <c r="D1654" s="294"/>
      <c r="E1654" s="44"/>
      <c r="F1654" s="44"/>
      <c r="G1654" s="45"/>
    </row>
    <row r="1655" spans="1:7" x14ac:dyDescent="0.2">
      <c r="A1655" s="20"/>
      <c r="B1655" s="19"/>
      <c r="C1655" s="51"/>
      <c r="D1655" s="294"/>
      <c r="E1655" s="44"/>
      <c r="F1655" s="44"/>
      <c r="G1655" s="45"/>
    </row>
    <row r="1656" spans="1:7" x14ac:dyDescent="0.2">
      <c r="A1656" s="20"/>
      <c r="B1656" s="19"/>
      <c r="C1656" s="51"/>
      <c r="D1656" s="294"/>
      <c r="E1656" s="44"/>
      <c r="F1656" s="44"/>
      <c r="G1656" s="45"/>
    </row>
    <row r="1657" spans="1:7" x14ac:dyDescent="0.2">
      <c r="A1657" s="20"/>
      <c r="B1657" s="19"/>
      <c r="C1657" s="51"/>
      <c r="D1657" s="294"/>
      <c r="E1657" s="44"/>
      <c r="F1657" s="44"/>
      <c r="G1657" s="45"/>
    </row>
    <row r="1658" spans="1:7" x14ac:dyDescent="0.2">
      <c r="A1658" s="20"/>
      <c r="B1658" s="19"/>
      <c r="C1658" s="51"/>
      <c r="D1658" s="294"/>
      <c r="E1658" s="44"/>
      <c r="F1658" s="44"/>
      <c r="G1658" s="45"/>
    </row>
    <row r="1659" spans="1:7" x14ac:dyDescent="0.2">
      <c r="A1659" s="20"/>
      <c r="B1659" s="19"/>
      <c r="C1659" s="51"/>
      <c r="D1659" s="294"/>
      <c r="E1659" s="44"/>
      <c r="F1659" s="44"/>
      <c r="G1659" s="45"/>
    </row>
    <row r="1660" spans="1:7" x14ac:dyDescent="0.2">
      <c r="A1660" s="20"/>
      <c r="B1660" s="19"/>
      <c r="C1660" s="51"/>
      <c r="D1660" s="294"/>
      <c r="E1660" s="44"/>
      <c r="F1660" s="44"/>
      <c r="G1660" s="45"/>
    </row>
    <row r="1661" spans="1:7" x14ac:dyDescent="0.2">
      <c r="A1661" s="20"/>
      <c r="B1661" s="19"/>
      <c r="C1661" s="51"/>
      <c r="D1661" s="294"/>
      <c r="E1661" s="44"/>
      <c r="F1661" s="44"/>
      <c r="G1661" s="45"/>
    </row>
    <row r="1662" spans="1:7" x14ac:dyDescent="0.2">
      <c r="A1662" s="20"/>
      <c r="B1662" s="19"/>
      <c r="C1662" s="51"/>
      <c r="D1662" s="294"/>
      <c r="E1662" s="44"/>
      <c r="F1662" s="44"/>
      <c r="G1662" s="45"/>
    </row>
    <row r="1663" spans="1:7" x14ac:dyDescent="0.2">
      <c r="A1663" s="20"/>
      <c r="B1663" s="19"/>
      <c r="C1663" s="51"/>
      <c r="D1663" s="294"/>
      <c r="E1663" s="44"/>
      <c r="F1663" s="44"/>
      <c r="G1663" s="45"/>
    </row>
    <row r="1664" spans="1:7" x14ac:dyDescent="0.2">
      <c r="A1664" s="20"/>
      <c r="B1664" s="19"/>
      <c r="C1664" s="51"/>
      <c r="D1664" s="294"/>
      <c r="E1664" s="44"/>
      <c r="F1664" s="44"/>
      <c r="G1664" s="45"/>
    </row>
    <row r="1665" spans="1:7" x14ac:dyDescent="0.2">
      <c r="A1665" s="20"/>
      <c r="B1665" s="19"/>
      <c r="C1665" s="51"/>
      <c r="D1665" s="294"/>
      <c r="E1665" s="44"/>
      <c r="F1665" s="44"/>
      <c r="G1665" s="45"/>
    </row>
    <row r="1666" spans="1:7" x14ac:dyDescent="0.2">
      <c r="A1666" s="20"/>
      <c r="B1666" s="19"/>
      <c r="C1666" s="51"/>
      <c r="D1666" s="294"/>
      <c r="E1666" s="44"/>
      <c r="F1666" s="44"/>
      <c r="G1666" s="45"/>
    </row>
    <row r="1667" spans="1:7" x14ac:dyDescent="0.2">
      <c r="A1667" s="20"/>
      <c r="B1667" s="19"/>
      <c r="C1667" s="51"/>
      <c r="D1667" s="294"/>
      <c r="E1667" s="44"/>
      <c r="F1667" s="44"/>
      <c r="G1667" s="45"/>
    </row>
    <row r="1668" spans="1:7" x14ac:dyDescent="0.2">
      <c r="A1668" s="20"/>
      <c r="B1668" s="19"/>
      <c r="C1668" s="51"/>
      <c r="D1668" s="294"/>
      <c r="E1668" s="44"/>
      <c r="F1668" s="44"/>
      <c r="G1668" s="45"/>
    </row>
    <row r="1669" spans="1:7" x14ac:dyDescent="0.2">
      <c r="A1669" s="20"/>
      <c r="B1669" s="19"/>
      <c r="C1669" s="51"/>
      <c r="D1669" s="294"/>
      <c r="E1669" s="44"/>
      <c r="F1669" s="44"/>
      <c r="G1669" s="45"/>
    </row>
    <row r="1670" spans="1:7" x14ac:dyDescent="0.2">
      <c r="A1670" s="20"/>
      <c r="B1670" s="19"/>
      <c r="C1670" s="51"/>
      <c r="D1670" s="294"/>
      <c r="E1670" s="44"/>
      <c r="F1670" s="44"/>
      <c r="G1670" s="45"/>
    </row>
    <row r="1671" spans="1:7" x14ac:dyDescent="0.2">
      <c r="A1671" s="20"/>
      <c r="B1671" s="19"/>
      <c r="C1671" s="51"/>
      <c r="D1671" s="294"/>
      <c r="E1671" s="44"/>
      <c r="F1671" s="44"/>
      <c r="G1671" s="45"/>
    </row>
    <row r="1672" spans="1:7" x14ac:dyDescent="0.2">
      <c r="A1672" s="20"/>
      <c r="B1672" s="19"/>
      <c r="C1672" s="51"/>
      <c r="D1672" s="294"/>
      <c r="E1672" s="44"/>
      <c r="F1672" s="44"/>
      <c r="G1672" s="45"/>
    </row>
    <row r="1673" spans="1:7" x14ac:dyDescent="0.2">
      <c r="A1673" s="20"/>
      <c r="B1673" s="19"/>
      <c r="C1673" s="51"/>
      <c r="D1673" s="294"/>
      <c r="E1673" s="44"/>
      <c r="F1673" s="44"/>
      <c r="G1673" s="45"/>
    </row>
    <row r="1674" spans="1:7" x14ac:dyDescent="0.2">
      <c r="A1674" s="20"/>
      <c r="B1674" s="19"/>
      <c r="C1674" s="51"/>
      <c r="D1674" s="294"/>
      <c r="E1674" s="44"/>
      <c r="F1674" s="44"/>
      <c r="G1674" s="45"/>
    </row>
    <row r="1675" spans="1:7" x14ac:dyDescent="0.2">
      <c r="A1675" s="20"/>
      <c r="B1675" s="19"/>
      <c r="C1675" s="51"/>
      <c r="D1675" s="294"/>
      <c r="E1675" s="44"/>
      <c r="F1675" s="44"/>
      <c r="G1675" s="45"/>
    </row>
    <row r="1676" spans="1:7" x14ac:dyDescent="0.2">
      <c r="A1676" s="20"/>
      <c r="B1676" s="19"/>
      <c r="C1676" s="51"/>
      <c r="D1676" s="294"/>
      <c r="E1676" s="44"/>
      <c r="F1676" s="44"/>
      <c r="G1676" s="45"/>
    </row>
    <row r="1677" spans="1:7" x14ac:dyDescent="0.2">
      <c r="A1677" s="20"/>
      <c r="B1677" s="19"/>
      <c r="C1677" s="51"/>
      <c r="D1677" s="294"/>
      <c r="E1677" s="44"/>
      <c r="F1677" s="44"/>
      <c r="G1677" s="45"/>
    </row>
    <row r="1678" spans="1:7" x14ac:dyDescent="0.2">
      <c r="A1678" s="20"/>
      <c r="B1678" s="19"/>
      <c r="C1678" s="51"/>
      <c r="D1678" s="294"/>
      <c r="E1678" s="44"/>
      <c r="F1678" s="44"/>
      <c r="G1678" s="45"/>
    </row>
    <row r="1679" spans="1:7" x14ac:dyDescent="0.2">
      <c r="A1679" s="20"/>
      <c r="B1679" s="19"/>
      <c r="C1679" s="51"/>
      <c r="D1679" s="294"/>
      <c r="E1679" s="44"/>
      <c r="F1679" s="44"/>
      <c r="G1679" s="45"/>
    </row>
    <row r="1680" spans="1:7" x14ac:dyDescent="0.2">
      <c r="A1680" s="20"/>
      <c r="B1680" s="19"/>
      <c r="C1680" s="51"/>
      <c r="D1680" s="294"/>
      <c r="E1680" s="44"/>
      <c r="F1680" s="44"/>
      <c r="G1680" s="45"/>
    </row>
    <row r="1681" spans="1:7" x14ac:dyDescent="0.2">
      <c r="A1681" s="20"/>
      <c r="B1681" s="19"/>
      <c r="C1681" s="51"/>
      <c r="D1681" s="294"/>
      <c r="E1681" s="44"/>
      <c r="F1681" s="44"/>
      <c r="G1681" s="45"/>
    </row>
    <row r="1682" spans="1:7" x14ac:dyDescent="0.2">
      <c r="A1682" s="20"/>
      <c r="B1682" s="19"/>
      <c r="C1682" s="51"/>
      <c r="D1682" s="294"/>
      <c r="E1682" s="44"/>
      <c r="F1682" s="44"/>
      <c r="G1682" s="45"/>
    </row>
    <row r="1683" spans="1:7" x14ac:dyDescent="0.2">
      <c r="A1683" s="20"/>
      <c r="B1683" s="19"/>
      <c r="C1683" s="51"/>
      <c r="D1683" s="294"/>
      <c r="E1683" s="44"/>
      <c r="F1683" s="44"/>
      <c r="G1683" s="45"/>
    </row>
    <row r="1684" spans="1:7" x14ac:dyDescent="0.2">
      <c r="A1684" s="20"/>
      <c r="B1684" s="19"/>
      <c r="C1684" s="51"/>
      <c r="D1684" s="294"/>
      <c r="E1684" s="44"/>
      <c r="F1684" s="44"/>
      <c r="G1684" s="45"/>
    </row>
    <row r="1685" spans="1:7" x14ac:dyDescent="0.2">
      <c r="A1685" s="20"/>
      <c r="B1685" s="19"/>
      <c r="C1685" s="51"/>
      <c r="D1685" s="294"/>
      <c r="E1685" s="44"/>
      <c r="F1685" s="44"/>
      <c r="G1685" s="45"/>
    </row>
    <row r="1686" spans="1:7" x14ac:dyDescent="0.2">
      <c r="A1686" s="20"/>
      <c r="B1686" s="19"/>
      <c r="C1686" s="51"/>
      <c r="D1686" s="294"/>
      <c r="E1686" s="44"/>
      <c r="F1686" s="44"/>
      <c r="G1686" s="45"/>
    </row>
    <row r="1687" spans="1:7" x14ac:dyDescent="0.2">
      <c r="A1687" s="20"/>
      <c r="B1687" s="19"/>
      <c r="C1687" s="51"/>
      <c r="D1687" s="294"/>
      <c r="E1687" s="44"/>
      <c r="F1687" s="44"/>
      <c r="G1687" s="45"/>
    </row>
    <row r="1688" spans="1:7" x14ac:dyDescent="0.2">
      <c r="A1688" s="20"/>
      <c r="B1688" s="19"/>
      <c r="C1688" s="51"/>
      <c r="D1688" s="294"/>
      <c r="E1688" s="44"/>
      <c r="F1688" s="44"/>
      <c r="G1688" s="45"/>
    </row>
    <row r="1689" spans="1:7" x14ac:dyDescent="0.2">
      <c r="A1689" s="20"/>
      <c r="B1689" s="19"/>
      <c r="C1689" s="51"/>
      <c r="D1689" s="294"/>
      <c r="E1689" s="44"/>
      <c r="F1689" s="44"/>
      <c r="G1689" s="45"/>
    </row>
    <row r="1690" spans="1:7" x14ac:dyDescent="0.2">
      <c r="A1690" s="20"/>
      <c r="B1690" s="19"/>
      <c r="C1690" s="51"/>
      <c r="D1690" s="294"/>
      <c r="E1690" s="44"/>
      <c r="F1690" s="44"/>
      <c r="G1690" s="45"/>
    </row>
    <row r="1691" spans="1:7" x14ac:dyDescent="0.2">
      <c r="A1691" s="20"/>
      <c r="B1691" s="19"/>
      <c r="C1691" s="51"/>
      <c r="D1691" s="294"/>
      <c r="E1691" s="44"/>
      <c r="F1691" s="44"/>
      <c r="G1691" s="45"/>
    </row>
    <row r="1692" spans="1:7" x14ac:dyDescent="0.2">
      <c r="A1692" s="20"/>
      <c r="B1692" s="19"/>
      <c r="C1692" s="51"/>
      <c r="D1692" s="294"/>
      <c r="E1692" s="44"/>
      <c r="F1692" s="44"/>
      <c r="G1692" s="45"/>
    </row>
    <row r="1693" spans="1:7" x14ac:dyDescent="0.2">
      <c r="A1693" s="20"/>
      <c r="B1693" s="19"/>
      <c r="C1693" s="51"/>
      <c r="D1693" s="294"/>
      <c r="E1693" s="44"/>
      <c r="F1693" s="44"/>
      <c r="G1693" s="45"/>
    </row>
    <row r="1694" spans="1:7" x14ac:dyDescent="0.2">
      <c r="A1694" s="20"/>
      <c r="B1694" s="19"/>
      <c r="C1694" s="51"/>
      <c r="D1694" s="294"/>
      <c r="E1694" s="44"/>
      <c r="F1694" s="44"/>
      <c r="G1694" s="45"/>
    </row>
    <row r="1695" spans="1:7" x14ac:dyDescent="0.2">
      <c r="A1695" s="20"/>
      <c r="B1695" s="19"/>
      <c r="C1695" s="51"/>
      <c r="D1695" s="294"/>
      <c r="E1695" s="44"/>
      <c r="F1695" s="44"/>
      <c r="G1695" s="45"/>
    </row>
    <row r="1696" spans="1:7" x14ac:dyDescent="0.2">
      <c r="A1696" s="20"/>
      <c r="B1696" s="19"/>
      <c r="C1696" s="51"/>
      <c r="D1696" s="294"/>
      <c r="E1696" s="44"/>
      <c r="F1696" s="44"/>
      <c r="G1696" s="45"/>
    </row>
    <row r="1697" spans="1:7" x14ac:dyDescent="0.2">
      <c r="A1697" s="20"/>
      <c r="B1697" s="19"/>
      <c r="C1697" s="51"/>
      <c r="D1697" s="294"/>
      <c r="E1697" s="44"/>
      <c r="F1697" s="44"/>
      <c r="G1697" s="45"/>
    </row>
    <row r="1698" spans="1:7" x14ac:dyDescent="0.2">
      <c r="A1698" s="20"/>
      <c r="B1698" s="19"/>
      <c r="C1698" s="51"/>
      <c r="D1698" s="294"/>
      <c r="E1698" s="44"/>
      <c r="F1698" s="44"/>
      <c r="G1698" s="45"/>
    </row>
    <row r="1699" spans="1:7" x14ac:dyDescent="0.2">
      <c r="A1699" s="20"/>
      <c r="B1699" s="19"/>
      <c r="C1699" s="51"/>
      <c r="D1699" s="294"/>
      <c r="E1699" s="44"/>
      <c r="F1699" s="44"/>
      <c r="G1699" s="45"/>
    </row>
    <row r="1700" spans="1:7" x14ac:dyDescent="0.2">
      <c r="A1700" s="20"/>
      <c r="B1700" s="19"/>
      <c r="C1700" s="51"/>
      <c r="D1700" s="294"/>
      <c r="E1700" s="44"/>
      <c r="F1700" s="44"/>
      <c r="G1700" s="45"/>
    </row>
    <row r="1701" spans="1:7" x14ac:dyDescent="0.2">
      <c r="A1701" s="20"/>
      <c r="B1701" s="19"/>
      <c r="C1701" s="51"/>
      <c r="D1701" s="294"/>
      <c r="E1701" s="44"/>
      <c r="F1701" s="44"/>
      <c r="G1701" s="45"/>
    </row>
    <row r="1702" spans="1:7" x14ac:dyDescent="0.2">
      <c r="A1702" s="20"/>
      <c r="B1702" s="19"/>
      <c r="C1702" s="51"/>
      <c r="D1702" s="294"/>
      <c r="E1702" s="44"/>
      <c r="F1702" s="44"/>
      <c r="G1702" s="45"/>
    </row>
    <row r="1703" spans="1:7" x14ac:dyDescent="0.2">
      <c r="A1703" s="20"/>
      <c r="B1703" s="19"/>
      <c r="C1703" s="51"/>
      <c r="D1703" s="294"/>
      <c r="E1703" s="44"/>
      <c r="F1703" s="44"/>
      <c r="G1703" s="45"/>
    </row>
    <row r="1704" spans="1:7" x14ac:dyDescent="0.2">
      <c r="A1704" s="20"/>
      <c r="B1704" s="19"/>
      <c r="C1704" s="51"/>
      <c r="D1704" s="294"/>
      <c r="E1704" s="44"/>
      <c r="F1704" s="44"/>
      <c r="G1704" s="45"/>
    </row>
    <row r="1705" spans="1:7" x14ac:dyDescent="0.2">
      <c r="A1705" s="20"/>
      <c r="B1705" s="19"/>
      <c r="C1705" s="51"/>
      <c r="D1705" s="294"/>
      <c r="E1705" s="44"/>
      <c r="F1705" s="44"/>
      <c r="G1705" s="45"/>
    </row>
    <row r="1706" spans="1:7" x14ac:dyDescent="0.2">
      <c r="A1706" s="20"/>
      <c r="B1706" s="19"/>
      <c r="C1706" s="51"/>
      <c r="D1706" s="294"/>
      <c r="E1706" s="44"/>
      <c r="F1706" s="44"/>
      <c r="G1706" s="45"/>
    </row>
    <row r="1707" spans="1:7" x14ac:dyDescent="0.2">
      <c r="A1707" s="20"/>
      <c r="B1707" s="19"/>
      <c r="C1707" s="51"/>
      <c r="D1707" s="294"/>
      <c r="E1707" s="44"/>
      <c r="F1707" s="44"/>
      <c r="G1707" s="45"/>
    </row>
    <row r="1708" spans="1:7" x14ac:dyDescent="0.2">
      <c r="A1708" s="20"/>
      <c r="B1708" s="19"/>
      <c r="C1708" s="51"/>
      <c r="D1708" s="294"/>
      <c r="E1708" s="44"/>
      <c r="F1708" s="44"/>
      <c r="G1708" s="45"/>
    </row>
    <row r="1709" spans="1:7" x14ac:dyDescent="0.2">
      <c r="A1709" s="20"/>
      <c r="B1709" s="19"/>
      <c r="C1709" s="51"/>
      <c r="D1709" s="294"/>
      <c r="E1709" s="44"/>
      <c r="F1709" s="44"/>
      <c r="G1709" s="45"/>
    </row>
    <row r="1710" spans="1:7" x14ac:dyDescent="0.2">
      <c r="A1710" s="20"/>
      <c r="B1710" s="19"/>
      <c r="C1710" s="51"/>
      <c r="D1710" s="294"/>
      <c r="E1710" s="44"/>
      <c r="F1710" s="44"/>
      <c r="G1710" s="45"/>
    </row>
    <row r="1711" spans="1:7" x14ac:dyDescent="0.2">
      <c r="A1711" s="20"/>
      <c r="B1711" s="19"/>
      <c r="C1711" s="51"/>
      <c r="D1711" s="294"/>
      <c r="E1711" s="44"/>
      <c r="F1711" s="44"/>
      <c r="G1711" s="45"/>
    </row>
    <row r="1712" spans="1:7" x14ac:dyDescent="0.2">
      <c r="A1712" s="20"/>
      <c r="B1712" s="19"/>
      <c r="C1712" s="51"/>
      <c r="D1712" s="294"/>
      <c r="E1712" s="44"/>
      <c r="F1712" s="44"/>
      <c r="G1712" s="45"/>
    </row>
    <row r="1713" spans="1:7" x14ac:dyDescent="0.2">
      <c r="A1713" s="20"/>
      <c r="B1713" s="19"/>
      <c r="C1713" s="51"/>
      <c r="D1713" s="294"/>
      <c r="E1713" s="44"/>
      <c r="F1713" s="44"/>
      <c r="G1713" s="45"/>
    </row>
    <row r="1714" spans="1:7" x14ac:dyDescent="0.2">
      <c r="A1714" s="20"/>
      <c r="B1714" s="19"/>
      <c r="C1714" s="51"/>
      <c r="D1714" s="294"/>
      <c r="E1714" s="44"/>
      <c r="F1714" s="44"/>
      <c r="G1714" s="45"/>
    </row>
    <row r="1715" spans="1:7" x14ac:dyDescent="0.2">
      <c r="A1715" s="20"/>
      <c r="B1715" s="19"/>
      <c r="C1715" s="51"/>
      <c r="D1715" s="294"/>
      <c r="E1715" s="44"/>
      <c r="F1715" s="44"/>
      <c r="G1715" s="45"/>
    </row>
    <row r="1716" spans="1:7" x14ac:dyDescent="0.2">
      <c r="A1716" s="20"/>
      <c r="B1716" s="19"/>
      <c r="C1716" s="51"/>
      <c r="D1716" s="294"/>
      <c r="E1716" s="44"/>
      <c r="F1716" s="44"/>
      <c r="G1716" s="45"/>
    </row>
    <row r="1717" spans="1:7" x14ac:dyDescent="0.2">
      <c r="A1717" s="20"/>
      <c r="B1717" s="19"/>
      <c r="C1717" s="51"/>
      <c r="D1717" s="294"/>
      <c r="E1717" s="44"/>
      <c r="F1717" s="44"/>
      <c r="G1717" s="45"/>
    </row>
    <row r="1718" spans="1:7" x14ac:dyDescent="0.2">
      <c r="A1718" s="20"/>
      <c r="B1718" s="19"/>
      <c r="C1718" s="51"/>
      <c r="D1718" s="294"/>
      <c r="E1718" s="44"/>
      <c r="F1718" s="44"/>
      <c r="G1718" s="45"/>
    </row>
    <row r="1719" spans="1:7" x14ac:dyDescent="0.2">
      <c r="A1719" s="20"/>
      <c r="B1719" s="19"/>
      <c r="C1719" s="51"/>
      <c r="D1719" s="294"/>
      <c r="E1719" s="44"/>
      <c r="F1719" s="44"/>
      <c r="G1719" s="45"/>
    </row>
    <row r="1720" spans="1:7" x14ac:dyDescent="0.2">
      <c r="A1720" s="20"/>
      <c r="B1720" s="19"/>
      <c r="C1720" s="51"/>
      <c r="D1720" s="294"/>
      <c r="E1720" s="44"/>
      <c r="F1720" s="44"/>
      <c r="G1720" s="45"/>
    </row>
    <row r="1721" spans="1:7" x14ac:dyDescent="0.2">
      <c r="A1721" s="20"/>
      <c r="B1721" s="19"/>
      <c r="C1721" s="51"/>
      <c r="D1721" s="294"/>
      <c r="E1721" s="44"/>
      <c r="F1721" s="44"/>
      <c r="G1721" s="45"/>
    </row>
    <row r="1722" spans="1:7" x14ac:dyDescent="0.2">
      <c r="A1722" s="20"/>
      <c r="B1722" s="19"/>
      <c r="C1722" s="51"/>
      <c r="D1722" s="294"/>
      <c r="E1722" s="44"/>
      <c r="F1722" s="44"/>
      <c r="G1722" s="45"/>
    </row>
    <row r="1723" spans="1:7" x14ac:dyDescent="0.2">
      <c r="A1723" s="20"/>
      <c r="B1723" s="19"/>
      <c r="C1723" s="51"/>
      <c r="D1723" s="294"/>
      <c r="E1723" s="44"/>
      <c r="F1723" s="44"/>
      <c r="G1723" s="45"/>
    </row>
    <row r="1724" spans="1:7" x14ac:dyDescent="0.2">
      <c r="A1724" s="20"/>
      <c r="B1724" s="19"/>
      <c r="C1724" s="51"/>
      <c r="D1724" s="294"/>
      <c r="E1724" s="44"/>
      <c r="F1724" s="44"/>
      <c r="G1724" s="45"/>
    </row>
    <row r="1725" spans="1:7" x14ac:dyDescent="0.2">
      <c r="A1725" s="20"/>
      <c r="B1725" s="19"/>
      <c r="C1725" s="51"/>
      <c r="D1725" s="294"/>
      <c r="E1725" s="44"/>
      <c r="F1725" s="44"/>
      <c r="G1725" s="45"/>
    </row>
    <row r="1726" spans="1:7" x14ac:dyDescent="0.2">
      <c r="A1726" s="20"/>
      <c r="B1726" s="19"/>
      <c r="C1726" s="51"/>
      <c r="D1726" s="294"/>
      <c r="E1726" s="44"/>
      <c r="F1726" s="44"/>
      <c r="G1726" s="45"/>
    </row>
    <row r="1727" spans="1:7" x14ac:dyDescent="0.2">
      <c r="A1727" s="20"/>
      <c r="B1727" s="19"/>
      <c r="C1727" s="51"/>
      <c r="D1727" s="294"/>
      <c r="E1727" s="44"/>
      <c r="F1727" s="44"/>
      <c r="G1727" s="45"/>
    </row>
    <row r="1728" spans="1:7" x14ac:dyDescent="0.2">
      <c r="A1728" s="20"/>
      <c r="B1728" s="19"/>
      <c r="C1728" s="51"/>
      <c r="D1728" s="294"/>
      <c r="E1728" s="44"/>
      <c r="F1728" s="44"/>
      <c r="G1728" s="45"/>
    </row>
    <row r="1729" spans="1:7" x14ac:dyDescent="0.2">
      <c r="A1729" s="20"/>
      <c r="B1729" s="19"/>
      <c r="C1729" s="51"/>
      <c r="D1729" s="294"/>
      <c r="E1729" s="44"/>
      <c r="F1729" s="44"/>
      <c r="G1729" s="45"/>
    </row>
    <row r="1730" spans="1:7" x14ac:dyDescent="0.2">
      <c r="A1730" s="20"/>
      <c r="B1730" s="19"/>
      <c r="C1730" s="51"/>
      <c r="D1730" s="294"/>
      <c r="E1730" s="44"/>
      <c r="F1730" s="44"/>
      <c r="G1730" s="45"/>
    </row>
    <row r="1731" spans="1:7" x14ac:dyDescent="0.2">
      <c r="A1731" s="20"/>
      <c r="B1731" s="19"/>
      <c r="C1731" s="51"/>
      <c r="D1731" s="294"/>
      <c r="E1731" s="44"/>
      <c r="F1731" s="44"/>
      <c r="G1731" s="45"/>
    </row>
    <row r="1732" spans="1:7" x14ac:dyDescent="0.2">
      <c r="A1732" s="20"/>
      <c r="B1732" s="19"/>
      <c r="C1732" s="51"/>
      <c r="D1732" s="294"/>
      <c r="E1732" s="44"/>
      <c r="F1732" s="44"/>
      <c r="G1732" s="45"/>
    </row>
    <row r="1733" spans="1:7" x14ac:dyDescent="0.2">
      <c r="A1733" s="20"/>
      <c r="B1733" s="19"/>
      <c r="C1733" s="51"/>
      <c r="D1733" s="294"/>
      <c r="E1733" s="44"/>
      <c r="F1733" s="44"/>
      <c r="G1733" s="45"/>
    </row>
    <row r="1734" spans="1:7" x14ac:dyDescent="0.2">
      <c r="A1734" s="20"/>
      <c r="B1734" s="19"/>
      <c r="C1734" s="51"/>
      <c r="D1734" s="294"/>
      <c r="E1734" s="44"/>
      <c r="F1734" s="44"/>
      <c r="G1734" s="45"/>
    </row>
    <row r="1735" spans="1:7" x14ac:dyDescent="0.2">
      <c r="A1735" s="20"/>
      <c r="B1735" s="19"/>
      <c r="C1735" s="51"/>
      <c r="D1735" s="294"/>
      <c r="E1735" s="44"/>
      <c r="F1735" s="44"/>
      <c r="G1735" s="45"/>
    </row>
    <row r="1736" spans="1:7" x14ac:dyDescent="0.2">
      <c r="A1736" s="20"/>
      <c r="B1736" s="19"/>
      <c r="C1736" s="51"/>
      <c r="D1736" s="294"/>
      <c r="E1736" s="44"/>
      <c r="F1736" s="44"/>
      <c r="G1736" s="45"/>
    </row>
    <row r="1737" spans="1:7" x14ac:dyDescent="0.2">
      <c r="A1737" s="20"/>
      <c r="B1737" s="19"/>
      <c r="C1737" s="51"/>
      <c r="D1737" s="294"/>
      <c r="E1737" s="44"/>
      <c r="F1737" s="44"/>
      <c r="G1737" s="45"/>
    </row>
    <row r="1738" spans="1:7" x14ac:dyDescent="0.2">
      <c r="A1738" s="20"/>
      <c r="B1738" s="19"/>
      <c r="C1738" s="51"/>
      <c r="D1738" s="294"/>
      <c r="E1738" s="44"/>
      <c r="F1738" s="44"/>
      <c r="G1738" s="45"/>
    </row>
    <row r="1739" spans="1:7" x14ac:dyDescent="0.2">
      <c r="A1739" s="20"/>
      <c r="B1739" s="19"/>
      <c r="C1739" s="51"/>
      <c r="D1739" s="294"/>
      <c r="E1739" s="44"/>
      <c r="F1739" s="44"/>
      <c r="G1739" s="45"/>
    </row>
    <row r="1740" spans="1:7" x14ac:dyDescent="0.2">
      <c r="A1740" s="20"/>
      <c r="B1740" s="19"/>
      <c r="C1740" s="51"/>
      <c r="D1740" s="294"/>
      <c r="E1740" s="44"/>
      <c r="F1740" s="44"/>
      <c r="G1740" s="45"/>
    </row>
    <row r="1741" spans="1:7" x14ac:dyDescent="0.2">
      <c r="A1741" s="20"/>
      <c r="B1741" s="19"/>
      <c r="C1741" s="51"/>
      <c r="D1741" s="294"/>
      <c r="E1741" s="44"/>
      <c r="F1741" s="44"/>
      <c r="G1741" s="45"/>
    </row>
    <row r="1742" spans="1:7" x14ac:dyDescent="0.2">
      <c r="A1742" s="20"/>
      <c r="B1742" s="19"/>
      <c r="C1742" s="51"/>
      <c r="D1742" s="294"/>
      <c r="E1742" s="44"/>
      <c r="F1742" s="44"/>
      <c r="G1742" s="45"/>
    </row>
    <row r="1743" spans="1:7" x14ac:dyDescent="0.2">
      <c r="A1743" s="20"/>
      <c r="B1743" s="19"/>
      <c r="C1743" s="51"/>
      <c r="D1743" s="294"/>
      <c r="E1743" s="44"/>
      <c r="F1743" s="44"/>
      <c r="G1743" s="45"/>
    </row>
    <row r="1744" spans="1:7" x14ac:dyDescent="0.2">
      <c r="A1744" s="20"/>
      <c r="B1744" s="19"/>
      <c r="C1744" s="51"/>
      <c r="D1744" s="294"/>
      <c r="E1744" s="44"/>
      <c r="F1744" s="44"/>
      <c r="G1744" s="45"/>
    </row>
    <row r="1745" spans="1:7" x14ac:dyDescent="0.2">
      <c r="A1745" s="20"/>
      <c r="B1745" s="19"/>
      <c r="C1745" s="51"/>
      <c r="D1745" s="294"/>
      <c r="E1745" s="44"/>
      <c r="F1745" s="44"/>
      <c r="G1745" s="45"/>
    </row>
    <row r="1746" spans="1:7" x14ac:dyDescent="0.2">
      <c r="A1746" s="20"/>
      <c r="B1746" s="19"/>
      <c r="C1746" s="51"/>
      <c r="D1746" s="294"/>
      <c r="E1746" s="44"/>
      <c r="F1746" s="44"/>
      <c r="G1746" s="45"/>
    </row>
    <row r="1747" spans="1:7" x14ac:dyDescent="0.2">
      <c r="A1747" s="20"/>
      <c r="B1747" s="19"/>
      <c r="C1747" s="51"/>
      <c r="D1747" s="294"/>
      <c r="E1747" s="44"/>
      <c r="F1747" s="44"/>
      <c r="G1747" s="45"/>
    </row>
    <row r="1748" spans="1:7" x14ac:dyDescent="0.2">
      <c r="A1748" s="20"/>
      <c r="B1748" s="19"/>
      <c r="C1748" s="51"/>
      <c r="D1748" s="294"/>
      <c r="E1748" s="44"/>
      <c r="F1748" s="44"/>
      <c r="G1748" s="45"/>
    </row>
    <row r="1749" spans="1:7" x14ac:dyDescent="0.2">
      <c r="A1749" s="20"/>
      <c r="B1749" s="19"/>
      <c r="C1749" s="51"/>
      <c r="D1749" s="294"/>
      <c r="E1749" s="44"/>
      <c r="F1749" s="44"/>
      <c r="G1749" s="45"/>
    </row>
    <row r="1750" spans="1:7" x14ac:dyDescent="0.2">
      <c r="A1750" s="20"/>
      <c r="B1750" s="19"/>
      <c r="C1750" s="51"/>
      <c r="D1750" s="294"/>
      <c r="E1750" s="44"/>
      <c r="F1750" s="44"/>
      <c r="G1750" s="45"/>
    </row>
    <row r="1751" spans="1:7" x14ac:dyDescent="0.2">
      <c r="A1751" s="20"/>
      <c r="B1751" s="19"/>
      <c r="C1751" s="51"/>
      <c r="D1751" s="294"/>
      <c r="E1751" s="44"/>
      <c r="F1751" s="44"/>
      <c r="G1751" s="45"/>
    </row>
    <row r="1752" spans="1:7" x14ac:dyDescent="0.2">
      <c r="A1752" s="20"/>
      <c r="B1752" s="19"/>
      <c r="C1752" s="51"/>
      <c r="D1752" s="294"/>
      <c r="E1752" s="44"/>
      <c r="F1752" s="44"/>
      <c r="G1752" s="45"/>
    </row>
    <row r="1753" spans="1:7" x14ac:dyDescent="0.2">
      <c r="A1753" s="20"/>
      <c r="B1753" s="19"/>
      <c r="C1753" s="51"/>
      <c r="D1753" s="294"/>
      <c r="E1753" s="44"/>
      <c r="F1753" s="44"/>
      <c r="G1753" s="45"/>
    </row>
    <row r="1754" spans="1:7" x14ac:dyDescent="0.2">
      <c r="A1754" s="20"/>
      <c r="B1754" s="19"/>
      <c r="C1754" s="51"/>
      <c r="D1754" s="294"/>
      <c r="E1754" s="44"/>
      <c r="F1754" s="44"/>
      <c r="G1754" s="45"/>
    </row>
    <row r="1755" spans="1:7" x14ac:dyDescent="0.2">
      <c r="A1755" s="20"/>
      <c r="B1755" s="19"/>
      <c r="C1755" s="51"/>
      <c r="D1755" s="294"/>
      <c r="E1755" s="44"/>
      <c r="F1755" s="44"/>
      <c r="G1755" s="45"/>
    </row>
    <row r="1756" spans="1:7" x14ac:dyDescent="0.2">
      <c r="A1756" s="20"/>
      <c r="B1756" s="19"/>
      <c r="C1756" s="51"/>
      <c r="D1756" s="294"/>
      <c r="E1756" s="44"/>
      <c r="F1756" s="44"/>
      <c r="G1756" s="45"/>
    </row>
    <row r="1757" spans="1:7" x14ac:dyDescent="0.2">
      <c r="A1757" s="20"/>
      <c r="B1757" s="19"/>
      <c r="C1757" s="51"/>
      <c r="D1757" s="294"/>
      <c r="E1757" s="44"/>
      <c r="F1757" s="44"/>
      <c r="G1757" s="45"/>
    </row>
    <row r="1758" spans="1:7" x14ac:dyDescent="0.2">
      <c r="A1758" s="20"/>
      <c r="B1758" s="19"/>
      <c r="C1758" s="51"/>
      <c r="D1758" s="294"/>
      <c r="E1758" s="44"/>
      <c r="F1758" s="44"/>
      <c r="G1758" s="45"/>
    </row>
    <row r="1759" spans="1:7" x14ac:dyDescent="0.2">
      <c r="A1759" s="20"/>
      <c r="B1759" s="19"/>
      <c r="C1759" s="51"/>
      <c r="D1759" s="294"/>
      <c r="E1759" s="44"/>
      <c r="F1759" s="44"/>
      <c r="G1759" s="45"/>
    </row>
    <row r="1760" spans="1:7" x14ac:dyDescent="0.2">
      <c r="A1760" s="20"/>
      <c r="B1760" s="19"/>
      <c r="C1760" s="51"/>
      <c r="D1760" s="294"/>
      <c r="E1760" s="44"/>
      <c r="F1760" s="44"/>
      <c r="G1760" s="45"/>
    </row>
    <row r="1761" spans="1:7" x14ac:dyDescent="0.2">
      <c r="A1761" s="20"/>
      <c r="B1761" s="19"/>
      <c r="C1761" s="51"/>
      <c r="D1761" s="294"/>
      <c r="E1761" s="44"/>
      <c r="F1761" s="44"/>
      <c r="G1761" s="45"/>
    </row>
    <row r="1762" spans="1:7" x14ac:dyDescent="0.2">
      <c r="A1762" s="20"/>
      <c r="B1762" s="19"/>
      <c r="C1762" s="51"/>
      <c r="D1762" s="294"/>
      <c r="E1762" s="44"/>
      <c r="F1762" s="44"/>
      <c r="G1762" s="45"/>
    </row>
    <row r="1763" spans="1:7" x14ac:dyDescent="0.2">
      <c r="A1763" s="20"/>
      <c r="B1763" s="19"/>
      <c r="C1763" s="51"/>
      <c r="D1763" s="294"/>
      <c r="E1763" s="44"/>
      <c r="F1763" s="44"/>
      <c r="G1763" s="45"/>
    </row>
    <row r="1764" spans="1:7" x14ac:dyDescent="0.2">
      <c r="A1764" s="20"/>
      <c r="B1764" s="19"/>
      <c r="C1764" s="51"/>
      <c r="D1764" s="294"/>
      <c r="E1764" s="44"/>
      <c r="F1764" s="44"/>
      <c r="G1764" s="45"/>
    </row>
    <row r="1765" spans="1:7" x14ac:dyDescent="0.2">
      <c r="A1765" s="20"/>
      <c r="B1765" s="19"/>
      <c r="C1765" s="51"/>
      <c r="D1765" s="294"/>
      <c r="E1765" s="44"/>
      <c r="F1765" s="44"/>
      <c r="G1765" s="45"/>
    </row>
    <row r="1766" spans="1:7" x14ac:dyDescent="0.2">
      <c r="A1766" s="20"/>
      <c r="B1766" s="19"/>
      <c r="C1766" s="51"/>
      <c r="D1766" s="294"/>
      <c r="E1766" s="44"/>
      <c r="F1766" s="44"/>
      <c r="G1766" s="45"/>
    </row>
    <row r="1767" spans="1:7" x14ac:dyDescent="0.2">
      <c r="A1767" s="20"/>
      <c r="B1767" s="19"/>
      <c r="C1767" s="51"/>
      <c r="D1767" s="294"/>
      <c r="E1767" s="44"/>
      <c r="F1767" s="44"/>
      <c r="G1767" s="45"/>
    </row>
    <row r="1768" spans="1:7" x14ac:dyDescent="0.2">
      <c r="A1768" s="20"/>
      <c r="B1768" s="19"/>
      <c r="C1768" s="51"/>
      <c r="D1768" s="294"/>
      <c r="E1768" s="44"/>
      <c r="F1768" s="44"/>
      <c r="G1768" s="45"/>
    </row>
    <row r="1769" spans="1:7" x14ac:dyDescent="0.2">
      <c r="A1769" s="20"/>
      <c r="B1769" s="19"/>
      <c r="C1769" s="51"/>
      <c r="D1769" s="294"/>
      <c r="E1769" s="44"/>
      <c r="F1769" s="44"/>
      <c r="G1769" s="45"/>
    </row>
    <row r="1770" spans="1:7" x14ac:dyDescent="0.2">
      <c r="A1770" s="20"/>
      <c r="B1770" s="19"/>
      <c r="C1770" s="51"/>
      <c r="D1770" s="294"/>
      <c r="E1770" s="44"/>
      <c r="F1770" s="44"/>
      <c r="G1770" s="45"/>
    </row>
    <row r="1771" spans="1:7" x14ac:dyDescent="0.2">
      <c r="A1771" s="20"/>
      <c r="B1771" s="19"/>
      <c r="C1771" s="51"/>
      <c r="D1771" s="294"/>
      <c r="E1771" s="44"/>
      <c r="F1771" s="44"/>
      <c r="G1771" s="45"/>
    </row>
    <row r="1772" spans="1:7" x14ac:dyDescent="0.2">
      <c r="A1772" s="20"/>
      <c r="B1772" s="19"/>
      <c r="C1772" s="51"/>
      <c r="D1772" s="294"/>
      <c r="E1772" s="44"/>
      <c r="F1772" s="44"/>
      <c r="G1772" s="45"/>
    </row>
    <row r="1773" spans="1:7" x14ac:dyDescent="0.2">
      <c r="A1773" s="20"/>
      <c r="B1773" s="19"/>
      <c r="C1773" s="51"/>
      <c r="D1773" s="294"/>
      <c r="E1773" s="44"/>
      <c r="F1773" s="44"/>
      <c r="G1773" s="45"/>
    </row>
    <row r="1774" spans="1:7" x14ac:dyDescent="0.2">
      <c r="A1774" s="20"/>
      <c r="B1774" s="19"/>
      <c r="C1774" s="51"/>
      <c r="D1774" s="294"/>
      <c r="E1774" s="44"/>
      <c r="F1774" s="44"/>
      <c r="G1774" s="45"/>
    </row>
    <row r="1775" spans="1:7" x14ac:dyDescent="0.2">
      <c r="A1775" s="20"/>
      <c r="B1775" s="19"/>
      <c r="C1775" s="51"/>
      <c r="D1775" s="294"/>
      <c r="E1775" s="44"/>
      <c r="F1775" s="44"/>
      <c r="G1775" s="45"/>
    </row>
    <row r="1776" spans="1:7" x14ac:dyDescent="0.2">
      <c r="A1776" s="20"/>
      <c r="B1776" s="19"/>
      <c r="C1776" s="51"/>
      <c r="D1776" s="294"/>
      <c r="E1776" s="44"/>
      <c r="F1776" s="44"/>
      <c r="G1776" s="45"/>
    </row>
    <row r="1777" spans="1:7" x14ac:dyDescent="0.2">
      <c r="A1777" s="20"/>
      <c r="B1777" s="19"/>
      <c r="C1777" s="51"/>
      <c r="D1777" s="294"/>
      <c r="E1777" s="44"/>
      <c r="F1777" s="44"/>
      <c r="G1777" s="45"/>
    </row>
    <row r="1778" spans="1:7" x14ac:dyDescent="0.2">
      <c r="A1778" s="20"/>
      <c r="B1778" s="19"/>
      <c r="C1778" s="51"/>
      <c r="D1778" s="294"/>
      <c r="E1778" s="44"/>
      <c r="F1778" s="44"/>
      <c r="G1778" s="45"/>
    </row>
    <row r="1779" spans="1:7" x14ac:dyDescent="0.2">
      <c r="A1779" s="20"/>
      <c r="B1779" s="19"/>
      <c r="C1779" s="51"/>
      <c r="D1779" s="294"/>
      <c r="E1779" s="44"/>
      <c r="F1779" s="44"/>
      <c r="G1779" s="45"/>
    </row>
    <row r="1780" spans="1:7" x14ac:dyDescent="0.2">
      <c r="A1780" s="20"/>
      <c r="B1780" s="19"/>
      <c r="C1780" s="51"/>
      <c r="D1780" s="294"/>
      <c r="E1780" s="44"/>
      <c r="F1780" s="44"/>
      <c r="G1780" s="45"/>
    </row>
    <row r="1781" spans="1:7" x14ac:dyDescent="0.2">
      <c r="A1781" s="20"/>
      <c r="B1781" s="19"/>
      <c r="C1781" s="51"/>
      <c r="D1781" s="294"/>
      <c r="E1781" s="44"/>
      <c r="F1781" s="44"/>
      <c r="G1781" s="45"/>
    </row>
    <row r="1782" spans="1:7" x14ac:dyDescent="0.2">
      <c r="A1782" s="20"/>
      <c r="B1782" s="19"/>
      <c r="C1782" s="51"/>
      <c r="D1782" s="294"/>
      <c r="E1782" s="44"/>
      <c r="F1782" s="44"/>
      <c r="G1782" s="45"/>
    </row>
    <row r="1783" spans="1:7" x14ac:dyDescent="0.2">
      <c r="A1783" s="20"/>
      <c r="B1783" s="19"/>
      <c r="C1783" s="51"/>
      <c r="D1783" s="294"/>
      <c r="E1783" s="44"/>
      <c r="F1783" s="44"/>
      <c r="G1783" s="45"/>
    </row>
    <row r="1784" spans="1:7" x14ac:dyDescent="0.2">
      <c r="A1784" s="20"/>
      <c r="B1784" s="19"/>
      <c r="C1784" s="51"/>
      <c r="D1784" s="294"/>
      <c r="E1784" s="44"/>
      <c r="F1784" s="44"/>
      <c r="G1784" s="45"/>
    </row>
    <row r="1785" spans="1:7" x14ac:dyDescent="0.2">
      <c r="A1785" s="20"/>
      <c r="B1785" s="19"/>
      <c r="C1785" s="51"/>
      <c r="D1785" s="294"/>
      <c r="E1785" s="44"/>
      <c r="F1785" s="44"/>
      <c r="G1785" s="45"/>
    </row>
    <row r="1786" spans="1:7" x14ac:dyDescent="0.2">
      <c r="A1786" s="20"/>
      <c r="B1786" s="19"/>
      <c r="C1786" s="51"/>
      <c r="D1786" s="294"/>
      <c r="E1786" s="44"/>
      <c r="F1786" s="44"/>
      <c r="G1786" s="45"/>
    </row>
    <row r="1787" spans="1:7" x14ac:dyDescent="0.2">
      <c r="A1787" s="20"/>
      <c r="B1787" s="19"/>
      <c r="C1787" s="51"/>
      <c r="D1787" s="294"/>
      <c r="E1787" s="44"/>
      <c r="F1787" s="44"/>
      <c r="G1787" s="45"/>
    </row>
    <row r="1788" spans="1:7" x14ac:dyDescent="0.2">
      <c r="A1788" s="20"/>
      <c r="B1788" s="19"/>
      <c r="C1788" s="51"/>
      <c r="D1788" s="294"/>
      <c r="E1788" s="44"/>
      <c r="F1788" s="44"/>
      <c r="G1788" s="45"/>
    </row>
    <row r="1789" spans="1:7" x14ac:dyDescent="0.2">
      <c r="A1789" s="20"/>
      <c r="B1789" s="19"/>
      <c r="C1789" s="51"/>
      <c r="D1789" s="294"/>
      <c r="E1789" s="44"/>
      <c r="F1789" s="44"/>
      <c r="G1789" s="45"/>
    </row>
    <row r="1790" spans="1:7" x14ac:dyDescent="0.2">
      <c r="A1790" s="20"/>
      <c r="B1790" s="19"/>
      <c r="C1790" s="51"/>
      <c r="D1790" s="294"/>
      <c r="E1790" s="44"/>
      <c r="F1790" s="44"/>
      <c r="G1790" s="45"/>
    </row>
    <row r="1791" spans="1:7" x14ac:dyDescent="0.2">
      <c r="A1791" s="20"/>
      <c r="B1791" s="19"/>
      <c r="C1791" s="51"/>
      <c r="D1791" s="294"/>
      <c r="E1791" s="44"/>
      <c r="F1791" s="44"/>
      <c r="G1791" s="45"/>
    </row>
    <row r="1792" spans="1:7" x14ac:dyDescent="0.2">
      <c r="A1792" s="20"/>
      <c r="B1792" s="19"/>
      <c r="C1792" s="51"/>
      <c r="D1792" s="294"/>
      <c r="E1792" s="44"/>
      <c r="F1792" s="44"/>
      <c r="G1792" s="45"/>
    </row>
    <row r="1793" spans="1:7" x14ac:dyDescent="0.2">
      <c r="A1793" s="20"/>
      <c r="B1793" s="19"/>
      <c r="C1793" s="51"/>
      <c r="D1793" s="294"/>
      <c r="E1793" s="44"/>
      <c r="F1793" s="44"/>
      <c r="G1793" s="45"/>
    </row>
    <row r="1794" spans="1:7" x14ac:dyDescent="0.2">
      <c r="A1794" s="20"/>
      <c r="B1794" s="19"/>
      <c r="C1794" s="51"/>
      <c r="D1794" s="294"/>
      <c r="E1794" s="44"/>
      <c r="F1794" s="44"/>
      <c r="G1794" s="45"/>
    </row>
    <row r="1795" spans="1:7" x14ac:dyDescent="0.2">
      <c r="A1795" s="20"/>
      <c r="B1795" s="19"/>
      <c r="C1795" s="51"/>
      <c r="D1795" s="294"/>
      <c r="E1795" s="44"/>
      <c r="F1795" s="44"/>
      <c r="G1795" s="45"/>
    </row>
    <row r="1796" spans="1:7" x14ac:dyDescent="0.2">
      <c r="A1796" s="20"/>
      <c r="B1796" s="19"/>
      <c r="C1796" s="51"/>
      <c r="D1796" s="294"/>
      <c r="E1796" s="44"/>
      <c r="F1796" s="44"/>
      <c r="G1796" s="45"/>
    </row>
    <row r="1797" spans="1:7" x14ac:dyDescent="0.2">
      <c r="A1797" s="20"/>
      <c r="B1797" s="19"/>
      <c r="C1797" s="51"/>
      <c r="D1797" s="294"/>
      <c r="E1797" s="44"/>
      <c r="F1797" s="44"/>
      <c r="G1797" s="45"/>
    </row>
    <row r="1798" spans="1:7" x14ac:dyDescent="0.2">
      <c r="A1798" s="20"/>
      <c r="B1798" s="19"/>
      <c r="C1798" s="51"/>
      <c r="D1798" s="294"/>
      <c r="E1798" s="44"/>
      <c r="F1798" s="44"/>
      <c r="G1798" s="45"/>
    </row>
    <row r="1799" spans="1:7" x14ac:dyDescent="0.2">
      <c r="A1799" s="20"/>
      <c r="B1799" s="19"/>
      <c r="C1799" s="51"/>
      <c r="D1799" s="294"/>
      <c r="E1799" s="44"/>
      <c r="F1799" s="44"/>
      <c r="G1799" s="45"/>
    </row>
    <row r="1800" spans="1:7" x14ac:dyDescent="0.2">
      <c r="A1800" s="20"/>
      <c r="B1800" s="19"/>
      <c r="C1800" s="51"/>
      <c r="D1800" s="294"/>
      <c r="E1800" s="44"/>
      <c r="F1800" s="44"/>
      <c r="G1800" s="45"/>
    </row>
    <row r="1801" spans="1:7" x14ac:dyDescent="0.2">
      <c r="A1801" s="20"/>
      <c r="B1801" s="19"/>
      <c r="C1801" s="51"/>
      <c r="D1801" s="294"/>
      <c r="E1801" s="44"/>
      <c r="F1801" s="44"/>
      <c r="G1801" s="45"/>
    </row>
    <row r="1802" spans="1:7" x14ac:dyDescent="0.2">
      <c r="A1802" s="20"/>
      <c r="B1802" s="19"/>
      <c r="C1802" s="51"/>
      <c r="D1802" s="294"/>
      <c r="E1802" s="44"/>
      <c r="F1802" s="44"/>
      <c r="G1802" s="45"/>
    </row>
    <row r="1803" spans="1:7" x14ac:dyDescent="0.2">
      <c r="A1803" s="20"/>
      <c r="B1803" s="19"/>
      <c r="C1803" s="51"/>
      <c r="D1803" s="294"/>
      <c r="E1803" s="44"/>
      <c r="F1803" s="44"/>
      <c r="G1803" s="45"/>
    </row>
    <row r="1804" spans="1:7" x14ac:dyDescent="0.2">
      <c r="A1804" s="20"/>
      <c r="B1804" s="19"/>
      <c r="C1804" s="51"/>
      <c r="D1804" s="294"/>
      <c r="E1804" s="44"/>
      <c r="F1804" s="44"/>
      <c r="G1804" s="45"/>
    </row>
    <row r="1805" spans="1:7" x14ac:dyDescent="0.2">
      <c r="A1805" s="20"/>
      <c r="B1805" s="19"/>
      <c r="C1805" s="51"/>
      <c r="D1805" s="294"/>
      <c r="E1805" s="44"/>
      <c r="F1805" s="44"/>
      <c r="G1805" s="45"/>
    </row>
    <row r="1806" spans="1:7" x14ac:dyDescent="0.2">
      <c r="A1806" s="20"/>
      <c r="B1806" s="19"/>
      <c r="C1806" s="51"/>
      <c r="D1806" s="294"/>
      <c r="E1806" s="44"/>
      <c r="F1806" s="44"/>
      <c r="G1806" s="45"/>
    </row>
    <row r="1807" spans="1:7" x14ac:dyDescent="0.2">
      <c r="A1807" s="20"/>
      <c r="B1807" s="19"/>
      <c r="C1807" s="51"/>
      <c r="D1807" s="294"/>
      <c r="E1807" s="44"/>
      <c r="F1807" s="44"/>
      <c r="G1807" s="45"/>
    </row>
    <row r="1808" spans="1:7" x14ac:dyDescent="0.2">
      <c r="A1808" s="20"/>
      <c r="B1808" s="19"/>
      <c r="C1808" s="51"/>
      <c r="D1808" s="294"/>
      <c r="E1808" s="44"/>
      <c r="F1808" s="44"/>
      <c r="G1808" s="45"/>
    </row>
    <row r="1809" spans="1:7" x14ac:dyDescent="0.2">
      <c r="A1809" s="20"/>
      <c r="B1809" s="19"/>
      <c r="C1809" s="51"/>
      <c r="D1809" s="294"/>
      <c r="E1809" s="44"/>
      <c r="F1809" s="44"/>
      <c r="G1809" s="45"/>
    </row>
    <row r="1810" spans="1:7" x14ac:dyDescent="0.2">
      <c r="A1810" s="20"/>
      <c r="B1810" s="19"/>
      <c r="C1810" s="51"/>
      <c r="D1810" s="294"/>
      <c r="E1810" s="44"/>
      <c r="F1810" s="44"/>
      <c r="G1810" s="45"/>
    </row>
    <row r="1811" spans="1:7" x14ac:dyDescent="0.2">
      <c r="A1811" s="20"/>
      <c r="B1811" s="19"/>
      <c r="C1811" s="51"/>
      <c r="D1811" s="294"/>
      <c r="E1811" s="44"/>
      <c r="F1811" s="44"/>
      <c r="G1811" s="45"/>
    </row>
    <row r="1812" spans="1:7" x14ac:dyDescent="0.2">
      <c r="A1812" s="20"/>
      <c r="B1812" s="19"/>
      <c r="C1812" s="51"/>
      <c r="D1812" s="294"/>
      <c r="E1812" s="44"/>
      <c r="F1812" s="44"/>
      <c r="G1812" s="45"/>
    </row>
    <row r="1813" spans="1:7" x14ac:dyDescent="0.2">
      <c r="A1813" s="20"/>
      <c r="B1813" s="19"/>
      <c r="C1813" s="51"/>
      <c r="D1813" s="294"/>
      <c r="E1813" s="44"/>
      <c r="F1813" s="44"/>
      <c r="G1813" s="45"/>
    </row>
    <row r="1814" spans="1:7" x14ac:dyDescent="0.2">
      <c r="A1814" s="20"/>
      <c r="B1814" s="19"/>
      <c r="C1814" s="51"/>
      <c r="D1814" s="294"/>
      <c r="E1814" s="44"/>
      <c r="F1814" s="44"/>
      <c r="G1814" s="45"/>
    </row>
    <row r="1815" spans="1:7" x14ac:dyDescent="0.2">
      <c r="A1815" s="20"/>
      <c r="B1815" s="19"/>
      <c r="C1815" s="51"/>
      <c r="D1815" s="294"/>
      <c r="E1815" s="44"/>
      <c r="F1815" s="44"/>
      <c r="G1815" s="45"/>
    </row>
    <row r="1816" spans="1:7" x14ac:dyDescent="0.2">
      <c r="A1816" s="20"/>
      <c r="B1816" s="19"/>
      <c r="C1816" s="51"/>
      <c r="D1816" s="294"/>
      <c r="E1816" s="44"/>
      <c r="F1816" s="44"/>
      <c r="G1816" s="45"/>
    </row>
    <row r="1817" spans="1:7" x14ac:dyDescent="0.2">
      <c r="A1817" s="20"/>
      <c r="B1817" s="19"/>
      <c r="C1817" s="51"/>
      <c r="D1817" s="294"/>
      <c r="E1817" s="44"/>
      <c r="F1817" s="44"/>
      <c r="G1817" s="45"/>
    </row>
    <row r="1818" spans="1:7" x14ac:dyDescent="0.2">
      <c r="A1818" s="20"/>
      <c r="B1818" s="19"/>
      <c r="C1818" s="51"/>
      <c r="D1818" s="294"/>
      <c r="E1818" s="44"/>
      <c r="F1818" s="44"/>
      <c r="G1818" s="45"/>
    </row>
    <row r="1819" spans="1:7" x14ac:dyDescent="0.2">
      <c r="A1819" s="20"/>
      <c r="B1819" s="19"/>
      <c r="C1819" s="51"/>
      <c r="D1819" s="294"/>
      <c r="E1819" s="44"/>
      <c r="F1819" s="44"/>
      <c r="G1819" s="45"/>
    </row>
    <row r="1820" spans="1:7" x14ac:dyDescent="0.2">
      <c r="A1820" s="20"/>
      <c r="B1820" s="19"/>
      <c r="C1820" s="51"/>
      <c r="D1820" s="294"/>
      <c r="E1820" s="44"/>
      <c r="F1820" s="44"/>
      <c r="G1820" s="45"/>
    </row>
    <row r="1821" spans="1:7" x14ac:dyDescent="0.2">
      <c r="A1821" s="20"/>
      <c r="B1821" s="19"/>
      <c r="C1821" s="51"/>
      <c r="D1821" s="294"/>
      <c r="E1821" s="44"/>
      <c r="F1821" s="44"/>
      <c r="G1821" s="45"/>
    </row>
    <row r="1822" spans="1:7" x14ac:dyDescent="0.2">
      <c r="A1822" s="20"/>
      <c r="B1822" s="19"/>
      <c r="C1822" s="51"/>
      <c r="D1822" s="294"/>
      <c r="E1822" s="44"/>
      <c r="F1822" s="44"/>
      <c r="G1822" s="45"/>
    </row>
    <row r="1823" spans="1:7" x14ac:dyDescent="0.2">
      <c r="A1823" s="20"/>
      <c r="B1823" s="19"/>
      <c r="C1823" s="51"/>
      <c r="D1823" s="294"/>
      <c r="E1823" s="44"/>
      <c r="F1823" s="44"/>
      <c r="G1823" s="45"/>
    </row>
    <row r="1824" spans="1:7" x14ac:dyDescent="0.2">
      <c r="A1824" s="20"/>
      <c r="B1824" s="19"/>
      <c r="C1824" s="51"/>
      <c r="D1824" s="294"/>
      <c r="E1824" s="44"/>
      <c r="F1824" s="44"/>
      <c r="G1824" s="45"/>
    </row>
    <row r="1825" spans="1:7" x14ac:dyDescent="0.2">
      <c r="A1825" s="20"/>
      <c r="B1825" s="19"/>
      <c r="C1825" s="51"/>
      <c r="D1825" s="294"/>
      <c r="E1825" s="44"/>
      <c r="F1825" s="44"/>
      <c r="G1825" s="45"/>
    </row>
    <row r="1826" spans="1:7" x14ac:dyDescent="0.2">
      <c r="A1826" s="20"/>
      <c r="B1826" s="19"/>
      <c r="C1826" s="51"/>
      <c r="D1826" s="294"/>
      <c r="E1826" s="44"/>
      <c r="F1826" s="44"/>
      <c r="G1826" s="45"/>
    </row>
    <row r="1827" spans="1:7" x14ac:dyDescent="0.2">
      <c r="A1827" s="20"/>
      <c r="B1827" s="19"/>
      <c r="C1827" s="51"/>
      <c r="D1827" s="294"/>
      <c r="E1827" s="44"/>
      <c r="F1827" s="44"/>
      <c r="G1827" s="45"/>
    </row>
    <row r="1828" spans="1:7" x14ac:dyDescent="0.2">
      <c r="A1828" s="20"/>
      <c r="B1828" s="19"/>
      <c r="C1828" s="51"/>
      <c r="D1828" s="294"/>
      <c r="E1828" s="44"/>
      <c r="F1828" s="44"/>
      <c r="G1828" s="45"/>
    </row>
    <row r="1829" spans="1:7" x14ac:dyDescent="0.2">
      <c r="A1829" s="20"/>
      <c r="B1829" s="19"/>
      <c r="C1829" s="51"/>
      <c r="D1829" s="294"/>
      <c r="E1829" s="44"/>
      <c r="F1829" s="44"/>
      <c r="G1829" s="45"/>
    </row>
    <row r="1830" spans="1:7" x14ac:dyDescent="0.2">
      <c r="A1830" s="20"/>
      <c r="B1830" s="19"/>
      <c r="C1830" s="51"/>
      <c r="D1830" s="294"/>
      <c r="E1830" s="44"/>
      <c r="F1830" s="44"/>
      <c r="G1830" s="45"/>
    </row>
    <row r="1831" spans="1:7" x14ac:dyDescent="0.2">
      <c r="A1831" s="20"/>
      <c r="B1831" s="19"/>
      <c r="C1831" s="51"/>
      <c r="D1831" s="294"/>
      <c r="E1831" s="44"/>
      <c r="F1831" s="44"/>
      <c r="G1831" s="45"/>
    </row>
    <row r="1832" spans="1:7" x14ac:dyDescent="0.2">
      <c r="A1832" s="20"/>
      <c r="B1832" s="19"/>
      <c r="C1832" s="51"/>
      <c r="D1832" s="294"/>
      <c r="E1832" s="44"/>
      <c r="F1832" s="44"/>
      <c r="G1832" s="45"/>
    </row>
    <row r="1833" spans="1:7" x14ac:dyDescent="0.2">
      <c r="A1833" s="20"/>
      <c r="B1833" s="19"/>
      <c r="C1833" s="51"/>
      <c r="D1833" s="294"/>
      <c r="E1833" s="44"/>
      <c r="F1833" s="44"/>
      <c r="G1833" s="45"/>
    </row>
    <row r="1834" spans="1:7" x14ac:dyDescent="0.2">
      <c r="A1834" s="20"/>
      <c r="B1834" s="19"/>
      <c r="C1834" s="51"/>
      <c r="D1834" s="294"/>
      <c r="E1834" s="44"/>
      <c r="F1834" s="44"/>
      <c r="G1834" s="45"/>
    </row>
    <row r="1835" spans="1:7" x14ac:dyDescent="0.2">
      <c r="A1835" s="20"/>
      <c r="B1835" s="19"/>
      <c r="C1835" s="51"/>
      <c r="D1835" s="294"/>
      <c r="E1835" s="44"/>
      <c r="F1835" s="44"/>
      <c r="G1835" s="45"/>
    </row>
    <row r="1836" spans="1:7" x14ac:dyDescent="0.2">
      <c r="A1836" s="20"/>
      <c r="B1836" s="19"/>
      <c r="C1836" s="51"/>
      <c r="D1836" s="294"/>
      <c r="E1836" s="44"/>
      <c r="F1836" s="44"/>
      <c r="G1836" s="45"/>
    </row>
    <row r="1837" spans="1:7" x14ac:dyDescent="0.2">
      <c r="A1837" s="20"/>
      <c r="B1837" s="19"/>
      <c r="C1837" s="51"/>
      <c r="D1837" s="294"/>
      <c r="E1837" s="44"/>
      <c r="F1837" s="44"/>
      <c r="G1837" s="45"/>
    </row>
    <row r="1838" spans="1:7" x14ac:dyDescent="0.2">
      <c r="A1838" s="20"/>
      <c r="B1838" s="19"/>
      <c r="C1838" s="51"/>
      <c r="D1838" s="294"/>
      <c r="E1838" s="44"/>
      <c r="F1838" s="44"/>
      <c r="G1838" s="45"/>
    </row>
    <row r="1839" spans="1:7" x14ac:dyDescent="0.2">
      <c r="A1839" s="20"/>
      <c r="B1839" s="19"/>
      <c r="C1839" s="51"/>
      <c r="D1839" s="294"/>
      <c r="E1839" s="44"/>
      <c r="F1839" s="44"/>
      <c r="G1839" s="45"/>
    </row>
    <row r="1840" spans="1:7" x14ac:dyDescent="0.2">
      <c r="A1840" s="20"/>
      <c r="B1840" s="19"/>
      <c r="C1840" s="51"/>
      <c r="D1840" s="294"/>
      <c r="E1840" s="44"/>
      <c r="F1840" s="44"/>
      <c r="G1840" s="45"/>
    </row>
    <row r="1841" spans="1:7" x14ac:dyDescent="0.2">
      <c r="A1841" s="20"/>
      <c r="B1841" s="19"/>
      <c r="C1841" s="51"/>
      <c r="D1841" s="294"/>
      <c r="E1841" s="44"/>
      <c r="F1841" s="44"/>
      <c r="G1841" s="45"/>
    </row>
    <row r="1842" spans="1:7" x14ac:dyDescent="0.2">
      <c r="A1842" s="20"/>
      <c r="B1842" s="19"/>
      <c r="C1842" s="51"/>
      <c r="D1842" s="294"/>
      <c r="E1842" s="44"/>
      <c r="F1842" s="44"/>
      <c r="G1842" s="45"/>
    </row>
    <row r="1843" spans="1:7" x14ac:dyDescent="0.2">
      <c r="A1843" s="20"/>
      <c r="B1843" s="19"/>
      <c r="C1843" s="51"/>
      <c r="D1843" s="294"/>
      <c r="E1843" s="44"/>
      <c r="F1843" s="44"/>
      <c r="G1843" s="45"/>
    </row>
    <row r="1844" spans="1:7" x14ac:dyDescent="0.2">
      <c r="A1844" s="20"/>
      <c r="B1844" s="19"/>
      <c r="C1844" s="51"/>
      <c r="D1844" s="294"/>
      <c r="E1844" s="44"/>
      <c r="F1844" s="44"/>
      <c r="G1844" s="45"/>
    </row>
    <row r="1845" spans="1:7" x14ac:dyDescent="0.2">
      <c r="A1845" s="20"/>
      <c r="B1845" s="19"/>
      <c r="C1845" s="51"/>
      <c r="D1845" s="294"/>
      <c r="E1845" s="44"/>
      <c r="F1845" s="44"/>
      <c r="G1845" s="45"/>
    </row>
    <row r="1846" spans="1:7" x14ac:dyDescent="0.2">
      <c r="A1846" s="20"/>
      <c r="B1846" s="19"/>
      <c r="C1846" s="51"/>
      <c r="D1846" s="294"/>
      <c r="E1846" s="44"/>
      <c r="F1846" s="44"/>
      <c r="G1846" s="45"/>
    </row>
    <row r="1847" spans="1:7" x14ac:dyDescent="0.2">
      <c r="A1847" s="20"/>
      <c r="B1847" s="19"/>
      <c r="C1847" s="51"/>
      <c r="D1847" s="294"/>
      <c r="E1847" s="44"/>
      <c r="F1847" s="44"/>
      <c r="G1847" s="45"/>
    </row>
    <row r="1848" spans="1:7" x14ac:dyDescent="0.2">
      <c r="A1848" s="20"/>
      <c r="B1848" s="19"/>
      <c r="C1848" s="51"/>
      <c r="D1848" s="294"/>
      <c r="E1848" s="44"/>
      <c r="F1848" s="44"/>
      <c r="G1848" s="45"/>
    </row>
    <row r="1849" spans="1:7" x14ac:dyDescent="0.2">
      <c r="A1849" s="20"/>
      <c r="B1849" s="19"/>
      <c r="C1849" s="51"/>
      <c r="D1849" s="294"/>
      <c r="E1849" s="44"/>
      <c r="F1849" s="44"/>
      <c r="G1849" s="45"/>
    </row>
    <row r="1850" spans="1:7" x14ac:dyDescent="0.2">
      <c r="A1850" s="20"/>
      <c r="B1850" s="19"/>
      <c r="C1850" s="51"/>
      <c r="D1850" s="294"/>
      <c r="E1850" s="44"/>
      <c r="F1850" s="44"/>
      <c r="G1850" s="45"/>
    </row>
    <row r="1851" spans="1:7" x14ac:dyDescent="0.2">
      <c r="A1851" s="20"/>
      <c r="B1851" s="19"/>
      <c r="C1851" s="51"/>
      <c r="D1851" s="294"/>
      <c r="E1851" s="44"/>
      <c r="F1851" s="44"/>
      <c r="G1851" s="45"/>
    </row>
    <row r="1852" spans="1:7" x14ac:dyDescent="0.2">
      <c r="A1852" s="20"/>
      <c r="B1852" s="19"/>
      <c r="C1852" s="51"/>
      <c r="D1852" s="294"/>
      <c r="E1852" s="44"/>
      <c r="F1852" s="44"/>
      <c r="G1852" s="45"/>
    </row>
    <row r="1853" spans="1:7" x14ac:dyDescent="0.2">
      <c r="A1853" s="20"/>
      <c r="B1853" s="19"/>
      <c r="C1853" s="51"/>
      <c r="D1853" s="294"/>
      <c r="E1853" s="44"/>
      <c r="F1853" s="44"/>
      <c r="G1853" s="45"/>
    </row>
    <row r="1854" spans="1:7" x14ac:dyDescent="0.2">
      <c r="A1854" s="20"/>
      <c r="B1854" s="19"/>
      <c r="C1854" s="51"/>
      <c r="D1854" s="294"/>
      <c r="E1854" s="44"/>
      <c r="F1854" s="44"/>
      <c r="G1854" s="45"/>
    </row>
    <row r="1855" spans="1:7" x14ac:dyDescent="0.2">
      <c r="A1855" s="20"/>
      <c r="B1855" s="19"/>
      <c r="C1855" s="51"/>
      <c r="D1855" s="294"/>
      <c r="E1855" s="44"/>
      <c r="F1855" s="44"/>
      <c r="G1855" s="45"/>
    </row>
    <row r="1856" spans="1:7" x14ac:dyDescent="0.2">
      <c r="A1856" s="20"/>
      <c r="B1856" s="19"/>
      <c r="C1856" s="51"/>
      <c r="D1856" s="294"/>
      <c r="E1856" s="44"/>
      <c r="F1856" s="44"/>
      <c r="G1856" s="45"/>
    </row>
    <row r="1857" spans="1:7" x14ac:dyDescent="0.2">
      <c r="A1857" s="20"/>
      <c r="B1857" s="19"/>
      <c r="C1857" s="51"/>
      <c r="D1857" s="294"/>
      <c r="E1857" s="44"/>
      <c r="F1857" s="44"/>
      <c r="G1857" s="45"/>
    </row>
    <row r="1858" spans="1:7" x14ac:dyDescent="0.2">
      <c r="A1858" s="20"/>
      <c r="B1858" s="19"/>
      <c r="C1858" s="51"/>
      <c r="D1858" s="294"/>
      <c r="E1858" s="44"/>
      <c r="F1858" s="44"/>
      <c r="G1858" s="45"/>
    </row>
    <row r="1859" spans="1:7" x14ac:dyDescent="0.2">
      <c r="A1859" s="20"/>
      <c r="B1859" s="19"/>
      <c r="C1859" s="51"/>
      <c r="D1859" s="294"/>
      <c r="E1859" s="44"/>
      <c r="F1859" s="44"/>
      <c r="G1859" s="45"/>
    </row>
    <row r="1860" spans="1:7" x14ac:dyDescent="0.2">
      <c r="A1860" s="20"/>
      <c r="B1860" s="19"/>
      <c r="C1860" s="51"/>
      <c r="D1860" s="294"/>
      <c r="E1860" s="44"/>
      <c r="F1860" s="44"/>
      <c r="G1860" s="45"/>
    </row>
    <row r="1861" spans="1:7" x14ac:dyDescent="0.2">
      <c r="A1861" s="20"/>
      <c r="B1861" s="19"/>
      <c r="C1861" s="51"/>
      <c r="D1861" s="294"/>
      <c r="E1861" s="44"/>
      <c r="F1861" s="44"/>
      <c r="G1861" s="45"/>
    </row>
    <row r="1862" spans="1:7" x14ac:dyDescent="0.2">
      <c r="A1862" s="20"/>
      <c r="B1862" s="19"/>
      <c r="C1862" s="51"/>
      <c r="D1862" s="294"/>
      <c r="E1862" s="44"/>
      <c r="F1862" s="44"/>
      <c r="G1862" s="45"/>
    </row>
    <row r="1863" spans="1:7" x14ac:dyDescent="0.2">
      <c r="A1863" s="20"/>
      <c r="B1863" s="19"/>
      <c r="C1863" s="51"/>
      <c r="D1863" s="294"/>
      <c r="E1863" s="44"/>
      <c r="F1863" s="44"/>
      <c r="G1863" s="45"/>
    </row>
    <row r="1864" spans="1:7" x14ac:dyDescent="0.2">
      <c r="A1864" s="20"/>
      <c r="B1864" s="19"/>
      <c r="C1864" s="51"/>
      <c r="D1864" s="294"/>
      <c r="E1864" s="44"/>
      <c r="F1864" s="44"/>
      <c r="G1864" s="45"/>
    </row>
    <row r="1865" spans="1:7" x14ac:dyDescent="0.2">
      <c r="A1865" s="20"/>
      <c r="B1865" s="19"/>
      <c r="C1865" s="51"/>
      <c r="D1865" s="294"/>
      <c r="E1865" s="44"/>
      <c r="F1865" s="44"/>
      <c r="G1865" s="45"/>
    </row>
    <row r="1866" spans="1:7" x14ac:dyDescent="0.2">
      <c r="A1866" s="20"/>
      <c r="B1866" s="19"/>
      <c r="C1866" s="51"/>
      <c r="D1866" s="294"/>
      <c r="E1866" s="44"/>
      <c r="F1866" s="44"/>
      <c r="G1866" s="45"/>
    </row>
    <row r="1867" spans="1:7" x14ac:dyDescent="0.2">
      <c r="A1867" s="20"/>
      <c r="B1867" s="19"/>
      <c r="C1867" s="51"/>
      <c r="D1867" s="294"/>
      <c r="E1867" s="44"/>
      <c r="F1867" s="44"/>
      <c r="G1867" s="45"/>
    </row>
    <row r="1868" spans="1:7" x14ac:dyDescent="0.2">
      <c r="A1868" s="20"/>
      <c r="B1868" s="19"/>
      <c r="C1868" s="51"/>
      <c r="D1868" s="294"/>
      <c r="E1868" s="44"/>
      <c r="F1868" s="44"/>
      <c r="G1868" s="45"/>
    </row>
    <row r="1869" spans="1:7" x14ac:dyDescent="0.2">
      <c r="A1869" s="20"/>
      <c r="B1869" s="19"/>
      <c r="C1869" s="51"/>
      <c r="D1869" s="294"/>
      <c r="E1869" s="44"/>
      <c r="F1869" s="44"/>
      <c r="G1869" s="45"/>
    </row>
    <row r="1870" spans="1:7" x14ac:dyDescent="0.2">
      <c r="A1870" s="20"/>
      <c r="B1870" s="19"/>
      <c r="C1870" s="51"/>
      <c r="D1870" s="294"/>
      <c r="E1870" s="44"/>
      <c r="F1870" s="44"/>
      <c r="G1870" s="45"/>
    </row>
    <row r="1871" spans="1:7" x14ac:dyDescent="0.2">
      <c r="A1871" s="20"/>
      <c r="B1871" s="19"/>
      <c r="C1871" s="51"/>
      <c r="D1871" s="294"/>
      <c r="E1871" s="44"/>
      <c r="F1871" s="44"/>
      <c r="G1871" s="45"/>
    </row>
    <row r="1872" spans="1:7" x14ac:dyDescent="0.2">
      <c r="A1872" s="20"/>
      <c r="B1872" s="19"/>
      <c r="C1872" s="51"/>
      <c r="D1872" s="294"/>
      <c r="E1872" s="44"/>
      <c r="F1872" s="44"/>
      <c r="G1872" s="45"/>
    </row>
    <row r="1873" spans="1:7" x14ac:dyDescent="0.2">
      <c r="A1873" s="20"/>
      <c r="B1873" s="19"/>
      <c r="C1873" s="51"/>
      <c r="D1873" s="294"/>
      <c r="E1873" s="44"/>
      <c r="F1873" s="44"/>
      <c r="G1873" s="45"/>
    </row>
    <row r="1874" spans="1:7" x14ac:dyDescent="0.2">
      <c r="A1874" s="20"/>
      <c r="B1874" s="19"/>
      <c r="C1874" s="51"/>
      <c r="D1874" s="294"/>
      <c r="E1874" s="44"/>
      <c r="F1874" s="44"/>
      <c r="G1874" s="45"/>
    </row>
    <row r="1875" spans="1:7" x14ac:dyDescent="0.2">
      <c r="A1875" s="20"/>
      <c r="B1875" s="19"/>
      <c r="C1875" s="51"/>
      <c r="D1875" s="294"/>
      <c r="E1875" s="44"/>
      <c r="F1875" s="44"/>
      <c r="G1875" s="45"/>
    </row>
    <row r="1876" spans="1:7" x14ac:dyDescent="0.2">
      <c r="A1876" s="20"/>
      <c r="B1876" s="19"/>
      <c r="C1876" s="51"/>
      <c r="D1876" s="294"/>
      <c r="E1876" s="44"/>
      <c r="F1876" s="44"/>
      <c r="G1876" s="45"/>
    </row>
    <row r="1877" spans="1:7" x14ac:dyDescent="0.2">
      <c r="A1877" s="20"/>
      <c r="B1877" s="19"/>
      <c r="C1877" s="51"/>
      <c r="D1877" s="294"/>
      <c r="E1877" s="44"/>
      <c r="F1877" s="44"/>
      <c r="G1877" s="45"/>
    </row>
    <row r="1878" spans="1:7" x14ac:dyDescent="0.2">
      <c r="A1878" s="20"/>
      <c r="B1878" s="19"/>
      <c r="C1878" s="51"/>
      <c r="D1878" s="294"/>
      <c r="E1878" s="44"/>
      <c r="F1878" s="44"/>
      <c r="G1878" s="45"/>
    </row>
    <row r="1879" spans="1:7" x14ac:dyDescent="0.2">
      <c r="A1879" s="20"/>
      <c r="B1879" s="19"/>
      <c r="C1879" s="51"/>
      <c r="D1879" s="294"/>
      <c r="E1879" s="44"/>
      <c r="F1879" s="44"/>
      <c r="G1879" s="45"/>
    </row>
    <row r="1880" spans="1:7" x14ac:dyDescent="0.2">
      <c r="A1880" s="20"/>
      <c r="B1880" s="19"/>
      <c r="C1880" s="51"/>
      <c r="D1880" s="294"/>
      <c r="E1880" s="44"/>
      <c r="F1880" s="44"/>
      <c r="G1880" s="45"/>
    </row>
    <row r="1881" spans="1:7" x14ac:dyDescent="0.2">
      <c r="A1881" s="20"/>
      <c r="B1881" s="19"/>
      <c r="C1881" s="51"/>
      <c r="D1881" s="294"/>
      <c r="E1881" s="44"/>
      <c r="F1881" s="44"/>
      <c r="G1881" s="45"/>
    </row>
    <row r="1882" spans="1:7" x14ac:dyDescent="0.2">
      <c r="A1882" s="20"/>
      <c r="B1882" s="19"/>
      <c r="C1882" s="51"/>
      <c r="D1882" s="294"/>
      <c r="E1882" s="44"/>
      <c r="F1882" s="44"/>
      <c r="G1882" s="45"/>
    </row>
    <row r="1883" spans="1:7" x14ac:dyDescent="0.2">
      <c r="A1883" s="20"/>
      <c r="B1883" s="19"/>
      <c r="C1883" s="51"/>
      <c r="D1883" s="294"/>
      <c r="E1883" s="44"/>
      <c r="F1883" s="44"/>
      <c r="G1883" s="45"/>
    </row>
    <row r="1884" spans="1:7" x14ac:dyDescent="0.2">
      <c r="A1884" s="20"/>
      <c r="B1884" s="19"/>
      <c r="C1884" s="51"/>
      <c r="D1884" s="294"/>
      <c r="E1884" s="44"/>
      <c r="F1884" s="44"/>
      <c r="G1884" s="45"/>
    </row>
    <row r="1885" spans="1:7" x14ac:dyDescent="0.2">
      <c r="A1885" s="20"/>
      <c r="B1885" s="19"/>
      <c r="C1885" s="51"/>
      <c r="D1885" s="294"/>
      <c r="E1885" s="44"/>
      <c r="F1885" s="44"/>
      <c r="G1885" s="45"/>
    </row>
    <row r="1886" spans="1:7" x14ac:dyDescent="0.2">
      <c r="A1886" s="20"/>
      <c r="B1886" s="19"/>
      <c r="C1886" s="51"/>
      <c r="D1886" s="294"/>
      <c r="E1886" s="44"/>
      <c r="F1886" s="44"/>
      <c r="G1886" s="45"/>
    </row>
    <row r="1887" spans="1:7" x14ac:dyDescent="0.2">
      <c r="A1887" s="20"/>
      <c r="B1887" s="19"/>
      <c r="C1887" s="51"/>
      <c r="D1887" s="294"/>
      <c r="E1887" s="44"/>
      <c r="F1887" s="44"/>
      <c r="G1887" s="45"/>
    </row>
    <row r="1888" spans="1:7" x14ac:dyDescent="0.2">
      <c r="A1888" s="20"/>
      <c r="B1888" s="19"/>
      <c r="C1888" s="51"/>
      <c r="D1888" s="294"/>
      <c r="E1888" s="44"/>
      <c r="F1888" s="44"/>
      <c r="G1888" s="45"/>
    </row>
    <row r="1889" spans="1:7" x14ac:dyDescent="0.2">
      <c r="A1889" s="20"/>
      <c r="B1889" s="19"/>
      <c r="C1889" s="51"/>
      <c r="D1889" s="294"/>
      <c r="E1889" s="44"/>
      <c r="F1889" s="44"/>
      <c r="G1889" s="45"/>
    </row>
    <row r="1890" spans="1:7" x14ac:dyDescent="0.2">
      <c r="A1890" s="20"/>
      <c r="B1890" s="19"/>
      <c r="C1890" s="51"/>
      <c r="D1890" s="294"/>
      <c r="E1890" s="44"/>
      <c r="F1890" s="44"/>
      <c r="G1890" s="45"/>
    </row>
    <row r="1891" spans="1:7" x14ac:dyDescent="0.2">
      <c r="A1891" s="20"/>
      <c r="B1891" s="19"/>
      <c r="C1891" s="51"/>
      <c r="D1891" s="294"/>
      <c r="E1891" s="44"/>
      <c r="F1891" s="44"/>
      <c r="G1891" s="45"/>
    </row>
    <row r="1892" spans="1:7" x14ac:dyDescent="0.2">
      <c r="A1892" s="20"/>
      <c r="B1892" s="19"/>
      <c r="C1892" s="51"/>
      <c r="D1892" s="294"/>
      <c r="E1892" s="44"/>
      <c r="F1892" s="44"/>
      <c r="G1892" s="45"/>
    </row>
    <row r="1893" spans="1:7" x14ac:dyDescent="0.2">
      <c r="A1893" s="20"/>
      <c r="B1893" s="19"/>
      <c r="C1893" s="51"/>
      <c r="D1893" s="294"/>
      <c r="E1893" s="44"/>
      <c r="F1893" s="44"/>
      <c r="G1893" s="45"/>
    </row>
    <row r="1894" spans="1:7" x14ac:dyDescent="0.2">
      <c r="A1894" s="20"/>
      <c r="B1894" s="19"/>
      <c r="C1894" s="51"/>
      <c r="D1894" s="294"/>
      <c r="E1894" s="44"/>
      <c r="F1894" s="44"/>
      <c r="G1894" s="45"/>
    </row>
    <row r="1895" spans="1:7" x14ac:dyDescent="0.2">
      <c r="A1895" s="20"/>
      <c r="B1895" s="19"/>
      <c r="C1895" s="51"/>
      <c r="D1895" s="294"/>
      <c r="E1895" s="44"/>
      <c r="F1895" s="44"/>
      <c r="G1895" s="45"/>
    </row>
    <row r="1896" spans="1:7" x14ac:dyDescent="0.2">
      <c r="A1896" s="20"/>
      <c r="B1896" s="19"/>
      <c r="C1896" s="51"/>
      <c r="D1896" s="294"/>
      <c r="E1896" s="44"/>
      <c r="F1896" s="44"/>
      <c r="G1896" s="45"/>
    </row>
    <row r="1897" spans="1:7" x14ac:dyDescent="0.2">
      <c r="A1897" s="20"/>
      <c r="B1897" s="19"/>
      <c r="C1897" s="51"/>
      <c r="D1897" s="294"/>
      <c r="E1897" s="44"/>
      <c r="F1897" s="44"/>
      <c r="G1897" s="45"/>
    </row>
    <row r="1898" spans="1:7" x14ac:dyDescent="0.2">
      <c r="A1898" s="20"/>
      <c r="B1898" s="19"/>
      <c r="C1898" s="51"/>
      <c r="D1898" s="294"/>
      <c r="E1898" s="44"/>
      <c r="F1898" s="44"/>
      <c r="G1898" s="45"/>
    </row>
    <row r="1899" spans="1:7" x14ac:dyDescent="0.2">
      <c r="A1899" s="20"/>
      <c r="B1899" s="19"/>
      <c r="C1899" s="51"/>
      <c r="D1899" s="294"/>
      <c r="E1899" s="44"/>
      <c r="F1899" s="44"/>
      <c r="G1899" s="45"/>
    </row>
    <row r="1900" spans="1:7" x14ac:dyDescent="0.2">
      <c r="A1900" s="20"/>
      <c r="B1900" s="19"/>
      <c r="C1900" s="51"/>
      <c r="D1900" s="294"/>
      <c r="E1900" s="44"/>
      <c r="F1900" s="44"/>
      <c r="G1900" s="45"/>
    </row>
    <row r="1901" spans="1:7" x14ac:dyDescent="0.2">
      <c r="A1901" s="20"/>
      <c r="B1901" s="19"/>
      <c r="C1901" s="51"/>
      <c r="D1901" s="294"/>
      <c r="E1901" s="44"/>
      <c r="F1901" s="44"/>
      <c r="G1901" s="45"/>
    </row>
    <row r="1902" spans="1:7" x14ac:dyDescent="0.2">
      <c r="A1902" s="20"/>
      <c r="B1902" s="19"/>
      <c r="C1902" s="51"/>
      <c r="D1902" s="294"/>
      <c r="E1902" s="44"/>
      <c r="F1902" s="44"/>
      <c r="G1902" s="45"/>
    </row>
    <row r="1903" spans="1:7" x14ac:dyDescent="0.2">
      <c r="A1903" s="20"/>
      <c r="B1903" s="19"/>
      <c r="C1903" s="51"/>
      <c r="D1903" s="294"/>
      <c r="E1903" s="44"/>
      <c r="F1903" s="44"/>
      <c r="G1903" s="45"/>
    </row>
    <row r="1904" spans="1:7" x14ac:dyDescent="0.2">
      <c r="A1904" s="20"/>
      <c r="B1904" s="19"/>
      <c r="C1904" s="51"/>
      <c r="D1904" s="294"/>
      <c r="E1904" s="44"/>
      <c r="F1904" s="44"/>
      <c r="G1904" s="45"/>
    </row>
    <row r="1905" spans="1:7" x14ac:dyDescent="0.2">
      <c r="A1905" s="20"/>
      <c r="B1905" s="19"/>
      <c r="C1905" s="51"/>
      <c r="D1905" s="294"/>
      <c r="E1905" s="44"/>
      <c r="F1905" s="44"/>
      <c r="G1905" s="45"/>
    </row>
    <row r="1906" spans="1:7" x14ac:dyDescent="0.2">
      <c r="A1906" s="20"/>
      <c r="B1906" s="19"/>
      <c r="C1906" s="51"/>
      <c r="D1906" s="294"/>
      <c r="E1906" s="44"/>
      <c r="F1906" s="44"/>
      <c r="G1906" s="45"/>
    </row>
    <row r="1907" spans="1:7" x14ac:dyDescent="0.2">
      <c r="A1907" s="20"/>
      <c r="B1907" s="19"/>
      <c r="C1907" s="51"/>
      <c r="D1907" s="294"/>
      <c r="E1907" s="44"/>
      <c r="F1907" s="44"/>
      <c r="G1907" s="45"/>
    </row>
    <row r="1908" spans="1:7" x14ac:dyDescent="0.2">
      <c r="A1908" s="20"/>
      <c r="B1908" s="19"/>
      <c r="C1908" s="51"/>
      <c r="D1908" s="294"/>
      <c r="E1908" s="44"/>
      <c r="F1908" s="44"/>
      <c r="G1908" s="45"/>
    </row>
    <row r="1909" spans="1:7" x14ac:dyDescent="0.2">
      <c r="A1909" s="20"/>
      <c r="B1909" s="19"/>
      <c r="C1909" s="51"/>
      <c r="D1909" s="294"/>
      <c r="E1909" s="44"/>
      <c r="F1909" s="44"/>
      <c r="G1909" s="45"/>
    </row>
    <row r="1910" spans="1:7" x14ac:dyDescent="0.2">
      <c r="A1910" s="20"/>
      <c r="B1910" s="19"/>
      <c r="C1910" s="51"/>
      <c r="D1910" s="294"/>
      <c r="E1910" s="44"/>
      <c r="F1910" s="44"/>
      <c r="G1910" s="45"/>
    </row>
    <row r="1911" spans="1:7" x14ac:dyDescent="0.2">
      <c r="A1911" s="20"/>
      <c r="B1911" s="19"/>
      <c r="C1911" s="51"/>
      <c r="D1911" s="294"/>
      <c r="E1911" s="44"/>
      <c r="F1911" s="44"/>
      <c r="G1911" s="45"/>
    </row>
    <row r="1912" spans="1:7" x14ac:dyDescent="0.2">
      <c r="A1912" s="20"/>
      <c r="B1912" s="19"/>
      <c r="C1912" s="51"/>
      <c r="D1912" s="294"/>
      <c r="E1912" s="44"/>
      <c r="F1912" s="44"/>
      <c r="G1912" s="45"/>
    </row>
    <row r="1913" spans="1:7" x14ac:dyDescent="0.2">
      <c r="A1913" s="20"/>
      <c r="B1913" s="19"/>
      <c r="C1913" s="51"/>
      <c r="D1913" s="294"/>
      <c r="E1913" s="44"/>
      <c r="F1913" s="44"/>
      <c r="G1913" s="45"/>
    </row>
    <row r="1914" spans="1:7" x14ac:dyDescent="0.2">
      <c r="A1914" s="20"/>
      <c r="B1914" s="19"/>
      <c r="C1914" s="51"/>
      <c r="D1914" s="294"/>
      <c r="E1914" s="44"/>
      <c r="F1914" s="44"/>
      <c r="G1914" s="45"/>
    </row>
    <row r="1915" spans="1:7" x14ac:dyDescent="0.2">
      <c r="A1915" s="20"/>
      <c r="B1915" s="19"/>
      <c r="C1915" s="51"/>
      <c r="D1915" s="294"/>
      <c r="E1915" s="44"/>
      <c r="F1915" s="44"/>
      <c r="G1915" s="45"/>
    </row>
    <row r="1916" spans="1:7" x14ac:dyDescent="0.2">
      <c r="A1916" s="20"/>
      <c r="B1916" s="19"/>
      <c r="C1916" s="51"/>
      <c r="D1916" s="294"/>
      <c r="E1916" s="44"/>
      <c r="F1916" s="44"/>
      <c r="G1916" s="45"/>
    </row>
    <row r="1917" spans="1:7" x14ac:dyDescent="0.2">
      <c r="A1917" s="20"/>
      <c r="B1917" s="19"/>
      <c r="C1917" s="51"/>
      <c r="D1917" s="294"/>
      <c r="E1917" s="44"/>
      <c r="F1917" s="44"/>
      <c r="G1917" s="45"/>
    </row>
    <row r="1918" spans="1:7" x14ac:dyDescent="0.2">
      <c r="A1918" s="20"/>
      <c r="B1918" s="19"/>
      <c r="C1918" s="51"/>
      <c r="D1918" s="294"/>
      <c r="E1918" s="44"/>
      <c r="F1918" s="44"/>
      <c r="G1918" s="45"/>
    </row>
    <row r="1919" spans="1:7" x14ac:dyDescent="0.2">
      <c r="A1919" s="20"/>
      <c r="B1919" s="19"/>
      <c r="C1919" s="51"/>
      <c r="D1919" s="294"/>
      <c r="E1919" s="44"/>
      <c r="F1919" s="44"/>
      <c r="G1919" s="45"/>
    </row>
    <row r="1920" spans="1:7" x14ac:dyDescent="0.2">
      <c r="A1920" s="20"/>
      <c r="B1920" s="19"/>
      <c r="C1920" s="51"/>
      <c r="D1920" s="294"/>
      <c r="E1920" s="44"/>
      <c r="F1920" s="44"/>
      <c r="G1920" s="45"/>
    </row>
    <row r="1921" spans="1:7" x14ac:dyDescent="0.2">
      <c r="A1921" s="20"/>
      <c r="B1921" s="19"/>
      <c r="C1921" s="51"/>
      <c r="D1921" s="294"/>
      <c r="E1921" s="44"/>
      <c r="F1921" s="44"/>
      <c r="G1921" s="45"/>
    </row>
    <row r="1922" spans="1:7" x14ac:dyDescent="0.2">
      <c r="A1922" s="20"/>
      <c r="B1922" s="19"/>
      <c r="C1922" s="51"/>
      <c r="D1922" s="294"/>
      <c r="E1922" s="44"/>
      <c r="F1922" s="44"/>
      <c r="G1922" s="45"/>
    </row>
    <row r="1923" spans="1:7" x14ac:dyDescent="0.2">
      <c r="A1923" s="20"/>
      <c r="B1923" s="19"/>
      <c r="C1923" s="51"/>
      <c r="D1923" s="294"/>
      <c r="E1923" s="44"/>
      <c r="F1923" s="44"/>
      <c r="G1923" s="45"/>
    </row>
    <row r="1924" spans="1:7" x14ac:dyDescent="0.2">
      <c r="A1924" s="20"/>
      <c r="B1924" s="19"/>
      <c r="C1924" s="51"/>
      <c r="D1924" s="294"/>
      <c r="E1924" s="44"/>
      <c r="F1924" s="44"/>
      <c r="G1924" s="45"/>
    </row>
    <row r="1925" spans="1:7" x14ac:dyDescent="0.2">
      <c r="A1925" s="20"/>
      <c r="B1925" s="19"/>
      <c r="C1925" s="51"/>
      <c r="D1925" s="294"/>
      <c r="E1925" s="44"/>
      <c r="F1925" s="44"/>
      <c r="G1925" s="45"/>
    </row>
    <row r="1926" spans="1:7" x14ac:dyDescent="0.2">
      <c r="A1926" s="20"/>
      <c r="B1926" s="19"/>
      <c r="C1926" s="51"/>
      <c r="D1926" s="294"/>
      <c r="E1926" s="44"/>
      <c r="F1926" s="44"/>
      <c r="G1926" s="45"/>
    </row>
    <row r="1927" spans="1:7" x14ac:dyDescent="0.2">
      <c r="A1927" s="20"/>
      <c r="B1927" s="19"/>
      <c r="C1927" s="51"/>
      <c r="D1927" s="294"/>
      <c r="E1927" s="44"/>
      <c r="F1927" s="44"/>
      <c r="G1927" s="45"/>
    </row>
    <row r="1928" spans="1:7" x14ac:dyDescent="0.2">
      <c r="A1928" s="20"/>
      <c r="B1928" s="19"/>
      <c r="C1928" s="51"/>
      <c r="D1928" s="294"/>
      <c r="E1928" s="44"/>
      <c r="F1928" s="44"/>
      <c r="G1928" s="45"/>
    </row>
    <row r="1929" spans="1:7" x14ac:dyDescent="0.2">
      <c r="A1929" s="20"/>
      <c r="B1929" s="19"/>
      <c r="C1929" s="51"/>
      <c r="D1929" s="294"/>
      <c r="E1929" s="44"/>
      <c r="F1929" s="44"/>
      <c r="G1929" s="45"/>
    </row>
    <row r="1930" spans="1:7" x14ac:dyDescent="0.2">
      <c r="A1930" s="20"/>
      <c r="B1930" s="19"/>
      <c r="C1930" s="51"/>
      <c r="D1930" s="294"/>
      <c r="E1930" s="44"/>
      <c r="F1930" s="44"/>
      <c r="G1930" s="45"/>
    </row>
    <row r="1931" spans="1:7" x14ac:dyDescent="0.2">
      <c r="A1931" s="20"/>
      <c r="B1931" s="19"/>
      <c r="C1931" s="51"/>
      <c r="D1931" s="294"/>
      <c r="E1931" s="44"/>
      <c r="F1931" s="44"/>
      <c r="G1931" s="45"/>
    </row>
    <row r="1932" spans="1:7" x14ac:dyDescent="0.2">
      <c r="A1932" s="20"/>
      <c r="B1932" s="19"/>
      <c r="C1932" s="51"/>
      <c r="D1932" s="294"/>
      <c r="E1932" s="44"/>
      <c r="F1932" s="44"/>
      <c r="G1932" s="45"/>
    </row>
    <row r="1933" spans="1:7" x14ac:dyDescent="0.2">
      <c r="A1933" s="20"/>
      <c r="B1933" s="19"/>
      <c r="C1933" s="51"/>
      <c r="D1933" s="294"/>
      <c r="E1933" s="44"/>
      <c r="F1933" s="44"/>
      <c r="G1933" s="45"/>
    </row>
    <row r="1934" spans="1:7" x14ac:dyDescent="0.2">
      <c r="A1934" s="20"/>
      <c r="B1934" s="19"/>
      <c r="C1934" s="51"/>
      <c r="D1934" s="294"/>
      <c r="E1934" s="44"/>
      <c r="F1934" s="44"/>
      <c r="G1934" s="45"/>
    </row>
    <row r="1935" spans="1:7" x14ac:dyDescent="0.2">
      <c r="A1935" s="20"/>
      <c r="B1935" s="19"/>
      <c r="C1935" s="51"/>
      <c r="D1935" s="294"/>
      <c r="E1935" s="44"/>
      <c r="F1935" s="44"/>
      <c r="G1935" s="45"/>
    </row>
    <row r="1936" spans="1:7" x14ac:dyDescent="0.2">
      <c r="A1936" s="20"/>
      <c r="B1936" s="19"/>
      <c r="C1936" s="51"/>
      <c r="D1936" s="294"/>
      <c r="E1936" s="44"/>
      <c r="F1936" s="44"/>
      <c r="G1936" s="45"/>
    </row>
    <row r="1937" spans="1:7" x14ac:dyDescent="0.2">
      <c r="A1937" s="20"/>
      <c r="B1937" s="19"/>
      <c r="C1937" s="51"/>
      <c r="D1937" s="294"/>
      <c r="E1937" s="44"/>
      <c r="F1937" s="44"/>
      <c r="G1937" s="45"/>
    </row>
    <row r="1938" spans="1:7" x14ac:dyDescent="0.2">
      <c r="A1938" s="20"/>
      <c r="B1938" s="19"/>
      <c r="C1938" s="51"/>
      <c r="D1938" s="294"/>
      <c r="E1938" s="44"/>
      <c r="F1938" s="44"/>
      <c r="G1938" s="45"/>
    </row>
    <row r="1939" spans="1:7" x14ac:dyDescent="0.2">
      <c r="A1939" s="20"/>
      <c r="B1939" s="19"/>
      <c r="C1939" s="51"/>
      <c r="D1939" s="294"/>
      <c r="E1939" s="44"/>
      <c r="F1939" s="44"/>
      <c r="G1939" s="45"/>
    </row>
    <row r="1940" spans="1:7" x14ac:dyDescent="0.2">
      <c r="A1940" s="20"/>
      <c r="B1940" s="19"/>
      <c r="C1940" s="51"/>
      <c r="D1940" s="294"/>
      <c r="E1940" s="44"/>
      <c r="F1940" s="44"/>
      <c r="G1940" s="45"/>
    </row>
    <row r="1941" spans="1:7" x14ac:dyDescent="0.2">
      <c r="A1941" s="20"/>
      <c r="B1941" s="19"/>
      <c r="C1941" s="51"/>
      <c r="D1941" s="294"/>
      <c r="E1941" s="44"/>
      <c r="F1941" s="44"/>
      <c r="G1941" s="45"/>
    </row>
    <row r="1942" spans="1:7" x14ac:dyDescent="0.2">
      <c r="A1942" s="20"/>
      <c r="B1942" s="19"/>
      <c r="C1942" s="51"/>
      <c r="D1942" s="294"/>
      <c r="E1942" s="44"/>
      <c r="F1942" s="44"/>
      <c r="G1942" s="45"/>
    </row>
    <row r="1943" spans="1:7" x14ac:dyDescent="0.2">
      <c r="A1943" s="20"/>
      <c r="B1943" s="19"/>
      <c r="C1943" s="51"/>
      <c r="D1943" s="294"/>
      <c r="E1943" s="44"/>
      <c r="F1943" s="44"/>
      <c r="G1943" s="45"/>
    </row>
    <row r="1944" spans="1:7" x14ac:dyDescent="0.2">
      <c r="A1944" s="20"/>
      <c r="B1944" s="19"/>
      <c r="C1944" s="51"/>
      <c r="D1944" s="294"/>
      <c r="E1944" s="44"/>
      <c r="F1944" s="44"/>
      <c r="G1944" s="45"/>
    </row>
    <row r="1945" spans="1:7" x14ac:dyDescent="0.2">
      <c r="A1945" s="20"/>
      <c r="B1945" s="19"/>
      <c r="C1945" s="51"/>
      <c r="D1945" s="294"/>
      <c r="E1945" s="44"/>
      <c r="F1945" s="44"/>
      <c r="G1945" s="45"/>
    </row>
    <row r="1946" spans="1:7" x14ac:dyDescent="0.2">
      <c r="A1946" s="20"/>
      <c r="B1946" s="19"/>
      <c r="C1946" s="51"/>
      <c r="D1946" s="294"/>
      <c r="E1946" s="44"/>
      <c r="F1946" s="44"/>
      <c r="G1946" s="45"/>
    </row>
    <row r="1947" spans="1:7" x14ac:dyDescent="0.2">
      <c r="A1947" s="20"/>
      <c r="B1947" s="19"/>
      <c r="C1947" s="51"/>
      <c r="D1947" s="294"/>
      <c r="E1947" s="44"/>
      <c r="F1947" s="44"/>
      <c r="G1947" s="45"/>
    </row>
    <row r="1948" spans="1:7" x14ac:dyDescent="0.2">
      <c r="A1948" s="20"/>
      <c r="B1948" s="19"/>
      <c r="C1948" s="51"/>
      <c r="D1948" s="294"/>
      <c r="E1948" s="44"/>
      <c r="F1948" s="44"/>
      <c r="G1948" s="45"/>
    </row>
    <row r="1949" spans="1:7" x14ac:dyDescent="0.2">
      <c r="A1949" s="20"/>
      <c r="B1949" s="19"/>
      <c r="C1949" s="51"/>
      <c r="D1949" s="294"/>
      <c r="E1949" s="44"/>
      <c r="F1949" s="44"/>
      <c r="G1949" s="45"/>
    </row>
    <row r="1950" spans="1:7" x14ac:dyDescent="0.2">
      <c r="A1950" s="20"/>
      <c r="B1950" s="19"/>
      <c r="C1950" s="51"/>
      <c r="D1950" s="294"/>
      <c r="E1950" s="44"/>
      <c r="F1950" s="44"/>
      <c r="G1950" s="45"/>
    </row>
    <row r="1951" spans="1:7" x14ac:dyDescent="0.2">
      <c r="A1951" s="20"/>
      <c r="B1951" s="19"/>
      <c r="C1951" s="51"/>
      <c r="D1951" s="294"/>
      <c r="E1951" s="44"/>
      <c r="F1951" s="44"/>
      <c r="G1951" s="45"/>
    </row>
    <row r="1952" spans="1:7" x14ac:dyDescent="0.2">
      <c r="A1952" s="20"/>
      <c r="B1952" s="19"/>
      <c r="C1952" s="51"/>
      <c r="D1952" s="294"/>
      <c r="E1952" s="44"/>
      <c r="F1952" s="44"/>
      <c r="G1952" s="45"/>
    </row>
    <row r="1953" spans="1:7" x14ac:dyDescent="0.2">
      <c r="A1953" s="20"/>
      <c r="B1953" s="19"/>
      <c r="C1953" s="51"/>
      <c r="D1953" s="294"/>
      <c r="E1953" s="44"/>
      <c r="F1953" s="44"/>
      <c r="G1953" s="45"/>
    </row>
    <row r="1954" spans="1:7" x14ac:dyDescent="0.2">
      <c r="A1954" s="20"/>
      <c r="B1954" s="19"/>
      <c r="C1954" s="51"/>
      <c r="D1954" s="294"/>
      <c r="E1954" s="44"/>
      <c r="F1954" s="44"/>
      <c r="G1954" s="45"/>
    </row>
    <row r="1955" spans="1:7" x14ac:dyDescent="0.2">
      <c r="A1955" s="20"/>
      <c r="B1955" s="19"/>
      <c r="C1955" s="51"/>
      <c r="D1955" s="294"/>
      <c r="E1955" s="44"/>
      <c r="F1955" s="44"/>
      <c r="G1955" s="45"/>
    </row>
    <row r="1956" spans="1:7" x14ac:dyDescent="0.2">
      <c r="A1956" s="20"/>
      <c r="B1956" s="19"/>
      <c r="C1956" s="51"/>
      <c r="D1956" s="294"/>
      <c r="E1956" s="44"/>
      <c r="F1956" s="44"/>
      <c r="G1956" s="45"/>
    </row>
    <row r="1957" spans="1:7" x14ac:dyDescent="0.2">
      <c r="A1957" s="20"/>
      <c r="B1957" s="19"/>
      <c r="C1957" s="51"/>
      <c r="D1957" s="294"/>
      <c r="E1957" s="44"/>
      <c r="F1957" s="44"/>
      <c r="G1957" s="45"/>
    </row>
    <row r="1958" spans="1:7" x14ac:dyDescent="0.2">
      <c r="A1958" s="20"/>
      <c r="B1958" s="19"/>
      <c r="C1958" s="51"/>
      <c r="D1958" s="294"/>
      <c r="E1958" s="44"/>
      <c r="F1958" s="44"/>
      <c r="G1958" s="45"/>
    </row>
    <row r="1959" spans="1:7" x14ac:dyDescent="0.2">
      <c r="A1959" s="20"/>
      <c r="B1959" s="19"/>
      <c r="C1959" s="51"/>
      <c r="D1959" s="294"/>
      <c r="E1959" s="44"/>
      <c r="F1959" s="44"/>
      <c r="G1959" s="45"/>
    </row>
    <row r="1960" spans="1:7" x14ac:dyDescent="0.2">
      <c r="A1960" s="20"/>
      <c r="B1960" s="19"/>
      <c r="C1960" s="51"/>
      <c r="D1960" s="294"/>
      <c r="E1960" s="44"/>
      <c r="F1960" s="44"/>
      <c r="G1960" s="45"/>
    </row>
    <row r="1961" spans="1:7" x14ac:dyDescent="0.2">
      <c r="A1961" s="20"/>
      <c r="B1961" s="19"/>
      <c r="C1961" s="51"/>
      <c r="D1961" s="294"/>
      <c r="E1961" s="44"/>
      <c r="F1961" s="44"/>
      <c r="G1961" s="45"/>
    </row>
    <row r="1962" spans="1:7" x14ac:dyDescent="0.2">
      <c r="A1962" s="20"/>
      <c r="B1962" s="19"/>
      <c r="C1962" s="51"/>
      <c r="D1962" s="294"/>
      <c r="E1962" s="44"/>
      <c r="F1962" s="44"/>
      <c r="G1962" s="45"/>
    </row>
    <row r="1963" spans="1:7" x14ac:dyDescent="0.2">
      <c r="A1963" s="20"/>
      <c r="B1963" s="19"/>
      <c r="C1963" s="51"/>
      <c r="D1963" s="294"/>
      <c r="E1963" s="44"/>
      <c r="F1963" s="44"/>
      <c r="G1963" s="45"/>
    </row>
    <row r="1964" spans="1:7" x14ac:dyDescent="0.2">
      <c r="A1964" s="20"/>
      <c r="B1964" s="19"/>
      <c r="C1964" s="51"/>
      <c r="D1964" s="294"/>
      <c r="E1964" s="44"/>
      <c r="F1964" s="44"/>
      <c r="G1964" s="45"/>
    </row>
    <row r="1965" spans="1:7" x14ac:dyDescent="0.2">
      <c r="A1965" s="20"/>
      <c r="B1965" s="19"/>
      <c r="C1965" s="51"/>
      <c r="D1965" s="294"/>
      <c r="E1965" s="44"/>
      <c r="F1965" s="44"/>
      <c r="G1965" s="45"/>
    </row>
    <row r="1966" spans="1:7" x14ac:dyDescent="0.2">
      <c r="A1966" s="20"/>
      <c r="B1966" s="19"/>
      <c r="C1966" s="51"/>
      <c r="D1966" s="294"/>
      <c r="E1966" s="44"/>
      <c r="F1966" s="44"/>
      <c r="G1966" s="45"/>
    </row>
    <row r="1967" spans="1:7" x14ac:dyDescent="0.2">
      <c r="A1967" s="20"/>
      <c r="B1967" s="19"/>
      <c r="C1967" s="51"/>
      <c r="D1967" s="294"/>
      <c r="E1967" s="44"/>
      <c r="F1967" s="44"/>
      <c r="G1967" s="45"/>
    </row>
    <row r="1968" spans="1:7" x14ac:dyDescent="0.2">
      <c r="A1968" s="20"/>
      <c r="B1968" s="19"/>
      <c r="C1968" s="51"/>
      <c r="D1968" s="294"/>
      <c r="E1968" s="44"/>
      <c r="F1968" s="44"/>
      <c r="G1968" s="45"/>
    </row>
    <row r="1969" spans="1:7" x14ac:dyDescent="0.2">
      <c r="A1969" s="20"/>
      <c r="B1969" s="19"/>
      <c r="C1969" s="51"/>
      <c r="D1969" s="294"/>
      <c r="E1969" s="44"/>
      <c r="F1969" s="44"/>
      <c r="G1969" s="45"/>
    </row>
    <row r="1970" spans="1:7" x14ac:dyDescent="0.2">
      <c r="A1970" s="20"/>
      <c r="B1970" s="19"/>
      <c r="C1970" s="51"/>
      <c r="D1970" s="294"/>
      <c r="E1970" s="44"/>
      <c r="F1970" s="44"/>
      <c r="G1970" s="45"/>
    </row>
    <row r="1971" spans="1:7" x14ac:dyDescent="0.2">
      <c r="A1971" s="20"/>
      <c r="B1971" s="19"/>
      <c r="C1971" s="51"/>
      <c r="D1971" s="294"/>
      <c r="E1971" s="44"/>
      <c r="F1971" s="44"/>
      <c r="G1971" s="45"/>
    </row>
    <row r="1972" spans="1:7" x14ac:dyDescent="0.2">
      <c r="A1972" s="20"/>
      <c r="B1972" s="19"/>
      <c r="C1972" s="51"/>
      <c r="D1972" s="294"/>
      <c r="E1972" s="44"/>
      <c r="F1972" s="44"/>
      <c r="G1972" s="45"/>
    </row>
    <row r="1973" spans="1:7" x14ac:dyDescent="0.2">
      <c r="A1973" s="20"/>
      <c r="B1973" s="19"/>
      <c r="C1973" s="51"/>
      <c r="D1973" s="294"/>
      <c r="E1973" s="44"/>
      <c r="F1973" s="44"/>
      <c r="G1973" s="45"/>
    </row>
    <row r="1974" spans="1:7" x14ac:dyDescent="0.2">
      <c r="A1974" s="20"/>
      <c r="B1974" s="19"/>
      <c r="C1974" s="51"/>
      <c r="D1974" s="294"/>
      <c r="E1974" s="44"/>
      <c r="F1974" s="44"/>
      <c r="G1974" s="45"/>
    </row>
    <row r="1975" spans="1:7" x14ac:dyDescent="0.2">
      <c r="A1975" s="20"/>
      <c r="B1975" s="19"/>
      <c r="C1975" s="51"/>
      <c r="D1975" s="294"/>
      <c r="E1975" s="44"/>
      <c r="F1975" s="44"/>
      <c r="G1975" s="45"/>
    </row>
    <row r="1976" spans="1:7" x14ac:dyDescent="0.2">
      <c r="A1976" s="20"/>
      <c r="B1976" s="19"/>
      <c r="C1976" s="51"/>
      <c r="D1976" s="294"/>
      <c r="E1976" s="44"/>
      <c r="F1976" s="44"/>
      <c r="G1976" s="45"/>
    </row>
    <row r="1977" spans="1:7" x14ac:dyDescent="0.2">
      <c r="A1977" s="20"/>
      <c r="B1977" s="19"/>
      <c r="C1977" s="51"/>
      <c r="D1977" s="294"/>
      <c r="E1977" s="44"/>
      <c r="F1977" s="44"/>
      <c r="G1977" s="45"/>
    </row>
    <row r="1978" spans="1:7" x14ac:dyDescent="0.2">
      <c r="A1978" s="20"/>
      <c r="B1978" s="19"/>
      <c r="C1978" s="51"/>
      <c r="D1978" s="294"/>
      <c r="E1978" s="44"/>
      <c r="F1978" s="44"/>
      <c r="G1978" s="45"/>
    </row>
    <row r="1979" spans="1:7" x14ac:dyDescent="0.2">
      <c r="A1979" s="20"/>
      <c r="B1979" s="19"/>
      <c r="C1979" s="51"/>
      <c r="D1979" s="294"/>
      <c r="E1979" s="44"/>
      <c r="F1979" s="44"/>
      <c r="G1979" s="45"/>
    </row>
    <row r="1980" spans="1:7" x14ac:dyDescent="0.2">
      <c r="A1980" s="20"/>
      <c r="B1980" s="19"/>
      <c r="C1980" s="51"/>
      <c r="D1980" s="294"/>
      <c r="E1980" s="44"/>
      <c r="F1980" s="44"/>
      <c r="G1980" s="45"/>
    </row>
    <row r="1981" spans="1:7" x14ac:dyDescent="0.2">
      <c r="A1981" s="20"/>
      <c r="B1981" s="19"/>
      <c r="C1981" s="51"/>
      <c r="D1981" s="294"/>
      <c r="E1981" s="44"/>
      <c r="F1981" s="44"/>
      <c r="G1981" s="45"/>
    </row>
    <row r="1982" spans="1:7" x14ac:dyDescent="0.2">
      <c r="A1982" s="20"/>
      <c r="B1982" s="19"/>
      <c r="C1982" s="51"/>
      <c r="D1982" s="294"/>
      <c r="E1982" s="44"/>
      <c r="F1982" s="44"/>
      <c r="G1982" s="45"/>
    </row>
    <row r="1983" spans="1:7" x14ac:dyDescent="0.2">
      <c r="A1983" s="20"/>
      <c r="B1983" s="19"/>
      <c r="C1983" s="51"/>
      <c r="D1983" s="294"/>
      <c r="E1983" s="44"/>
      <c r="F1983" s="44"/>
      <c r="G1983" s="45"/>
    </row>
    <row r="1984" spans="1:7" x14ac:dyDescent="0.2">
      <c r="A1984" s="20"/>
      <c r="B1984" s="19"/>
      <c r="C1984" s="51"/>
      <c r="D1984" s="294"/>
      <c r="E1984" s="44"/>
      <c r="F1984" s="44"/>
      <c r="G1984" s="45"/>
    </row>
    <row r="1985" spans="1:7" x14ac:dyDescent="0.2">
      <c r="A1985" s="20"/>
      <c r="B1985" s="19"/>
      <c r="C1985" s="51"/>
      <c r="D1985" s="294"/>
      <c r="E1985" s="44"/>
      <c r="F1985" s="44"/>
      <c r="G1985" s="45"/>
    </row>
    <row r="1986" spans="1:7" x14ac:dyDescent="0.2">
      <c r="A1986" s="20"/>
      <c r="B1986" s="19"/>
      <c r="C1986" s="51"/>
      <c r="D1986" s="294"/>
      <c r="E1986" s="44"/>
      <c r="F1986" s="44"/>
      <c r="G1986" s="45"/>
    </row>
    <row r="1987" spans="1:7" x14ac:dyDescent="0.2">
      <c r="A1987" s="20"/>
      <c r="B1987" s="19"/>
      <c r="C1987" s="51"/>
      <c r="D1987" s="294"/>
      <c r="E1987" s="44"/>
      <c r="F1987" s="44"/>
      <c r="G1987" s="45"/>
    </row>
  </sheetData>
  <sheetProtection algorithmName="SHA-512" hashValue="b2UQH2IlLqhxhy6kujUqHc56DQEiIviT9X+wb9cEMyjVa85oA5fRUBG+IQUVyCwOreb0NWJJGOoZovVdUMF6Pw==" saltValue="W5swukOjhMAs5zfX8ulu6Q==" spinCount="100000" sheet="1" objects="1" scenarios="1"/>
  <mergeCells count="6">
    <mergeCell ref="A162:F162"/>
    <mergeCell ref="A88:F88"/>
    <mergeCell ref="A118:F118"/>
    <mergeCell ref="A156:F156"/>
    <mergeCell ref="A159:F159"/>
    <mergeCell ref="A161:G161"/>
  </mergeCells>
  <phoneticPr fontId="19" type="noConversion"/>
  <conditionalFormatting sqref="E1">
    <cfRule type="expression" dxfId="26" priority="4">
      <formula>CELL("protect", INDIRECT(ADDRESS(ROW(),COLUMN())))=0</formula>
    </cfRule>
  </conditionalFormatting>
  <conditionalFormatting sqref="A6:A50">
    <cfRule type="expression" dxfId="25" priority="2">
      <formula>CELL("protect", INDIRECT(ADDRESS(ROW(),COLUMN())))=0</formula>
    </cfRule>
  </conditionalFormatting>
  <conditionalFormatting sqref="A5">
    <cfRule type="expression" dxfId="24"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E5:E15 E17:E44 E46:E50" xr:uid="{870AB7E4-96DA-4C5D-B194-58517421C724}">
      <formula1>AND(ISNUMBER(E5),E5&gt;=0,(E5*100)-INT(E5*100)=0,NOT(ISBLANK(E5)))</formula1>
    </dataValidation>
  </dataValidations>
  <pageMargins left="0.70866141732283472" right="0.70866141732283472" top="0.74803149606299213" bottom="0.74803149606299213" header="0.31496062992125984" footer="0.31496062992125984"/>
  <pageSetup paperSize="9" scale="89" fitToHeight="0" orientation="landscape" r:id="rId1"/>
  <headerFooter>
    <oddHeader>&amp;L&amp;"Arial,Regular"110 kV stikališče HE Formin&amp;R&amp;G</oddHeader>
    <oddFooter>&amp;L&amp;"Arial,Regular"DZR - Gradbene elektroinštalacije
Datoteka: &amp;F&amp;R&amp;"Arial,Regular"stran &amp;P od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952"/>
  <sheetViews>
    <sheetView view="pageBreakPreview" zoomScaleNormal="100" zoomScaleSheetLayoutView="100" workbookViewId="0">
      <pane ySplit="1" topLeftCell="A7" activePane="bottomLeft" state="frozen"/>
      <selection activeCell="E42" sqref="E42"/>
      <selection pane="bottomLeft" activeCell="E14" sqref="E14"/>
    </sheetView>
  </sheetViews>
  <sheetFormatPr defaultColWidth="9.140625" defaultRowHeight="14.25" x14ac:dyDescent="0.2"/>
  <cols>
    <col min="1" max="1" width="8.140625" style="21" customWidth="1"/>
    <col min="2" max="2" width="66" style="22" customWidth="1"/>
    <col min="3" max="3" width="10.7109375" style="47" customWidth="1"/>
    <col min="4" max="4" width="11.140625" style="295" customWidth="1"/>
    <col min="5" max="6" width="16.5703125" style="48" customWidth="1"/>
    <col min="7" max="7" width="17.140625" style="49" customWidth="1"/>
    <col min="8" max="16384" width="9.140625" style="19"/>
  </cols>
  <sheetData>
    <row r="1" spans="1:8" s="32" customFormat="1" ht="32.25" thickBot="1" x14ac:dyDescent="0.25">
      <c r="A1" s="217" t="s">
        <v>5</v>
      </c>
      <c r="B1" s="239" t="s">
        <v>6</v>
      </c>
      <c r="C1" s="219" t="s">
        <v>0</v>
      </c>
      <c r="D1" s="281" t="s">
        <v>1</v>
      </c>
      <c r="E1" s="209" t="s">
        <v>374</v>
      </c>
      <c r="F1" s="220" t="s">
        <v>7</v>
      </c>
      <c r="G1" s="221" t="s">
        <v>3</v>
      </c>
    </row>
    <row r="2" spans="1:8" s="32" customFormat="1" ht="15.75" x14ac:dyDescent="0.2">
      <c r="A2" s="223"/>
      <c r="B2" s="240" t="s">
        <v>97</v>
      </c>
      <c r="C2" s="225"/>
      <c r="D2" s="282"/>
      <c r="E2" s="226"/>
      <c r="F2" s="226"/>
      <c r="G2" s="228"/>
    </row>
    <row r="3" spans="1:8" s="32" customFormat="1" ht="47.25" x14ac:dyDescent="0.2">
      <c r="A3" s="229"/>
      <c r="B3" s="33" t="s">
        <v>98</v>
      </c>
      <c r="C3" s="65"/>
      <c r="D3" s="297"/>
      <c r="E3" s="66"/>
      <c r="F3" s="66"/>
      <c r="G3" s="258"/>
    </row>
    <row r="4" spans="1:8" s="32" customFormat="1" ht="195" x14ac:dyDescent="0.2">
      <c r="A4" s="259"/>
      <c r="B4" s="68" t="s">
        <v>99</v>
      </c>
      <c r="C4" s="65"/>
      <c r="D4" s="297"/>
      <c r="E4" s="66"/>
      <c r="F4" s="66"/>
      <c r="G4" s="258"/>
    </row>
    <row r="5" spans="1:8" s="32" customFormat="1" ht="30" x14ac:dyDescent="0.2">
      <c r="A5" s="278">
        <f>IF(D5="","",MAX($A$4:A4)+1)+182</f>
        <v>183</v>
      </c>
      <c r="B5" s="68" t="s">
        <v>100</v>
      </c>
      <c r="C5" s="68" t="s">
        <v>9</v>
      </c>
      <c r="D5" s="300">
        <v>300</v>
      </c>
      <c r="E5" s="212">
        <v>0</v>
      </c>
      <c r="F5" s="211">
        <f t="shared" ref="F5:F11" si="0">IF(ISNUMBER(E5),IF(E5&gt;0,ROUND(E5,2),0),0)</f>
        <v>0</v>
      </c>
      <c r="G5" s="246">
        <f t="shared" ref="G5:G11" si="1">ROUND(D5*F5,2)</f>
        <v>0</v>
      </c>
    </row>
    <row r="6" spans="1:8" s="32" customFormat="1" ht="45" x14ac:dyDescent="0.2">
      <c r="A6" s="278">
        <f>IF(D6="","",MAX($A$2:A5)+1)</f>
        <v>184</v>
      </c>
      <c r="B6" s="68" t="s">
        <v>162</v>
      </c>
      <c r="C6" s="68" t="s">
        <v>9</v>
      </c>
      <c r="D6" s="300">
        <v>250</v>
      </c>
      <c r="E6" s="212">
        <v>0</v>
      </c>
      <c r="F6" s="211">
        <f t="shared" si="0"/>
        <v>0</v>
      </c>
      <c r="G6" s="246">
        <f t="shared" si="1"/>
        <v>0</v>
      </c>
    </row>
    <row r="7" spans="1:8" s="32" customFormat="1" ht="45" x14ac:dyDescent="0.2">
      <c r="A7" s="278">
        <f>IF(D7="","",MAX($A$2:A6)+1)</f>
        <v>185</v>
      </c>
      <c r="B7" s="37" t="s">
        <v>101</v>
      </c>
      <c r="C7" s="68" t="s">
        <v>2</v>
      </c>
      <c r="D7" s="300">
        <v>16</v>
      </c>
      <c r="E7" s="212">
        <v>0</v>
      </c>
      <c r="F7" s="211">
        <f t="shared" si="0"/>
        <v>0</v>
      </c>
      <c r="G7" s="246">
        <f t="shared" si="1"/>
        <v>0</v>
      </c>
    </row>
    <row r="8" spans="1:8" s="32" customFormat="1" ht="30" x14ac:dyDescent="0.2">
      <c r="A8" s="278">
        <f>IF(D8="","",MAX($A$2:A7)+1)</f>
        <v>186</v>
      </c>
      <c r="B8" s="68" t="s">
        <v>102</v>
      </c>
      <c r="C8" s="68" t="s">
        <v>11</v>
      </c>
      <c r="D8" s="300">
        <v>1</v>
      </c>
      <c r="E8" s="212">
        <v>0</v>
      </c>
      <c r="F8" s="211">
        <f t="shared" si="0"/>
        <v>0</v>
      </c>
      <c r="G8" s="246">
        <f t="shared" si="1"/>
        <v>0</v>
      </c>
    </row>
    <row r="9" spans="1:8" s="32" customFormat="1" ht="30" x14ac:dyDescent="0.2">
      <c r="A9" s="278">
        <f>IF(D9="","",MAX($A$2:A8)+1)</f>
        <v>187</v>
      </c>
      <c r="B9" s="68" t="s">
        <v>103</v>
      </c>
      <c r="C9" s="68" t="s">
        <v>9</v>
      </c>
      <c r="D9" s="300">
        <v>550</v>
      </c>
      <c r="E9" s="212">
        <v>0</v>
      </c>
      <c r="F9" s="211">
        <f t="shared" si="0"/>
        <v>0</v>
      </c>
      <c r="G9" s="246">
        <f t="shared" si="1"/>
        <v>0</v>
      </c>
    </row>
    <row r="10" spans="1:8" s="32" customFormat="1" ht="105" x14ac:dyDescent="0.2">
      <c r="A10" s="278">
        <f>IF(D10="","",MAX($A$2:A9)+1)</f>
        <v>188</v>
      </c>
      <c r="B10" s="68" t="s">
        <v>104</v>
      </c>
      <c r="C10" s="68" t="s">
        <v>11</v>
      </c>
      <c r="D10" s="300">
        <v>1</v>
      </c>
      <c r="E10" s="212">
        <v>0</v>
      </c>
      <c r="F10" s="211">
        <f t="shared" si="0"/>
        <v>0</v>
      </c>
      <c r="G10" s="246">
        <f t="shared" si="1"/>
        <v>0</v>
      </c>
    </row>
    <row r="11" spans="1:8" s="156" customFormat="1" ht="75" x14ac:dyDescent="0.2">
      <c r="A11" s="278">
        <f>IF(D11="","",MAX($A$2:A10)+1)</f>
        <v>189</v>
      </c>
      <c r="B11" s="181" t="s">
        <v>212</v>
      </c>
      <c r="C11" s="68" t="s">
        <v>11</v>
      </c>
      <c r="D11" s="308">
        <v>1</v>
      </c>
      <c r="E11" s="212">
        <v>0</v>
      </c>
      <c r="F11" s="211">
        <f t="shared" si="0"/>
        <v>0</v>
      </c>
      <c r="G11" s="246">
        <f t="shared" si="1"/>
        <v>0</v>
      </c>
    </row>
    <row r="12" spans="1:8" s="32" customFormat="1" ht="15.75" x14ac:dyDescent="0.2">
      <c r="A12" s="278" t="str">
        <f>IF(D12="","",MAX($A$2:A11)+1)</f>
        <v/>
      </c>
      <c r="B12" s="105" t="s">
        <v>380</v>
      </c>
      <c r="C12" s="61"/>
      <c r="D12" s="298"/>
      <c r="E12" s="169"/>
      <c r="F12" s="169"/>
      <c r="G12" s="258"/>
    </row>
    <row r="13" spans="1:8" s="32" customFormat="1" ht="30" x14ac:dyDescent="0.2">
      <c r="A13" s="278">
        <f>IF(D13="","",MAX($A$2:A12)+1)</f>
        <v>190</v>
      </c>
      <c r="B13" s="68" t="s">
        <v>105</v>
      </c>
      <c r="C13" s="68" t="s">
        <v>11</v>
      </c>
      <c r="D13" s="300">
        <v>1</v>
      </c>
      <c r="E13" s="212">
        <v>0</v>
      </c>
      <c r="F13" s="211">
        <f t="shared" ref="F13" si="2">IF(ISNUMBER(E13),IF(E13&gt;0,ROUND(E13,2),0),0)</f>
        <v>0</v>
      </c>
      <c r="G13" s="246">
        <f t="shared" ref="G13" si="3">ROUND(D13*F13,2)</f>
        <v>0</v>
      </c>
    </row>
    <row r="14" spans="1:8" s="24" customFormat="1" ht="45" x14ac:dyDescent="0.2">
      <c r="A14" s="278" t="str">
        <f>IF(D14="","",MAX($A$2:A13)+1)</f>
        <v/>
      </c>
      <c r="B14" s="28" t="s">
        <v>395</v>
      </c>
      <c r="C14" s="26"/>
      <c r="D14" s="284"/>
      <c r="E14" s="215"/>
      <c r="F14" s="166"/>
      <c r="G14" s="230"/>
    </row>
    <row r="15" spans="1:8" s="24" customFormat="1" ht="30.75" thickBot="1" x14ac:dyDescent="0.25">
      <c r="A15" s="278" t="str">
        <f>IF(D15="","",MAX($A$2:A14)+1)</f>
        <v/>
      </c>
      <c r="B15" s="231" t="s">
        <v>397</v>
      </c>
      <c r="C15" s="232"/>
      <c r="D15" s="285"/>
      <c r="E15" s="233"/>
      <c r="F15" s="234"/>
      <c r="G15" s="235"/>
    </row>
    <row r="16" spans="1:8" s="32" customFormat="1" ht="16.5" thickBot="1" x14ac:dyDescent="0.25">
      <c r="A16" s="160"/>
      <c r="B16" s="161"/>
      <c r="C16" s="162"/>
      <c r="D16" s="299"/>
      <c r="E16" s="254" t="s">
        <v>63</v>
      </c>
      <c r="F16" s="262"/>
      <c r="G16" s="253">
        <f>SUM(G3:G15)</f>
        <v>0</v>
      </c>
      <c r="H16" s="69"/>
    </row>
    <row r="17" spans="1:8" s="32" customFormat="1" ht="15" x14ac:dyDescent="0.2">
      <c r="A17" s="70"/>
      <c r="B17" s="70"/>
      <c r="C17" s="71"/>
      <c r="D17" s="292"/>
      <c r="E17" s="72"/>
      <c r="F17" s="72"/>
      <c r="G17" s="210"/>
      <c r="H17" s="69"/>
    </row>
    <row r="18" spans="1:8" s="32" customFormat="1" ht="15" x14ac:dyDescent="0.2">
      <c r="A18" s="70"/>
      <c r="B18" s="74"/>
      <c r="C18" s="71"/>
      <c r="D18" s="292"/>
      <c r="E18" s="72"/>
      <c r="F18" s="72"/>
      <c r="G18" s="210"/>
      <c r="H18" s="69"/>
    </row>
    <row r="19" spans="1:8" s="32" customFormat="1" ht="15.75" x14ac:dyDescent="0.2">
      <c r="A19" s="75"/>
      <c r="B19" s="76"/>
      <c r="C19" s="77"/>
      <c r="D19" s="292"/>
      <c r="E19" s="72"/>
      <c r="F19" s="72"/>
      <c r="G19" s="210"/>
      <c r="H19" s="69"/>
    </row>
    <row r="20" spans="1:8" s="32" customFormat="1" ht="15" x14ac:dyDescent="0.2">
      <c r="A20" s="70"/>
      <c r="B20" s="78"/>
      <c r="C20" s="77"/>
      <c r="D20" s="292"/>
      <c r="E20" s="72"/>
      <c r="F20" s="72"/>
      <c r="G20" s="210"/>
      <c r="H20" s="69"/>
    </row>
    <row r="21" spans="1:8" s="32" customFormat="1" ht="15" x14ac:dyDescent="0.2">
      <c r="A21" s="70"/>
      <c r="B21" s="78"/>
      <c r="C21" s="77"/>
      <c r="D21" s="292"/>
      <c r="E21" s="72"/>
      <c r="F21" s="72"/>
      <c r="G21" s="210"/>
      <c r="H21" s="69"/>
    </row>
    <row r="22" spans="1:8" s="32" customFormat="1" ht="15" x14ac:dyDescent="0.2">
      <c r="A22" s="70"/>
      <c r="B22" s="78"/>
      <c r="C22" s="77"/>
      <c r="D22" s="292"/>
      <c r="E22" s="72"/>
      <c r="F22" s="72"/>
      <c r="G22" s="210"/>
      <c r="H22" s="69"/>
    </row>
    <row r="23" spans="1:8" s="32" customFormat="1" ht="15" x14ac:dyDescent="0.2">
      <c r="A23" s="70"/>
      <c r="B23" s="78"/>
      <c r="C23" s="77"/>
      <c r="D23" s="292"/>
      <c r="E23" s="72"/>
      <c r="F23" s="72"/>
      <c r="G23" s="210"/>
      <c r="H23" s="69"/>
    </row>
    <row r="24" spans="1:8" s="32" customFormat="1" ht="15" x14ac:dyDescent="0.2">
      <c r="A24" s="70"/>
      <c r="B24" s="78"/>
      <c r="C24" s="77"/>
      <c r="D24" s="292"/>
      <c r="E24" s="72"/>
      <c r="F24" s="72"/>
      <c r="G24" s="210"/>
      <c r="H24" s="69"/>
    </row>
    <row r="25" spans="1:8" s="32" customFormat="1" ht="15" x14ac:dyDescent="0.2">
      <c r="A25" s="70"/>
      <c r="B25" s="78"/>
      <c r="C25" s="77"/>
      <c r="D25" s="292"/>
      <c r="E25" s="72"/>
      <c r="F25" s="72"/>
      <c r="G25" s="210"/>
      <c r="H25" s="69"/>
    </row>
    <row r="26" spans="1:8" s="32" customFormat="1" ht="15" x14ac:dyDescent="0.2">
      <c r="A26" s="70"/>
      <c r="B26" s="78"/>
      <c r="C26" s="77"/>
      <c r="D26" s="292"/>
      <c r="E26" s="72"/>
      <c r="F26" s="72"/>
      <c r="G26" s="210"/>
      <c r="H26" s="69"/>
    </row>
    <row r="27" spans="1:8" s="32" customFormat="1" ht="15" x14ac:dyDescent="0.2">
      <c r="A27" s="70"/>
      <c r="B27" s="78"/>
      <c r="C27" s="77"/>
      <c r="D27" s="292"/>
      <c r="E27" s="72"/>
      <c r="F27" s="72"/>
      <c r="G27" s="210"/>
      <c r="H27" s="69"/>
    </row>
    <row r="28" spans="1:8" s="32" customFormat="1" ht="15" x14ac:dyDescent="0.2">
      <c r="A28" s="70"/>
      <c r="B28" s="74"/>
      <c r="C28" s="71"/>
      <c r="D28" s="292"/>
      <c r="E28" s="72"/>
      <c r="F28" s="72"/>
      <c r="G28" s="210"/>
      <c r="H28" s="69"/>
    </row>
    <row r="29" spans="1:8" s="32" customFormat="1" ht="15" x14ac:dyDescent="0.2">
      <c r="A29" s="70"/>
      <c r="B29" s="70"/>
      <c r="C29" s="77"/>
      <c r="D29" s="292"/>
      <c r="E29" s="72"/>
      <c r="F29" s="72"/>
      <c r="G29" s="210"/>
      <c r="H29" s="69"/>
    </row>
    <row r="30" spans="1:8" s="32" customFormat="1" ht="15" x14ac:dyDescent="0.2">
      <c r="A30" s="79"/>
      <c r="B30" s="80"/>
      <c r="C30" s="77"/>
      <c r="D30" s="292"/>
      <c r="E30" s="72"/>
      <c r="F30" s="72"/>
      <c r="G30" s="210"/>
      <c r="H30" s="69"/>
    </row>
    <row r="31" spans="1:8" s="32" customFormat="1" ht="15" x14ac:dyDescent="0.2">
      <c r="A31" s="70"/>
      <c r="B31" s="74"/>
      <c r="C31" s="77"/>
      <c r="D31" s="292"/>
      <c r="E31" s="72"/>
      <c r="F31" s="72"/>
      <c r="G31" s="210"/>
      <c r="H31" s="69"/>
    </row>
    <row r="32" spans="1:8" s="32" customFormat="1" ht="15" x14ac:dyDescent="0.2">
      <c r="A32" s="70"/>
      <c r="B32" s="74"/>
      <c r="C32" s="77"/>
      <c r="D32" s="292"/>
      <c r="E32" s="72"/>
      <c r="F32" s="72"/>
      <c r="G32" s="210"/>
      <c r="H32" s="69"/>
    </row>
    <row r="33" spans="1:8" s="32" customFormat="1" ht="15" x14ac:dyDescent="0.2">
      <c r="A33" s="70"/>
      <c r="B33" s="70"/>
      <c r="C33" s="77"/>
      <c r="D33" s="292"/>
      <c r="E33" s="72"/>
      <c r="F33" s="72"/>
      <c r="G33" s="210"/>
      <c r="H33" s="69"/>
    </row>
    <row r="34" spans="1:8" s="32" customFormat="1" ht="15" x14ac:dyDescent="0.2">
      <c r="A34" s="70"/>
      <c r="B34" s="74"/>
      <c r="C34" s="71"/>
      <c r="D34" s="292"/>
      <c r="E34" s="72"/>
      <c r="F34" s="72"/>
      <c r="G34" s="210"/>
      <c r="H34" s="69"/>
    </row>
    <row r="35" spans="1:8" s="32" customFormat="1" ht="15" x14ac:dyDescent="0.2">
      <c r="A35" s="70"/>
      <c r="B35" s="74"/>
      <c r="C35" s="77"/>
      <c r="D35" s="292"/>
      <c r="E35" s="72"/>
      <c r="F35" s="72"/>
      <c r="G35" s="210"/>
      <c r="H35" s="69"/>
    </row>
    <row r="36" spans="1:8" s="32" customFormat="1" ht="15" x14ac:dyDescent="0.2">
      <c r="A36" s="70"/>
      <c r="B36" s="74"/>
      <c r="C36" s="77"/>
      <c r="D36" s="292"/>
      <c r="E36" s="72"/>
      <c r="F36" s="72"/>
      <c r="G36" s="210"/>
      <c r="H36" s="69"/>
    </row>
    <row r="37" spans="1:8" s="32" customFormat="1" ht="15" x14ac:dyDescent="0.2">
      <c r="A37" s="70"/>
      <c r="B37" s="81"/>
      <c r="C37" s="77"/>
      <c r="D37" s="292"/>
      <c r="E37" s="72"/>
      <c r="F37" s="72"/>
      <c r="G37" s="210"/>
      <c r="H37" s="69"/>
    </row>
    <row r="38" spans="1:8" s="32" customFormat="1" ht="15" x14ac:dyDescent="0.2">
      <c r="A38" s="70"/>
      <c r="B38" s="74"/>
      <c r="C38" s="71"/>
      <c r="D38" s="292"/>
      <c r="E38" s="72"/>
      <c r="F38" s="72"/>
      <c r="G38" s="210"/>
      <c r="H38" s="69"/>
    </row>
    <row r="39" spans="1:8" s="32" customFormat="1" ht="15" x14ac:dyDescent="0.2">
      <c r="A39" s="70"/>
      <c r="B39" s="74"/>
      <c r="C39" s="77"/>
      <c r="D39" s="292"/>
      <c r="E39" s="72"/>
      <c r="F39" s="72"/>
      <c r="G39" s="210"/>
      <c r="H39" s="69"/>
    </row>
    <row r="40" spans="1:8" s="32" customFormat="1" ht="15" x14ac:dyDescent="0.2">
      <c r="A40" s="70"/>
      <c r="B40" s="74"/>
      <c r="C40" s="77"/>
      <c r="D40" s="292"/>
      <c r="E40" s="72"/>
      <c r="F40" s="72"/>
      <c r="G40" s="210"/>
      <c r="H40" s="69"/>
    </row>
    <row r="41" spans="1:8" s="32" customFormat="1" ht="15" x14ac:dyDescent="0.2">
      <c r="A41" s="70"/>
      <c r="B41" s="70"/>
      <c r="C41" s="77"/>
      <c r="D41" s="292"/>
      <c r="E41" s="72"/>
      <c r="F41" s="72"/>
      <c r="G41" s="210"/>
      <c r="H41" s="69"/>
    </row>
    <row r="42" spans="1:8" s="32" customFormat="1" ht="15" x14ac:dyDescent="0.2">
      <c r="A42" s="70"/>
      <c r="B42" s="74"/>
      <c r="C42" s="71"/>
      <c r="D42" s="292"/>
      <c r="E42" s="72"/>
      <c r="F42" s="72"/>
      <c r="G42" s="210"/>
      <c r="H42" s="69"/>
    </row>
    <row r="43" spans="1:8" s="32" customFormat="1" ht="15" x14ac:dyDescent="0.2">
      <c r="A43" s="70"/>
      <c r="B43" s="82"/>
      <c r="C43" s="77"/>
      <c r="D43" s="292"/>
      <c r="E43" s="72"/>
      <c r="F43" s="72"/>
      <c r="G43" s="210"/>
      <c r="H43" s="69"/>
    </row>
    <row r="44" spans="1:8" s="32" customFormat="1" ht="15" x14ac:dyDescent="0.2">
      <c r="A44" s="70"/>
      <c r="B44" s="74"/>
      <c r="C44" s="77"/>
      <c r="D44" s="292"/>
      <c r="E44" s="72"/>
      <c r="F44" s="72"/>
      <c r="G44" s="210"/>
      <c r="H44" s="69"/>
    </row>
    <row r="45" spans="1:8" s="32" customFormat="1" ht="15" x14ac:dyDescent="0.2">
      <c r="A45" s="70"/>
      <c r="B45" s="70"/>
      <c r="C45" s="77"/>
      <c r="D45" s="292"/>
      <c r="E45" s="72"/>
      <c r="F45" s="72"/>
      <c r="G45" s="210"/>
      <c r="H45" s="69"/>
    </row>
    <row r="46" spans="1:8" s="32" customFormat="1" ht="15" x14ac:dyDescent="0.2">
      <c r="A46" s="70"/>
      <c r="B46" s="70"/>
      <c r="C46" s="77"/>
      <c r="D46" s="292"/>
      <c r="E46" s="72"/>
      <c r="F46" s="72"/>
      <c r="G46" s="210"/>
      <c r="H46" s="69"/>
    </row>
    <row r="47" spans="1:8" s="32" customFormat="1" ht="15" x14ac:dyDescent="0.2">
      <c r="A47" s="70"/>
      <c r="B47" s="70"/>
      <c r="C47" s="77"/>
      <c r="D47" s="292"/>
      <c r="E47" s="72"/>
      <c r="F47" s="72"/>
      <c r="G47" s="210"/>
      <c r="H47" s="69"/>
    </row>
    <row r="48" spans="1:8" s="32" customFormat="1" ht="15" x14ac:dyDescent="0.2">
      <c r="A48" s="70"/>
      <c r="B48" s="74"/>
      <c r="C48" s="71"/>
      <c r="D48" s="292"/>
      <c r="E48" s="72"/>
      <c r="F48" s="72"/>
      <c r="G48" s="210"/>
      <c r="H48" s="69"/>
    </row>
    <row r="49" spans="1:8" s="32" customFormat="1" ht="15" x14ac:dyDescent="0.2">
      <c r="A49" s="70"/>
      <c r="B49" s="74"/>
      <c r="C49" s="77"/>
      <c r="D49" s="292"/>
      <c r="E49" s="72"/>
      <c r="F49" s="72"/>
      <c r="G49" s="210"/>
      <c r="H49" s="69"/>
    </row>
    <row r="50" spans="1:8" s="32" customFormat="1" ht="15" x14ac:dyDescent="0.2">
      <c r="A50" s="70"/>
      <c r="B50" s="80"/>
      <c r="C50" s="77"/>
      <c r="D50" s="292"/>
      <c r="E50" s="72"/>
      <c r="F50" s="72"/>
      <c r="G50" s="210"/>
      <c r="H50" s="69"/>
    </row>
    <row r="51" spans="1:8" s="32" customFormat="1" ht="15" x14ac:dyDescent="0.2">
      <c r="A51" s="70"/>
      <c r="B51" s="74"/>
      <c r="C51" s="77"/>
      <c r="D51" s="292"/>
      <c r="E51" s="72"/>
      <c r="F51" s="72"/>
      <c r="G51" s="210"/>
      <c r="H51" s="69"/>
    </row>
    <row r="52" spans="1:8" s="32" customFormat="1" ht="15" x14ac:dyDescent="0.2">
      <c r="A52" s="70"/>
      <c r="B52" s="74"/>
      <c r="C52" s="77"/>
      <c r="D52" s="292"/>
      <c r="E52" s="72"/>
      <c r="F52" s="72"/>
      <c r="G52" s="210"/>
      <c r="H52" s="69"/>
    </row>
    <row r="53" spans="1:8" s="32" customFormat="1" ht="18.75" customHeight="1" x14ac:dyDescent="0.25">
      <c r="A53" s="332"/>
      <c r="B53" s="332"/>
      <c r="C53" s="332"/>
      <c r="D53" s="332"/>
      <c r="E53" s="332"/>
      <c r="F53" s="332"/>
      <c r="G53" s="83"/>
      <c r="H53" s="69"/>
    </row>
    <row r="54" spans="1:8" s="32" customFormat="1" ht="15" x14ac:dyDescent="0.2">
      <c r="A54" s="70"/>
      <c r="B54" s="74"/>
      <c r="C54" s="71"/>
      <c r="D54" s="292"/>
      <c r="E54" s="72"/>
      <c r="F54" s="72"/>
      <c r="G54" s="73"/>
      <c r="H54" s="69"/>
    </row>
    <row r="55" spans="1:8" s="32" customFormat="1" ht="15.75" x14ac:dyDescent="0.2">
      <c r="A55" s="75"/>
      <c r="B55" s="76"/>
      <c r="C55" s="71"/>
      <c r="D55" s="292"/>
      <c r="E55" s="72"/>
      <c r="F55" s="72"/>
      <c r="G55" s="73"/>
      <c r="H55" s="69"/>
    </row>
    <row r="56" spans="1:8" s="32" customFormat="1" ht="15" x14ac:dyDescent="0.2">
      <c r="A56" s="84"/>
      <c r="B56" s="85"/>
      <c r="C56" s="71"/>
      <c r="D56" s="292"/>
      <c r="E56" s="72"/>
      <c r="F56" s="72"/>
      <c r="G56" s="73"/>
      <c r="H56" s="69"/>
    </row>
    <row r="57" spans="1:8" s="32" customFormat="1" ht="15" x14ac:dyDescent="0.2">
      <c r="A57" s="84"/>
      <c r="B57" s="84"/>
      <c r="C57" s="86"/>
      <c r="D57" s="292"/>
      <c r="E57" s="72"/>
      <c r="F57" s="72"/>
      <c r="G57" s="73"/>
      <c r="H57" s="69"/>
    </row>
    <row r="58" spans="1:8" s="32" customFormat="1" ht="15" x14ac:dyDescent="0.2">
      <c r="A58" s="84"/>
      <c r="B58" s="87"/>
      <c r="C58" s="86"/>
      <c r="D58" s="292"/>
      <c r="E58" s="72"/>
      <c r="F58" s="72"/>
      <c r="G58" s="73"/>
      <c r="H58" s="69"/>
    </row>
    <row r="59" spans="1:8" s="32" customFormat="1" ht="15" x14ac:dyDescent="0.2">
      <c r="A59" s="84"/>
      <c r="B59" s="88"/>
      <c r="C59" s="86"/>
      <c r="D59" s="292"/>
      <c r="E59" s="72"/>
      <c r="F59" s="72"/>
      <c r="G59" s="73"/>
      <c r="H59" s="69"/>
    </row>
    <row r="60" spans="1:8" s="32" customFormat="1" ht="15" x14ac:dyDescent="0.2">
      <c r="A60" s="84"/>
      <c r="B60" s="88"/>
      <c r="C60" s="86"/>
      <c r="D60" s="292"/>
      <c r="E60" s="72"/>
      <c r="F60" s="72"/>
      <c r="G60" s="73"/>
      <c r="H60" s="69"/>
    </row>
    <row r="61" spans="1:8" s="32" customFormat="1" ht="15" x14ac:dyDescent="0.2">
      <c r="A61" s="84"/>
      <c r="B61" s="89"/>
      <c r="C61" s="86"/>
      <c r="D61" s="292"/>
      <c r="E61" s="72"/>
      <c r="F61" s="72"/>
      <c r="G61" s="73"/>
      <c r="H61" s="69"/>
    </row>
    <row r="62" spans="1:8" s="32" customFormat="1" ht="15" x14ac:dyDescent="0.2">
      <c r="A62" s="84"/>
      <c r="B62" s="89"/>
      <c r="C62" s="86"/>
      <c r="D62" s="292"/>
      <c r="E62" s="72"/>
      <c r="F62" s="72"/>
      <c r="G62" s="73"/>
      <c r="H62" s="69"/>
    </row>
    <row r="63" spans="1:8" s="32" customFormat="1" ht="15" x14ac:dyDescent="0.2">
      <c r="A63" s="84"/>
      <c r="B63" s="89"/>
      <c r="C63" s="86"/>
      <c r="D63" s="292"/>
      <c r="E63" s="72"/>
      <c r="F63" s="72"/>
      <c r="G63" s="73"/>
      <c r="H63" s="69"/>
    </row>
    <row r="64" spans="1:8" s="32" customFormat="1" ht="15" x14ac:dyDescent="0.2">
      <c r="A64" s="84"/>
      <c r="B64" s="89"/>
      <c r="C64" s="86"/>
      <c r="D64" s="292"/>
      <c r="E64" s="72"/>
      <c r="F64" s="72"/>
      <c r="G64" s="73"/>
      <c r="H64" s="69"/>
    </row>
    <row r="65" spans="1:8" s="32" customFormat="1" ht="15" x14ac:dyDescent="0.2">
      <c r="A65" s="84"/>
      <c r="B65" s="85"/>
      <c r="C65" s="86"/>
      <c r="D65" s="292"/>
      <c r="E65" s="72"/>
      <c r="F65" s="72"/>
      <c r="G65" s="73"/>
      <c r="H65" s="69"/>
    </row>
    <row r="66" spans="1:8" s="32" customFormat="1" ht="15" x14ac:dyDescent="0.2">
      <c r="A66" s="84"/>
      <c r="B66" s="85"/>
      <c r="C66" s="86"/>
      <c r="D66" s="292"/>
      <c r="E66" s="72"/>
      <c r="F66" s="72"/>
      <c r="G66" s="73"/>
      <c r="H66" s="69"/>
    </row>
    <row r="67" spans="1:8" s="32" customFormat="1" ht="15" x14ac:dyDescent="0.2">
      <c r="A67" s="84"/>
      <c r="B67" s="84"/>
      <c r="C67" s="86"/>
      <c r="D67" s="292"/>
      <c r="E67" s="72"/>
      <c r="F67" s="72"/>
      <c r="G67" s="73"/>
      <c r="H67" s="69"/>
    </row>
    <row r="68" spans="1:8" s="32" customFormat="1" ht="15" x14ac:dyDescent="0.2">
      <c r="A68" s="84"/>
      <c r="B68" s="89"/>
      <c r="C68" s="86"/>
      <c r="D68" s="292"/>
      <c r="E68" s="72"/>
      <c r="F68" s="72"/>
      <c r="G68" s="73"/>
      <c r="H68" s="69"/>
    </row>
    <row r="69" spans="1:8" s="32" customFormat="1" ht="15" x14ac:dyDescent="0.2">
      <c r="A69" s="84"/>
      <c r="B69" s="85"/>
      <c r="C69" s="86"/>
      <c r="D69" s="292"/>
      <c r="E69" s="72"/>
      <c r="F69" s="72"/>
      <c r="G69" s="73"/>
      <c r="H69" s="69"/>
    </row>
    <row r="70" spans="1:8" s="32" customFormat="1" ht="15" x14ac:dyDescent="0.2">
      <c r="A70" s="84"/>
      <c r="B70" s="87"/>
      <c r="C70" s="86"/>
      <c r="D70" s="292"/>
      <c r="E70" s="72"/>
      <c r="F70" s="72"/>
      <c r="G70" s="73"/>
      <c r="H70" s="69"/>
    </row>
    <row r="71" spans="1:8" s="32" customFormat="1" ht="15" x14ac:dyDescent="0.2">
      <c r="A71" s="74"/>
      <c r="B71" s="82"/>
      <c r="C71" s="90"/>
      <c r="D71" s="292"/>
      <c r="E71" s="72"/>
      <c r="F71" s="72"/>
      <c r="G71" s="73"/>
      <c r="H71" s="69"/>
    </row>
    <row r="72" spans="1:8" s="32" customFormat="1" ht="15" x14ac:dyDescent="0.2">
      <c r="A72" s="74"/>
      <c r="B72" s="82"/>
      <c r="C72" s="90"/>
      <c r="D72" s="292"/>
      <c r="E72" s="72"/>
      <c r="F72" s="72"/>
      <c r="G72" s="73"/>
      <c r="H72" s="69"/>
    </row>
    <row r="73" spans="1:8" s="32" customFormat="1" ht="15" x14ac:dyDescent="0.2">
      <c r="A73" s="74"/>
      <c r="B73" s="82"/>
      <c r="C73" s="90"/>
      <c r="D73" s="292"/>
      <c r="E73" s="72"/>
      <c r="F73" s="72"/>
      <c r="G73" s="73"/>
      <c r="H73" s="69"/>
    </row>
    <row r="74" spans="1:8" s="32" customFormat="1" ht="15" x14ac:dyDescent="0.2">
      <c r="A74" s="74"/>
      <c r="B74" s="82"/>
      <c r="C74" s="90"/>
      <c r="D74" s="292"/>
      <c r="E74" s="72"/>
      <c r="F74" s="72"/>
      <c r="G74" s="73"/>
      <c r="H74" s="69"/>
    </row>
    <row r="75" spans="1:8" s="32" customFormat="1" ht="15" x14ac:dyDescent="0.2">
      <c r="A75" s="74"/>
      <c r="B75" s="82"/>
      <c r="C75" s="90"/>
      <c r="D75" s="292"/>
      <c r="E75" s="72"/>
      <c r="F75" s="72"/>
      <c r="G75" s="73"/>
      <c r="H75" s="69"/>
    </row>
    <row r="76" spans="1:8" s="32" customFormat="1" ht="15" x14ac:dyDescent="0.2">
      <c r="A76" s="84"/>
      <c r="B76" s="74"/>
      <c r="C76" s="71"/>
      <c r="D76" s="292"/>
      <c r="E76" s="72"/>
      <c r="F76" s="72"/>
      <c r="G76" s="73"/>
      <c r="H76" s="69"/>
    </row>
    <row r="77" spans="1:8" s="32" customFormat="1" ht="15" x14ac:dyDescent="0.2">
      <c r="A77" s="84"/>
      <c r="B77" s="84"/>
      <c r="C77" s="86"/>
      <c r="D77" s="292"/>
      <c r="E77" s="72"/>
      <c r="F77" s="72"/>
      <c r="G77" s="73"/>
      <c r="H77" s="69"/>
    </row>
    <row r="78" spans="1:8" s="32" customFormat="1" ht="15" x14ac:dyDescent="0.2">
      <c r="A78" s="84"/>
      <c r="B78" s="87"/>
      <c r="C78" s="86"/>
      <c r="D78" s="292"/>
      <c r="E78" s="72"/>
      <c r="F78" s="72"/>
      <c r="G78" s="73"/>
      <c r="H78" s="69"/>
    </row>
    <row r="79" spans="1:8" s="32" customFormat="1" ht="15" x14ac:dyDescent="0.2">
      <c r="A79" s="84"/>
      <c r="B79" s="85"/>
      <c r="C79" s="86"/>
      <c r="D79" s="292"/>
      <c r="E79" s="72"/>
      <c r="F79" s="72"/>
      <c r="G79" s="73"/>
      <c r="H79" s="69"/>
    </row>
    <row r="80" spans="1:8" s="32" customFormat="1" ht="15" x14ac:dyDescent="0.2">
      <c r="A80" s="84"/>
      <c r="B80" s="85"/>
      <c r="C80" s="86"/>
      <c r="D80" s="292"/>
      <c r="E80" s="72"/>
      <c r="F80" s="72"/>
      <c r="G80" s="73"/>
      <c r="H80" s="69"/>
    </row>
    <row r="81" spans="1:8" s="32" customFormat="1" ht="15" x14ac:dyDescent="0.2">
      <c r="A81" s="84"/>
      <c r="B81" s="84"/>
      <c r="C81" s="86"/>
      <c r="D81" s="292"/>
      <c r="E81" s="72"/>
      <c r="F81" s="72"/>
      <c r="G81" s="73"/>
      <c r="H81" s="69"/>
    </row>
    <row r="82" spans="1:8" s="32" customFormat="1" ht="15" x14ac:dyDescent="0.2">
      <c r="A82" s="70"/>
      <c r="B82" s="74"/>
      <c r="C82" s="71"/>
      <c r="D82" s="292"/>
      <c r="E82" s="72"/>
      <c r="F82" s="72"/>
      <c r="G82" s="73"/>
      <c r="H82" s="69"/>
    </row>
    <row r="83" spans="1:8" s="32" customFormat="1" ht="18.75" customHeight="1" x14ac:dyDescent="0.25">
      <c r="A83" s="332"/>
      <c r="B83" s="332"/>
      <c r="C83" s="332"/>
      <c r="D83" s="332"/>
      <c r="E83" s="332"/>
      <c r="F83" s="332"/>
      <c r="G83" s="83"/>
      <c r="H83" s="69"/>
    </row>
    <row r="84" spans="1:8" s="32" customFormat="1" ht="15" x14ac:dyDescent="0.2">
      <c r="A84" s="70"/>
      <c r="B84" s="74"/>
      <c r="C84" s="71"/>
      <c r="D84" s="292"/>
      <c r="E84" s="72"/>
      <c r="F84" s="72"/>
      <c r="G84" s="73"/>
      <c r="H84" s="69"/>
    </row>
    <row r="85" spans="1:8" s="32" customFormat="1" ht="15.75" x14ac:dyDescent="0.2">
      <c r="A85" s="75"/>
      <c r="B85" s="76"/>
      <c r="C85" s="71"/>
      <c r="D85" s="292"/>
      <c r="E85" s="72"/>
      <c r="F85" s="72"/>
      <c r="G85" s="73"/>
      <c r="H85" s="69"/>
    </row>
    <row r="86" spans="1:8" s="32" customFormat="1" ht="15" x14ac:dyDescent="0.2">
      <c r="A86" s="70"/>
      <c r="B86" s="74"/>
      <c r="C86" s="71"/>
      <c r="D86" s="292"/>
      <c r="E86" s="72"/>
      <c r="F86" s="72"/>
      <c r="G86" s="73"/>
      <c r="H86" s="69"/>
    </row>
    <row r="87" spans="1:8" s="32" customFormat="1" ht="15" x14ac:dyDescent="0.2">
      <c r="A87" s="84"/>
      <c r="B87" s="88"/>
      <c r="C87" s="91"/>
      <c r="D87" s="292"/>
      <c r="E87" s="72"/>
      <c r="F87" s="72"/>
      <c r="G87" s="73"/>
      <c r="H87" s="69"/>
    </row>
    <row r="88" spans="1:8" s="32" customFormat="1" ht="15" x14ac:dyDescent="0.2">
      <c r="A88" s="84"/>
      <c r="B88" s="88"/>
      <c r="C88" s="91"/>
      <c r="D88" s="292"/>
      <c r="E88" s="72"/>
      <c r="F88" s="72"/>
      <c r="G88" s="73"/>
      <c r="H88" s="69"/>
    </row>
    <row r="89" spans="1:8" s="32" customFormat="1" ht="15" x14ac:dyDescent="0.2">
      <c r="A89" s="84"/>
      <c r="B89" s="88"/>
      <c r="C89" s="91"/>
      <c r="D89" s="292"/>
      <c r="E89" s="72"/>
      <c r="F89" s="72"/>
      <c r="G89" s="73"/>
      <c r="H89" s="69"/>
    </row>
    <row r="90" spans="1:8" s="32" customFormat="1" ht="15" x14ac:dyDescent="0.2">
      <c r="A90" s="84"/>
      <c r="B90" s="88"/>
      <c r="C90" s="91"/>
      <c r="D90" s="292"/>
      <c r="E90" s="72"/>
      <c r="F90" s="72"/>
      <c r="G90" s="73"/>
      <c r="H90" s="69"/>
    </row>
    <row r="91" spans="1:8" s="32" customFormat="1" ht="15" x14ac:dyDescent="0.2">
      <c r="A91" s="92"/>
      <c r="B91" s="85"/>
      <c r="C91" s="91"/>
      <c r="D91" s="292"/>
      <c r="E91" s="72"/>
      <c r="F91" s="72"/>
      <c r="G91" s="73"/>
      <c r="H91" s="69"/>
    </row>
    <row r="92" spans="1:8" s="32" customFormat="1" ht="15" x14ac:dyDescent="0.2">
      <c r="A92" s="70"/>
      <c r="B92" s="85"/>
      <c r="C92" s="71"/>
      <c r="D92" s="292"/>
      <c r="E92" s="72"/>
      <c r="F92" s="72"/>
      <c r="G92" s="73"/>
      <c r="H92" s="69"/>
    </row>
    <row r="93" spans="1:8" s="32" customFormat="1" ht="15" x14ac:dyDescent="0.2">
      <c r="A93" s="92"/>
      <c r="B93" s="93"/>
      <c r="C93" s="91"/>
      <c r="D93" s="292"/>
      <c r="E93" s="72"/>
      <c r="F93" s="72"/>
      <c r="G93" s="73"/>
      <c r="H93" s="69"/>
    </row>
    <row r="94" spans="1:8" s="32" customFormat="1" ht="15" x14ac:dyDescent="0.2">
      <c r="A94" s="92"/>
      <c r="B94" s="87"/>
      <c r="C94" s="91"/>
      <c r="D94" s="292"/>
      <c r="E94" s="72"/>
      <c r="F94" s="72"/>
      <c r="G94" s="73"/>
      <c r="H94" s="69"/>
    </row>
    <row r="95" spans="1:8" s="32" customFormat="1" ht="15" x14ac:dyDescent="0.2">
      <c r="A95" s="84"/>
      <c r="B95" s="94"/>
      <c r="C95" s="91"/>
      <c r="D95" s="292"/>
      <c r="E95" s="72"/>
      <c r="F95" s="72"/>
      <c r="G95" s="73"/>
      <c r="H95" s="69"/>
    </row>
    <row r="96" spans="1:8" s="32" customFormat="1" ht="15" x14ac:dyDescent="0.2">
      <c r="A96" s="84"/>
      <c r="B96" s="94"/>
      <c r="C96" s="91"/>
      <c r="D96" s="292"/>
      <c r="E96" s="72"/>
      <c r="F96" s="72"/>
      <c r="G96" s="73"/>
      <c r="H96" s="69"/>
    </row>
    <row r="97" spans="1:8" s="32" customFormat="1" ht="15" x14ac:dyDescent="0.2">
      <c r="A97" s="92"/>
      <c r="B97" s="94"/>
      <c r="C97" s="91"/>
      <c r="D97" s="292"/>
      <c r="E97" s="72"/>
      <c r="F97" s="72"/>
      <c r="G97" s="73"/>
      <c r="H97" s="69"/>
    </row>
    <row r="98" spans="1:8" s="32" customFormat="1" ht="15" x14ac:dyDescent="0.2">
      <c r="A98" s="70"/>
      <c r="B98" s="85"/>
      <c r="C98" s="71"/>
      <c r="D98" s="292"/>
      <c r="E98" s="72"/>
      <c r="F98" s="72"/>
      <c r="G98" s="73"/>
      <c r="H98" s="69"/>
    </row>
    <row r="99" spans="1:8" s="32" customFormat="1" ht="15" x14ac:dyDescent="0.2">
      <c r="A99" s="92"/>
      <c r="B99" s="93"/>
      <c r="C99" s="71"/>
      <c r="D99" s="292"/>
      <c r="E99" s="72"/>
      <c r="F99" s="72"/>
      <c r="G99" s="73"/>
      <c r="H99" s="69"/>
    </row>
    <row r="100" spans="1:8" s="32" customFormat="1" ht="15" x14ac:dyDescent="0.2">
      <c r="A100" s="70"/>
      <c r="B100" s="85"/>
      <c r="C100" s="71"/>
      <c r="D100" s="292"/>
      <c r="E100" s="72"/>
      <c r="F100" s="72"/>
      <c r="G100" s="73"/>
      <c r="H100" s="69"/>
    </row>
    <row r="101" spans="1:8" s="32" customFormat="1" ht="15" x14ac:dyDescent="0.2">
      <c r="A101" s="92"/>
      <c r="B101" s="94"/>
      <c r="C101" s="95"/>
      <c r="D101" s="292"/>
      <c r="E101" s="72"/>
      <c r="F101" s="72"/>
      <c r="G101" s="73"/>
      <c r="H101" s="69"/>
    </row>
    <row r="102" spans="1:8" s="32" customFormat="1" ht="15" x14ac:dyDescent="0.2">
      <c r="A102" s="92"/>
      <c r="B102" s="94"/>
      <c r="C102" s="95"/>
      <c r="D102" s="292"/>
      <c r="E102" s="72"/>
      <c r="F102" s="72"/>
      <c r="G102" s="73"/>
      <c r="H102" s="69"/>
    </row>
    <row r="103" spans="1:8" s="32" customFormat="1" ht="15" x14ac:dyDescent="0.2">
      <c r="A103" s="92"/>
      <c r="B103" s="94"/>
      <c r="C103" s="91"/>
      <c r="D103" s="292"/>
      <c r="E103" s="72"/>
      <c r="F103" s="72"/>
      <c r="G103" s="73"/>
      <c r="H103" s="69"/>
    </row>
    <row r="104" spans="1:8" s="32" customFormat="1" ht="15" x14ac:dyDescent="0.2">
      <c r="A104" s="92"/>
      <c r="B104" s="94"/>
      <c r="C104" s="91"/>
      <c r="D104" s="292"/>
      <c r="E104" s="72"/>
      <c r="F104" s="72"/>
      <c r="G104" s="73"/>
      <c r="H104" s="69"/>
    </row>
    <row r="105" spans="1:8" s="32" customFormat="1" ht="15" x14ac:dyDescent="0.2">
      <c r="A105" s="92"/>
      <c r="B105" s="94"/>
      <c r="C105" s="91"/>
      <c r="D105" s="292"/>
      <c r="E105" s="72"/>
      <c r="F105" s="72"/>
      <c r="G105" s="73"/>
      <c r="H105" s="69"/>
    </row>
    <row r="106" spans="1:8" s="32" customFormat="1" ht="15" x14ac:dyDescent="0.2">
      <c r="A106" s="92"/>
      <c r="B106" s="94"/>
      <c r="C106" s="91"/>
      <c r="D106" s="292"/>
      <c r="E106" s="72"/>
      <c r="F106" s="72"/>
      <c r="G106" s="73"/>
      <c r="H106" s="69"/>
    </row>
    <row r="107" spans="1:8" s="32" customFormat="1" ht="15" x14ac:dyDescent="0.2">
      <c r="A107" s="92"/>
      <c r="B107" s="94"/>
      <c r="C107" s="91"/>
      <c r="D107" s="292"/>
      <c r="E107" s="72"/>
      <c r="F107" s="72"/>
      <c r="G107" s="73"/>
      <c r="H107" s="69"/>
    </row>
    <row r="108" spans="1:8" s="32" customFormat="1" ht="15" x14ac:dyDescent="0.2">
      <c r="A108" s="92"/>
      <c r="B108" s="94"/>
      <c r="C108" s="91"/>
      <c r="D108" s="292"/>
      <c r="E108" s="72"/>
      <c r="F108" s="72"/>
      <c r="G108" s="73"/>
      <c r="H108" s="69"/>
    </row>
    <row r="109" spans="1:8" s="32" customFormat="1" ht="15" x14ac:dyDescent="0.2">
      <c r="A109" s="92"/>
      <c r="B109" s="94"/>
      <c r="C109" s="91"/>
      <c r="D109" s="292"/>
      <c r="E109" s="72"/>
      <c r="F109" s="72"/>
      <c r="G109" s="73"/>
      <c r="H109" s="69"/>
    </row>
    <row r="110" spans="1:8" s="32" customFormat="1" ht="15" x14ac:dyDescent="0.2">
      <c r="A110" s="92"/>
      <c r="B110" s="94"/>
      <c r="C110" s="91"/>
      <c r="D110" s="292"/>
      <c r="E110" s="72"/>
      <c r="F110" s="72"/>
      <c r="G110" s="73"/>
      <c r="H110" s="69"/>
    </row>
    <row r="111" spans="1:8" s="32" customFormat="1" ht="15" x14ac:dyDescent="0.2">
      <c r="A111" s="84"/>
      <c r="B111" s="94"/>
      <c r="C111" s="91"/>
      <c r="D111" s="292"/>
      <c r="E111" s="72"/>
      <c r="F111" s="72"/>
      <c r="G111" s="73"/>
      <c r="H111" s="69"/>
    </row>
    <row r="112" spans="1:8" s="32" customFormat="1" ht="15" x14ac:dyDescent="0.2">
      <c r="A112" s="84"/>
      <c r="B112" s="94"/>
      <c r="C112" s="91"/>
      <c r="D112" s="292"/>
      <c r="E112" s="72"/>
      <c r="F112" s="72"/>
      <c r="G112" s="73"/>
      <c r="H112" s="69"/>
    </row>
    <row r="113" spans="1:8" s="32" customFormat="1" ht="15" x14ac:dyDescent="0.2">
      <c r="A113" s="84"/>
      <c r="B113" s="85"/>
      <c r="C113" s="91"/>
      <c r="D113" s="292"/>
      <c r="E113" s="72"/>
      <c r="F113" s="72"/>
      <c r="G113" s="73"/>
      <c r="H113" s="69"/>
    </row>
    <row r="114" spans="1:8" s="32" customFormat="1" ht="15" x14ac:dyDescent="0.2">
      <c r="A114" s="84"/>
      <c r="B114" s="85"/>
      <c r="C114" s="91"/>
      <c r="D114" s="292"/>
      <c r="E114" s="72"/>
      <c r="F114" s="72"/>
      <c r="G114" s="73"/>
      <c r="H114" s="69"/>
    </row>
    <row r="115" spans="1:8" s="32" customFormat="1" ht="15" x14ac:dyDescent="0.2">
      <c r="A115" s="84"/>
      <c r="B115" s="85"/>
      <c r="C115" s="91"/>
      <c r="D115" s="292"/>
      <c r="E115" s="72"/>
      <c r="F115" s="72"/>
      <c r="G115" s="73"/>
      <c r="H115" s="69"/>
    </row>
    <row r="116" spans="1:8" s="32" customFormat="1" ht="15" x14ac:dyDescent="0.2">
      <c r="A116" s="84"/>
      <c r="B116" s="85"/>
      <c r="C116" s="91"/>
      <c r="D116" s="292"/>
      <c r="E116" s="72"/>
      <c r="F116" s="72"/>
      <c r="G116" s="73"/>
      <c r="H116" s="69"/>
    </row>
    <row r="117" spans="1:8" s="32" customFormat="1" ht="15" x14ac:dyDescent="0.2">
      <c r="A117" s="84"/>
      <c r="B117" s="85"/>
      <c r="C117" s="91"/>
      <c r="D117" s="292"/>
      <c r="E117" s="72"/>
      <c r="F117" s="72"/>
      <c r="G117" s="73"/>
      <c r="H117" s="69"/>
    </row>
    <row r="118" spans="1:8" s="32" customFormat="1" ht="15" x14ac:dyDescent="0.2">
      <c r="A118" s="84"/>
      <c r="B118" s="85"/>
      <c r="C118" s="91"/>
      <c r="D118" s="292"/>
      <c r="E118" s="72"/>
      <c r="F118" s="72"/>
      <c r="G118" s="73"/>
      <c r="H118" s="69"/>
    </row>
    <row r="119" spans="1:8" s="32" customFormat="1" ht="15" x14ac:dyDescent="0.2">
      <c r="A119" s="84"/>
      <c r="B119" s="85"/>
      <c r="C119" s="91"/>
      <c r="D119" s="292"/>
      <c r="E119" s="72"/>
      <c r="F119" s="72"/>
      <c r="G119" s="73"/>
      <c r="H119" s="69"/>
    </row>
    <row r="120" spans="1:8" s="32" customFormat="1" ht="15" x14ac:dyDescent="0.2">
      <c r="A120" s="84"/>
      <c r="B120" s="85"/>
      <c r="C120" s="91"/>
      <c r="D120" s="292"/>
      <c r="E120" s="72"/>
      <c r="F120" s="72"/>
      <c r="G120" s="73"/>
      <c r="H120" s="69"/>
    </row>
    <row r="121" spans="1:8" s="32" customFormat="1" ht="18.75" customHeight="1" x14ac:dyDescent="0.25">
      <c r="A121" s="332"/>
      <c r="B121" s="332"/>
      <c r="C121" s="332"/>
      <c r="D121" s="332"/>
      <c r="E121" s="332"/>
      <c r="F121" s="332"/>
      <c r="G121" s="83"/>
      <c r="H121" s="69"/>
    </row>
    <row r="122" spans="1:8" s="32" customFormat="1" ht="18.75" customHeight="1" x14ac:dyDescent="0.25">
      <c r="A122" s="96"/>
      <c r="B122" s="97"/>
      <c r="C122" s="98"/>
      <c r="D122" s="293"/>
      <c r="E122" s="99"/>
      <c r="F122" s="99"/>
      <c r="G122" s="83"/>
      <c r="H122" s="69"/>
    </row>
    <row r="123" spans="1:8" s="32" customFormat="1" ht="18.75" customHeight="1" x14ac:dyDescent="0.25">
      <c r="A123" s="96"/>
      <c r="B123" s="97"/>
      <c r="C123" s="98"/>
      <c r="D123" s="293"/>
      <c r="E123" s="99"/>
      <c r="F123" s="99"/>
      <c r="G123" s="83"/>
      <c r="H123" s="69"/>
    </row>
    <row r="124" spans="1:8" s="32" customFormat="1" ht="18.75" customHeight="1" x14ac:dyDescent="0.25">
      <c r="A124" s="333"/>
      <c r="B124" s="333"/>
      <c r="C124" s="333"/>
      <c r="D124" s="333"/>
      <c r="E124" s="333"/>
      <c r="F124" s="333"/>
      <c r="G124" s="100"/>
      <c r="H124" s="69"/>
    </row>
    <row r="125" spans="1:8" s="32" customFormat="1" ht="15" x14ac:dyDescent="0.2">
      <c r="A125" s="85"/>
      <c r="B125" s="101"/>
      <c r="C125" s="102"/>
      <c r="D125" s="292"/>
      <c r="E125" s="72"/>
      <c r="F125" s="72"/>
      <c r="G125" s="73"/>
      <c r="H125" s="69"/>
    </row>
    <row r="126" spans="1:8" s="32" customFormat="1" ht="15" x14ac:dyDescent="0.2">
      <c r="A126" s="334"/>
      <c r="B126" s="334"/>
      <c r="C126" s="334"/>
      <c r="D126" s="334"/>
      <c r="E126" s="334"/>
      <c r="F126" s="334"/>
      <c r="G126" s="334"/>
    </row>
    <row r="127" spans="1:8" s="32" customFormat="1" ht="15.75" x14ac:dyDescent="0.25">
      <c r="A127" s="331"/>
      <c r="B127" s="331"/>
      <c r="C127" s="331"/>
      <c r="D127" s="331"/>
      <c r="E127" s="331"/>
      <c r="F127" s="331"/>
      <c r="G127" s="83"/>
    </row>
    <row r="128" spans="1:8" s="32" customFormat="1" ht="15" x14ac:dyDescent="0.2">
      <c r="A128" s="103"/>
      <c r="C128" s="102"/>
      <c r="D128" s="292"/>
      <c r="E128" s="72"/>
      <c r="F128" s="72"/>
      <c r="G128" s="73"/>
    </row>
    <row r="129" spans="1:7" s="32" customFormat="1" ht="15" x14ac:dyDescent="0.2">
      <c r="A129" s="103"/>
      <c r="C129" s="102"/>
      <c r="D129" s="292"/>
      <c r="E129" s="72"/>
      <c r="F129" s="72"/>
      <c r="G129" s="73"/>
    </row>
    <row r="130" spans="1:7" s="32" customFormat="1" ht="15" x14ac:dyDescent="0.2">
      <c r="A130" s="103"/>
      <c r="C130" s="102"/>
      <c r="D130" s="292"/>
      <c r="E130" s="72"/>
      <c r="F130" s="72"/>
      <c r="G130" s="73"/>
    </row>
    <row r="131" spans="1:7" s="32" customFormat="1" ht="15" x14ac:dyDescent="0.2">
      <c r="A131" s="103"/>
      <c r="C131" s="102"/>
      <c r="D131" s="292"/>
      <c r="E131" s="72"/>
      <c r="F131" s="72"/>
      <c r="G131" s="73"/>
    </row>
    <row r="132" spans="1:7" s="32" customFormat="1" ht="15" x14ac:dyDescent="0.2">
      <c r="A132" s="103"/>
      <c r="C132" s="102"/>
      <c r="D132" s="292"/>
      <c r="E132" s="72"/>
      <c r="F132" s="72"/>
      <c r="G132" s="73"/>
    </row>
    <row r="133" spans="1:7" s="32" customFormat="1" ht="15" x14ac:dyDescent="0.2">
      <c r="A133" s="103"/>
      <c r="C133" s="102"/>
      <c r="D133" s="292"/>
      <c r="E133" s="72"/>
      <c r="F133" s="72"/>
      <c r="G133" s="73"/>
    </row>
    <row r="134" spans="1:7" s="32" customFormat="1" ht="15" x14ac:dyDescent="0.2">
      <c r="A134" s="103"/>
      <c r="C134" s="102"/>
      <c r="D134" s="292"/>
      <c r="E134" s="72"/>
      <c r="F134" s="72"/>
      <c r="G134" s="73"/>
    </row>
    <row r="135" spans="1:7" s="32" customFormat="1" ht="15" x14ac:dyDescent="0.2">
      <c r="A135" s="103"/>
      <c r="C135" s="102"/>
      <c r="D135" s="292"/>
      <c r="E135" s="72"/>
      <c r="F135" s="72"/>
      <c r="G135" s="73"/>
    </row>
    <row r="136" spans="1:7" s="32" customFormat="1" ht="15" x14ac:dyDescent="0.2">
      <c r="A136" s="103"/>
      <c r="C136" s="102"/>
      <c r="D136" s="292"/>
      <c r="E136" s="72"/>
      <c r="F136" s="72"/>
      <c r="G136" s="73"/>
    </row>
    <row r="137" spans="1:7" s="32" customFormat="1" ht="15" x14ac:dyDescent="0.2">
      <c r="A137" s="103"/>
      <c r="C137" s="102"/>
      <c r="D137" s="292"/>
      <c r="E137" s="72"/>
      <c r="F137" s="72"/>
      <c r="G137" s="73"/>
    </row>
    <row r="138" spans="1:7" s="32" customFormat="1" ht="15" x14ac:dyDescent="0.2">
      <c r="A138" s="103"/>
      <c r="C138" s="102"/>
      <c r="D138" s="292"/>
      <c r="E138" s="72"/>
      <c r="F138" s="72"/>
      <c r="G138" s="73"/>
    </row>
    <row r="139" spans="1:7" s="32" customFormat="1" ht="15" x14ac:dyDescent="0.2">
      <c r="A139" s="103"/>
      <c r="C139" s="102"/>
      <c r="D139" s="292"/>
      <c r="E139" s="72"/>
      <c r="F139" s="72"/>
      <c r="G139" s="73"/>
    </row>
    <row r="140" spans="1:7" s="32" customFormat="1" ht="15" x14ac:dyDescent="0.2">
      <c r="A140" s="103"/>
      <c r="C140" s="102"/>
      <c r="D140" s="292"/>
      <c r="E140" s="72"/>
      <c r="F140" s="72"/>
      <c r="G140" s="73"/>
    </row>
    <row r="141" spans="1:7" s="32" customFormat="1" ht="15" x14ac:dyDescent="0.2">
      <c r="A141" s="103"/>
      <c r="C141" s="102"/>
      <c r="D141" s="292"/>
      <c r="E141" s="72"/>
      <c r="F141" s="72"/>
      <c r="G141" s="73"/>
    </row>
    <row r="142" spans="1:7" s="32" customFormat="1" ht="15" x14ac:dyDescent="0.2">
      <c r="A142" s="103"/>
      <c r="C142" s="102"/>
      <c r="D142" s="292"/>
      <c r="E142" s="72"/>
      <c r="F142" s="72"/>
      <c r="G142" s="73"/>
    </row>
    <row r="143" spans="1:7" s="32" customFormat="1" ht="15" x14ac:dyDescent="0.2">
      <c r="A143" s="103"/>
      <c r="C143" s="102"/>
      <c r="D143" s="292"/>
      <c r="E143" s="72"/>
      <c r="F143" s="72"/>
      <c r="G143" s="73"/>
    </row>
    <row r="144" spans="1:7" s="32" customFormat="1" ht="15" x14ac:dyDescent="0.2">
      <c r="A144" s="103"/>
      <c r="C144" s="102"/>
      <c r="D144" s="292"/>
      <c r="E144" s="72"/>
      <c r="F144" s="72"/>
      <c r="G144" s="73"/>
    </row>
    <row r="145" spans="1:7" s="32" customFormat="1" ht="15" x14ac:dyDescent="0.2">
      <c r="A145" s="103"/>
      <c r="C145" s="102"/>
      <c r="D145" s="292"/>
      <c r="E145" s="72"/>
      <c r="F145" s="72"/>
      <c r="G145" s="73"/>
    </row>
    <row r="146" spans="1:7" s="32" customFormat="1" ht="15" x14ac:dyDescent="0.2">
      <c r="A146" s="103"/>
      <c r="C146" s="102"/>
      <c r="D146" s="292"/>
      <c r="E146" s="72"/>
      <c r="F146" s="72"/>
      <c r="G146" s="73"/>
    </row>
    <row r="147" spans="1:7" s="32" customFormat="1" ht="15" x14ac:dyDescent="0.2">
      <c r="A147" s="103"/>
      <c r="C147" s="102"/>
      <c r="D147" s="292"/>
      <c r="E147" s="72"/>
      <c r="F147" s="72"/>
      <c r="G147" s="73"/>
    </row>
    <row r="148" spans="1:7" s="32" customFormat="1" ht="15" x14ac:dyDescent="0.2">
      <c r="A148" s="103"/>
      <c r="C148" s="102"/>
      <c r="D148" s="292"/>
      <c r="E148" s="72"/>
      <c r="F148" s="72"/>
      <c r="G148" s="73"/>
    </row>
    <row r="149" spans="1:7" s="32" customFormat="1" ht="15" x14ac:dyDescent="0.2">
      <c r="A149" s="103"/>
      <c r="C149" s="102"/>
      <c r="D149" s="292"/>
      <c r="E149" s="72"/>
      <c r="F149" s="72"/>
      <c r="G149" s="73"/>
    </row>
    <row r="150" spans="1:7" s="32" customFormat="1" ht="15" x14ac:dyDescent="0.2">
      <c r="A150" s="103"/>
      <c r="C150" s="102"/>
      <c r="D150" s="292"/>
      <c r="E150" s="72"/>
      <c r="F150" s="72"/>
      <c r="G150" s="73"/>
    </row>
    <row r="151" spans="1:7" s="32" customFormat="1" ht="15" x14ac:dyDescent="0.2">
      <c r="A151" s="103"/>
      <c r="C151" s="102"/>
      <c r="D151" s="292"/>
      <c r="E151" s="72"/>
      <c r="F151" s="72"/>
      <c r="G151" s="73"/>
    </row>
    <row r="152" spans="1:7" s="32" customFormat="1" ht="15" x14ac:dyDescent="0.2">
      <c r="A152" s="103"/>
      <c r="C152" s="102"/>
      <c r="D152" s="292"/>
      <c r="E152" s="72"/>
      <c r="F152" s="72"/>
      <c r="G152" s="73"/>
    </row>
    <row r="153" spans="1:7" s="32" customFormat="1" ht="15" x14ac:dyDescent="0.2">
      <c r="A153" s="103"/>
      <c r="C153" s="102"/>
      <c r="D153" s="292"/>
      <c r="E153" s="72"/>
      <c r="F153" s="72"/>
      <c r="G153" s="73"/>
    </row>
    <row r="154" spans="1:7" s="32" customFormat="1" ht="15" x14ac:dyDescent="0.2">
      <c r="A154" s="103"/>
      <c r="C154" s="102"/>
      <c r="D154" s="292"/>
      <c r="E154" s="72"/>
      <c r="F154" s="72"/>
      <c r="G154" s="73"/>
    </row>
    <row r="155" spans="1:7" s="32" customFormat="1" ht="15" x14ac:dyDescent="0.2">
      <c r="A155" s="103"/>
      <c r="C155" s="102"/>
      <c r="D155" s="292"/>
      <c r="E155" s="72"/>
      <c r="F155" s="72"/>
      <c r="G155" s="73"/>
    </row>
    <row r="156" spans="1:7" s="32" customFormat="1" ht="15" x14ac:dyDescent="0.2">
      <c r="A156" s="103"/>
      <c r="C156" s="102"/>
      <c r="D156" s="292"/>
      <c r="E156" s="72"/>
      <c r="F156" s="72"/>
      <c r="G156" s="73"/>
    </row>
    <row r="157" spans="1:7" s="32" customFormat="1" ht="15" x14ac:dyDescent="0.2">
      <c r="A157" s="103"/>
      <c r="C157" s="102"/>
      <c r="D157" s="292"/>
      <c r="E157" s="72"/>
      <c r="F157" s="72"/>
      <c r="G157" s="73"/>
    </row>
    <row r="158" spans="1:7" s="32" customFormat="1" ht="15" x14ac:dyDescent="0.2">
      <c r="A158" s="103"/>
      <c r="C158" s="102"/>
      <c r="D158" s="292"/>
      <c r="E158" s="72"/>
      <c r="F158" s="72"/>
      <c r="G158" s="73"/>
    </row>
    <row r="159" spans="1:7" s="32" customFormat="1" ht="15" x14ac:dyDescent="0.2">
      <c r="A159" s="103"/>
      <c r="C159" s="102"/>
      <c r="D159" s="292"/>
      <c r="E159" s="72"/>
      <c r="F159" s="72"/>
      <c r="G159" s="73"/>
    </row>
    <row r="160" spans="1:7" s="32" customFormat="1" ht="15" x14ac:dyDescent="0.2">
      <c r="A160" s="103"/>
      <c r="C160" s="102"/>
      <c r="D160" s="292"/>
      <c r="E160" s="72"/>
      <c r="F160" s="72"/>
      <c r="G160" s="73"/>
    </row>
    <row r="161" spans="1:7" s="32" customFormat="1" ht="15" x14ac:dyDescent="0.2">
      <c r="A161" s="103"/>
      <c r="C161" s="102"/>
      <c r="D161" s="292"/>
      <c r="E161" s="72"/>
      <c r="F161" s="72"/>
      <c r="G161" s="73"/>
    </row>
    <row r="162" spans="1:7" s="32" customFormat="1" ht="15" x14ac:dyDescent="0.2">
      <c r="A162" s="103"/>
      <c r="C162" s="102"/>
      <c r="D162" s="292"/>
      <c r="E162" s="72"/>
      <c r="F162" s="72"/>
      <c r="G162" s="73"/>
    </row>
    <row r="163" spans="1:7" s="32" customFormat="1" ht="15" x14ac:dyDescent="0.2">
      <c r="A163" s="103"/>
      <c r="C163" s="102"/>
      <c r="D163" s="292"/>
      <c r="E163" s="72"/>
      <c r="F163" s="72"/>
      <c r="G163" s="73"/>
    </row>
    <row r="164" spans="1:7" s="32" customFormat="1" ht="15" x14ac:dyDescent="0.2">
      <c r="A164" s="103"/>
      <c r="C164" s="102"/>
      <c r="D164" s="292"/>
      <c r="E164" s="72"/>
      <c r="F164" s="72"/>
      <c r="G164" s="73"/>
    </row>
    <row r="165" spans="1:7" s="32" customFormat="1" ht="15" x14ac:dyDescent="0.2">
      <c r="A165" s="103"/>
      <c r="C165" s="102"/>
      <c r="D165" s="292"/>
      <c r="E165" s="72"/>
      <c r="F165" s="72"/>
      <c r="G165" s="73"/>
    </row>
    <row r="166" spans="1:7" s="32" customFormat="1" ht="15" x14ac:dyDescent="0.2">
      <c r="A166" s="103"/>
      <c r="C166" s="102"/>
      <c r="D166" s="292"/>
      <c r="E166" s="72"/>
      <c r="F166" s="72"/>
      <c r="G166" s="73"/>
    </row>
    <row r="167" spans="1:7" s="32" customFormat="1" ht="15" x14ac:dyDescent="0.2">
      <c r="A167" s="103"/>
      <c r="C167" s="102"/>
      <c r="D167" s="292"/>
      <c r="E167" s="72"/>
      <c r="F167" s="72"/>
      <c r="G167" s="73"/>
    </row>
    <row r="168" spans="1:7" s="32" customFormat="1" ht="15" x14ac:dyDescent="0.2">
      <c r="A168" s="103"/>
      <c r="C168" s="102"/>
      <c r="D168" s="292"/>
      <c r="E168" s="72"/>
      <c r="F168" s="72"/>
      <c r="G168" s="73"/>
    </row>
    <row r="169" spans="1:7" s="32" customFormat="1" ht="15" x14ac:dyDescent="0.2">
      <c r="A169" s="103"/>
      <c r="C169" s="102"/>
      <c r="D169" s="292"/>
      <c r="E169" s="72"/>
      <c r="F169" s="72"/>
      <c r="G169" s="73"/>
    </row>
    <row r="170" spans="1:7" s="32" customFormat="1" ht="15" x14ac:dyDescent="0.2">
      <c r="A170" s="103"/>
      <c r="C170" s="102"/>
      <c r="D170" s="292"/>
      <c r="E170" s="72"/>
      <c r="F170" s="72"/>
      <c r="G170" s="73"/>
    </row>
    <row r="171" spans="1:7" s="32" customFormat="1" ht="15" x14ac:dyDescent="0.2">
      <c r="A171" s="103"/>
      <c r="C171" s="102"/>
      <c r="D171" s="292"/>
      <c r="E171" s="72"/>
      <c r="F171" s="72"/>
      <c r="G171" s="73"/>
    </row>
    <row r="172" spans="1:7" s="32" customFormat="1" ht="15" x14ac:dyDescent="0.2">
      <c r="A172" s="103"/>
      <c r="C172" s="102"/>
      <c r="D172" s="292"/>
      <c r="E172" s="72"/>
      <c r="F172" s="72"/>
      <c r="G172" s="73"/>
    </row>
    <row r="173" spans="1:7" s="32" customFormat="1" ht="15" x14ac:dyDescent="0.2">
      <c r="A173" s="103"/>
      <c r="C173" s="102"/>
      <c r="D173" s="292"/>
      <c r="E173" s="72"/>
      <c r="F173" s="72"/>
      <c r="G173" s="73"/>
    </row>
    <row r="174" spans="1:7" s="32" customFormat="1" ht="15" x14ac:dyDescent="0.2">
      <c r="A174" s="103"/>
      <c r="C174" s="102"/>
      <c r="D174" s="292"/>
      <c r="E174" s="72"/>
      <c r="F174" s="72"/>
      <c r="G174" s="73"/>
    </row>
    <row r="175" spans="1:7" s="32" customFormat="1" ht="15" x14ac:dyDescent="0.2">
      <c r="A175" s="103"/>
      <c r="C175" s="102"/>
      <c r="D175" s="292"/>
      <c r="E175" s="72"/>
      <c r="F175" s="72"/>
      <c r="G175" s="73"/>
    </row>
    <row r="176" spans="1:7" s="32" customFormat="1" ht="15" x14ac:dyDescent="0.2">
      <c r="A176" s="103"/>
      <c r="C176" s="102"/>
      <c r="D176" s="292"/>
      <c r="E176" s="72"/>
      <c r="F176" s="72"/>
      <c r="G176" s="73"/>
    </row>
    <row r="177" spans="1:7" s="32" customFormat="1" ht="15" x14ac:dyDescent="0.2">
      <c r="A177" s="103"/>
      <c r="C177" s="102"/>
      <c r="D177" s="292"/>
      <c r="E177" s="72"/>
      <c r="F177" s="72"/>
      <c r="G177" s="73"/>
    </row>
    <row r="178" spans="1:7" s="32" customFormat="1" ht="15" x14ac:dyDescent="0.2">
      <c r="A178" s="103"/>
      <c r="C178" s="102"/>
      <c r="D178" s="292"/>
      <c r="E178" s="72"/>
      <c r="F178" s="72"/>
      <c r="G178" s="73"/>
    </row>
    <row r="179" spans="1:7" s="32" customFormat="1" ht="15" x14ac:dyDescent="0.2">
      <c r="A179" s="103"/>
      <c r="C179" s="102"/>
      <c r="D179" s="292"/>
      <c r="E179" s="72"/>
      <c r="F179" s="72"/>
      <c r="G179" s="73"/>
    </row>
    <row r="180" spans="1:7" s="32" customFormat="1" ht="15" x14ac:dyDescent="0.2">
      <c r="A180" s="103"/>
      <c r="C180" s="102"/>
      <c r="D180" s="292"/>
      <c r="E180" s="72"/>
      <c r="F180" s="72"/>
      <c r="G180" s="73"/>
    </row>
    <row r="181" spans="1:7" s="32" customFormat="1" ht="15" x14ac:dyDescent="0.2">
      <c r="A181" s="103"/>
      <c r="C181" s="102"/>
      <c r="D181" s="292"/>
      <c r="E181" s="72"/>
      <c r="F181" s="72"/>
      <c r="G181" s="73"/>
    </row>
    <row r="182" spans="1:7" s="32" customFormat="1" ht="15" x14ac:dyDescent="0.2">
      <c r="A182" s="103"/>
      <c r="C182" s="102"/>
      <c r="D182" s="292"/>
      <c r="E182" s="72"/>
      <c r="F182" s="72"/>
      <c r="G182" s="73"/>
    </row>
    <row r="183" spans="1:7" s="32" customFormat="1" ht="15" x14ac:dyDescent="0.2">
      <c r="A183" s="103"/>
      <c r="C183" s="102"/>
      <c r="D183" s="292"/>
      <c r="E183" s="72"/>
      <c r="F183" s="72"/>
      <c r="G183" s="73"/>
    </row>
    <row r="184" spans="1:7" s="32" customFormat="1" ht="15" x14ac:dyDescent="0.2">
      <c r="A184" s="103"/>
      <c r="C184" s="102"/>
      <c r="D184" s="292"/>
      <c r="E184" s="72"/>
      <c r="F184" s="72"/>
      <c r="G184" s="73"/>
    </row>
    <row r="185" spans="1:7" s="32" customFormat="1" ht="15" x14ac:dyDescent="0.2">
      <c r="A185" s="103"/>
      <c r="C185" s="102"/>
      <c r="D185" s="292"/>
      <c r="E185" s="72"/>
      <c r="F185" s="72"/>
      <c r="G185" s="73"/>
    </row>
    <row r="186" spans="1:7" s="32" customFormat="1" ht="15" x14ac:dyDescent="0.2">
      <c r="A186" s="103"/>
      <c r="C186" s="102"/>
      <c r="D186" s="292"/>
      <c r="E186" s="72"/>
      <c r="F186" s="72"/>
      <c r="G186" s="73"/>
    </row>
    <row r="187" spans="1:7" s="32" customFormat="1" ht="15" x14ac:dyDescent="0.2">
      <c r="A187" s="103"/>
      <c r="C187" s="102"/>
      <c r="D187" s="292"/>
      <c r="E187" s="72"/>
      <c r="F187" s="72"/>
      <c r="G187" s="73"/>
    </row>
    <row r="188" spans="1:7" s="32" customFormat="1" ht="15" x14ac:dyDescent="0.2">
      <c r="A188" s="103"/>
      <c r="C188" s="102"/>
      <c r="D188" s="292"/>
      <c r="E188" s="72"/>
      <c r="F188" s="72"/>
      <c r="G188" s="73"/>
    </row>
    <row r="189" spans="1:7" s="32" customFormat="1" ht="15" x14ac:dyDescent="0.2">
      <c r="A189" s="103"/>
      <c r="C189" s="102"/>
      <c r="D189" s="292"/>
      <c r="E189" s="72"/>
      <c r="F189" s="72"/>
      <c r="G189" s="73"/>
    </row>
    <row r="190" spans="1:7" s="32" customFormat="1" ht="15" x14ac:dyDescent="0.2">
      <c r="A190" s="103"/>
      <c r="C190" s="102"/>
      <c r="D190" s="292"/>
      <c r="E190" s="72"/>
      <c r="F190" s="72"/>
      <c r="G190" s="73"/>
    </row>
    <row r="191" spans="1:7" s="32" customFormat="1" ht="15" x14ac:dyDescent="0.2">
      <c r="A191" s="103"/>
      <c r="C191" s="102"/>
      <c r="D191" s="292"/>
      <c r="E191" s="72"/>
      <c r="F191" s="72"/>
      <c r="G191" s="73"/>
    </row>
    <row r="192" spans="1:7" s="32" customFormat="1" ht="15" x14ac:dyDescent="0.2">
      <c r="A192" s="103"/>
      <c r="C192" s="102"/>
      <c r="D192" s="292"/>
      <c r="E192" s="72">
        <v>1</v>
      </c>
      <c r="F192" s="72"/>
      <c r="G192" s="73"/>
    </row>
    <row r="193" spans="1:7" s="32" customFormat="1" ht="15" x14ac:dyDescent="0.2">
      <c r="A193" s="103"/>
      <c r="C193" s="102"/>
      <c r="D193" s="292"/>
      <c r="E193" s="72"/>
      <c r="F193" s="72"/>
      <c r="G193" s="73"/>
    </row>
    <row r="194" spans="1:7" s="32" customFormat="1" ht="15" x14ac:dyDescent="0.2">
      <c r="A194" s="103"/>
      <c r="C194" s="102"/>
      <c r="D194" s="292"/>
      <c r="E194" s="72"/>
      <c r="F194" s="72"/>
      <c r="G194" s="73"/>
    </row>
    <row r="195" spans="1:7" s="32" customFormat="1" ht="15" x14ac:dyDescent="0.2">
      <c r="A195" s="103"/>
      <c r="C195" s="102"/>
      <c r="D195" s="292"/>
      <c r="E195" s="72"/>
      <c r="F195" s="72"/>
      <c r="G195" s="73"/>
    </row>
    <row r="196" spans="1:7" s="32" customFormat="1" ht="15" x14ac:dyDescent="0.2">
      <c r="A196" s="103"/>
      <c r="C196" s="102"/>
      <c r="D196" s="292"/>
      <c r="E196" s="72"/>
      <c r="F196" s="72"/>
      <c r="G196" s="73"/>
    </row>
    <row r="197" spans="1:7" s="32" customFormat="1" ht="15" x14ac:dyDescent="0.2">
      <c r="A197" s="103"/>
      <c r="C197" s="102"/>
      <c r="D197" s="292"/>
      <c r="E197" s="72"/>
      <c r="F197" s="72"/>
      <c r="G197" s="73"/>
    </row>
    <row r="198" spans="1:7" s="32" customFormat="1" ht="15" x14ac:dyDescent="0.2">
      <c r="A198" s="103"/>
      <c r="C198" s="102"/>
      <c r="D198" s="292"/>
      <c r="E198" s="72"/>
      <c r="F198" s="72"/>
      <c r="G198" s="73"/>
    </row>
    <row r="199" spans="1:7" s="32" customFormat="1" ht="15" x14ac:dyDescent="0.2">
      <c r="A199" s="103"/>
      <c r="C199" s="102"/>
      <c r="D199" s="292"/>
      <c r="E199" s="72"/>
      <c r="F199" s="72"/>
      <c r="G199" s="73"/>
    </row>
    <row r="200" spans="1:7" s="32" customFormat="1" ht="15" x14ac:dyDescent="0.2">
      <c r="A200" s="103"/>
      <c r="C200" s="102"/>
      <c r="D200" s="292"/>
      <c r="E200" s="72"/>
      <c r="F200" s="72"/>
      <c r="G200" s="73"/>
    </row>
    <row r="201" spans="1:7" s="32" customFormat="1" ht="15" x14ac:dyDescent="0.2">
      <c r="A201" s="103"/>
      <c r="C201" s="102"/>
      <c r="D201" s="292"/>
      <c r="E201" s="72"/>
      <c r="F201" s="72"/>
      <c r="G201" s="73"/>
    </row>
    <row r="202" spans="1:7" s="32" customFormat="1" ht="15" x14ac:dyDescent="0.2">
      <c r="A202" s="103"/>
      <c r="C202" s="102"/>
      <c r="D202" s="292"/>
      <c r="E202" s="72"/>
      <c r="F202" s="72"/>
      <c r="G202" s="73"/>
    </row>
    <row r="203" spans="1:7" s="32" customFormat="1" ht="15" x14ac:dyDescent="0.2">
      <c r="A203" s="103"/>
      <c r="C203" s="102"/>
      <c r="D203" s="292"/>
      <c r="E203" s="72"/>
      <c r="F203" s="72"/>
      <c r="G203" s="73"/>
    </row>
    <row r="204" spans="1:7" s="32" customFormat="1" ht="15" x14ac:dyDescent="0.2">
      <c r="A204" s="103"/>
      <c r="C204" s="102"/>
      <c r="D204" s="292"/>
      <c r="E204" s="72"/>
      <c r="F204" s="72"/>
      <c r="G204" s="73"/>
    </row>
    <row r="205" spans="1:7" s="32" customFormat="1" ht="15" x14ac:dyDescent="0.2">
      <c r="A205" s="103"/>
      <c r="C205" s="102"/>
      <c r="D205" s="292"/>
      <c r="E205" s="72"/>
      <c r="F205" s="72"/>
      <c r="G205" s="73"/>
    </row>
    <row r="206" spans="1:7" s="32" customFormat="1" ht="15" x14ac:dyDescent="0.2">
      <c r="A206" s="103"/>
      <c r="C206" s="102"/>
      <c r="D206" s="292"/>
      <c r="E206" s="72"/>
      <c r="F206" s="72"/>
      <c r="G206" s="73"/>
    </row>
    <row r="207" spans="1:7" s="32" customFormat="1" ht="15" x14ac:dyDescent="0.2">
      <c r="A207" s="103"/>
      <c r="C207" s="102"/>
      <c r="D207" s="292"/>
      <c r="E207" s="72"/>
      <c r="F207" s="72"/>
      <c r="G207" s="73"/>
    </row>
    <row r="208" spans="1:7" s="32" customFormat="1" ht="15" x14ac:dyDescent="0.2">
      <c r="A208" s="103"/>
      <c r="C208" s="102"/>
      <c r="D208" s="292"/>
      <c r="E208" s="72"/>
      <c r="F208" s="72"/>
      <c r="G208" s="73"/>
    </row>
    <row r="209" spans="1:7" s="32" customFormat="1" ht="15" x14ac:dyDescent="0.2">
      <c r="A209" s="103"/>
      <c r="C209" s="102"/>
      <c r="D209" s="292"/>
      <c r="E209" s="72"/>
      <c r="F209" s="72"/>
      <c r="G209" s="73"/>
    </row>
    <row r="210" spans="1:7" s="32" customFormat="1" ht="15" x14ac:dyDescent="0.2">
      <c r="A210" s="103"/>
      <c r="C210" s="102"/>
      <c r="D210" s="292"/>
      <c r="E210" s="72"/>
      <c r="F210" s="72"/>
      <c r="G210" s="73"/>
    </row>
    <row r="211" spans="1:7" s="32" customFormat="1" ht="15" x14ac:dyDescent="0.2">
      <c r="A211" s="103"/>
      <c r="C211" s="102"/>
      <c r="D211" s="292"/>
      <c r="E211" s="72"/>
      <c r="F211" s="72"/>
      <c r="G211" s="73"/>
    </row>
    <row r="212" spans="1:7" s="32" customFormat="1" ht="15" x14ac:dyDescent="0.2">
      <c r="A212" s="103"/>
      <c r="C212" s="102"/>
      <c r="D212" s="292"/>
      <c r="E212" s="72"/>
      <c r="F212" s="72"/>
      <c r="G212" s="73"/>
    </row>
    <row r="213" spans="1:7" s="32" customFormat="1" ht="15" x14ac:dyDescent="0.2">
      <c r="A213" s="103"/>
      <c r="C213" s="102"/>
      <c r="D213" s="292"/>
      <c r="E213" s="72"/>
      <c r="F213" s="72"/>
      <c r="G213" s="73"/>
    </row>
    <row r="214" spans="1:7" s="32" customFormat="1" ht="15" x14ac:dyDescent="0.2">
      <c r="A214" s="103"/>
      <c r="C214" s="102"/>
      <c r="D214" s="292"/>
      <c r="E214" s="72"/>
      <c r="F214" s="72"/>
      <c r="G214" s="73"/>
    </row>
    <row r="215" spans="1:7" s="32" customFormat="1" ht="15" x14ac:dyDescent="0.2">
      <c r="A215" s="103"/>
      <c r="C215" s="102"/>
      <c r="D215" s="292"/>
      <c r="E215" s="72"/>
      <c r="F215" s="72"/>
      <c r="G215" s="73"/>
    </row>
    <row r="216" spans="1:7" s="32" customFormat="1" ht="15" x14ac:dyDescent="0.2">
      <c r="A216" s="103"/>
      <c r="C216" s="102"/>
      <c r="D216" s="292"/>
      <c r="E216" s="72"/>
      <c r="F216" s="72"/>
      <c r="G216" s="73"/>
    </row>
    <row r="217" spans="1:7" s="32" customFormat="1" ht="15" x14ac:dyDescent="0.2">
      <c r="A217" s="103"/>
      <c r="C217" s="102"/>
      <c r="D217" s="292"/>
      <c r="E217" s="72"/>
      <c r="F217" s="72"/>
      <c r="G217" s="73"/>
    </row>
    <row r="218" spans="1:7" s="32" customFormat="1" ht="15" x14ac:dyDescent="0.2">
      <c r="A218" s="103"/>
      <c r="C218" s="102"/>
      <c r="D218" s="292"/>
      <c r="E218" s="72"/>
      <c r="F218" s="72"/>
      <c r="G218" s="73"/>
    </row>
    <row r="219" spans="1:7" s="32" customFormat="1" ht="15" x14ac:dyDescent="0.2">
      <c r="A219" s="103"/>
      <c r="C219" s="102"/>
      <c r="D219" s="292"/>
      <c r="E219" s="72"/>
      <c r="F219" s="72"/>
      <c r="G219" s="73"/>
    </row>
    <row r="220" spans="1:7" s="32" customFormat="1" ht="15" x14ac:dyDescent="0.2">
      <c r="A220" s="103"/>
      <c r="C220" s="102"/>
      <c r="D220" s="292"/>
      <c r="E220" s="72"/>
      <c r="F220" s="72"/>
      <c r="G220" s="73"/>
    </row>
    <row r="221" spans="1:7" s="32" customFormat="1" ht="15" x14ac:dyDescent="0.2">
      <c r="A221" s="103"/>
      <c r="C221" s="102"/>
      <c r="D221" s="292"/>
      <c r="E221" s="72"/>
      <c r="F221" s="72"/>
      <c r="G221" s="73"/>
    </row>
    <row r="222" spans="1:7" s="32" customFormat="1" ht="15" x14ac:dyDescent="0.2">
      <c r="A222" s="103"/>
      <c r="C222" s="102"/>
      <c r="D222" s="292"/>
      <c r="E222" s="72"/>
      <c r="F222" s="72"/>
      <c r="G222" s="73"/>
    </row>
    <row r="223" spans="1:7" s="32" customFormat="1" ht="15" x14ac:dyDescent="0.2">
      <c r="A223" s="103"/>
      <c r="C223" s="102"/>
      <c r="D223" s="292"/>
      <c r="E223" s="72"/>
      <c r="F223" s="72"/>
      <c r="G223" s="73"/>
    </row>
    <row r="224" spans="1:7" s="32" customFormat="1" ht="15" x14ac:dyDescent="0.2">
      <c r="A224" s="103"/>
      <c r="C224" s="102"/>
      <c r="D224" s="292"/>
      <c r="E224" s="72"/>
      <c r="F224" s="72"/>
      <c r="G224" s="73"/>
    </row>
    <row r="225" spans="1:7" s="32" customFormat="1" ht="15" x14ac:dyDescent="0.2">
      <c r="A225" s="103"/>
      <c r="C225" s="102"/>
      <c r="D225" s="292"/>
      <c r="E225" s="72"/>
      <c r="F225" s="72"/>
      <c r="G225" s="73"/>
    </row>
    <row r="226" spans="1:7" s="32" customFormat="1" ht="15" x14ac:dyDescent="0.2">
      <c r="A226" s="103"/>
      <c r="C226" s="102"/>
      <c r="D226" s="292"/>
      <c r="E226" s="72"/>
      <c r="F226" s="72"/>
      <c r="G226" s="73"/>
    </row>
    <row r="227" spans="1:7" s="32" customFormat="1" ht="15" x14ac:dyDescent="0.2">
      <c r="A227" s="103"/>
      <c r="C227" s="102"/>
      <c r="D227" s="292"/>
      <c r="E227" s="72"/>
      <c r="F227" s="72"/>
      <c r="G227" s="73"/>
    </row>
    <row r="228" spans="1:7" s="32" customFormat="1" ht="15" x14ac:dyDescent="0.2">
      <c r="A228" s="103"/>
      <c r="C228" s="102"/>
      <c r="D228" s="292"/>
      <c r="E228" s="72"/>
      <c r="F228" s="72"/>
      <c r="G228" s="73"/>
    </row>
    <row r="229" spans="1:7" s="32" customFormat="1" ht="15" x14ac:dyDescent="0.2">
      <c r="A229" s="103"/>
      <c r="C229" s="102"/>
      <c r="D229" s="292"/>
      <c r="E229" s="72"/>
      <c r="F229" s="72"/>
      <c r="G229" s="73"/>
    </row>
    <row r="230" spans="1:7" s="32" customFormat="1" ht="15" x14ac:dyDescent="0.2">
      <c r="A230" s="103"/>
      <c r="C230" s="102"/>
      <c r="D230" s="292"/>
      <c r="E230" s="72"/>
      <c r="F230" s="72"/>
      <c r="G230" s="73"/>
    </row>
    <row r="231" spans="1:7" s="32" customFormat="1" ht="15" x14ac:dyDescent="0.2">
      <c r="A231" s="103"/>
      <c r="C231" s="102"/>
      <c r="D231" s="292"/>
      <c r="E231" s="72"/>
      <c r="F231" s="72"/>
      <c r="G231" s="73"/>
    </row>
    <row r="232" spans="1:7" s="32" customFormat="1" ht="15" x14ac:dyDescent="0.2">
      <c r="A232" s="103"/>
      <c r="C232" s="102"/>
      <c r="D232" s="292"/>
      <c r="E232" s="72"/>
      <c r="F232" s="72"/>
      <c r="G232" s="73"/>
    </row>
    <row r="233" spans="1:7" s="32" customFormat="1" ht="15" x14ac:dyDescent="0.2">
      <c r="A233" s="103"/>
      <c r="C233" s="102"/>
      <c r="D233" s="292"/>
      <c r="E233" s="72"/>
      <c r="F233" s="72"/>
      <c r="G233" s="73"/>
    </row>
    <row r="234" spans="1:7" s="32" customFormat="1" ht="15" x14ac:dyDescent="0.2">
      <c r="A234" s="103"/>
      <c r="C234" s="102"/>
      <c r="D234" s="292"/>
      <c r="E234" s="72"/>
      <c r="F234" s="72"/>
      <c r="G234" s="73"/>
    </row>
    <row r="235" spans="1:7" s="32" customFormat="1" ht="15" x14ac:dyDescent="0.2">
      <c r="A235" s="103"/>
      <c r="C235" s="102"/>
      <c r="D235" s="292"/>
      <c r="E235" s="72"/>
      <c r="F235" s="72"/>
      <c r="G235" s="73"/>
    </row>
    <row r="236" spans="1:7" s="32" customFormat="1" ht="15" x14ac:dyDescent="0.2">
      <c r="A236" s="103"/>
      <c r="C236" s="102"/>
      <c r="D236" s="292"/>
      <c r="E236" s="72"/>
      <c r="F236" s="72"/>
      <c r="G236" s="73"/>
    </row>
    <row r="237" spans="1:7" s="32" customFormat="1" ht="15" x14ac:dyDescent="0.2">
      <c r="A237" s="103"/>
      <c r="C237" s="102"/>
      <c r="D237" s="292"/>
      <c r="E237" s="72"/>
      <c r="F237" s="72"/>
      <c r="G237" s="73"/>
    </row>
    <row r="238" spans="1:7" s="32" customFormat="1" ht="15" x14ac:dyDescent="0.2">
      <c r="A238" s="103"/>
      <c r="C238" s="102"/>
      <c r="D238" s="292"/>
      <c r="E238" s="72"/>
      <c r="F238" s="72"/>
      <c r="G238" s="73"/>
    </row>
    <row r="239" spans="1:7" s="32" customFormat="1" ht="15" x14ac:dyDescent="0.2">
      <c r="A239" s="103"/>
      <c r="C239" s="102"/>
      <c r="D239" s="292"/>
      <c r="E239" s="72"/>
      <c r="F239" s="72"/>
      <c r="G239" s="73"/>
    </row>
    <row r="240" spans="1:7" s="32" customFormat="1" ht="15" x14ac:dyDescent="0.2">
      <c r="A240" s="103"/>
      <c r="C240" s="102"/>
      <c r="D240" s="292"/>
      <c r="E240" s="72"/>
      <c r="F240" s="72"/>
      <c r="G240" s="73"/>
    </row>
    <row r="241" spans="1:7" s="32" customFormat="1" ht="15" x14ac:dyDescent="0.2">
      <c r="A241" s="103"/>
      <c r="C241" s="102"/>
      <c r="D241" s="292"/>
      <c r="E241" s="72"/>
      <c r="F241" s="72"/>
      <c r="G241" s="73"/>
    </row>
    <row r="242" spans="1:7" s="32" customFormat="1" ht="15" x14ac:dyDescent="0.2">
      <c r="A242" s="103"/>
      <c r="C242" s="102"/>
      <c r="D242" s="292"/>
      <c r="E242" s="72"/>
      <c r="F242" s="72"/>
      <c r="G242" s="73"/>
    </row>
    <row r="243" spans="1:7" s="32" customFormat="1" ht="15" x14ac:dyDescent="0.2">
      <c r="A243" s="103"/>
      <c r="C243" s="102"/>
      <c r="D243" s="292"/>
      <c r="E243" s="72"/>
      <c r="F243" s="72"/>
      <c r="G243" s="73"/>
    </row>
    <row r="244" spans="1:7" s="32" customFormat="1" ht="15" x14ac:dyDescent="0.2">
      <c r="A244" s="103"/>
      <c r="C244" s="102"/>
      <c r="D244" s="292"/>
      <c r="E244" s="72"/>
      <c r="F244" s="72"/>
      <c r="G244" s="73"/>
    </row>
    <row r="245" spans="1:7" s="32" customFormat="1" ht="15" x14ac:dyDescent="0.2">
      <c r="A245" s="103"/>
      <c r="C245" s="102"/>
      <c r="D245" s="292"/>
      <c r="E245" s="72"/>
      <c r="F245" s="72"/>
      <c r="G245" s="73"/>
    </row>
    <row r="246" spans="1:7" s="32" customFormat="1" ht="15" x14ac:dyDescent="0.2">
      <c r="A246" s="103"/>
      <c r="C246" s="102"/>
      <c r="D246" s="292"/>
      <c r="E246" s="72"/>
      <c r="F246" s="72"/>
      <c r="G246" s="73"/>
    </row>
    <row r="247" spans="1:7" s="32" customFormat="1" ht="15" x14ac:dyDescent="0.2">
      <c r="A247" s="103"/>
      <c r="C247" s="102"/>
      <c r="D247" s="292"/>
      <c r="E247" s="72"/>
      <c r="F247" s="72"/>
      <c r="G247" s="73"/>
    </row>
    <row r="248" spans="1:7" s="32" customFormat="1" ht="15" x14ac:dyDescent="0.2">
      <c r="A248" s="103"/>
      <c r="C248" s="102"/>
      <c r="D248" s="292"/>
      <c r="E248" s="72"/>
      <c r="F248" s="72"/>
      <c r="G248" s="73"/>
    </row>
    <row r="249" spans="1:7" s="32" customFormat="1" ht="15" x14ac:dyDescent="0.2">
      <c r="A249" s="103"/>
      <c r="C249" s="102"/>
      <c r="D249" s="292"/>
      <c r="E249" s="72"/>
      <c r="F249" s="72"/>
      <c r="G249" s="73"/>
    </row>
    <row r="250" spans="1:7" s="32" customFormat="1" ht="15" x14ac:dyDescent="0.2">
      <c r="A250" s="103"/>
      <c r="C250" s="102"/>
      <c r="D250" s="292"/>
      <c r="E250" s="72"/>
      <c r="F250" s="72"/>
      <c r="G250" s="73"/>
    </row>
    <row r="251" spans="1:7" s="32" customFormat="1" ht="15" x14ac:dyDescent="0.2">
      <c r="A251" s="103"/>
      <c r="C251" s="102"/>
      <c r="D251" s="292"/>
      <c r="E251" s="72"/>
      <c r="F251" s="72"/>
      <c r="G251" s="73"/>
    </row>
    <row r="252" spans="1:7" s="32" customFormat="1" ht="15" x14ac:dyDescent="0.2">
      <c r="A252" s="103"/>
      <c r="C252" s="102"/>
      <c r="D252" s="292"/>
      <c r="E252" s="72"/>
      <c r="F252" s="72"/>
      <c r="G252" s="73"/>
    </row>
    <row r="253" spans="1:7" s="32" customFormat="1" ht="15" x14ac:dyDescent="0.2">
      <c r="A253" s="103"/>
      <c r="C253" s="102"/>
      <c r="D253" s="292"/>
      <c r="E253" s="72"/>
      <c r="F253" s="72"/>
      <c r="G253" s="73"/>
    </row>
    <row r="254" spans="1:7" s="32" customFormat="1" ht="15" x14ac:dyDescent="0.2">
      <c r="A254" s="103"/>
      <c r="C254" s="102"/>
      <c r="D254" s="292"/>
      <c r="E254" s="72"/>
      <c r="F254" s="72"/>
      <c r="G254" s="73"/>
    </row>
    <row r="255" spans="1:7" s="32" customFormat="1" ht="15" x14ac:dyDescent="0.2">
      <c r="A255" s="103"/>
      <c r="C255" s="102"/>
      <c r="D255" s="292"/>
      <c r="E255" s="72"/>
      <c r="F255" s="72"/>
      <c r="G255" s="73"/>
    </row>
    <row r="256" spans="1:7" s="32" customFormat="1" ht="15" x14ac:dyDescent="0.2">
      <c r="A256" s="103"/>
      <c r="C256" s="102"/>
      <c r="D256" s="292"/>
      <c r="E256" s="72"/>
      <c r="F256" s="72"/>
      <c r="G256" s="73"/>
    </row>
    <row r="257" spans="1:7" s="32" customFormat="1" ht="15" x14ac:dyDescent="0.2">
      <c r="A257" s="103"/>
      <c r="C257" s="102"/>
      <c r="D257" s="292"/>
      <c r="E257" s="72"/>
      <c r="F257" s="72"/>
      <c r="G257" s="73"/>
    </row>
    <row r="258" spans="1:7" s="32" customFormat="1" ht="15" x14ac:dyDescent="0.2">
      <c r="A258" s="103"/>
      <c r="C258" s="102"/>
      <c r="D258" s="292"/>
      <c r="E258" s="72"/>
      <c r="F258" s="72"/>
      <c r="G258" s="73"/>
    </row>
    <row r="259" spans="1:7" s="32" customFormat="1" ht="15" x14ac:dyDescent="0.2">
      <c r="A259" s="103"/>
      <c r="C259" s="102"/>
      <c r="D259" s="292"/>
      <c r="E259" s="72"/>
      <c r="F259" s="72"/>
      <c r="G259" s="73"/>
    </row>
    <row r="260" spans="1:7" s="32" customFormat="1" ht="15" x14ac:dyDescent="0.2">
      <c r="A260" s="103"/>
      <c r="C260" s="102"/>
      <c r="D260" s="292"/>
      <c r="E260" s="72"/>
      <c r="F260" s="72"/>
      <c r="G260" s="73"/>
    </row>
    <row r="261" spans="1:7" s="32" customFormat="1" ht="15" x14ac:dyDescent="0.2">
      <c r="A261" s="103"/>
      <c r="C261" s="102"/>
      <c r="D261" s="292"/>
      <c r="E261" s="72"/>
      <c r="F261" s="72"/>
      <c r="G261" s="73"/>
    </row>
    <row r="262" spans="1:7" s="32" customFormat="1" ht="15" x14ac:dyDescent="0.2">
      <c r="A262" s="103"/>
      <c r="C262" s="102"/>
      <c r="D262" s="292"/>
      <c r="E262" s="72"/>
      <c r="F262" s="72"/>
      <c r="G262" s="73"/>
    </row>
    <row r="263" spans="1:7" s="32" customFormat="1" ht="15" x14ac:dyDescent="0.2">
      <c r="A263" s="103"/>
      <c r="C263" s="102"/>
      <c r="D263" s="292"/>
      <c r="E263" s="72"/>
      <c r="F263" s="72"/>
      <c r="G263" s="73"/>
    </row>
    <row r="264" spans="1:7" s="32" customFormat="1" ht="15" x14ac:dyDescent="0.2">
      <c r="A264" s="103"/>
      <c r="C264" s="102"/>
      <c r="D264" s="292"/>
      <c r="E264" s="72"/>
      <c r="F264" s="72"/>
      <c r="G264" s="73"/>
    </row>
    <row r="265" spans="1:7" s="32" customFormat="1" ht="15" x14ac:dyDescent="0.2">
      <c r="A265" s="103"/>
      <c r="C265" s="102"/>
      <c r="D265" s="292"/>
      <c r="E265" s="72"/>
      <c r="F265" s="72"/>
      <c r="G265" s="73"/>
    </row>
    <row r="266" spans="1:7" s="32" customFormat="1" ht="15" x14ac:dyDescent="0.2">
      <c r="A266" s="103"/>
      <c r="C266" s="102"/>
      <c r="D266" s="292"/>
      <c r="E266" s="72"/>
      <c r="F266" s="72"/>
      <c r="G266" s="73"/>
    </row>
    <row r="267" spans="1:7" s="32" customFormat="1" ht="15" x14ac:dyDescent="0.2">
      <c r="A267" s="103"/>
      <c r="C267" s="102"/>
      <c r="D267" s="292"/>
      <c r="E267" s="72"/>
      <c r="F267" s="72"/>
      <c r="G267" s="73"/>
    </row>
    <row r="268" spans="1:7" s="32" customFormat="1" ht="15" x14ac:dyDescent="0.2">
      <c r="A268" s="103"/>
      <c r="C268" s="102"/>
      <c r="D268" s="292"/>
      <c r="E268" s="72"/>
      <c r="F268" s="72"/>
      <c r="G268" s="73"/>
    </row>
    <row r="269" spans="1:7" s="32" customFormat="1" ht="15" x14ac:dyDescent="0.2">
      <c r="A269" s="103"/>
      <c r="C269" s="102"/>
      <c r="D269" s="292"/>
      <c r="E269" s="72"/>
      <c r="F269" s="72"/>
      <c r="G269" s="73"/>
    </row>
    <row r="270" spans="1:7" s="32" customFormat="1" ht="15" x14ac:dyDescent="0.2">
      <c r="A270" s="103"/>
      <c r="C270" s="102"/>
      <c r="D270" s="292"/>
      <c r="E270" s="72"/>
      <c r="F270" s="72"/>
      <c r="G270" s="73"/>
    </row>
    <row r="271" spans="1:7" s="32" customFormat="1" ht="15" x14ac:dyDescent="0.2">
      <c r="A271" s="103"/>
      <c r="C271" s="102"/>
      <c r="D271" s="292"/>
      <c r="E271" s="72"/>
      <c r="F271" s="72"/>
      <c r="G271" s="73"/>
    </row>
    <row r="272" spans="1:7" s="32" customFormat="1" ht="15" x14ac:dyDescent="0.2">
      <c r="A272" s="103"/>
      <c r="C272" s="102"/>
      <c r="D272" s="292"/>
      <c r="E272" s="72"/>
      <c r="F272" s="72"/>
      <c r="G272" s="73"/>
    </row>
    <row r="273" spans="1:7" s="32" customFormat="1" ht="15" x14ac:dyDescent="0.2">
      <c r="A273" s="103"/>
      <c r="C273" s="102"/>
      <c r="D273" s="292"/>
      <c r="E273" s="72"/>
      <c r="F273" s="72"/>
      <c r="G273" s="73"/>
    </row>
    <row r="274" spans="1:7" s="32" customFormat="1" ht="15" x14ac:dyDescent="0.2">
      <c r="A274" s="103"/>
      <c r="C274" s="102"/>
      <c r="D274" s="292"/>
      <c r="E274" s="72"/>
      <c r="F274" s="72"/>
      <c r="G274" s="73"/>
    </row>
    <row r="275" spans="1:7" s="32" customFormat="1" ht="15" x14ac:dyDescent="0.2">
      <c r="A275" s="103"/>
      <c r="C275" s="102"/>
      <c r="D275" s="292"/>
      <c r="E275" s="72"/>
      <c r="F275" s="72"/>
      <c r="G275" s="73"/>
    </row>
    <row r="276" spans="1:7" s="32" customFormat="1" ht="15" x14ac:dyDescent="0.2">
      <c r="A276" s="103"/>
      <c r="C276" s="102"/>
      <c r="D276" s="292"/>
      <c r="E276" s="72"/>
      <c r="F276" s="72"/>
      <c r="G276" s="73"/>
    </row>
    <row r="277" spans="1:7" s="32" customFormat="1" ht="15" x14ac:dyDescent="0.2">
      <c r="A277" s="103"/>
      <c r="C277" s="102"/>
      <c r="D277" s="292"/>
      <c r="E277" s="72"/>
      <c r="F277" s="72"/>
      <c r="G277" s="73"/>
    </row>
    <row r="278" spans="1:7" s="32" customFormat="1" ht="15" x14ac:dyDescent="0.2">
      <c r="A278" s="103"/>
      <c r="C278" s="102"/>
      <c r="D278" s="292"/>
      <c r="E278" s="72"/>
      <c r="F278" s="72"/>
      <c r="G278" s="73"/>
    </row>
    <row r="279" spans="1:7" s="32" customFormat="1" ht="15" x14ac:dyDescent="0.2">
      <c r="A279" s="103"/>
      <c r="C279" s="102"/>
      <c r="D279" s="292"/>
      <c r="E279" s="72"/>
      <c r="F279" s="72"/>
      <c r="G279" s="73"/>
    </row>
    <row r="280" spans="1:7" s="32" customFormat="1" ht="15" x14ac:dyDescent="0.2">
      <c r="A280" s="103"/>
      <c r="C280" s="102"/>
      <c r="D280" s="292"/>
      <c r="E280" s="72"/>
      <c r="F280" s="72"/>
      <c r="G280" s="73"/>
    </row>
    <row r="281" spans="1:7" s="32" customFormat="1" ht="15" x14ac:dyDescent="0.2">
      <c r="A281" s="103"/>
      <c r="C281" s="102"/>
      <c r="D281" s="292"/>
      <c r="E281" s="72"/>
      <c r="F281" s="72"/>
      <c r="G281" s="73"/>
    </row>
    <row r="282" spans="1:7" s="32" customFormat="1" ht="15" x14ac:dyDescent="0.2">
      <c r="A282" s="103"/>
      <c r="C282" s="102"/>
      <c r="D282" s="292"/>
      <c r="E282" s="72"/>
      <c r="F282" s="72"/>
      <c r="G282" s="73"/>
    </row>
    <row r="283" spans="1:7" s="32" customFormat="1" ht="15" x14ac:dyDescent="0.2">
      <c r="A283" s="103"/>
      <c r="C283" s="102"/>
      <c r="D283" s="292"/>
      <c r="E283" s="72"/>
      <c r="F283" s="72"/>
      <c r="G283" s="73"/>
    </row>
    <row r="284" spans="1:7" s="32" customFormat="1" ht="15" x14ac:dyDescent="0.2">
      <c r="A284" s="103"/>
      <c r="C284" s="102"/>
      <c r="D284" s="292"/>
      <c r="E284" s="72"/>
      <c r="F284" s="72"/>
      <c r="G284" s="73"/>
    </row>
    <row r="285" spans="1:7" s="32" customFormat="1" ht="15" x14ac:dyDescent="0.2">
      <c r="A285" s="103"/>
      <c r="C285" s="102"/>
      <c r="D285" s="292"/>
      <c r="E285" s="72"/>
      <c r="F285" s="72"/>
      <c r="G285" s="73"/>
    </row>
    <row r="286" spans="1:7" s="32" customFormat="1" ht="15" x14ac:dyDescent="0.2">
      <c r="A286" s="103"/>
      <c r="C286" s="102"/>
      <c r="D286" s="292"/>
      <c r="E286" s="72"/>
      <c r="F286" s="72"/>
      <c r="G286" s="73"/>
    </row>
    <row r="287" spans="1:7" s="32" customFormat="1" ht="15" x14ac:dyDescent="0.2">
      <c r="A287" s="103"/>
      <c r="C287" s="102"/>
      <c r="D287" s="292"/>
      <c r="E287" s="72"/>
      <c r="F287" s="72"/>
      <c r="G287" s="73"/>
    </row>
    <row r="288" spans="1:7" s="32" customFormat="1" ht="15" x14ac:dyDescent="0.2">
      <c r="A288" s="103"/>
      <c r="C288" s="102"/>
      <c r="D288" s="292"/>
      <c r="E288" s="72"/>
      <c r="F288" s="72"/>
      <c r="G288" s="73"/>
    </row>
    <row r="289" spans="1:7" s="32" customFormat="1" ht="15" x14ac:dyDescent="0.2">
      <c r="A289" s="103"/>
      <c r="C289" s="102"/>
      <c r="D289" s="292"/>
      <c r="E289" s="72"/>
      <c r="F289" s="72"/>
      <c r="G289" s="73"/>
    </row>
    <row r="290" spans="1:7" s="32" customFormat="1" ht="15" x14ac:dyDescent="0.2">
      <c r="A290" s="103"/>
      <c r="C290" s="102"/>
      <c r="D290" s="292"/>
      <c r="E290" s="72"/>
      <c r="F290" s="72"/>
      <c r="G290" s="73"/>
    </row>
    <row r="291" spans="1:7" s="32" customFormat="1" ht="15" x14ac:dyDescent="0.2">
      <c r="A291" s="103"/>
      <c r="C291" s="102"/>
      <c r="D291" s="292"/>
      <c r="E291" s="72"/>
      <c r="F291" s="72"/>
      <c r="G291" s="73"/>
    </row>
    <row r="292" spans="1:7" s="32" customFormat="1" ht="15" x14ac:dyDescent="0.2">
      <c r="A292" s="103"/>
      <c r="C292" s="102"/>
      <c r="D292" s="292"/>
      <c r="E292" s="72"/>
      <c r="F292" s="72"/>
      <c r="G292" s="73"/>
    </row>
    <row r="293" spans="1:7" s="32" customFormat="1" ht="15" x14ac:dyDescent="0.2">
      <c r="A293" s="103"/>
      <c r="C293" s="102"/>
      <c r="D293" s="292"/>
      <c r="E293" s="72"/>
      <c r="F293" s="72"/>
      <c r="G293" s="73"/>
    </row>
    <row r="294" spans="1:7" s="32" customFormat="1" ht="15" x14ac:dyDescent="0.2">
      <c r="A294" s="103"/>
      <c r="C294" s="102"/>
      <c r="D294" s="292"/>
      <c r="E294" s="72"/>
      <c r="F294" s="72"/>
      <c r="G294" s="73"/>
    </row>
    <row r="295" spans="1:7" s="32" customFormat="1" ht="15" x14ac:dyDescent="0.2">
      <c r="A295" s="103"/>
      <c r="C295" s="102"/>
      <c r="D295" s="292"/>
      <c r="E295" s="72"/>
      <c r="F295" s="72"/>
      <c r="G295" s="73"/>
    </row>
    <row r="296" spans="1:7" s="32" customFormat="1" ht="15" x14ac:dyDescent="0.2">
      <c r="A296" s="103"/>
      <c r="C296" s="102"/>
      <c r="D296" s="292"/>
      <c r="E296" s="72"/>
      <c r="F296" s="72"/>
      <c r="G296" s="73"/>
    </row>
    <row r="297" spans="1:7" s="32" customFormat="1" ht="15" x14ac:dyDescent="0.2">
      <c r="A297" s="103"/>
      <c r="C297" s="102"/>
      <c r="D297" s="292"/>
      <c r="E297" s="72"/>
      <c r="F297" s="72"/>
      <c r="G297" s="73"/>
    </row>
    <row r="298" spans="1:7" s="32" customFormat="1" ht="15" x14ac:dyDescent="0.2">
      <c r="A298" s="103"/>
      <c r="C298" s="102"/>
      <c r="D298" s="292"/>
      <c r="E298" s="72"/>
      <c r="F298" s="72"/>
      <c r="G298" s="73"/>
    </row>
    <row r="299" spans="1:7" s="32" customFormat="1" ht="15" x14ac:dyDescent="0.2">
      <c r="A299" s="103"/>
      <c r="C299" s="102"/>
      <c r="D299" s="292"/>
      <c r="E299" s="72"/>
      <c r="F299" s="72"/>
      <c r="G299" s="73"/>
    </row>
    <row r="300" spans="1:7" s="32" customFormat="1" ht="15" x14ac:dyDescent="0.2">
      <c r="A300" s="103"/>
      <c r="C300" s="102"/>
      <c r="D300" s="292"/>
      <c r="E300" s="72"/>
      <c r="F300" s="72"/>
      <c r="G300" s="73"/>
    </row>
    <row r="301" spans="1:7" s="32" customFormat="1" ht="15" x14ac:dyDescent="0.2">
      <c r="A301" s="103"/>
      <c r="C301" s="102"/>
      <c r="D301" s="292"/>
      <c r="E301" s="72"/>
      <c r="F301" s="72"/>
      <c r="G301" s="73"/>
    </row>
    <row r="302" spans="1:7" s="32" customFormat="1" ht="15" x14ac:dyDescent="0.2">
      <c r="A302" s="103"/>
      <c r="C302" s="102"/>
      <c r="D302" s="292"/>
      <c r="E302" s="72"/>
      <c r="F302" s="72"/>
      <c r="G302" s="73"/>
    </row>
    <row r="303" spans="1:7" s="32" customFormat="1" ht="15" x14ac:dyDescent="0.2">
      <c r="A303" s="103"/>
      <c r="C303" s="102"/>
      <c r="D303" s="292"/>
      <c r="E303" s="72"/>
      <c r="F303" s="72"/>
      <c r="G303" s="73"/>
    </row>
    <row r="304" spans="1:7" s="32" customFormat="1" ht="15" x14ac:dyDescent="0.2">
      <c r="A304" s="103"/>
      <c r="C304" s="102"/>
      <c r="D304" s="292"/>
      <c r="E304" s="72"/>
      <c r="F304" s="72"/>
      <c r="G304" s="73"/>
    </row>
    <row r="305" spans="1:7" s="32" customFormat="1" ht="15" x14ac:dyDescent="0.2">
      <c r="A305" s="103"/>
      <c r="C305" s="102"/>
      <c r="D305" s="292"/>
      <c r="E305" s="72"/>
      <c r="F305" s="72"/>
      <c r="G305" s="73"/>
    </row>
    <row r="306" spans="1:7" s="32" customFormat="1" ht="15" x14ac:dyDescent="0.2">
      <c r="A306" s="103"/>
      <c r="C306" s="102"/>
      <c r="D306" s="292"/>
      <c r="E306" s="72"/>
      <c r="F306" s="72"/>
      <c r="G306" s="73"/>
    </row>
    <row r="307" spans="1:7" s="32" customFormat="1" ht="15" x14ac:dyDescent="0.2">
      <c r="A307" s="103"/>
      <c r="C307" s="102"/>
      <c r="D307" s="292"/>
      <c r="E307" s="72"/>
      <c r="F307" s="72"/>
      <c r="G307" s="73"/>
    </row>
    <row r="308" spans="1:7" s="32" customFormat="1" ht="15" x14ac:dyDescent="0.2">
      <c r="A308" s="103"/>
      <c r="C308" s="102"/>
      <c r="D308" s="292"/>
      <c r="E308" s="72"/>
      <c r="F308" s="72"/>
      <c r="G308" s="73"/>
    </row>
    <row r="309" spans="1:7" s="32" customFormat="1" ht="15" x14ac:dyDescent="0.2">
      <c r="A309" s="103"/>
      <c r="C309" s="102"/>
      <c r="D309" s="292"/>
      <c r="E309" s="72"/>
      <c r="F309" s="72"/>
      <c r="G309" s="73"/>
    </row>
    <row r="310" spans="1:7" s="32" customFormat="1" ht="15" x14ac:dyDescent="0.2">
      <c r="A310" s="103"/>
      <c r="C310" s="102"/>
      <c r="D310" s="292"/>
      <c r="E310" s="72"/>
      <c r="F310" s="72"/>
      <c r="G310" s="73"/>
    </row>
    <row r="311" spans="1:7" s="32" customFormat="1" ht="15" x14ac:dyDescent="0.2">
      <c r="A311" s="103"/>
      <c r="C311" s="102"/>
      <c r="D311" s="292"/>
      <c r="E311" s="72"/>
      <c r="F311" s="72"/>
      <c r="G311" s="73"/>
    </row>
    <row r="312" spans="1:7" s="32" customFormat="1" ht="15" x14ac:dyDescent="0.2">
      <c r="A312" s="103"/>
      <c r="C312" s="102"/>
      <c r="D312" s="292"/>
      <c r="E312" s="72"/>
      <c r="F312" s="72"/>
      <c r="G312" s="73"/>
    </row>
    <row r="313" spans="1:7" s="32" customFormat="1" ht="15" x14ac:dyDescent="0.2">
      <c r="A313" s="103"/>
      <c r="C313" s="102"/>
      <c r="D313" s="292"/>
      <c r="E313" s="72"/>
      <c r="F313" s="72"/>
      <c r="G313" s="73"/>
    </row>
    <row r="314" spans="1:7" s="32" customFormat="1" ht="15" x14ac:dyDescent="0.2">
      <c r="A314" s="103"/>
      <c r="C314" s="102"/>
      <c r="D314" s="292"/>
      <c r="E314" s="72"/>
      <c r="F314" s="72"/>
      <c r="G314" s="73"/>
    </row>
    <row r="315" spans="1:7" s="32" customFormat="1" ht="15" x14ac:dyDescent="0.2">
      <c r="A315" s="103"/>
      <c r="C315" s="102"/>
      <c r="D315" s="292"/>
      <c r="E315" s="72"/>
      <c r="F315" s="72"/>
      <c r="G315" s="73"/>
    </row>
    <row r="316" spans="1:7" s="32" customFormat="1" ht="15" x14ac:dyDescent="0.2">
      <c r="A316" s="103"/>
      <c r="C316" s="102"/>
      <c r="D316" s="292"/>
      <c r="E316" s="72"/>
      <c r="F316" s="72"/>
      <c r="G316" s="73"/>
    </row>
    <row r="317" spans="1:7" s="32" customFormat="1" ht="15" x14ac:dyDescent="0.2">
      <c r="A317" s="103"/>
      <c r="C317" s="102"/>
      <c r="D317" s="292"/>
      <c r="E317" s="72"/>
      <c r="F317" s="72"/>
      <c r="G317" s="73"/>
    </row>
    <row r="318" spans="1:7" s="32" customFormat="1" ht="15" x14ac:dyDescent="0.2">
      <c r="A318" s="103"/>
      <c r="C318" s="102"/>
      <c r="D318" s="292"/>
      <c r="E318" s="72"/>
      <c r="F318" s="72"/>
      <c r="G318" s="73"/>
    </row>
    <row r="319" spans="1:7" s="32" customFormat="1" ht="15" x14ac:dyDescent="0.2">
      <c r="A319" s="103"/>
      <c r="C319" s="102"/>
      <c r="D319" s="292"/>
      <c r="E319" s="72"/>
      <c r="F319" s="72"/>
      <c r="G319" s="73"/>
    </row>
    <row r="320" spans="1:7" s="32" customFormat="1" ht="15" x14ac:dyDescent="0.2">
      <c r="A320" s="103"/>
      <c r="C320" s="102"/>
      <c r="D320" s="292"/>
      <c r="E320" s="72"/>
      <c r="F320" s="72"/>
      <c r="G320" s="73"/>
    </row>
    <row r="321" spans="1:7" s="32" customFormat="1" ht="15" x14ac:dyDescent="0.2">
      <c r="A321" s="103"/>
      <c r="C321" s="102"/>
      <c r="D321" s="292"/>
      <c r="E321" s="72"/>
      <c r="F321" s="72"/>
      <c r="G321" s="73"/>
    </row>
    <row r="322" spans="1:7" s="32" customFormat="1" ht="15" x14ac:dyDescent="0.2">
      <c r="A322" s="103"/>
      <c r="C322" s="102"/>
      <c r="D322" s="292"/>
      <c r="E322" s="72"/>
      <c r="F322" s="72"/>
      <c r="G322" s="73"/>
    </row>
    <row r="323" spans="1:7" s="32" customFormat="1" ht="15" x14ac:dyDescent="0.2">
      <c r="A323" s="103"/>
      <c r="C323" s="102"/>
      <c r="D323" s="292"/>
      <c r="E323" s="72"/>
      <c r="F323" s="72"/>
      <c r="G323" s="73"/>
    </row>
    <row r="324" spans="1:7" s="32" customFormat="1" ht="15" x14ac:dyDescent="0.2">
      <c r="A324" s="103"/>
      <c r="C324" s="102"/>
      <c r="D324" s="292"/>
      <c r="E324" s="72"/>
      <c r="F324" s="72"/>
      <c r="G324" s="73"/>
    </row>
    <row r="325" spans="1:7" s="32" customFormat="1" ht="15" x14ac:dyDescent="0.2">
      <c r="A325" s="103"/>
      <c r="C325" s="102"/>
      <c r="D325" s="292"/>
      <c r="E325" s="72"/>
      <c r="F325" s="72"/>
      <c r="G325" s="73"/>
    </row>
    <row r="326" spans="1:7" s="32" customFormat="1" ht="15" x14ac:dyDescent="0.2">
      <c r="A326" s="103"/>
      <c r="C326" s="102"/>
      <c r="D326" s="292"/>
      <c r="E326" s="72"/>
      <c r="F326" s="72"/>
      <c r="G326" s="73"/>
    </row>
    <row r="327" spans="1:7" s="32" customFormat="1" ht="15" x14ac:dyDescent="0.2">
      <c r="A327" s="103"/>
      <c r="C327" s="102"/>
      <c r="D327" s="292"/>
      <c r="E327" s="72"/>
      <c r="F327" s="72"/>
      <c r="G327" s="73"/>
    </row>
    <row r="328" spans="1:7" s="32" customFormat="1" ht="15" x14ac:dyDescent="0.2">
      <c r="A328" s="103"/>
      <c r="C328" s="102"/>
      <c r="D328" s="292"/>
      <c r="E328" s="72"/>
      <c r="F328" s="72"/>
      <c r="G328" s="73"/>
    </row>
    <row r="329" spans="1:7" s="32" customFormat="1" ht="15" x14ac:dyDescent="0.2">
      <c r="A329" s="103"/>
      <c r="C329" s="102"/>
      <c r="D329" s="292"/>
      <c r="E329" s="72"/>
      <c r="F329" s="72"/>
      <c r="G329" s="73"/>
    </row>
    <row r="330" spans="1:7" s="32" customFormat="1" ht="15" x14ac:dyDescent="0.2">
      <c r="A330" s="103"/>
      <c r="C330" s="102"/>
      <c r="D330" s="292"/>
      <c r="E330" s="72"/>
      <c r="F330" s="72"/>
      <c r="G330" s="73"/>
    </row>
    <row r="331" spans="1:7" s="32" customFormat="1" ht="15" x14ac:dyDescent="0.2">
      <c r="A331" s="103"/>
      <c r="C331" s="102"/>
      <c r="D331" s="292"/>
      <c r="E331" s="72"/>
      <c r="F331" s="72"/>
      <c r="G331" s="73"/>
    </row>
    <row r="332" spans="1:7" s="32" customFormat="1" ht="15" x14ac:dyDescent="0.2">
      <c r="A332" s="103"/>
      <c r="C332" s="102"/>
      <c r="D332" s="292"/>
      <c r="E332" s="72"/>
      <c r="F332" s="72"/>
      <c r="G332" s="73"/>
    </row>
    <row r="333" spans="1:7" s="32" customFormat="1" ht="15" x14ac:dyDescent="0.2">
      <c r="A333" s="103"/>
      <c r="C333" s="102"/>
      <c r="D333" s="292"/>
      <c r="E333" s="72"/>
      <c r="F333" s="72"/>
      <c r="G333" s="73"/>
    </row>
    <row r="334" spans="1:7" s="32" customFormat="1" ht="15" x14ac:dyDescent="0.2">
      <c r="A334" s="103"/>
      <c r="C334" s="102"/>
      <c r="D334" s="292"/>
      <c r="E334" s="72"/>
      <c r="F334" s="72"/>
      <c r="G334" s="73"/>
    </row>
    <row r="335" spans="1:7" s="32" customFormat="1" ht="15" x14ac:dyDescent="0.2">
      <c r="A335" s="103"/>
      <c r="C335" s="102"/>
      <c r="D335" s="292"/>
      <c r="E335" s="72"/>
      <c r="F335" s="72"/>
      <c r="G335" s="73"/>
    </row>
    <row r="336" spans="1:7" s="32" customFormat="1" ht="15" x14ac:dyDescent="0.2">
      <c r="A336" s="103"/>
      <c r="C336" s="102"/>
      <c r="D336" s="292"/>
      <c r="E336" s="72"/>
      <c r="F336" s="72"/>
      <c r="G336" s="73"/>
    </row>
    <row r="337" spans="1:7" s="32" customFormat="1" ht="15" x14ac:dyDescent="0.2">
      <c r="A337" s="103"/>
      <c r="C337" s="102"/>
      <c r="D337" s="292"/>
      <c r="E337" s="72"/>
      <c r="F337" s="72"/>
      <c r="G337" s="73"/>
    </row>
    <row r="338" spans="1:7" s="32" customFormat="1" ht="15" x14ac:dyDescent="0.2">
      <c r="A338" s="103"/>
      <c r="C338" s="102"/>
      <c r="D338" s="292"/>
      <c r="E338" s="72"/>
      <c r="F338" s="72"/>
      <c r="G338" s="73"/>
    </row>
    <row r="339" spans="1:7" s="32" customFormat="1" ht="15" x14ac:dyDescent="0.2">
      <c r="A339" s="103"/>
      <c r="C339" s="102"/>
      <c r="D339" s="292"/>
      <c r="E339" s="72"/>
      <c r="F339" s="72"/>
      <c r="G339" s="73"/>
    </row>
    <row r="340" spans="1:7" s="32" customFormat="1" ht="15" x14ac:dyDescent="0.2">
      <c r="A340" s="103"/>
      <c r="C340" s="102"/>
      <c r="D340" s="292"/>
      <c r="E340" s="72"/>
      <c r="F340" s="72"/>
      <c r="G340" s="73"/>
    </row>
    <row r="341" spans="1:7" s="32" customFormat="1" ht="15" x14ac:dyDescent="0.2">
      <c r="A341" s="103"/>
      <c r="C341" s="102"/>
      <c r="D341" s="292"/>
      <c r="E341" s="72"/>
      <c r="F341" s="72"/>
      <c r="G341" s="73"/>
    </row>
    <row r="342" spans="1:7" s="32" customFormat="1" ht="15" x14ac:dyDescent="0.2">
      <c r="A342" s="103"/>
      <c r="C342" s="102"/>
      <c r="D342" s="292"/>
      <c r="E342" s="72"/>
      <c r="F342" s="72"/>
      <c r="G342" s="73"/>
    </row>
    <row r="343" spans="1:7" s="32" customFormat="1" ht="15" x14ac:dyDescent="0.2">
      <c r="A343" s="103"/>
      <c r="C343" s="102"/>
      <c r="D343" s="292"/>
      <c r="E343" s="72"/>
      <c r="F343" s="72"/>
      <c r="G343" s="73"/>
    </row>
    <row r="344" spans="1:7" s="32" customFormat="1" ht="15" x14ac:dyDescent="0.2">
      <c r="A344" s="103"/>
      <c r="C344" s="102"/>
      <c r="D344" s="292"/>
      <c r="E344" s="72"/>
      <c r="F344" s="72"/>
      <c r="G344" s="73"/>
    </row>
    <row r="345" spans="1:7" s="32" customFormat="1" ht="15" x14ac:dyDescent="0.2">
      <c r="A345" s="103"/>
      <c r="C345" s="102"/>
      <c r="D345" s="292"/>
      <c r="E345" s="72"/>
      <c r="F345" s="72"/>
      <c r="G345" s="73"/>
    </row>
    <row r="346" spans="1:7" s="32" customFormat="1" ht="15" x14ac:dyDescent="0.2">
      <c r="A346" s="103"/>
      <c r="C346" s="102"/>
      <c r="D346" s="292"/>
      <c r="E346" s="72"/>
      <c r="F346" s="72"/>
      <c r="G346" s="73"/>
    </row>
    <row r="347" spans="1:7" s="32" customFormat="1" ht="15" x14ac:dyDescent="0.2">
      <c r="A347" s="103"/>
      <c r="C347" s="102"/>
      <c r="D347" s="292"/>
      <c r="E347" s="72"/>
      <c r="F347" s="72"/>
      <c r="G347" s="73"/>
    </row>
    <row r="348" spans="1:7" s="32" customFormat="1" ht="15" x14ac:dyDescent="0.2">
      <c r="A348" s="103"/>
      <c r="C348" s="102"/>
      <c r="D348" s="292"/>
      <c r="E348" s="72"/>
      <c r="F348" s="72"/>
      <c r="G348" s="73"/>
    </row>
    <row r="349" spans="1:7" s="32" customFormat="1" ht="15" x14ac:dyDescent="0.2">
      <c r="A349" s="103"/>
      <c r="C349" s="102"/>
      <c r="D349" s="292"/>
      <c r="E349" s="72"/>
      <c r="F349" s="72"/>
      <c r="G349" s="73"/>
    </row>
    <row r="350" spans="1:7" s="32" customFormat="1" ht="15" x14ac:dyDescent="0.2">
      <c r="A350" s="103"/>
      <c r="C350" s="102"/>
      <c r="D350" s="292"/>
      <c r="E350" s="72"/>
      <c r="F350" s="72"/>
      <c r="G350" s="73"/>
    </row>
    <row r="351" spans="1:7" s="32" customFormat="1" ht="15" x14ac:dyDescent="0.2">
      <c r="A351" s="103"/>
      <c r="C351" s="102"/>
      <c r="D351" s="292"/>
      <c r="E351" s="72"/>
      <c r="F351" s="72"/>
      <c r="G351" s="73"/>
    </row>
    <row r="352" spans="1:7" s="32" customFormat="1" ht="15" x14ac:dyDescent="0.2">
      <c r="A352" s="103"/>
      <c r="C352" s="102"/>
      <c r="D352" s="292"/>
      <c r="E352" s="72"/>
      <c r="F352" s="72"/>
      <c r="G352" s="73"/>
    </row>
    <row r="353" spans="1:7" s="32" customFormat="1" ht="15" x14ac:dyDescent="0.2">
      <c r="A353" s="103"/>
      <c r="C353" s="102"/>
      <c r="D353" s="292"/>
      <c r="E353" s="72"/>
      <c r="F353" s="72"/>
      <c r="G353" s="73"/>
    </row>
    <row r="354" spans="1:7" s="32" customFormat="1" ht="15" x14ac:dyDescent="0.2">
      <c r="A354" s="103"/>
      <c r="C354" s="102"/>
      <c r="D354" s="292"/>
      <c r="E354" s="72"/>
      <c r="F354" s="72"/>
      <c r="G354" s="73"/>
    </row>
    <row r="355" spans="1:7" s="32" customFormat="1" ht="15" x14ac:dyDescent="0.2">
      <c r="A355" s="103"/>
      <c r="C355" s="102"/>
      <c r="D355" s="292"/>
      <c r="E355" s="72"/>
      <c r="F355" s="72"/>
      <c r="G355" s="73"/>
    </row>
    <row r="356" spans="1:7" s="32" customFormat="1" ht="15" x14ac:dyDescent="0.2">
      <c r="A356" s="103"/>
      <c r="C356" s="102"/>
      <c r="D356" s="292"/>
      <c r="E356" s="72"/>
      <c r="F356" s="72"/>
      <c r="G356" s="73"/>
    </row>
    <row r="357" spans="1:7" s="32" customFormat="1" ht="15" x14ac:dyDescent="0.2">
      <c r="A357" s="103"/>
      <c r="C357" s="102"/>
      <c r="D357" s="292"/>
      <c r="E357" s="72"/>
      <c r="F357" s="72"/>
      <c r="G357" s="73"/>
    </row>
    <row r="358" spans="1:7" s="32" customFormat="1" ht="15" x14ac:dyDescent="0.2">
      <c r="A358" s="103"/>
      <c r="C358" s="102"/>
      <c r="D358" s="292"/>
      <c r="E358" s="72"/>
      <c r="F358" s="72"/>
      <c r="G358" s="73"/>
    </row>
    <row r="359" spans="1:7" s="32" customFormat="1" ht="15" x14ac:dyDescent="0.2">
      <c r="A359" s="103"/>
      <c r="C359" s="102"/>
      <c r="D359" s="292"/>
      <c r="E359" s="72"/>
      <c r="F359" s="72"/>
      <c r="G359" s="73"/>
    </row>
    <row r="360" spans="1:7" s="32" customFormat="1" ht="15" x14ac:dyDescent="0.2">
      <c r="A360" s="103"/>
      <c r="C360" s="102"/>
      <c r="D360" s="292"/>
      <c r="E360" s="72"/>
      <c r="F360" s="72"/>
      <c r="G360" s="73"/>
    </row>
    <row r="361" spans="1:7" s="32" customFormat="1" ht="15" x14ac:dyDescent="0.2">
      <c r="A361" s="103"/>
      <c r="C361" s="102"/>
      <c r="D361" s="292"/>
      <c r="E361" s="72"/>
      <c r="F361" s="72"/>
      <c r="G361" s="73"/>
    </row>
    <row r="362" spans="1:7" s="32" customFormat="1" ht="15" x14ac:dyDescent="0.2">
      <c r="A362" s="103"/>
      <c r="C362" s="102"/>
      <c r="D362" s="292"/>
      <c r="E362" s="72"/>
      <c r="F362" s="72"/>
      <c r="G362" s="73"/>
    </row>
    <row r="363" spans="1:7" s="32" customFormat="1" ht="15" x14ac:dyDescent="0.2">
      <c r="A363" s="103"/>
      <c r="C363" s="102"/>
      <c r="D363" s="292"/>
      <c r="E363" s="72"/>
      <c r="F363" s="72"/>
      <c r="G363" s="73"/>
    </row>
    <row r="364" spans="1:7" s="32" customFormat="1" ht="15" x14ac:dyDescent="0.2">
      <c r="A364" s="103"/>
      <c r="C364" s="102"/>
      <c r="D364" s="292"/>
      <c r="E364" s="72"/>
      <c r="F364" s="72"/>
      <c r="G364" s="73"/>
    </row>
    <row r="365" spans="1:7" s="32" customFormat="1" ht="15" x14ac:dyDescent="0.2">
      <c r="A365" s="103"/>
      <c r="C365" s="102"/>
      <c r="D365" s="292"/>
      <c r="E365" s="72"/>
      <c r="F365" s="72"/>
      <c r="G365" s="73"/>
    </row>
    <row r="366" spans="1:7" s="32" customFormat="1" ht="15" x14ac:dyDescent="0.2">
      <c r="A366" s="103"/>
      <c r="C366" s="102"/>
      <c r="D366" s="292"/>
      <c r="E366" s="72"/>
      <c r="F366" s="72"/>
      <c r="G366" s="73"/>
    </row>
    <row r="367" spans="1:7" s="32" customFormat="1" ht="15" x14ac:dyDescent="0.2">
      <c r="A367" s="103"/>
      <c r="C367" s="102"/>
      <c r="D367" s="292"/>
      <c r="E367" s="72"/>
      <c r="F367" s="72"/>
      <c r="G367" s="73"/>
    </row>
    <row r="368" spans="1:7" s="32" customFormat="1" ht="15" x14ac:dyDescent="0.2">
      <c r="A368" s="103"/>
      <c r="C368" s="102"/>
      <c r="D368" s="292"/>
      <c r="E368" s="72"/>
      <c r="F368" s="72"/>
      <c r="G368" s="73"/>
    </row>
    <row r="369" spans="1:7" s="32" customFormat="1" ht="15" x14ac:dyDescent="0.2">
      <c r="A369" s="103"/>
      <c r="C369" s="102"/>
      <c r="D369" s="292"/>
      <c r="E369" s="72"/>
      <c r="F369" s="72"/>
      <c r="G369" s="73"/>
    </row>
    <row r="370" spans="1:7" s="32" customFormat="1" ht="15" x14ac:dyDescent="0.2">
      <c r="A370" s="103"/>
      <c r="C370" s="102"/>
      <c r="D370" s="292"/>
      <c r="E370" s="72"/>
      <c r="F370" s="72"/>
      <c r="G370" s="73"/>
    </row>
    <row r="371" spans="1:7" s="32" customFormat="1" ht="15" x14ac:dyDescent="0.2">
      <c r="A371" s="103"/>
      <c r="C371" s="102"/>
      <c r="D371" s="292"/>
      <c r="E371" s="72"/>
      <c r="F371" s="72"/>
      <c r="G371" s="73"/>
    </row>
    <row r="372" spans="1:7" s="32" customFormat="1" ht="15" x14ac:dyDescent="0.2">
      <c r="A372" s="103"/>
      <c r="C372" s="102"/>
      <c r="D372" s="292"/>
      <c r="E372" s="72"/>
      <c r="F372" s="72"/>
      <c r="G372" s="73"/>
    </row>
    <row r="373" spans="1:7" s="32" customFormat="1" ht="15" x14ac:dyDescent="0.2">
      <c r="A373" s="103"/>
      <c r="C373" s="102"/>
      <c r="D373" s="292"/>
      <c r="E373" s="72"/>
      <c r="F373" s="72"/>
      <c r="G373" s="73"/>
    </row>
    <row r="374" spans="1:7" s="32" customFormat="1" ht="15" x14ac:dyDescent="0.2">
      <c r="A374" s="103"/>
      <c r="C374" s="102"/>
      <c r="D374" s="292"/>
      <c r="E374" s="72"/>
      <c r="F374" s="72"/>
      <c r="G374" s="73"/>
    </row>
    <row r="375" spans="1:7" s="32" customFormat="1" ht="15" x14ac:dyDescent="0.2">
      <c r="A375" s="103"/>
      <c r="C375" s="102"/>
      <c r="D375" s="292"/>
      <c r="E375" s="72"/>
      <c r="F375" s="72"/>
      <c r="G375" s="73"/>
    </row>
    <row r="376" spans="1:7" s="32" customFormat="1" ht="15" x14ac:dyDescent="0.2">
      <c r="A376" s="103"/>
      <c r="C376" s="102"/>
      <c r="D376" s="292"/>
      <c r="E376" s="72"/>
      <c r="F376" s="72"/>
      <c r="G376" s="73"/>
    </row>
    <row r="377" spans="1:7" s="32" customFormat="1" ht="15" x14ac:dyDescent="0.2">
      <c r="A377" s="103"/>
      <c r="C377" s="102"/>
      <c r="D377" s="292"/>
      <c r="E377" s="72"/>
      <c r="F377" s="72"/>
      <c r="G377" s="73"/>
    </row>
    <row r="378" spans="1:7" s="32" customFormat="1" ht="15" x14ac:dyDescent="0.2">
      <c r="A378" s="103"/>
      <c r="C378" s="102"/>
      <c r="D378" s="292"/>
      <c r="E378" s="72"/>
      <c r="F378" s="72"/>
      <c r="G378" s="73"/>
    </row>
    <row r="379" spans="1:7" s="32" customFormat="1" ht="15" x14ac:dyDescent="0.2">
      <c r="A379" s="103"/>
      <c r="C379" s="102"/>
      <c r="D379" s="292"/>
      <c r="E379" s="72"/>
      <c r="F379" s="72"/>
      <c r="G379" s="73"/>
    </row>
    <row r="380" spans="1:7" s="32" customFormat="1" ht="15" x14ac:dyDescent="0.2">
      <c r="A380" s="103"/>
      <c r="C380" s="102"/>
      <c r="D380" s="292"/>
      <c r="E380" s="72"/>
      <c r="F380" s="72"/>
      <c r="G380" s="73"/>
    </row>
    <row r="381" spans="1:7" s="32" customFormat="1" ht="15" x14ac:dyDescent="0.2">
      <c r="A381" s="103"/>
      <c r="C381" s="102"/>
      <c r="D381" s="292"/>
      <c r="E381" s="72"/>
      <c r="F381" s="72"/>
      <c r="G381" s="73"/>
    </row>
    <row r="382" spans="1:7" s="32" customFormat="1" ht="15" x14ac:dyDescent="0.2">
      <c r="A382" s="103"/>
      <c r="C382" s="102"/>
      <c r="D382" s="292"/>
      <c r="E382" s="72"/>
      <c r="F382" s="72"/>
      <c r="G382" s="73"/>
    </row>
    <row r="383" spans="1:7" s="32" customFormat="1" ht="15" x14ac:dyDescent="0.2">
      <c r="A383" s="103"/>
      <c r="C383" s="102"/>
      <c r="D383" s="292"/>
      <c r="E383" s="72"/>
      <c r="F383" s="72"/>
      <c r="G383" s="73"/>
    </row>
    <row r="384" spans="1:7" s="32" customFormat="1" ht="15" x14ac:dyDescent="0.2">
      <c r="A384" s="103"/>
      <c r="C384" s="102"/>
      <c r="D384" s="292"/>
      <c r="E384" s="72"/>
      <c r="F384" s="72"/>
      <c r="G384" s="73"/>
    </row>
    <row r="385" spans="1:7" s="32" customFormat="1" ht="15" x14ac:dyDescent="0.2">
      <c r="A385" s="103"/>
      <c r="C385" s="102"/>
      <c r="D385" s="292"/>
      <c r="E385" s="72"/>
      <c r="F385" s="72"/>
      <c r="G385" s="73"/>
    </row>
    <row r="386" spans="1:7" s="32" customFormat="1" ht="15" x14ac:dyDescent="0.2">
      <c r="A386" s="103"/>
      <c r="C386" s="102"/>
      <c r="D386" s="292"/>
      <c r="E386" s="72"/>
      <c r="F386" s="72"/>
      <c r="G386" s="73"/>
    </row>
    <row r="387" spans="1:7" s="32" customFormat="1" ht="15" x14ac:dyDescent="0.2">
      <c r="A387" s="103"/>
      <c r="C387" s="102"/>
      <c r="D387" s="292"/>
      <c r="E387" s="72"/>
      <c r="F387" s="72"/>
      <c r="G387" s="73"/>
    </row>
    <row r="388" spans="1:7" s="32" customFormat="1" ht="15" x14ac:dyDescent="0.2">
      <c r="A388" s="103"/>
      <c r="C388" s="102"/>
      <c r="D388" s="292"/>
      <c r="E388" s="72"/>
      <c r="F388" s="72"/>
      <c r="G388" s="73"/>
    </row>
    <row r="389" spans="1:7" s="32" customFormat="1" ht="15" x14ac:dyDescent="0.2">
      <c r="A389" s="103"/>
      <c r="C389" s="102"/>
      <c r="D389" s="292"/>
      <c r="E389" s="72"/>
      <c r="F389" s="72"/>
      <c r="G389" s="73"/>
    </row>
    <row r="390" spans="1:7" s="32" customFormat="1" ht="15" x14ac:dyDescent="0.2">
      <c r="A390" s="103"/>
      <c r="C390" s="102"/>
      <c r="D390" s="292"/>
      <c r="E390" s="72"/>
      <c r="F390" s="72"/>
      <c r="G390" s="73"/>
    </row>
    <row r="391" spans="1:7" s="32" customFormat="1" ht="15" x14ac:dyDescent="0.2">
      <c r="A391" s="103"/>
      <c r="C391" s="102"/>
      <c r="D391" s="292"/>
      <c r="E391" s="72"/>
      <c r="F391" s="72"/>
      <c r="G391" s="73"/>
    </row>
    <row r="392" spans="1:7" s="32" customFormat="1" ht="15" x14ac:dyDescent="0.2">
      <c r="A392" s="103"/>
      <c r="C392" s="102"/>
      <c r="D392" s="292"/>
      <c r="E392" s="72"/>
      <c r="F392" s="72"/>
      <c r="G392" s="73"/>
    </row>
    <row r="393" spans="1:7" s="32" customFormat="1" ht="15" x14ac:dyDescent="0.2">
      <c r="A393" s="103"/>
      <c r="C393" s="102"/>
      <c r="D393" s="292"/>
      <c r="E393" s="72"/>
      <c r="F393" s="72"/>
      <c r="G393" s="73"/>
    </row>
    <row r="394" spans="1:7" s="32" customFormat="1" ht="15" x14ac:dyDescent="0.2">
      <c r="A394" s="103"/>
      <c r="C394" s="102"/>
      <c r="D394" s="292"/>
      <c r="E394" s="72"/>
      <c r="F394" s="72"/>
      <c r="G394" s="73"/>
    </row>
    <row r="395" spans="1:7" s="32" customFormat="1" ht="15" x14ac:dyDescent="0.2">
      <c r="A395" s="103"/>
      <c r="C395" s="102"/>
      <c r="D395" s="292"/>
      <c r="E395" s="72"/>
      <c r="F395" s="72"/>
      <c r="G395" s="73"/>
    </row>
    <row r="396" spans="1:7" s="32" customFormat="1" ht="15" x14ac:dyDescent="0.2">
      <c r="A396" s="103"/>
      <c r="C396" s="102"/>
      <c r="D396" s="292"/>
      <c r="E396" s="72"/>
      <c r="F396" s="72"/>
      <c r="G396" s="73"/>
    </row>
    <row r="397" spans="1:7" s="32" customFormat="1" ht="15" x14ac:dyDescent="0.2">
      <c r="A397" s="103"/>
      <c r="C397" s="102"/>
      <c r="D397" s="292"/>
      <c r="E397" s="72"/>
      <c r="F397" s="72"/>
      <c r="G397" s="73"/>
    </row>
    <row r="398" spans="1:7" s="32" customFormat="1" ht="15" x14ac:dyDescent="0.2">
      <c r="A398" s="103"/>
      <c r="C398" s="102"/>
      <c r="D398" s="292"/>
      <c r="E398" s="72"/>
      <c r="F398" s="72"/>
      <c r="G398" s="73"/>
    </row>
    <row r="399" spans="1:7" s="32" customFormat="1" ht="15" x14ac:dyDescent="0.2">
      <c r="A399" s="103"/>
      <c r="C399" s="102"/>
      <c r="D399" s="292"/>
      <c r="E399" s="72"/>
      <c r="F399" s="72"/>
      <c r="G399" s="73"/>
    </row>
    <row r="400" spans="1:7" s="32" customFormat="1" ht="15" x14ac:dyDescent="0.2">
      <c r="A400" s="103"/>
      <c r="C400" s="102"/>
      <c r="D400" s="292"/>
      <c r="E400" s="72"/>
      <c r="F400" s="72"/>
      <c r="G400" s="73"/>
    </row>
    <row r="401" spans="1:7" s="32" customFormat="1" ht="15" x14ac:dyDescent="0.2">
      <c r="A401" s="103"/>
      <c r="C401" s="102"/>
      <c r="D401" s="292"/>
      <c r="E401" s="72"/>
      <c r="F401" s="72"/>
      <c r="G401" s="73"/>
    </row>
    <row r="402" spans="1:7" s="32" customFormat="1" ht="15" x14ac:dyDescent="0.2">
      <c r="A402" s="103"/>
      <c r="C402" s="102"/>
      <c r="D402" s="292"/>
      <c r="E402" s="72"/>
      <c r="F402" s="72"/>
      <c r="G402" s="73"/>
    </row>
    <row r="403" spans="1:7" s="32" customFormat="1" ht="15" x14ac:dyDescent="0.2">
      <c r="A403" s="103"/>
      <c r="C403" s="102"/>
      <c r="D403" s="292"/>
      <c r="E403" s="72"/>
      <c r="F403" s="72"/>
      <c r="G403" s="73"/>
    </row>
    <row r="404" spans="1:7" s="32" customFormat="1" ht="15" x14ac:dyDescent="0.2">
      <c r="A404" s="103"/>
      <c r="C404" s="102"/>
      <c r="D404" s="292"/>
      <c r="E404" s="72"/>
      <c r="F404" s="72"/>
      <c r="G404" s="73"/>
    </row>
    <row r="405" spans="1:7" s="32" customFormat="1" ht="15" x14ac:dyDescent="0.2">
      <c r="A405" s="103"/>
      <c r="C405" s="102"/>
      <c r="D405" s="292"/>
      <c r="E405" s="72"/>
      <c r="F405" s="72"/>
      <c r="G405" s="73"/>
    </row>
    <row r="406" spans="1:7" s="32" customFormat="1" ht="15" x14ac:dyDescent="0.2">
      <c r="A406" s="103"/>
      <c r="C406" s="102"/>
      <c r="D406" s="292"/>
      <c r="E406" s="72"/>
      <c r="F406" s="72"/>
      <c r="G406" s="73"/>
    </row>
    <row r="407" spans="1:7" s="32" customFormat="1" ht="15" x14ac:dyDescent="0.2">
      <c r="A407" s="103"/>
      <c r="C407" s="102"/>
      <c r="D407" s="292"/>
      <c r="E407" s="72"/>
      <c r="F407" s="72"/>
      <c r="G407" s="73"/>
    </row>
    <row r="408" spans="1:7" s="32" customFormat="1" ht="15" x14ac:dyDescent="0.2">
      <c r="A408" s="103"/>
      <c r="C408" s="102"/>
      <c r="D408" s="292"/>
      <c r="E408" s="72"/>
      <c r="F408" s="72"/>
      <c r="G408" s="73"/>
    </row>
    <row r="409" spans="1:7" s="32" customFormat="1" ht="15" x14ac:dyDescent="0.2">
      <c r="A409" s="103"/>
      <c r="C409" s="102"/>
      <c r="D409" s="292"/>
      <c r="E409" s="72"/>
      <c r="F409" s="72"/>
      <c r="G409" s="73"/>
    </row>
    <row r="410" spans="1:7" s="32" customFormat="1" ht="15" x14ac:dyDescent="0.2">
      <c r="A410" s="103"/>
      <c r="C410" s="102"/>
      <c r="D410" s="292"/>
      <c r="E410" s="72"/>
      <c r="F410" s="72"/>
      <c r="G410" s="73"/>
    </row>
    <row r="411" spans="1:7" s="32" customFormat="1" ht="15" x14ac:dyDescent="0.2">
      <c r="A411" s="103"/>
      <c r="C411" s="102"/>
      <c r="D411" s="292"/>
      <c r="E411" s="72"/>
      <c r="F411" s="72"/>
      <c r="G411" s="73"/>
    </row>
    <row r="412" spans="1:7" s="32" customFormat="1" ht="15" x14ac:dyDescent="0.2">
      <c r="A412" s="103"/>
      <c r="C412" s="102"/>
      <c r="D412" s="292"/>
      <c r="E412" s="72"/>
      <c r="F412" s="72"/>
      <c r="G412" s="73"/>
    </row>
    <row r="413" spans="1:7" s="32" customFormat="1" ht="15" x14ac:dyDescent="0.2">
      <c r="A413" s="103"/>
      <c r="C413" s="102"/>
      <c r="D413" s="292"/>
      <c r="E413" s="72"/>
      <c r="F413" s="72"/>
      <c r="G413" s="73"/>
    </row>
    <row r="414" spans="1:7" s="32" customFormat="1" ht="15" x14ac:dyDescent="0.2">
      <c r="A414" s="103"/>
      <c r="C414" s="102"/>
      <c r="D414" s="292"/>
      <c r="E414" s="72"/>
      <c r="F414" s="72"/>
      <c r="G414" s="73"/>
    </row>
    <row r="415" spans="1:7" s="32" customFormat="1" ht="15" x14ac:dyDescent="0.2">
      <c r="A415" s="103"/>
      <c r="C415" s="102"/>
      <c r="D415" s="292"/>
      <c r="E415" s="72"/>
      <c r="F415" s="72"/>
      <c r="G415" s="73"/>
    </row>
    <row r="416" spans="1:7" s="32" customFormat="1" ht="15" x14ac:dyDescent="0.2">
      <c r="A416" s="103"/>
      <c r="C416" s="102"/>
      <c r="D416" s="292"/>
      <c r="E416" s="72"/>
      <c r="F416" s="72"/>
      <c r="G416" s="73"/>
    </row>
    <row r="417" spans="1:7" s="32" customFormat="1" ht="15" x14ac:dyDescent="0.2">
      <c r="A417" s="103"/>
      <c r="C417" s="102"/>
      <c r="D417" s="292"/>
      <c r="E417" s="72"/>
      <c r="F417" s="72"/>
      <c r="G417" s="73"/>
    </row>
    <row r="418" spans="1:7" s="32" customFormat="1" ht="15" x14ac:dyDescent="0.2">
      <c r="A418" s="103"/>
      <c r="C418" s="102"/>
      <c r="D418" s="292"/>
      <c r="E418" s="72"/>
      <c r="F418" s="72"/>
      <c r="G418" s="73"/>
    </row>
    <row r="419" spans="1:7" s="32" customFormat="1" ht="15" x14ac:dyDescent="0.2">
      <c r="A419" s="103"/>
      <c r="C419" s="102"/>
      <c r="D419" s="292"/>
      <c r="E419" s="72"/>
      <c r="F419" s="72"/>
      <c r="G419" s="73"/>
    </row>
    <row r="420" spans="1:7" s="32" customFormat="1" ht="15" x14ac:dyDescent="0.2">
      <c r="A420" s="103"/>
      <c r="C420" s="102"/>
      <c r="D420" s="292"/>
      <c r="E420" s="72"/>
      <c r="F420" s="72"/>
      <c r="G420" s="73"/>
    </row>
    <row r="421" spans="1:7" s="32" customFormat="1" ht="15" x14ac:dyDescent="0.2">
      <c r="A421" s="103"/>
      <c r="C421" s="102"/>
      <c r="D421" s="292"/>
      <c r="E421" s="72"/>
      <c r="F421" s="72"/>
      <c r="G421" s="73"/>
    </row>
    <row r="422" spans="1:7" s="32" customFormat="1" ht="15" x14ac:dyDescent="0.2">
      <c r="A422" s="103"/>
      <c r="C422" s="102"/>
      <c r="D422" s="292"/>
      <c r="E422" s="72"/>
      <c r="F422" s="72"/>
      <c r="G422" s="73"/>
    </row>
    <row r="423" spans="1:7" s="32" customFormat="1" ht="15" x14ac:dyDescent="0.2">
      <c r="A423" s="103"/>
      <c r="C423" s="102"/>
      <c r="D423" s="292"/>
      <c r="E423" s="72"/>
      <c r="F423" s="72"/>
      <c r="G423" s="73"/>
    </row>
    <row r="424" spans="1:7" s="32" customFormat="1" ht="15" x14ac:dyDescent="0.2">
      <c r="A424" s="103"/>
      <c r="C424" s="102"/>
      <c r="D424" s="292"/>
      <c r="E424" s="72"/>
      <c r="F424" s="72"/>
      <c r="G424" s="73"/>
    </row>
    <row r="425" spans="1:7" s="32" customFormat="1" ht="15" x14ac:dyDescent="0.2">
      <c r="A425" s="103"/>
      <c r="C425" s="102"/>
      <c r="D425" s="292"/>
      <c r="E425" s="72"/>
      <c r="F425" s="72"/>
      <c r="G425" s="73"/>
    </row>
    <row r="426" spans="1:7" s="32" customFormat="1" ht="15" x14ac:dyDescent="0.2">
      <c r="A426" s="103"/>
      <c r="C426" s="102"/>
      <c r="D426" s="292"/>
      <c r="E426" s="72"/>
      <c r="F426" s="72"/>
      <c r="G426" s="73"/>
    </row>
    <row r="427" spans="1:7" s="32" customFormat="1" ht="15" x14ac:dyDescent="0.2">
      <c r="A427" s="103"/>
      <c r="C427" s="102"/>
      <c r="D427" s="292"/>
      <c r="E427" s="72"/>
      <c r="F427" s="72"/>
      <c r="G427" s="73"/>
    </row>
    <row r="428" spans="1:7" s="32" customFormat="1" ht="15" x14ac:dyDescent="0.2">
      <c r="A428" s="103"/>
      <c r="C428" s="102"/>
      <c r="D428" s="292"/>
      <c r="E428" s="72"/>
      <c r="F428" s="72"/>
      <c r="G428" s="73"/>
    </row>
    <row r="429" spans="1:7" s="32" customFormat="1" ht="15" x14ac:dyDescent="0.2">
      <c r="A429" s="103"/>
      <c r="C429" s="102"/>
      <c r="D429" s="292"/>
      <c r="E429" s="72"/>
      <c r="F429" s="72"/>
      <c r="G429" s="73"/>
    </row>
    <row r="430" spans="1:7" s="32" customFormat="1" ht="15" x14ac:dyDescent="0.2">
      <c r="A430" s="103"/>
      <c r="C430" s="102"/>
      <c r="D430" s="292"/>
      <c r="E430" s="72"/>
      <c r="F430" s="72"/>
      <c r="G430" s="73"/>
    </row>
    <row r="431" spans="1:7" s="32" customFormat="1" ht="15" x14ac:dyDescent="0.2">
      <c r="A431" s="103"/>
      <c r="C431" s="102"/>
      <c r="D431" s="292"/>
      <c r="E431" s="72"/>
      <c r="F431" s="72"/>
      <c r="G431" s="73"/>
    </row>
    <row r="432" spans="1:7" s="32" customFormat="1" ht="15" x14ac:dyDescent="0.2">
      <c r="A432" s="103"/>
      <c r="C432" s="102"/>
      <c r="D432" s="292"/>
      <c r="E432" s="72"/>
      <c r="F432" s="72"/>
      <c r="G432" s="73"/>
    </row>
    <row r="433" spans="1:7" s="32" customFormat="1" ht="15" x14ac:dyDescent="0.2">
      <c r="A433" s="103"/>
      <c r="C433" s="102"/>
      <c r="D433" s="292"/>
      <c r="E433" s="72"/>
      <c r="F433" s="72"/>
      <c r="G433" s="73"/>
    </row>
    <row r="434" spans="1:7" s="32" customFormat="1" ht="15" x14ac:dyDescent="0.2">
      <c r="A434" s="103"/>
      <c r="C434" s="102"/>
      <c r="D434" s="292"/>
      <c r="E434" s="72"/>
      <c r="F434" s="72"/>
      <c r="G434" s="73"/>
    </row>
    <row r="435" spans="1:7" s="32" customFormat="1" ht="15" x14ac:dyDescent="0.2">
      <c r="A435" s="103"/>
      <c r="C435" s="102"/>
      <c r="D435" s="292"/>
      <c r="E435" s="72"/>
      <c r="F435" s="72"/>
      <c r="G435" s="73"/>
    </row>
    <row r="436" spans="1:7" s="32" customFormat="1" ht="15" x14ac:dyDescent="0.2">
      <c r="A436" s="103"/>
      <c r="C436" s="102"/>
      <c r="D436" s="292"/>
      <c r="E436" s="72"/>
      <c r="F436" s="72"/>
      <c r="G436" s="73"/>
    </row>
    <row r="437" spans="1:7" s="32" customFormat="1" ht="15" x14ac:dyDescent="0.2">
      <c r="A437" s="103"/>
      <c r="C437" s="102"/>
      <c r="D437" s="292"/>
      <c r="E437" s="72"/>
      <c r="F437" s="72"/>
      <c r="G437" s="73"/>
    </row>
    <row r="438" spans="1:7" s="32" customFormat="1" ht="15" x14ac:dyDescent="0.2">
      <c r="A438" s="103"/>
      <c r="C438" s="102"/>
      <c r="D438" s="292"/>
      <c r="E438" s="72"/>
      <c r="F438" s="72"/>
      <c r="G438" s="73"/>
    </row>
    <row r="439" spans="1:7" s="32" customFormat="1" ht="15" x14ac:dyDescent="0.2">
      <c r="A439" s="103"/>
      <c r="C439" s="102"/>
      <c r="D439" s="292"/>
      <c r="E439" s="72"/>
      <c r="F439" s="72"/>
      <c r="G439" s="73"/>
    </row>
    <row r="440" spans="1:7" s="32" customFormat="1" ht="15" x14ac:dyDescent="0.2">
      <c r="A440" s="103"/>
      <c r="C440" s="102"/>
      <c r="D440" s="292"/>
      <c r="E440" s="72"/>
      <c r="F440" s="72"/>
      <c r="G440" s="73"/>
    </row>
    <row r="441" spans="1:7" s="32" customFormat="1" ht="15" x14ac:dyDescent="0.2">
      <c r="A441" s="103"/>
      <c r="C441" s="102"/>
      <c r="D441" s="292"/>
      <c r="E441" s="72"/>
      <c r="F441" s="72"/>
      <c r="G441" s="73"/>
    </row>
    <row r="442" spans="1:7" s="32" customFormat="1" ht="15" x14ac:dyDescent="0.2">
      <c r="A442" s="103"/>
      <c r="C442" s="102"/>
      <c r="D442" s="292"/>
      <c r="E442" s="72"/>
      <c r="F442" s="72"/>
      <c r="G442" s="73"/>
    </row>
    <row r="443" spans="1:7" s="32" customFormat="1" ht="15" x14ac:dyDescent="0.2">
      <c r="A443" s="103"/>
      <c r="C443" s="102"/>
      <c r="D443" s="292"/>
      <c r="E443" s="72"/>
      <c r="F443" s="72"/>
      <c r="G443" s="73"/>
    </row>
    <row r="444" spans="1:7" s="32" customFormat="1" ht="15" x14ac:dyDescent="0.2">
      <c r="A444" s="103"/>
      <c r="C444" s="102"/>
      <c r="D444" s="292"/>
      <c r="E444" s="72"/>
      <c r="F444" s="72"/>
      <c r="G444" s="73"/>
    </row>
    <row r="445" spans="1:7" s="32" customFormat="1" ht="15" x14ac:dyDescent="0.2">
      <c r="A445" s="103"/>
      <c r="C445" s="102"/>
      <c r="D445" s="292"/>
      <c r="E445" s="72"/>
      <c r="F445" s="72"/>
      <c r="G445" s="73"/>
    </row>
    <row r="446" spans="1:7" s="32" customFormat="1" ht="15" x14ac:dyDescent="0.2">
      <c r="A446" s="103"/>
      <c r="C446" s="102"/>
      <c r="D446" s="292"/>
      <c r="E446" s="72"/>
      <c r="F446" s="72"/>
      <c r="G446" s="73"/>
    </row>
    <row r="447" spans="1:7" s="32" customFormat="1" ht="15" x14ac:dyDescent="0.2">
      <c r="A447" s="103"/>
      <c r="C447" s="102"/>
      <c r="D447" s="292"/>
      <c r="E447" s="72"/>
      <c r="F447" s="72"/>
      <c r="G447" s="73"/>
    </row>
    <row r="448" spans="1:7" s="32" customFormat="1" ht="15" x14ac:dyDescent="0.2">
      <c r="A448" s="103"/>
      <c r="C448" s="102"/>
      <c r="D448" s="292"/>
      <c r="E448" s="72"/>
      <c r="F448" s="72"/>
      <c r="G448" s="73"/>
    </row>
    <row r="449" spans="1:7" s="32" customFormat="1" ht="15" x14ac:dyDescent="0.2">
      <c r="A449" s="103"/>
      <c r="C449" s="102"/>
      <c r="D449" s="292"/>
      <c r="E449" s="72"/>
      <c r="F449" s="72"/>
      <c r="G449" s="73"/>
    </row>
    <row r="450" spans="1:7" s="32" customFormat="1" ht="15" x14ac:dyDescent="0.2">
      <c r="A450" s="103"/>
      <c r="C450" s="102"/>
      <c r="D450" s="292"/>
      <c r="E450" s="72"/>
      <c r="F450" s="72"/>
      <c r="G450" s="73"/>
    </row>
    <row r="451" spans="1:7" s="32" customFormat="1" ht="15" x14ac:dyDescent="0.2">
      <c r="A451" s="103"/>
      <c r="C451" s="102"/>
      <c r="D451" s="292"/>
      <c r="E451" s="72"/>
      <c r="F451" s="72"/>
      <c r="G451" s="73"/>
    </row>
    <row r="452" spans="1:7" s="32" customFormat="1" ht="15" x14ac:dyDescent="0.2">
      <c r="A452" s="103"/>
      <c r="C452" s="102"/>
      <c r="D452" s="292"/>
      <c r="E452" s="72"/>
      <c r="F452" s="72"/>
      <c r="G452" s="73"/>
    </row>
    <row r="453" spans="1:7" s="32" customFormat="1" ht="15" x14ac:dyDescent="0.2">
      <c r="A453" s="103"/>
      <c r="C453" s="102"/>
      <c r="D453" s="292"/>
      <c r="E453" s="72"/>
      <c r="F453" s="72"/>
      <c r="G453" s="73"/>
    </row>
    <row r="454" spans="1:7" s="32" customFormat="1" ht="15" x14ac:dyDescent="0.2">
      <c r="A454" s="103"/>
      <c r="C454" s="102"/>
      <c r="D454" s="292"/>
      <c r="E454" s="72"/>
      <c r="F454" s="72"/>
      <c r="G454" s="73"/>
    </row>
    <row r="455" spans="1:7" s="32" customFormat="1" ht="15" x14ac:dyDescent="0.2">
      <c r="A455" s="103"/>
      <c r="C455" s="102"/>
      <c r="D455" s="292"/>
      <c r="E455" s="72"/>
      <c r="F455" s="72"/>
      <c r="G455" s="73"/>
    </row>
    <row r="456" spans="1:7" s="32" customFormat="1" ht="15" x14ac:dyDescent="0.2">
      <c r="A456" s="103"/>
      <c r="C456" s="102"/>
      <c r="D456" s="292"/>
      <c r="E456" s="72"/>
      <c r="F456" s="72"/>
      <c r="G456" s="73"/>
    </row>
    <row r="457" spans="1:7" s="32" customFormat="1" ht="15" x14ac:dyDescent="0.2">
      <c r="A457" s="103"/>
      <c r="C457" s="102"/>
      <c r="D457" s="292"/>
      <c r="E457" s="72"/>
      <c r="F457" s="72"/>
      <c r="G457" s="73"/>
    </row>
    <row r="458" spans="1:7" s="32" customFormat="1" ht="15" x14ac:dyDescent="0.2">
      <c r="A458" s="103"/>
      <c r="C458" s="102"/>
      <c r="D458" s="292"/>
      <c r="E458" s="72"/>
      <c r="F458" s="72"/>
      <c r="G458" s="73"/>
    </row>
    <row r="459" spans="1:7" s="32" customFormat="1" ht="15" x14ac:dyDescent="0.2">
      <c r="A459" s="103"/>
      <c r="C459" s="102"/>
      <c r="D459" s="292"/>
      <c r="E459" s="72"/>
      <c r="F459" s="72"/>
      <c r="G459" s="73"/>
    </row>
    <row r="460" spans="1:7" s="32" customFormat="1" ht="15" x14ac:dyDescent="0.2">
      <c r="A460" s="103"/>
      <c r="C460" s="102"/>
      <c r="D460" s="292"/>
      <c r="E460" s="72"/>
      <c r="F460" s="72"/>
      <c r="G460" s="73"/>
    </row>
    <row r="461" spans="1:7" s="32" customFormat="1" ht="15" x14ac:dyDescent="0.2">
      <c r="A461" s="103"/>
      <c r="C461" s="102"/>
      <c r="D461" s="292"/>
      <c r="E461" s="72"/>
      <c r="F461" s="72"/>
      <c r="G461" s="73"/>
    </row>
    <row r="462" spans="1:7" s="32" customFormat="1" ht="15" x14ac:dyDescent="0.2">
      <c r="A462" s="103"/>
      <c r="C462" s="102"/>
      <c r="D462" s="292"/>
      <c r="E462" s="72"/>
      <c r="F462" s="72"/>
      <c r="G462" s="73"/>
    </row>
    <row r="463" spans="1:7" x14ac:dyDescent="0.2">
      <c r="A463" s="20"/>
      <c r="B463" s="19"/>
      <c r="C463" s="46"/>
      <c r="D463" s="294"/>
      <c r="E463" s="44"/>
      <c r="F463" s="44"/>
      <c r="G463" s="45"/>
    </row>
    <row r="464" spans="1:7" x14ac:dyDescent="0.2">
      <c r="A464" s="20"/>
      <c r="B464" s="19"/>
      <c r="C464" s="46"/>
      <c r="D464" s="294"/>
      <c r="E464" s="44"/>
      <c r="F464" s="44"/>
      <c r="G464" s="45"/>
    </row>
    <row r="465" spans="1:7" x14ac:dyDescent="0.2">
      <c r="A465" s="20"/>
      <c r="B465" s="19"/>
      <c r="C465" s="46"/>
      <c r="D465" s="294"/>
      <c r="E465" s="44"/>
      <c r="F465" s="44"/>
      <c r="G465" s="45"/>
    </row>
    <row r="466" spans="1:7" x14ac:dyDescent="0.2">
      <c r="A466" s="20"/>
      <c r="B466" s="19"/>
      <c r="C466" s="46"/>
      <c r="D466" s="294"/>
      <c r="E466" s="44"/>
      <c r="F466" s="44"/>
      <c r="G466" s="45"/>
    </row>
    <row r="467" spans="1:7" x14ac:dyDescent="0.2">
      <c r="A467" s="20"/>
      <c r="B467" s="19"/>
      <c r="C467" s="46"/>
      <c r="D467" s="294"/>
      <c r="E467" s="44"/>
      <c r="F467" s="44"/>
      <c r="G467" s="45"/>
    </row>
    <row r="468" spans="1:7" x14ac:dyDescent="0.2">
      <c r="A468" s="20"/>
      <c r="B468" s="19"/>
      <c r="C468" s="46"/>
      <c r="D468" s="294"/>
      <c r="E468" s="44"/>
      <c r="F468" s="44"/>
      <c r="G468" s="45"/>
    </row>
    <row r="469" spans="1:7" x14ac:dyDescent="0.2">
      <c r="A469" s="20"/>
      <c r="B469" s="19"/>
      <c r="C469" s="46"/>
      <c r="D469" s="294"/>
      <c r="E469" s="44"/>
      <c r="F469" s="44"/>
      <c r="G469" s="45"/>
    </row>
    <row r="470" spans="1:7" x14ac:dyDescent="0.2">
      <c r="A470" s="20"/>
      <c r="B470" s="19"/>
      <c r="C470" s="46"/>
      <c r="D470" s="294"/>
      <c r="E470" s="44"/>
      <c r="F470" s="44"/>
      <c r="G470" s="45"/>
    </row>
    <row r="471" spans="1:7" x14ac:dyDescent="0.2">
      <c r="A471" s="20"/>
      <c r="B471" s="19"/>
      <c r="C471" s="46"/>
      <c r="D471" s="294"/>
      <c r="E471" s="44"/>
      <c r="F471" s="44"/>
      <c r="G471" s="45"/>
    </row>
    <row r="472" spans="1:7" x14ac:dyDescent="0.2">
      <c r="A472" s="20"/>
      <c r="B472" s="19"/>
      <c r="C472" s="46"/>
      <c r="D472" s="294"/>
      <c r="E472" s="44"/>
      <c r="F472" s="44"/>
      <c r="G472" s="45"/>
    </row>
    <row r="473" spans="1:7" x14ac:dyDescent="0.2">
      <c r="A473" s="20"/>
      <c r="B473" s="19"/>
      <c r="C473" s="46"/>
      <c r="D473" s="294"/>
      <c r="E473" s="44"/>
      <c r="F473" s="44"/>
      <c r="G473" s="45"/>
    </row>
    <row r="474" spans="1:7" x14ac:dyDescent="0.2">
      <c r="A474" s="20"/>
      <c r="B474" s="19"/>
      <c r="C474" s="46"/>
      <c r="D474" s="294"/>
      <c r="E474" s="44"/>
      <c r="F474" s="44"/>
      <c r="G474" s="45"/>
    </row>
    <row r="475" spans="1:7" x14ac:dyDescent="0.2">
      <c r="A475" s="20"/>
      <c r="B475" s="19"/>
      <c r="C475" s="46"/>
      <c r="D475" s="294"/>
      <c r="E475" s="44"/>
      <c r="F475" s="44"/>
      <c r="G475" s="45"/>
    </row>
    <row r="476" spans="1:7" x14ac:dyDescent="0.2">
      <c r="A476" s="20"/>
      <c r="B476" s="19"/>
      <c r="C476" s="46"/>
      <c r="D476" s="294"/>
      <c r="E476" s="44"/>
      <c r="F476" s="44"/>
      <c r="G476" s="45"/>
    </row>
    <row r="477" spans="1:7" x14ac:dyDescent="0.2">
      <c r="A477" s="20"/>
      <c r="B477" s="19"/>
      <c r="C477" s="46"/>
      <c r="D477" s="294"/>
      <c r="E477" s="44"/>
      <c r="F477" s="44"/>
      <c r="G477" s="45"/>
    </row>
    <row r="478" spans="1:7" x14ac:dyDescent="0.2">
      <c r="A478" s="20"/>
      <c r="B478" s="19"/>
      <c r="C478" s="46"/>
      <c r="D478" s="294"/>
      <c r="E478" s="44"/>
      <c r="F478" s="44"/>
      <c r="G478" s="45"/>
    </row>
    <row r="479" spans="1:7" x14ac:dyDescent="0.2">
      <c r="A479" s="20"/>
      <c r="B479" s="19"/>
      <c r="C479" s="46"/>
      <c r="D479" s="294"/>
      <c r="E479" s="44"/>
      <c r="F479" s="44"/>
      <c r="G479" s="45"/>
    </row>
    <row r="480" spans="1:7" x14ac:dyDescent="0.2">
      <c r="A480" s="20"/>
      <c r="B480" s="19"/>
      <c r="C480" s="46"/>
      <c r="D480" s="294"/>
      <c r="E480" s="44"/>
      <c r="F480" s="44"/>
      <c r="G480" s="45"/>
    </row>
    <row r="481" spans="1:7" x14ac:dyDescent="0.2">
      <c r="A481" s="20"/>
      <c r="B481" s="19"/>
      <c r="C481" s="46"/>
      <c r="D481" s="294"/>
      <c r="E481" s="44"/>
      <c r="F481" s="44"/>
      <c r="G481" s="45"/>
    </row>
    <row r="482" spans="1:7" x14ac:dyDescent="0.2">
      <c r="A482" s="20"/>
      <c r="B482" s="19"/>
      <c r="C482" s="46"/>
      <c r="D482" s="294"/>
      <c r="E482" s="44"/>
      <c r="F482" s="44"/>
      <c r="G482" s="45"/>
    </row>
    <row r="483" spans="1:7" x14ac:dyDescent="0.2">
      <c r="A483" s="20"/>
      <c r="B483" s="19"/>
      <c r="C483" s="46"/>
      <c r="D483" s="294"/>
      <c r="E483" s="44"/>
      <c r="F483" s="44"/>
      <c r="G483" s="45"/>
    </row>
    <row r="484" spans="1:7" x14ac:dyDescent="0.2">
      <c r="A484" s="20"/>
      <c r="B484" s="19"/>
      <c r="C484" s="46"/>
      <c r="D484" s="294"/>
      <c r="E484" s="44"/>
      <c r="F484" s="44"/>
      <c r="G484" s="45"/>
    </row>
    <row r="485" spans="1:7" x14ac:dyDescent="0.2">
      <c r="A485" s="20"/>
      <c r="B485" s="19"/>
      <c r="C485" s="46"/>
      <c r="D485" s="294"/>
      <c r="E485" s="44"/>
      <c r="F485" s="44"/>
      <c r="G485" s="45"/>
    </row>
    <row r="486" spans="1:7" x14ac:dyDescent="0.2">
      <c r="A486" s="20"/>
      <c r="B486" s="19"/>
      <c r="C486" s="46"/>
      <c r="D486" s="294"/>
      <c r="E486" s="44"/>
      <c r="F486" s="44"/>
      <c r="G486" s="45"/>
    </row>
    <row r="487" spans="1:7" x14ac:dyDescent="0.2">
      <c r="A487" s="20"/>
      <c r="B487" s="19"/>
      <c r="C487" s="46"/>
      <c r="D487" s="294"/>
      <c r="E487" s="44"/>
      <c r="F487" s="44"/>
      <c r="G487" s="45"/>
    </row>
    <row r="488" spans="1:7" x14ac:dyDescent="0.2">
      <c r="A488" s="20"/>
      <c r="B488" s="19"/>
      <c r="C488" s="46"/>
      <c r="D488" s="294"/>
      <c r="E488" s="44"/>
      <c r="F488" s="44"/>
      <c r="G488" s="45"/>
    </row>
    <row r="489" spans="1:7" x14ac:dyDescent="0.2">
      <c r="A489" s="20"/>
      <c r="B489" s="19"/>
      <c r="C489" s="46"/>
      <c r="D489" s="294"/>
      <c r="E489" s="44"/>
      <c r="F489" s="44"/>
      <c r="G489" s="45"/>
    </row>
    <row r="490" spans="1:7" x14ac:dyDescent="0.2">
      <c r="A490" s="20"/>
      <c r="B490" s="19"/>
      <c r="C490" s="46"/>
      <c r="D490" s="294"/>
      <c r="E490" s="44"/>
      <c r="F490" s="44"/>
      <c r="G490" s="45"/>
    </row>
    <row r="491" spans="1:7" x14ac:dyDescent="0.2">
      <c r="A491" s="20"/>
      <c r="B491" s="19"/>
      <c r="C491" s="46"/>
      <c r="D491" s="294"/>
      <c r="E491" s="44"/>
      <c r="F491" s="44"/>
      <c r="G491" s="45"/>
    </row>
    <row r="492" spans="1:7" x14ac:dyDescent="0.2">
      <c r="A492" s="20"/>
      <c r="B492" s="19"/>
      <c r="C492" s="46"/>
      <c r="D492" s="294"/>
      <c r="E492" s="44"/>
      <c r="F492" s="44"/>
      <c r="G492" s="45"/>
    </row>
    <row r="493" spans="1:7" x14ac:dyDescent="0.2">
      <c r="A493" s="20"/>
      <c r="B493" s="19"/>
      <c r="C493" s="46"/>
      <c r="D493" s="294"/>
      <c r="E493" s="44"/>
      <c r="F493" s="44"/>
      <c r="G493" s="45"/>
    </row>
    <row r="494" spans="1:7" x14ac:dyDescent="0.2">
      <c r="A494" s="20"/>
      <c r="B494" s="19"/>
      <c r="C494" s="46"/>
      <c r="D494" s="294"/>
      <c r="E494" s="44"/>
      <c r="F494" s="44"/>
      <c r="G494" s="45"/>
    </row>
    <row r="495" spans="1:7" x14ac:dyDescent="0.2">
      <c r="A495" s="20"/>
      <c r="B495" s="19"/>
      <c r="C495" s="46"/>
      <c r="D495" s="294"/>
      <c r="E495" s="44"/>
      <c r="F495" s="44"/>
      <c r="G495" s="45"/>
    </row>
    <row r="496" spans="1:7" x14ac:dyDescent="0.2">
      <c r="A496" s="20"/>
      <c r="B496" s="19"/>
      <c r="C496" s="46"/>
      <c r="D496" s="294"/>
      <c r="E496" s="44"/>
      <c r="F496" s="44"/>
      <c r="G496" s="45"/>
    </row>
    <row r="497" spans="1:7" x14ac:dyDescent="0.2">
      <c r="A497" s="20"/>
      <c r="B497" s="19"/>
      <c r="C497" s="46"/>
      <c r="D497" s="294"/>
      <c r="E497" s="44"/>
      <c r="F497" s="44"/>
      <c r="G497" s="45"/>
    </row>
    <row r="498" spans="1:7" x14ac:dyDescent="0.2">
      <c r="A498" s="20"/>
      <c r="B498" s="19"/>
      <c r="C498" s="46"/>
      <c r="D498" s="294"/>
      <c r="E498" s="44"/>
      <c r="F498" s="44"/>
      <c r="G498" s="45"/>
    </row>
    <row r="499" spans="1:7" x14ac:dyDescent="0.2">
      <c r="A499" s="20"/>
      <c r="B499" s="19"/>
      <c r="C499" s="46"/>
      <c r="D499" s="294"/>
      <c r="E499" s="44"/>
      <c r="F499" s="44"/>
      <c r="G499" s="45"/>
    </row>
    <row r="500" spans="1:7" x14ac:dyDescent="0.2">
      <c r="A500" s="20"/>
      <c r="B500" s="19"/>
      <c r="C500" s="46"/>
      <c r="D500" s="294"/>
      <c r="E500" s="44"/>
      <c r="F500" s="44"/>
      <c r="G500" s="45"/>
    </row>
    <row r="501" spans="1:7" x14ac:dyDescent="0.2">
      <c r="A501" s="20"/>
      <c r="B501" s="19"/>
      <c r="C501" s="46"/>
      <c r="D501" s="294"/>
      <c r="E501" s="44"/>
      <c r="F501" s="44"/>
      <c r="G501" s="45"/>
    </row>
    <row r="502" spans="1:7" x14ac:dyDescent="0.2">
      <c r="A502" s="20"/>
      <c r="B502" s="19"/>
      <c r="C502" s="46"/>
      <c r="D502" s="294"/>
      <c r="E502" s="44"/>
      <c r="F502" s="44"/>
      <c r="G502" s="45"/>
    </row>
    <row r="503" spans="1:7" x14ac:dyDescent="0.2">
      <c r="A503" s="20"/>
      <c r="B503" s="19"/>
      <c r="C503" s="46"/>
      <c r="D503" s="294"/>
      <c r="E503" s="44"/>
      <c r="F503" s="44"/>
      <c r="G503" s="45"/>
    </row>
    <row r="504" spans="1:7" x14ac:dyDescent="0.2">
      <c r="A504" s="20"/>
      <c r="B504" s="19"/>
      <c r="C504" s="46"/>
      <c r="D504" s="294"/>
      <c r="E504" s="44"/>
      <c r="F504" s="44"/>
      <c r="G504" s="45"/>
    </row>
    <row r="505" spans="1:7" x14ac:dyDescent="0.2">
      <c r="A505" s="20"/>
      <c r="B505" s="19"/>
      <c r="C505" s="46"/>
      <c r="D505" s="294"/>
      <c r="E505" s="44"/>
      <c r="F505" s="44"/>
      <c r="G505" s="45"/>
    </row>
    <row r="506" spans="1:7" x14ac:dyDescent="0.2">
      <c r="A506" s="20"/>
      <c r="B506" s="19"/>
      <c r="C506" s="46"/>
      <c r="D506" s="294"/>
      <c r="E506" s="44"/>
      <c r="F506" s="44"/>
      <c r="G506" s="45"/>
    </row>
    <row r="507" spans="1:7" x14ac:dyDescent="0.2">
      <c r="A507" s="20"/>
      <c r="B507" s="19"/>
      <c r="C507" s="46"/>
      <c r="D507" s="294"/>
      <c r="E507" s="44"/>
      <c r="F507" s="44"/>
      <c r="G507" s="45"/>
    </row>
    <row r="508" spans="1:7" x14ac:dyDescent="0.2">
      <c r="A508" s="20"/>
      <c r="B508" s="19"/>
      <c r="C508" s="46"/>
      <c r="D508" s="294"/>
      <c r="E508" s="44"/>
      <c r="F508" s="44"/>
      <c r="G508" s="45"/>
    </row>
    <row r="509" spans="1:7" x14ac:dyDescent="0.2">
      <c r="A509" s="20"/>
      <c r="B509" s="19"/>
      <c r="C509" s="46"/>
      <c r="D509" s="294"/>
      <c r="E509" s="44"/>
      <c r="F509" s="44"/>
      <c r="G509" s="45"/>
    </row>
    <row r="510" spans="1:7" x14ac:dyDescent="0.2">
      <c r="A510" s="20"/>
      <c r="B510" s="19"/>
      <c r="C510" s="46"/>
      <c r="D510" s="294"/>
      <c r="E510" s="44"/>
      <c r="F510" s="44"/>
      <c r="G510" s="45"/>
    </row>
    <row r="511" spans="1:7" x14ac:dyDescent="0.2">
      <c r="A511" s="20"/>
      <c r="B511" s="19"/>
      <c r="C511" s="46"/>
      <c r="D511" s="294"/>
      <c r="E511" s="44"/>
      <c r="F511" s="44"/>
      <c r="G511" s="45"/>
    </row>
    <row r="512" spans="1:7" x14ac:dyDescent="0.2">
      <c r="A512" s="20"/>
      <c r="B512" s="19"/>
      <c r="C512" s="46"/>
      <c r="D512" s="294"/>
      <c r="E512" s="44"/>
      <c r="F512" s="44"/>
      <c r="G512" s="45"/>
    </row>
    <row r="513" spans="1:7" x14ac:dyDescent="0.2">
      <c r="A513" s="20"/>
      <c r="B513" s="19"/>
      <c r="C513" s="46"/>
      <c r="D513" s="294"/>
      <c r="E513" s="44"/>
      <c r="F513" s="44"/>
      <c r="G513" s="45"/>
    </row>
    <row r="514" spans="1:7" x14ac:dyDescent="0.2">
      <c r="A514" s="20"/>
      <c r="B514" s="19"/>
      <c r="C514" s="46"/>
      <c r="D514" s="294"/>
      <c r="E514" s="44"/>
      <c r="F514" s="44"/>
      <c r="G514" s="45"/>
    </row>
    <row r="515" spans="1:7" x14ac:dyDescent="0.2">
      <c r="A515" s="20"/>
      <c r="B515" s="19"/>
      <c r="C515" s="46"/>
      <c r="D515" s="294"/>
      <c r="E515" s="44"/>
      <c r="F515" s="44"/>
      <c r="G515" s="45"/>
    </row>
    <row r="516" spans="1:7" x14ac:dyDescent="0.2">
      <c r="A516" s="20"/>
      <c r="B516" s="19"/>
      <c r="C516" s="46"/>
      <c r="D516" s="294"/>
      <c r="E516" s="44"/>
      <c r="F516" s="44"/>
      <c r="G516" s="45"/>
    </row>
    <row r="517" spans="1:7" x14ac:dyDescent="0.2">
      <c r="A517" s="20"/>
      <c r="B517" s="19"/>
      <c r="C517" s="46"/>
      <c r="D517" s="294"/>
      <c r="E517" s="44"/>
      <c r="F517" s="44"/>
      <c r="G517" s="45"/>
    </row>
    <row r="518" spans="1:7" x14ac:dyDescent="0.2">
      <c r="A518" s="20"/>
      <c r="B518" s="19"/>
      <c r="C518" s="46"/>
      <c r="D518" s="294"/>
      <c r="E518" s="44"/>
      <c r="F518" s="44"/>
      <c r="G518" s="45"/>
    </row>
    <row r="519" spans="1:7" x14ac:dyDescent="0.2">
      <c r="A519" s="20"/>
      <c r="B519" s="19"/>
      <c r="C519" s="46"/>
      <c r="D519" s="294"/>
      <c r="E519" s="44"/>
      <c r="F519" s="44"/>
      <c r="G519" s="45"/>
    </row>
    <row r="520" spans="1:7" x14ac:dyDescent="0.2">
      <c r="A520" s="20"/>
      <c r="B520" s="19"/>
      <c r="C520" s="46"/>
      <c r="D520" s="294"/>
      <c r="E520" s="44"/>
      <c r="F520" s="44"/>
      <c r="G520" s="45"/>
    </row>
    <row r="521" spans="1:7" x14ac:dyDescent="0.2">
      <c r="A521" s="20"/>
      <c r="B521" s="19"/>
      <c r="C521" s="46"/>
      <c r="D521" s="294"/>
      <c r="E521" s="44"/>
      <c r="F521" s="44"/>
      <c r="G521" s="45"/>
    </row>
    <row r="522" spans="1:7" x14ac:dyDescent="0.2">
      <c r="A522" s="20"/>
      <c r="B522" s="19"/>
      <c r="C522" s="46"/>
      <c r="D522" s="294"/>
      <c r="E522" s="44"/>
      <c r="F522" s="44"/>
      <c r="G522" s="45"/>
    </row>
    <row r="523" spans="1:7" x14ac:dyDescent="0.2">
      <c r="A523" s="20"/>
      <c r="B523" s="19"/>
      <c r="C523" s="46"/>
      <c r="D523" s="294"/>
      <c r="E523" s="44"/>
      <c r="F523" s="44"/>
      <c r="G523" s="45"/>
    </row>
    <row r="524" spans="1:7" x14ac:dyDescent="0.2">
      <c r="A524" s="20"/>
      <c r="B524" s="19"/>
      <c r="C524" s="46"/>
      <c r="D524" s="294"/>
      <c r="E524" s="44"/>
      <c r="F524" s="44"/>
      <c r="G524" s="45"/>
    </row>
    <row r="525" spans="1:7" x14ac:dyDescent="0.2">
      <c r="A525" s="20"/>
      <c r="B525" s="19"/>
      <c r="C525" s="46"/>
      <c r="D525" s="294"/>
      <c r="E525" s="44"/>
      <c r="F525" s="44"/>
      <c r="G525" s="45"/>
    </row>
    <row r="526" spans="1:7" x14ac:dyDescent="0.2">
      <c r="A526" s="20"/>
      <c r="B526" s="19"/>
      <c r="C526" s="46"/>
      <c r="D526" s="294"/>
      <c r="E526" s="44"/>
      <c r="F526" s="44"/>
      <c r="G526" s="45"/>
    </row>
    <row r="527" spans="1:7" x14ac:dyDescent="0.2">
      <c r="A527" s="20"/>
      <c r="B527" s="19"/>
      <c r="C527" s="46"/>
      <c r="D527" s="294"/>
      <c r="E527" s="44"/>
      <c r="F527" s="44"/>
      <c r="G527" s="45"/>
    </row>
    <row r="528" spans="1:7" x14ac:dyDescent="0.2">
      <c r="A528" s="20"/>
      <c r="B528" s="19"/>
      <c r="C528" s="46"/>
      <c r="D528" s="294"/>
      <c r="E528" s="44"/>
      <c r="F528" s="44"/>
      <c r="G528" s="45"/>
    </row>
    <row r="529" spans="1:7" x14ac:dyDescent="0.2">
      <c r="A529" s="20"/>
      <c r="B529" s="19"/>
      <c r="C529" s="46"/>
      <c r="D529" s="294"/>
      <c r="E529" s="44"/>
      <c r="F529" s="44"/>
      <c r="G529" s="45"/>
    </row>
    <row r="530" spans="1:7" x14ac:dyDescent="0.2">
      <c r="A530" s="20"/>
      <c r="B530" s="19"/>
      <c r="C530" s="46"/>
      <c r="D530" s="294"/>
      <c r="E530" s="44"/>
      <c r="F530" s="44"/>
      <c r="G530" s="45"/>
    </row>
    <row r="531" spans="1:7" x14ac:dyDescent="0.2">
      <c r="A531" s="20"/>
      <c r="B531" s="19"/>
      <c r="C531" s="46"/>
      <c r="D531" s="294"/>
      <c r="E531" s="44"/>
      <c r="F531" s="44"/>
      <c r="G531" s="45"/>
    </row>
    <row r="532" spans="1:7" x14ac:dyDescent="0.2">
      <c r="A532" s="20"/>
      <c r="B532" s="19"/>
      <c r="C532" s="46"/>
      <c r="D532" s="294"/>
      <c r="E532" s="44"/>
      <c r="F532" s="44"/>
      <c r="G532" s="45"/>
    </row>
    <row r="533" spans="1:7" x14ac:dyDescent="0.2">
      <c r="A533" s="20"/>
      <c r="B533" s="19"/>
      <c r="C533" s="46"/>
      <c r="D533" s="294"/>
      <c r="E533" s="44"/>
      <c r="F533" s="44"/>
      <c r="G533" s="45"/>
    </row>
    <row r="534" spans="1:7" x14ac:dyDescent="0.2">
      <c r="A534" s="20"/>
      <c r="B534" s="19"/>
      <c r="C534" s="46"/>
      <c r="D534" s="294"/>
      <c r="E534" s="44"/>
      <c r="F534" s="44"/>
      <c r="G534" s="45"/>
    </row>
    <row r="535" spans="1:7" x14ac:dyDescent="0.2">
      <c r="A535" s="20"/>
      <c r="B535" s="19"/>
      <c r="C535" s="46"/>
      <c r="D535" s="294"/>
      <c r="E535" s="44"/>
      <c r="F535" s="44"/>
      <c r="G535" s="45"/>
    </row>
    <row r="536" spans="1:7" x14ac:dyDescent="0.2">
      <c r="A536" s="20"/>
      <c r="B536" s="19"/>
      <c r="C536" s="46"/>
      <c r="D536" s="294"/>
      <c r="E536" s="44"/>
      <c r="F536" s="44"/>
      <c r="G536" s="45"/>
    </row>
    <row r="537" spans="1:7" x14ac:dyDescent="0.2">
      <c r="A537" s="20"/>
      <c r="B537" s="19"/>
      <c r="C537" s="46"/>
      <c r="D537" s="294"/>
      <c r="E537" s="44"/>
      <c r="F537" s="44"/>
      <c r="G537" s="45"/>
    </row>
    <row r="538" spans="1:7" x14ac:dyDescent="0.2">
      <c r="A538" s="20"/>
      <c r="B538" s="19"/>
      <c r="C538" s="46"/>
      <c r="D538" s="294"/>
      <c r="E538" s="44"/>
      <c r="F538" s="44"/>
      <c r="G538" s="45"/>
    </row>
    <row r="539" spans="1:7" x14ac:dyDescent="0.2">
      <c r="A539" s="20"/>
      <c r="B539" s="19"/>
      <c r="C539" s="46"/>
      <c r="D539" s="294"/>
      <c r="E539" s="44"/>
      <c r="F539" s="44"/>
      <c r="G539" s="45"/>
    </row>
    <row r="540" spans="1:7" x14ac:dyDescent="0.2">
      <c r="A540" s="20"/>
      <c r="B540" s="19"/>
      <c r="C540" s="46"/>
      <c r="D540" s="294"/>
      <c r="E540" s="44"/>
      <c r="F540" s="44"/>
      <c r="G540" s="45"/>
    </row>
    <row r="541" spans="1:7" x14ac:dyDescent="0.2">
      <c r="A541" s="20"/>
      <c r="B541" s="19"/>
      <c r="C541" s="46"/>
      <c r="D541" s="294"/>
      <c r="E541" s="44"/>
      <c r="F541" s="44"/>
      <c r="G541" s="45"/>
    </row>
    <row r="542" spans="1:7" x14ac:dyDescent="0.2">
      <c r="A542" s="20"/>
      <c r="B542" s="19"/>
      <c r="C542" s="46"/>
      <c r="D542" s="294"/>
      <c r="E542" s="44"/>
      <c r="F542" s="44"/>
      <c r="G542" s="45"/>
    </row>
    <row r="543" spans="1:7" x14ac:dyDescent="0.2">
      <c r="A543" s="20"/>
      <c r="B543" s="19"/>
      <c r="C543" s="46"/>
      <c r="D543" s="294"/>
      <c r="E543" s="44"/>
      <c r="F543" s="44"/>
      <c r="G543" s="45"/>
    </row>
    <row r="544" spans="1:7" x14ac:dyDescent="0.2">
      <c r="A544" s="20"/>
      <c r="B544" s="19"/>
      <c r="C544" s="46"/>
      <c r="D544" s="294"/>
      <c r="E544" s="44"/>
      <c r="F544" s="44"/>
      <c r="G544" s="45"/>
    </row>
    <row r="545" spans="1:7" x14ac:dyDescent="0.2">
      <c r="A545" s="20"/>
      <c r="B545" s="19"/>
      <c r="C545" s="46"/>
      <c r="D545" s="294"/>
      <c r="E545" s="44"/>
      <c r="F545" s="44"/>
      <c r="G545" s="45"/>
    </row>
    <row r="546" spans="1:7" x14ac:dyDescent="0.2">
      <c r="A546" s="20"/>
      <c r="B546" s="19"/>
      <c r="C546" s="46"/>
      <c r="D546" s="294"/>
      <c r="E546" s="44"/>
      <c r="F546" s="44"/>
      <c r="G546" s="45"/>
    </row>
    <row r="547" spans="1:7" x14ac:dyDescent="0.2">
      <c r="A547" s="20"/>
      <c r="B547" s="19"/>
      <c r="C547" s="46"/>
      <c r="D547" s="294"/>
      <c r="E547" s="44"/>
      <c r="F547" s="44"/>
      <c r="G547" s="45"/>
    </row>
    <row r="548" spans="1:7" x14ac:dyDescent="0.2">
      <c r="A548" s="20"/>
      <c r="B548" s="19"/>
      <c r="C548" s="46"/>
      <c r="D548" s="294"/>
      <c r="E548" s="44"/>
      <c r="F548" s="44"/>
      <c r="G548" s="45"/>
    </row>
    <row r="549" spans="1:7" x14ac:dyDescent="0.2">
      <c r="A549" s="20"/>
      <c r="B549" s="19"/>
      <c r="C549" s="46"/>
      <c r="D549" s="294"/>
      <c r="E549" s="44"/>
      <c r="F549" s="44"/>
      <c r="G549" s="45"/>
    </row>
    <row r="550" spans="1:7" x14ac:dyDescent="0.2">
      <c r="A550" s="20"/>
      <c r="B550" s="19"/>
      <c r="C550" s="46"/>
      <c r="D550" s="294"/>
      <c r="E550" s="44"/>
      <c r="F550" s="44"/>
      <c r="G550" s="45"/>
    </row>
    <row r="551" spans="1:7" x14ac:dyDescent="0.2">
      <c r="A551" s="20"/>
      <c r="B551" s="19"/>
      <c r="C551" s="46"/>
      <c r="D551" s="294"/>
      <c r="E551" s="44"/>
      <c r="F551" s="44"/>
      <c r="G551" s="45"/>
    </row>
    <row r="552" spans="1:7" x14ac:dyDescent="0.2">
      <c r="A552" s="20"/>
      <c r="B552" s="19"/>
      <c r="C552" s="46"/>
      <c r="D552" s="294"/>
      <c r="E552" s="44"/>
      <c r="F552" s="44"/>
      <c r="G552" s="45"/>
    </row>
    <row r="553" spans="1:7" x14ac:dyDescent="0.2">
      <c r="A553" s="20"/>
      <c r="B553" s="19"/>
      <c r="C553" s="46"/>
      <c r="D553" s="294"/>
      <c r="E553" s="44"/>
      <c r="F553" s="44"/>
      <c r="G553" s="45"/>
    </row>
    <row r="554" spans="1:7" x14ac:dyDescent="0.2">
      <c r="A554" s="20"/>
      <c r="B554" s="19"/>
      <c r="C554" s="46"/>
      <c r="D554" s="294"/>
      <c r="E554" s="44"/>
      <c r="F554" s="44"/>
      <c r="G554" s="45"/>
    </row>
    <row r="555" spans="1:7" x14ac:dyDescent="0.2">
      <c r="A555" s="20"/>
      <c r="B555" s="19"/>
      <c r="C555" s="46"/>
      <c r="D555" s="294"/>
      <c r="E555" s="44"/>
      <c r="F555" s="44"/>
      <c r="G555" s="45"/>
    </row>
    <row r="556" spans="1:7" x14ac:dyDescent="0.2">
      <c r="A556" s="20"/>
      <c r="B556" s="19"/>
      <c r="C556" s="46"/>
      <c r="D556" s="294"/>
      <c r="E556" s="44"/>
      <c r="F556" s="44"/>
      <c r="G556" s="45"/>
    </row>
    <row r="557" spans="1:7" x14ac:dyDescent="0.2">
      <c r="A557" s="20"/>
      <c r="B557" s="19"/>
      <c r="C557" s="46"/>
      <c r="D557" s="294"/>
      <c r="E557" s="44"/>
      <c r="F557" s="44"/>
      <c r="G557" s="45"/>
    </row>
    <row r="558" spans="1:7" x14ac:dyDescent="0.2">
      <c r="A558" s="20"/>
      <c r="B558" s="19"/>
      <c r="C558" s="46"/>
      <c r="D558" s="294"/>
      <c r="E558" s="44"/>
      <c r="F558" s="44"/>
      <c r="G558" s="45"/>
    </row>
    <row r="559" spans="1:7" x14ac:dyDescent="0.2">
      <c r="A559" s="20"/>
      <c r="B559" s="19"/>
      <c r="C559" s="46"/>
      <c r="D559" s="294"/>
      <c r="E559" s="44"/>
      <c r="F559" s="44"/>
      <c r="G559" s="45"/>
    </row>
    <row r="560" spans="1:7" x14ac:dyDescent="0.2">
      <c r="A560" s="20"/>
      <c r="B560" s="19"/>
      <c r="C560" s="46"/>
      <c r="D560" s="294"/>
      <c r="E560" s="44"/>
      <c r="F560" s="44"/>
      <c r="G560" s="45"/>
    </row>
    <row r="561" spans="1:7" x14ac:dyDescent="0.2">
      <c r="A561" s="20"/>
      <c r="B561" s="19"/>
      <c r="C561" s="46"/>
      <c r="D561" s="294"/>
      <c r="E561" s="44"/>
      <c r="F561" s="44"/>
      <c r="G561" s="45"/>
    </row>
    <row r="562" spans="1:7" x14ac:dyDescent="0.2">
      <c r="A562" s="20"/>
      <c r="B562" s="19"/>
      <c r="C562" s="46"/>
      <c r="D562" s="294"/>
      <c r="E562" s="44"/>
      <c r="F562" s="44"/>
      <c r="G562" s="45"/>
    </row>
    <row r="563" spans="1:7" x14ac:dyDescent="0.2">
      <c r="A563" s="20"/>
      <c r="B563" s="19"/>
      <c r="C563" s="46"/>
      <c r="D563" s="294"/>
      <c r="E563" s="44"/>
      <c r="F563" s="44"/>
      <c r="G563" s="45"/>
    </row>
    <row r="564" spans="1:7" x14ac:dyDescent="0.2">
      <c r="A564" s="20"/>
      <c r="B564" s="19"/>
      <c r="C564" s="46"/>
      <c r="D564" s="294"/>
      <c r="E564" s="44"/>
      <c r="F564" s="44"/>
      <c r="G564" s="45"/>
    </row>
    <row r="565" spans="1:7" x14ac:dyDescent="0.2">
      <c r="A565" s="20"/>
      <c r="B565" s="19"/>
      <c r="C565" s="46"/>
      <c r="D565" s="294"/>
      <c r="E565" s="44"/>
      <c r="F565" s="44"/>
      <c r="G565" s="45"/>
    </row>
    <row r="566" spans="1:7" x14ac:dyDescent="0.2">
      <c r="A566" s="20"/>
      <c r="B566" s="19"/>
      <c r="C566" s="46"/>
      <c r="D566" s="294"/>
      <c r="E566" s="44"/>
      <c r="F566" s="44"/>
      <c r="G566" s="45"/>
    </row>
    <row r="567" spans="1:7" x14ac:dyDescent="0.2">
      <c r="A567" s="20"/>
      <c r="B567" s="19"/>
      <c r="C567" s="46"/>
      <c r="D567" s="294"/>
      <c r="E567" s="44"/>
      <c r="F567" s="44"/>
      <c r="G567" s="45"/>
    </row>
    <row r="568" spans="1:7" x14ac:dyDescent="0.2">
      <c r="A568" s="20"/>
      <c r="B568" s="19"/>
      <c r="C568" s="46"/>
      <c r="D568" s="294"/>
      <c r="E568" s="44"/>
      <c r="F568" s="44"/>
      <c r="G568" s="45"/>
    </row>
    <row r="569" spans="1:7" x14ac:dyDescent="0.2">
      <c r="A569" s="20"/>
      <c r="B569" s="19"/>
      <c r="C569" s="46"/>
      <c r="D569" s="294"/>
      <c r="E569" s="44"/>
      <c r="F569" s="44"/>
      <c r="G569" s="45"/>
    </row>
    <row r="570" spans="1:7" x14ac:dyDescent="0.2">
      <c r="A570" s="20"/>
      <c r="B570" s="19"/>
      <c r="C570" s="46"/>
      <c r="D570" s="294"/>
      <c r="E570" s="44"/>
      <c r="F570" s="44"/>
      <c r="G570" s="45"/>
    </row>
    <row r="571" spans="1:7" x14ac:dyDescent="0.2">
      <c r="A571" s="20"/>
      <c r="B571" s="19"/>
      <c r="C571" s="46"/>
      <c r="D571" s="294"/>
      <c r="E571" s="44"/>
      <c r="F571" s="44"/>
      <c r="G571" s="45"/>
    </row>
    <row r="572" spans="1:7" x14ac:dyDescent="0.2">
      <c r="A572" s="20"/>
      <c r="B572" s="19"/>
      <c r="C572" s="46"/>
      <c r="D572" s="294"/>
      <c r="E572" s="44"/>
      <c r="F572" s="44"/>
      <c r="G572" s="45"/>
    </row>
    <row r="573" spans="1:7" x14ac:dyDescent="0.2">
      <c r="A573" s="20"/>
      <c r="B573" s="19"/>
      <c r="C573" s="46"/>
      <c r="D573" s="294"/>
      <c r="E573" s="44"/>
      <c r="F573" s="44"/>
      <c r="G573" s="45"/>
    </row>
    <row r="574" spans="1:7" x14ac:dyDescent="0.2">
      <c r="A574" s="20"/>
      <c r="B574" s="19"/>
      <c r="C574" s="46"/>
      <c r="D574" s="294"/>
      <c r="E574" s="44"/>
      <c r="F574" s="44"/>
      <c r="G574" s="45"/>
    </row>
    <row r="575" spans="1:7" x14ac:dyDescent="0.2">
      <c r="A575" s="20"/>
      <c r="B575" s="19"/>
      <c r="C575" s="46"/>
      <c r="D575" s="294"/>
      <c r="E575" s="44"/>
      <c r="F575" s="44"/>
      <c r="G575" s="45"/>
    </row>
    <row r="576" spans="1:7" x14ac:dyDescent="0.2">
      <c r="A576" s="20"/>
      <c r="B576" s="19"/>
      <c r="C576" s="46"/>
      <c r="D576" s="294"/>
      <c r="E576" s="44"/>
      <c r="F576" s="44"/>
      <c r="G576" s="45"/>
    </row>
    <row r="577" spans="1:7" x14ac:dyDescent="0.2">
      <c r="A577" s="20"/>
      <c r="B577" s="19"/>
      <c r="C577" s="46"/>
      <c r="D577" s="294"/>
      <c r="E577" s="44"/>
      <c r="F577" s="44"/>
      <c r="G577" s="45"/>
    </row>
    <row r="578" spans="1:7" x14ac:dyDescent="0.2">
      <c r="A578" s="20"/>
      <c r="B578" s="19"/>
      <c r="C578" s="46"/>
      <c r="D578" s="294"/>
      <c r="E578" s="44"/>
      <c r="F578" s="44"/>
      <c r="G578" s="45"/>
    </row>
    <row r="579" spans="1:7" x14ac:dyDescent="0.2">
      <c r="A579" s="20"/>
      <c r="B579" s="19"/>
      <c r="C579" s="46"/>
      <c r="D579" s="294"/>
      <c r="E579" s="44"/>
      <c r="F579" s="44"/>
      <c r="G579" s="45"/>
    </row>
    <row r="580" spans="1:7" x14ac:dyDescent="0.2">
      <c r="A580" s="20"/>
      <c r="B580" s="19"/>
      <c r="C580" s="46"/>
      <c r="D580" s="294"/>
      <c r="E580" s="44"/>
      <c r="F580" s="44"/>
      <c r="G580" s="45"/>
    </row>
    <row r="581" spans="1:7" x14ac:dyDescent="0.2">
      <c r="A581" s="20"/>
      <c r="B581" s="19"/>
      <c r="C581" s="46"/>
      <c r="D581" s="294"/>
      <c r="E581" s="44"/>
      <c r="F581" s="44"/>
      <c r="G581" s="45"/>
    </row>
    <row r="582" spans="1:7" x14ac:dyDescent="0.2">
      <c r="A582" s="20"/>
      <c r="B582" s="19"/>
      <c r="C582" s="46"/>
      <c r="D582" s="294"/>
      <c r="E582" s="44"/>
      <c r="F582" s="44"/>
      <c r="G582" s="45"/>
    </row>
    <row r="583" spans="1:7" x14ac:dyDescent="0.2">
      <c r="A583" s="20"/>
      <c r="B583" s="19"/>
      <c r="C583" s="46"/>
      <c r="D583" s="294"/>
      <c r="E583" s="44"/>
      <c r="F583" s="44"/>
      <c r="G583" s="45"/>
    </row>
    <row r="584" spans="1:7" x14ac:dyDescent="0.2">
      <c r="A584" s="20"/>
      <c r="B584" s="19"/>
      <c r="C584" s="46"/>
      <c r="D584" s="294"/>
      <c r="E584" s="44"/>
      <c r="F584" s="44"/>
      <c r="G584" s="45"/>
    </row>
    <row r="585" spans="1:7" x14ac:dyDescent="0.2">
      <c r="A585" s="20"/>
      <c r="B585" s="19"/>
      <c r="C585" s="46"/>
      <c r="D585" s="294"/>
      <c r="E585" s="44"/>
      <c r="F585" s="44"/>
      <c r="G585" s="45"/>
    </row>
    <row r="586" spans="1:7" x14ac:dyDescent="0.2">
      <c r="A586" s="20"/>
      <c r="B586" s="19"/>
      <c r="C586" s="46"/>
      <c r="D586" s="294"/>
      <c r="E586" s="44"/>
      <c r="F586" s="44"/>
      <c r="G586" s="45"/>
    </row>
    <row r="587" spans="1:7" x14ac:dyDescent="0.2">
      <c r="A587" s="20"/>
      <c r="B587" s="19"/>
      <c r="C587" s="46"/>
      <c r="D587" s="294"/>
      <c r="E587" s="44"/>
      <c r="F587" s="44"/>
      <c r="G587" s="45"/>
    </row>
    <row r="588" spans="1:7" x14ac:dyDescent="0.2">
      <c r="A588" s="20"/>
      <c r="B588" s="19"/>
      <c r="C588" s="46"/>
      <c r="D588" s="294"/>
      <c r="E588" s="44"/>
      <c r="F588" s="44"/>
      <c r="G588" s="45"/>
    </row>
    <row r="589" spans="1:7" x14ac:dyDescent="0.2">
      <c r="A589" s="20"/>
      <c r="B589" s="19"/>
      <c r="C589" s="46"/>
      <c r="D589" s="294"/>
      <c r="E589" s="44"/>
      <c r="F589" s="44"/>
      <c r="G589" s="45"/>
    </row>
    <row r="590" spans="1:7" x14ac:dyDescent="0.2">
      <c r="A590" s="20"/>
      <c r="B590" s="19"/>
      <c r="C590" s="46"/>
      <c r="D590" s="294"/>
      <c r="E590" s="44"/>
      <c r="F590" s="44"/>
      <c r="G590" s="45"/>
    </row>
    <row r="591" spans="1:7" x14ac:dyDescent="0.2">
      <c r="A591" s="20"/>
      <c r="B591" s="19"/>
      <c r="C591" s="46"/>
      <c r="D591" s="294"/>
      <c r="E591" s="44"/>
      <c r="F591" s="44"/>
      <c r="G591" s="45"/>
    </row>
    <row r="592" spans="1:7" x14ac:dyDescent="0.2">
      <c r="A592" s="20"/>
      <c r="B592" s="19"/>
      <c r="C592" s="46"/>
      <c r="D592" s="294"/>
      <c r="E592" s="44"/>
      <c r="F592" s="44"/>
      <c r="G592" s="45"/>
    </row>
    <row r="593" spans="1:7" x14ac:dyDescent="0.2">
      <c r="A593" s="20"/>
      <c r="B593" s="19"/>
      <c r="C593" s="46"/>
      <c r="D593" s="294"/>
      <c r="E593" s="44"/>
      <c r="F593" s="44"/>
      <c r="G593" s="45"/>
    </row>
    <row r="594" spans="1:7" x14ac:dyDescent="0.2">
      <c r="A594" s="20"/>
      <c r="B594" s="19"/>
      <c r="C594" s="46"/>
      <c r="D594" s="294"/>
      <c r="E594" s="44"/>
      <c r="F594" s="44"/>
      <c r="G594" s="45"/>
    </row>
    <row r="595" spans="1:7" x14ac:dyDescent="0.2">
      <c r="A595" s="20"/>
      <c r="B595" s="19"/>
      <c r="C595" s="46"/>
      <c r="D595" s="294"/>
      <c r="E595" s="44"/>
      <c r="F595" s="44"/>
      <c r="G595" s="45"/>
    </row>
    <row r="596" spans="1:7" x14ac:dyDescent="0.2">
      <c r="A596" s="20"/>
      <c r="B596" s="19"/>
      <c r="C596" s="46"/>
      <c r="D596" s="294"/>
      <c r="E596" s="44"/>
      <c r="F596" s="44"/>
      <c r="G596" s="45"/>
    </row>
    <row r="597" spans="1:7" x14ac:dyDescent="0.2">
      <c r="A597" s="20"/>
      <c r="B597" s="19"/>
      <c r="C597" s="46"/>
      <c r="D597" s="294"/>
      <c r="E597" s="44"/>
      <c r="F597" s="44"/>
      <c r="G597" s="45"/>
    </row>
    <row r="598" spans="1:7" x14ac:dyDescent="0.2">
      <c r="A598" s="20"/>
      <c r="B598" s="19"/>
      <c r="C598" s="46"/>
      <c r="D598" s="294"/>
      <c r="E598" s="44"/>
      <c r="F598" s="44"/>
      <c r="G598" s="45"/>
    </row>
    <row r="599" spans="1:7" x14ac:dyDescent="0.2">
      <c r="A599" s="20"/>
      <c r="B599" s="19"/>
      <c r="C599" s="46"/>
      <c r="D599" s="294"/>
      <c r="E599" s="44"/>
      <c r="F599" s="44"/>
      <c r="G599" s="45"/>
    </row>
    <row r="600" spans="1:7" x14ac:dyDescent="0.2">
      <c r="A600" s="20"/>
      <c r="B600" s="19"/>
      <c r="C600" s="46"/>
      <c r="D600" s="294"/>
      <c r="E600" s="44"/>
      <c r="F600" s="44"/>
      <c r="G600" s="45"/>
    </row>
    <row r="601" spans="1:7" x14ac:dyDescent="0.2">
      <c r="A601" s="20"/>
      <c r="B601" s="19"/>
      <c r="C601" s="46"/>
      <c r="D601" s="294"/>
      <c r="E601" s="44"/>
      <c r="F601" s="44"/>
      <c r="G601" s="45"/>
    </row>
    <row r="602" spans="1:7" x14ac:dyDescent="0.2">
      <c r="A602" s="20"/>
      <c r="B602" s="19"/>
      <c r="C602" s="46"/>
      <c r="D602" s="294"/>
      <c r="E602" s="44"/>
      <c r="F602" s="44"/>
      <c r="G602" s="45"/>
    </row>
    <row r="603" spans="1:7" x14ac:dyDescent="0.2">
      <c r="A603" s="20"/>
      <c r="B603" s="19"/>
      <c r="C603" s="46"/>
      <c r="D603" s="294"/>
      <c r="E603" s="44"/>
      <c r="F603" s="44"/>
      <c r="G603" s="45"/>
    </row>
    <row r="604" spans="1:7" x14ac:dyDescent="0.2">
      <c r="A604" s="20"/>
      <c r="B604" s="19"/>
      <c r="C604" s="46"/>
      <c r="D604" s="294"/>
      <c r="E604" s="44"/>
      <c r="F604" s="44"/>
      <c r="G604" s="45"/>
    </row>
    <row r="605" spans="1:7" x14ac:dyDescent="0.2">
      <c r="A605" s="20"/>
      <c r="B605" s="19"/>
      <c r="C605" s="46"/>
      <c r="D605" s="294"/>
      <c r="E605" s="44"/>
      <c r="F605" s="44"/>
      <c r="G605" s="45"/>
    </row>
    <row r="606" spans="1:7" x14ac:dyDescent="0.2">
      <c r="A606" s="20"/>
      <c r="B606" s="19"/>
      <c r="C606" s="46"/>
      <c r="D606" s="294"/>
      <c r="E606" s="44"/>
      <c r="F606" s="44"/>
      <c r="G606" s="45"/>
    </row>
    <row r="607" spans="1:7" x14ac:dyDescent="0.2">
      <c r="A607" s="20"/>
      <c r="B607" s="19"/>
      <c r="C607" s="46"/>
      <c r="D607" s="294"/>
      <c r="E607" s="44"/>
      <c r="F607" s="44"/>
      <c r="G607" s="45"/>
    </row>
    <row r="608" spans="1:7" x14ac:dyDescent="0.2">
      <c r="A608" s="20"/>
      <c r="B608" s="19"/>
      <c r="C608" s="46"/>
      <c r="D608" s="294"/>
      <c r="E608" s="44"/>
      <c r="F608" s="44"/>
      <c r="G608" s="45"/>
    </row>
    <row r="609" spans="1:7" x14ac:dyDescent="0.2">
      <c r="A609" s="20"/>
      <c r="B609" s="19"/>
      <c r="C609" s="46"/>
      <c r="D609" s="294"/>
      <c r="E609" s="44"/>
      <c r="F609" s="44"/>
      <c r="G609" s="45"/>
    </row>
    <row r="610" spans="1:7" x14ac:dyDescent="0.2">
      <c r="A610" s="20"/>
      <c r="B610" s="19"/>
      <c r="C610" s="46"/>
      <c r="D610" s="294"/>
      <c r="E610" s="44"/>
      <c r="F610" s="44"/>
      <c r="G610" s="45"/>
    </row>
    <row r="611" spans="1:7" x14ac:dyDescent="0.2">
      <c r="A611" s="20"/>
      <c r="B611" s="19"/>
      <c r="C611" s="46"/>
      <c r="D611" s="294"/>
      <c r="E611" s="44"/>
      <c r="F611" s="44"/>
      <c r="G611" s="45"/>
    </row>
    <row r="612" spans="1:7" x14ac:dyDescent="0.2">
      <c r="A612" s="20"/>
      <c r="B612" s="19"/>
      <c r="C612" s="46"/>
      <c r="D612" s="294"/>
      <c r="E612" s="44"/>
      <c r="F612" s="44"/>
      <c r="G612" s="45"/>
    </row>
    <row r="613" spans="1:7" x14ac:dyDescent="0.2">
      <c r="A613" s="20"/>
      <c r="B613" s="19"/>
      <c r="C613" s="46"/>
      <c r="D613" s="294"/>
      <c r="E613" s="44"/>
      <c r="F613" s="44"/>
      <c r="G613" s="45"/>
    </row>
    <row r="614" spans="1:7" x14ac:dyDescent="0.2">
      <c r="A614" s="20"/>
      <c r="B614" s="19"/>
      <c r="C614" s="46"/>
      <c r="D614" s="294"/>
      <c r="E614" s="44"/>
      <c r="F614" s="44"/>
      <c r="G614" s="45"/>
    </row>
    <row r="615" spans="1:7" x14ac:dyDescent="0.2">
      <c r="A615" s="20"/>
      <c r="B615" s="19"/>
      <c r="C615" s="46"/>
      <c r="D615" s="294"/>
      <c r="E615" s="44"/>
      <c r="F615" s="44"/>
      <c r="G615" s="45"/>
    </row>
    <row r="616" spans="1:7" x14ac:dyDescent="0.2">
      <c r="A616" s="20"/>
      <c r="B616" s="19"/>
      <c r="C616" s="46"/>
      <c r="D616" s="294"/>
      <c r="E616" s="44"/>
      <c r="F616" s="44"/>
      <c r="G616" s="45"/>
    </row>
    <row r="617" spans="1:7" x14ac:dyDescent="0.2">
      <c r="A617" s="20"/>
      <c r="B617" s="19"/>
      <c r="C617" s="46"/>
      <c r="D617" s="294"/>
      <c r="E617" s="44"/>
      <c r="F617" s="44"/>
      <c r="G617" s="45"/>
    </row>
    <row r="618" spans="1:7" x14ac:dyDescent="0.2">
      <c r="A618" s="20"/>
      <c r="B618" s="19"/>
      <c r="C618" s="46"/>
      <c r="D618" s="294"/>
      <c r="E618" s="44"/>
      <c r="F618" s="44"/>
      <c r="G618" s="45"/>
    </row>
    <row r="619" spans="1:7" x14ac:dyDescent="0.2">
      <c r="A619" s="20"/>
      <c r="B619" s="19"/>
      <c r="C619" s="46"/>
      <c r="D619" s="294"/>
      <c r="E619" s="44"/>
      <c r="F619" s="44"/>
      <c r="G619" s="45"/>
    </row>
    <row r="620" spans="1:7" x14ac:dyDescent="0.2">
      <c r="A620" s="20"/>
      <c r="B620" s="19"/>
      <c r="C620" s="46"/>
      <c r="D620" s="294"/>
      <c r="E620" s="44"/>
      <c r="F620" s="44"/>
      <c r="G620" s="45"/>
    </row>
    <row r="621" spans="1:7" x14ac:dyDescent="0.2">
      <c r="A621" s="20"/>
      <c r="B621" s="19"/>
      <c r="C621" s="46"/>
      <c r="D621" s="294"/>
      <c r="E621" s="44"/>
      <c r="F621" s="44"/>
      <c r="G621" s="45"/>
    </row>
    <row r="622" spans="1:7" x14ac:dyDescent="0.2">
      <c r="A622" s="20"/>
      <c r="B622" s="19"/>
      <c r="C622" s="46"/>
      <c r="D622" s="294"/>
      <c r="E622" s="44"/>
      <c r="F622" s="44"/>
      <c r="G622" s="45"/>
    </row>
    <row r="623" spans="1:7" x14ac:dyDescent="0.2">
      <c r="A623" s="20"/>
      <c r="B623" s="19"/>
      <c r="C623" s="46"/>
      <c r="D623" s="294"/>
      <c r="E623" s="44"/>
      <c r="F623" s="44"/>
      <c r="G623" s="45"/>
    </row>
    <row r="624" spans="1:7" x14ac:dyDescent="0.2">
      <c r="A624" s="20"/>
      <c r="B624" s="19"/>
      <c r="C624" s="46"/>
      <c r="D624" s="294"/>
      <c r="E624" s="44"/>
      <c r="F624" s="44"/>
      <c r="G624" s="45"/>
    </row>
    <row r="625" spans="1:7" x14ac:dyDescent="0.2">
      <c r="A625" s="20"/>
      <c r="B625" s="19"/>
      <c r="C625" s="46"/>
      <c r="D625" s="294"/>
      <c r="E625" s="44"/>
      <c r="F625" s="44"/>
      <c r="G625" s="45"/>
    </row>
    <row r="626" spans="1:7" x14ac:dyDescent="0.2">
      <c r="A626" s="20"/>
      <c r="B626" s="19"/>
      <c r="C626" s="46"/>
      <c r="D626" s="294"/>
      <c r="E626" s="44"/>
      <c r="F626" s="44"/>
      <c r="G626" s="45"/>
    </row>
    <row r="627" spans="1:7" x14ac:dyDescent="0.2">
      <c r="A627" s="20"/>
      <c r="B627" s="19"/>
      <c r="C627" s="46"/>
      <c r="D627" s="294"/>
      <c r="E627" s="44"/>
      <c r="F627" s="44"/>
      <c r="G627" s="45"/>
    </row>
    <row r="628" spans="1:7" x14ac:dyDescent="0.2">
      <c r="A628" s="20"/>
      <c r="B628" s="19"/>
      <c r="C628" s="46"/>
      <c r="D628" s="294"/>
      <c r="E628" s="44"/>
      <c r="F628" s="44"/>
      <c r="G628" s="45"/>
    </row>
    <row r="629" spans="1:7" x14ac:dyDescent="0.2">
      <c r="A629" s="20"/>
      <c r="B629" s="19"/>
      <c r="C629" s="46"/>
      <c r="D629" s="294"/>
      <c r="E629" s="44"/>
      <c r="F629" s="44"/>
      <c r="G629" s="45"/>
    </row>
    <row r="630" spans="1:7" x14ac:dyDescent="0.2">
      <c r="A630" s="20"/>
      <c r="B630" s="19"/>
      <c r="C630" s="46"/>
      <c r="D630" s="294"/>
      <c r="E630" s="44"/>
      <c r="F630" s="44"/>
      <c r="G630" s="45"/>
    </row>
    <row r="631" spans="1:7" x14ac:dyDescent="0.2">
      <c r="A631" s="20"/>
      <c r="B631" s="19"/>
      <c r="C631" s="46"/>
      <c r="D631" s="294"/>
      <c r="E631" s="44"/>
      <c r="F631" s="44"/>
      <c r="G631" s="45"/>
    </row>
    <row r="632" spans="1:7" x14ac:dyDescent="0.2">
      <c r="A632" s="20"/>
      <c r="B632" s="19"/>
      <c r="C632" s="46"/>
      <c r="D632" s="294"/>
      <c r="E632" s="44"/>
      <c r="F632" s="44"/>
      <c r="G632" s="45"/>
    </row>
    <row r="633" spans="1:7" x14ac:dyDescent="0.2">
      <c r="A633" s="20"/>
      <c r="B633" s="19"/>
      <c r="C633" s="46"/>
      <c r="D633" s="294"/>
      <c r="E633" s="44"/>
      <c r="F633" s="44"/>
      <c r="G633" s="45"/>
    </row>
    <row r="634" spans="1:7" x14ac:dyDescent="0.2">
      <c r="A634" s="20"/>
      <c r="B634" s="19"/>
      <c r="C634" s="46"/>
      <c r="D634" s="294"/>
      <c r="E634" s="44"/>
      <c r="F634" s="44"/>
      <c r="G634" s="45"/>
    </row>
    <row r="635" spans="1:7" x14ac:dyDescent="0.2">
      <c r="A635" s="20"/>
      <c r="B635" s="19"/>
      <c r="C635" s="46"/>
      <c r="D635" s="294"/>
      <c r="E635" s="44"/>
      <c r="F635" s="44"/>
      <c r="G635" s="45"/>
    </row>
    <row r="636" spans="1:7" x14ac:dyDescent="0.2">
      <c r="A636" s="20"/>
      <c r="B636" s="19"/>
      <c r="C636" s="46"/>
      <c r="D636" s="294"/>
      <c r="E636" s="44"/>
      <c r="F636" s="44"/>
      <c r="G636" s="45"/>
    </row>
    <row r="637" spans="1:7" x14ac:dyDescent="0.2">
      <c r="A637" s="20"/>
      <c r="B637" s="19"/>
      <c r="C637" s="46"/>
      <c r="D637" s="294"/>
      <c r="E637" s="44"/>
      <c r="F637" s="44"/>
      <c r="G637" s="45"/>
    </row>
    <row r="638" spans="1:7" x14ac:dyDescent="0.2">
      <c r="A638" s="20"/>
      <c r="B638" s="19"/>
      <c r="C638" s="46"/>
      <c r="D638" s="294"/>
      <c r="E638" s="44"/>
      <c r="F638" s="44"/>
      <c r="G638" s="45"/>
    </row>
    <row r="639" spans="1:7" x14ac:dyDescent="0.2">
      <c r="A639" s="20"/>
      <c r="B639" s="19"/>
      <c r="C639" s="46"/>
      <c r="D639" s="294"/>
      <c r="E639" s="44"/>
      <c r="F639" s="44"/>
      <c r="G639" s="45"/>
    </row>
    <row r="640" spans="1:7" x14ac:dyDescent="0.2">
      <c r="A640" s="20"/>
      <c r="B640" s="19"/>
      <c r="C640" s="46"/>
      <c r="D640" s="294"/>
      <c r="E640" s="44"/>
      <c r="F640" s="44"/>
      <c r="G640" s="45"/>
    </row>
    <row r="641" spans="1:7" x14ac:dyDescent="0.2">
      <c r="A641" s="20"/>
      <c r="B641" s="19"/>
      <c r="C641" s="46"/>
      <c r="D641" s="294"/>
      <c r="E641" s="44"/>
      <c r="F641" s="44"/>
      <c r="G641" s="45"/>
    </row>
    <row r="642" spans="1:7" x14ac:dyDescent="0.2">
      <c r="A642" s="20"/>
      <c r="B642" s="19"/>
      <c r="C642" s="46"/>
      <c r="D642" s="294"/>
      <c r="E642" s="44"/>
      <c r="F642" s="44"/>
      <c r="G642" s="45"/>
    </row>
    <row r="643" spans="1:7" x14ac:dyDescent="0.2">
      <c r="A643" s="20"/>
      <c r="B643" s="19"/>
      <c r="C643" s="46"/>
      <c r="D643" s="294"/>
      <c r="E643" s="44"/>
      <c r="F643" s="44"/>
      <c r="G643" s="45"/>
    </row>
    <row r="644" spans="1:7" x14ac:dyDescent="0.2">
      <c r="A644" s="20"/>
      <c r="B644" s="19"/>
      <c r="C644" s="46"/>
      <c r="D644" s="294"/>
      <c r="E644" s="44"/>
      <c r="F644" s="44"/>
      <c r="G644" s="45"/>
    </row>
    <row r="645" spans="1:7" x14ac:dyDescent="0.2">
      <c r="A645" s="20"/>
      <c r="B645" s="19"/>
      <c r="C645" s="46"/>
      <c r="D645" s="294"/>
      <c r="E645" s="44"/>
      <c r="F645" s="44"/>
      <c r="G645" s="45"/>
    </row>
    <row r="646" spans="1:7" x14ac:dyDescent="0.2">
      <c r="A646" s="20"/>
      <c r="B646" s="19"/>
      <c r="C646" s="46"/>
      <c r="D646" s="294"/>
      <c r="E646" s="44"/>
      <c r="F646" s="44"/>
      <c r="G646" s="45"/>
    </row>
    <row r="647" spans="1:7" x14ac:dyDescent="0.2">
      <c r="A647" s="20"/>
      <c r="B647" s="19"/>
      <c r="C647" s="46"/>
      <c r="D647" s="294"/>
      <c r="E647" s="44"/>
      <c r="F647" s="44"/>
      <c r="G647" s="45"/>
    </row>
    <row r="648" spans="1:7" x14ac:dyDescent="0.2">
      <c r="A648" s="20"/>
      <c r="B648" s="19"/>
      <c r="C648" s="46"/>
      <c r="D648" s="294"/>
      <c r="E648" s="44"/>
      <c r="F648" s="44"/>
      <c r="G648" s="45"/>
    </row>
    <row r="649" spans="1:7" x14ac:dyDescent="0.2">
      <c r="A649" s="20"/>
      <c r="B649" s="19"/>
      <c r="C649" s="46"/>
      <c r="D649" s="294"/>
      <c r="E649" s="44"/>
      <c r="F649" s="44"/>
      <c r="G649" s="45"/>
    </row>
    <row r="650" spans="1:7" x14ac:dyDescent="0.2">
      <c r="A650" s="20"/>
      <c r="B650" s="19"/>
      <c r="C650" s="46"/>
      <c r="D650" s="294"/>
      <c r="E650" s="44"/>
      <c r="F650" s="44"/>
      <c r="G650" s="45"/>
    </row>
    <row r="651" spans="1:7" x14ac:dyDescent="0.2">
      <c r="A651" s="20"/>
      <c r="B651" s="19"/>
      <c r="C651" s="46"/>
      <c r="D651" s="294"/>
      <c r="E651" s="44"/>
      <c r="F651" s="44"/>
      <c r="G651" s="45"/>
    </row>
    <row r="652" spans="1:7" x14ac:dyDescent="0.2">
      <c r="A652" s="20"/>
      <c r="B652" s="19"/>
      <c r="C652" s="46"/>
      <c r="D652" s="294"/>
      <c r="E652" s="44"/>
      <c r="F652" s="44"/>
      <c r="G652" s="45"/>
    </row>
    <row r="653" spans="1:7" x14ac:dyDescent="0.2">
      <c r="A653" s="20"/>
      <c r="B653" s="19"/>
      <c r="C653" s="46"/>
      <c r="D653" s="294"/>
      <c r="E653" s="44"/>
      <c r="F653" s="44"/>
      <c r="G653" s="45"/>
    </row>
    <row r="654" spans="1:7" x14ac:dyDescent="0.2">
      <c r="A654" s="20"/>
      <c r="B654" s="19"/>
      <c r="C654" s="46"/>
      <c r="D654" s="294"/>
      <c r="E654" s="44"/>
      <c r="F654" s="44"/>
      <c r="G654" s="45"/>
    </row>
    <row r="655" spans="1:7" x14ac:dyDescent="0.2">
      <c r="A655" s="20"/>
      <c r="B655" s="19"/>
      <c r="C655" s="46"/>
      <c r="D655" s="294"/>
      <c r="E655" s="44"/>
      <c r="F655" s="44"/>
      <c r="G655" s="45"/>
    </row>
    <row r="656" spans="1:7" x14ac:dyDescent="0.2">
      <c r="A656" s="20"/>
      <c r="B656" s="19"/>
      <c r="C656" s="46"/>
      <c r="D656" s="294"/>
      <c r="E656" s="44"/>
      <c r="F656" s="44"/>
      <c r="G656" s="45"/>
    </row>
    <row r="657" spans="1:7" x14ac:dyDescent="0.2">
      <c r="A657" s="20"/>
      <c r="B657" s="19"/>
      <c r="C657" s="46"/>
      <c r="D657" s="294"/>
      <c r="E657" s="44"/>
      <c r="F657" s="44"/>
      <c r="G657" s="45"/>
    </row>
    <row r="658" spans="1:7" x14ac:dyDescent="0.2">
      <c r="A658" s="20"/>
      <c r="B658" s="19"/>
      <c r="C658" s="46"/>
      <c r="D658" s="294"/>
      <c r="E658" s="44"/>
      <c r="F658" s="44"/>
      <c r="G658" s="45"/>
    </row>
    <row r="659" spans="1:7" x14ac:dyDescent="0.2">
      <c r="A659" s="20"/>
      <c r="B659" s="19"/>
      <c r="C659" s="46"/>
      <c r="D659" s="294"/>
      <c r="E659" s="44"/>
      <c r="F659" s="44"/>
      <c r="G659" s="45"/>
    </row>
    <row r="660" spans="1:7" x14ac:dyDescent="0.2">
      <c r="A660" s="20"/>
      <c r="B660" s="19"/>
      <c r="C660" s="46"/>
      <c r="D660" s="294"/>
      <c r="E660" s="44"/>
      <c r="F660" s="44"/>
      <c r="G660" s="45"/>
    </row>
    <row r="661" spans="1:7" x14ac:dyDescent="0.2">
      <c r="A661" s="20"/>
      <c r="B661" s="19"/>
      <c r="C661" s="46"/>
      <c r="D661" s="294"/>
      <c r="E661" s="44"/>
      <c r="F661" s="44"/>
      <c r="G661" s="45"/>
    </row>
    <row r="662" spans="1:7" x14ac:dyDescent="0.2">
      <c r="A662" s="20"/>
      <c r="B662" s="19"/>
      <c r="C662" s="46"/>
      <c r="D662" s="294"/>
      <c r="E662" s="44"/>
      <c r="F662" s="44"/>
      <c r="G662" s="45"/>
    </row>
    <row r="663" spans="1:7" x14ac:dyDescent="0.2">
      <c r="A663" s="20"/>
      <c r="B663" s="19"/>
      <c r="C663" s="46"/>
      <c r="D663" s="294"/>
      <c r="E663" s="44"/>
      <c r="F663" s="44"/>
      <c r="G663" s="45"/>
    </row>
    <row r="664" spans="1:7" x14ac:dyDescent="0.2">
      <c r="A664" s="20"/>
      <c r="B664" s="19"/>
      <c r="C664" s="46"/>
      <c r="D664" s="294"/>
      <c r="E664" s="44"/>
      <c r="F664" s="44"/>
      <c r="G664" s="45"/>
    </row>
    <row r="665" spans="1:7" x14ac:dyDescent="0.2">
      <c r="A665" s="20"/>
      <c r="B665" s="19"/>
      <c r="C665" s="46"/>
      <c r="D665" s="294"/>
      <c r="E665" s="44"/>
      <c r="F665" s="44"/>
      <c r="G665" s="45"/>
    </row>
    <row r="666" spans="1:7" x14ac:dyDescent="0.2">
      <c r="A666" s="20"/>
      <c r="B666" s="19"/>
      <c r="C666" s="46"/>
      <c r="D666" s="294"/>
      <c r="E666" s="44"/>
      <c r="F666" s="44"/>
      <c r="G666" s="45"/>
    </row>
    <row r="667" spans="1:7" x14ac:dyDescent="0.2">
      <c r="A667" s="20"/>
      <c r="B667" s="19"/>
      <c r="C667" s="46"/>
      <c r="D667" s="294"/>
      <c r="E667" s="44"/>
      <c r="F667" s="44"/>
      <c r="G667" s="45"/>
    </row>
    <row r="668" spans="1:7" x14ac:dyDescent="0.2">
      <c r="A668" s="20"/>
      <c r="B668" s="19"/>
      <c r="C668" s="46"/>
      <c r="D668" s="294"/>
      <c r="E668" s="44"/>
      <c r="F668" s="44"/>
      <c r="G668" s="45"/>
    </row>
    <row r="669" spans="1:7" x14ac:dyDescent="0.2">
      <c r="A669" s="20"/>
      <c r="B669" s="19"/>
      <c r="C669" s="46"/>
      <c r="D669" s="294"/>
      <c r="E669" s="44"/>
      <c r="F669" s="44"/>
      <c r="G669" s="45"/>
    </row>
    <row r="670" spans="1:7" x14ac:dyDescent="0.2">
      <c r="A670" s="20"/>
      <c r="B670" s="19"/>
      <c r="C670" s="46"/>
      <c r="D670" s="294"/>
      <c r="E670" s="44"/>
      <c r="F670" s="44"/>
      <c r="G670" s="45"/>
    </row>
    <row r="671" spans="1:7" x14ac:dyDescent="0.2">
      <c r="A671" s="20"/>
      <c r="B671" s="19"/>
      <c r="C671" s="46"/>
      <c r="D671" s="294"/>
      <c r="E671" s="44"/>
      <c r="F671" s="44"/>
      <c r="G671" s="45"/>
    </row>
    <row r="672" spans="1:7" x14ac:dyDescent="0.2">
      <c r="A672" s="20"/>
      <c r="B672" s="19"/>
      <c r="C672" s="46"/>
      <c r="D672" s="294"/>
      <c r="E672" s="44"/>
      <c r="F672" s="44"/>
      <c r="G672" s="45"/>
    </row>
    <row r="673" spans="1:7" x14ac:dyDescent="0.2">
      <c r="A673" s="20"/>
      <c r="B673" s="19"/>
      <c r="C673" s="46"/>
      <c r="D673" s="294"/>
      <c r="E673" s="44"/>
      <c r="F673" s="44"/>
      <c r="G673" s="45"/>
    </row>
    <row r="674" spans="1:7" x14ac:dyDescent="0.2">
      <c r="A674" s="20"/>
      <c r="B674" s="19"/>
      <c r="C674" s="46"/>
      <c r="D674" s="294"/>
      <c r="E674" s="44"/>
      <c r="F674" s="44"/>
      <c r="G674" s="45"/>
    </row>
    <row r="675" spans="1:7" x14ac:dyDescent="0.2">
      <c r="A675" s="20"/>
      <c r="B675" s="19"/>
      <c r="C675" s="46"/>
      <c r="D675" s="294"/>
      <c r="E675" s="44"/>
      <c r="F675" s="44"/>
      <c r="G675" s="45"/>
    </row>
    <row r="676" spans="1:7" x14ac:dyDescent="0.2">
      <c r="A676" s="20"/>
      <c r="B676" s="19"/>
      <c r="C676" s="46"/>
      <c r="D676" s="294"/>
      <c r="E676" s="44"/>
      <c r="F676" s="44"/>
      <c r="G676" s="45"/>
    </row>
    <row r="677" spans="1:7" x14ac:dyDescent="0.2">
      <c r="A677" s="20"/>
      <c r="B677" s="19"/>
      <c r="C677" s="46"/>
      <c r="D677" s="294"/>
      <c r="E677" s="44"/>
      <c r="F677" s="44"/>
      <c r="G677" s="45"/>
    </row>
    <row r="678" spans="1:7" x14ac:dyDescent="0.2">
      <c r="A678" s="20"/>
      <c r="B678" s="19"/>
      <c r="C678" s="46"/>
      <c r="D678" s="294"/>
      <c r="E678" s="44"/>
      <c r="F678" s="44"/>
      <c r="G678" s="45"/>
    </row>
    <row r="679" spans="1:7" x14ac:dyDescent="0.2">
      <c r="A679" s="20"/>
      <c r="B679" s="19"/>
      <c r="C679" s="46"/>
      <c r="D679" s="294"/>
      <c r="E679" s="44"/>
      <c r="F679" s="44"/>
      <c r="G679" s="45"/>
    </row>
    <row r="680" spans="1:7" x14ac:dyDescent="0.2">
      <c r="A680" s="20"/>
      <c r="B680" s="19"/>
      <c r="C680" s="46"/>
      <c r="D680" s="294"/>
      <c r="E680" s="44"/>
      <c r="F680" s="44"/>
      <c r="G680" s="45"/>
    </row>
    <row r="681" spans="1:7" x14ac:dyDescent="0.2">
      <c r="A681" s="20"/>
      <c r="B681" s="19"/>
      <c r="C681" s="46"/>
      <c r="D681" s="294"/>
      <c r="E681" s="44"/>
      <c r="F681" s="44"/>
      <c r="G681" s="45"/>
    </row>
    <row r="682" spans="1:7" x14ac:dyDescent="0.2">
      <c r="A682" s="20"/>
      <c r="B682" s="19"/>
      <c r="C682" s="46"/>
      <c r="D682" s="294"/>
      <c r="E682" s="44"/>
      <c r="F682" s="44"/>
      <c r="G682" s="45"/>
    </row>
    <row r="683" spans="1:7" x14ac:dyDescent="0.2">
      <c r="A683" s="20"/>
      <c r="B683" s="19"/>
      <c r="C683" s="46"/>
      <c r="D683" s="294"/>
      <c r="E683" s="44"/>
      <c r="F683" s="44"/>
      <c r="G683" s="45"/>
    </row>
    <row r="684" spans="1:7" x14ac:dyDescent="0.2">
      <c r="A684" s="20"/>
      <c r="B684" s="19"/>
      <c r="C684" s="46"/>
      <c r="D684" s="294"/>
      <c r="E684" s="44"/>
      <c r="F684" s="44"/>
      <c r="G684" s="45"/>
    </row>
    <row r="685" spans="1:7" x14ac:dyDescent="0.2">
      <c r="A685" s="20"/>
      <c r="B685" s="19"/>
      <c r="C685" s="46"/>
      <c r="D685" s="294"/>
      <c r="E685" s="44"/>
      <c r="F685" s="44"/>
      <c r="G685" s="45"/>
    </row>
    <row r="686" spans="1:7" x14ac:dyDescent="0.2">
      <c r="A686" s="20"/>
      <c r="B686" s="19"/>
      <c r="C686" s="46"/>
      <c r="D686" s="294"/>
      <c r="E686" s="44"/>
      <c r="F686" s="44"/>
      <c r="G686" s="45"/>
    </row>
    <row r="687" spans="1:7" x14ac:dyDescent="0.2">
      <c r="A687" s="20"/>
      <c r="B687" s="19"/>
      <c r="C687" s="46"/>
      <c r="D687" s="294"/>
      <c r="E687" s="44"/>
      <c r="F687" s="44"/>
      <c r="G687" s="45"/>
    </row>
    <row r="688" spans="1:7" x14ac:dyDescent="0.2">
      <c r="A688" s="20"/>
      <c r="B688" s="19"/>
      <c r="C688" s="46"/>
      <c r="D688" s="294"/>
      <c r="E688" s="44"/>
      <c r="F688" s="44"/>
      <c r="G688" s="45"/>
    </row>
    <row r="689" spans="1:7" x14ac:dyDescent="0.2">
      <c r="A689" s="20"/>
      <c r="B689" s="19"/>
      <c r="C689" s="46"/>
      <c r="D689" s="294"/>
      <c r="E689" s="44"/>
      <c r="F689" s="44"/>
      <c r="G689" s="45"/>
    </row>
    <row r="690" spans="1:7" x14ac:dyDescent="0.2">
      <c r="A690" s="20"/>
      <c r="B690" s="19"/>
      <c r="C690" s="46"/>
      <c r="D690" s="294"/>
      <c r="E690" s="44"/>
      <c r="F690" s="44"/>
      <c r="G690" s="45"/>
    </row>
    <row r="691" spans="1:7" x14ac:dyDescent="0.2">
      <c r="A691" s="20"/>
      <c r="B691" s="19"/>
      <c r="C691" s="46"/>
      <c r="D691" s="294"/>
      <c r="E691" s="44"/>
      <c r="F691" s="44"/>
      <c r="G691" s="45"/>
    </row>
    <row r="692" spans="1:7" x14ac:dyDescent="0.2">
      <c r="A692" s="20"/>
      <c r="B692" s="19"/>
      <c r="C692" s="46"/>
      <c r="D692" s="294"/>
      <c r="E692" s="44"/>
      <c r="F692" s="44"/>
      <c r="G692" s="45"/>
    </row>
    <row r="693" spans="1:7" x14ac:dyDescent="0.2">
      <c r="A693" s="20"/>
      <c r="B693" s="19"/>
      <c r="C693" s="46"/>
      <c r="D693" s="294"/>
      <c r="E693" s="44"/>
      <c r="F693" s="44"/>
      <c r="G693" s="45"/>
    </row>
    <row r="694" spans="1:7" x14ac:dyDescent="0.2">
      <c r="A694" s="20"/>
      <c r="B694" s="19"/>
      <c r="C694" s="46"/>
      <c r="D694" s="294"/>
      <c r="E694" s="44"/>
      <c r="F694" s="44"/>
      <c r="G694" s="45"/>
    </row>
    <row r="695" spans="1:7" x14ac:dyDescent="0.2">
      <c r="A695" s="20"/>
      <c r="B695" s="19"/>
      <c r="C695" s="46"/>
      <c r="D695" s="294"/>
      <c r="E695" s="44"/>
      <c r="F695" s="44"/>
      <c r="G695" s="45"/>
    </row>
    <row r="696" spans="1:7" x14ac:dyDescent="0.2">
      <c r="A696" s="20"/>
      <c r="B696" s="19"/>
      <c r="C696" s="46"/>
      <c r="D696" s="294"/>
      <c r="E696" s="44"/>
      <c r="F696" s="44"/>
      <c r="G696" s="45"/>
    </row>
    <row r="697" spans="1:7" x14ac:dyDescent="0.2">
      <c r="A697" s="20"/>
      <c r="B697" s="19"/>
      <c r="C697" s="46"/>
      <c r="D697" s="294"/>
      <c r="E697" s="44"/>
      <c r="F697" s="44"/>
      <c r="G697" s="45"/>
    </row>
    <row r="698" spans="1:7" x14ac:dyDescent="0.2">
      <c r="A698" s="20"/>
      <c r="B698" s="19"/>
      <c r="C698" s="46"/>
      <c r="D698" s="294"/>
      <c r="E698" s="44"/>
      <c r="F698" s="44"/>
      <c r="G698" s="45"/>
    </row>
    <row r="699" spans="1:7" x14ac:dyDescent="0.2">
      <c r="A699" s="20"/>
      <c r="B699" s="19"/>
      <c r="C699" s="46"/>
      <c r="D699" s="294"/>
      <c r="E699" s="44"/>
      <c r="F699" s="44"/>
      <c r="G699" s="45"/>
    </row>
    <row r="700" spans="1:7" x14ac:dyDescent="0.2">
      <c r="A700" s="20"/>
      <c r="B700" s="19"/>
      <c r="C700" s="46"/>
      <c r="D700" s="294"/>
      <c r="E700" s="44"/>
      <c r="F700" s="44"/>
      <c r="G700" s="45"/>
    </row>
    <row r="701" spans="1:7" x14ac:dyDescent="0.2">
      <c r="A701" s="20"/>
      <c r="B701" s="19"/>
      <c r="C701" s="46"/>
      <c r="D701" s="294"/>
      <c r="E701" s="44"/>
      <c r="F701" s="44"/>
      <c r="G701" s="45"/>
    </row>
    <row r="702" spans="1:7" x14ac:dyDescent="0.2">
      <c r="A702" s="20"/>
      <c r="B702" s="19"/>
      <c r="C702" s="46"/>
      <c r="D702" s="294"/>
      <c r="E702" s="44"/>
      <c r="F702" s="44"/>
      <c r="G702" s="45"/>
    </row>
    <row r="703" spans="1:7" x14ac:dyDescent="0.2">
      <c r="A703" s="20"/>
      <c r="B703" s="19"/>
      <c r="C703" s="46"/>
      <c r="D703" s="294"/>
      <c r="E703" s="44"/>
      <c r="F703" s="44"/>
      <c r="G703" s="45"/>
    </row>
    <row r="704" spans="1:7" x14ac:dyDescent="0.2">
      <c r="A704" s="20"/>
      <c r="B704" s="19"/>
      <c r="C704" s="46"/>
      <c r="D704" s="294"/>
      <c r="E704" s="44"/>
      <c r="F704" s="44"/>
      <c r="G704" s="45"/>
    </row>
    <row r="705" spans="1:7" x14ac:dyDescent="0.2">
      <c r="A705" s="20"/>
      <c r="B705" s="19"/>
      <c r="C705" s="46"/>
      <c r="D705" s="294"/>
      <c r="E705" s="44"/>
      <c r="F705" s="44"/>
      <c r="G705" s="45"/>
    </row>
    <row r="706" spans="1:7" x14ac:dyDescent="0.2">
      <c r="A706" s="20"/>
      <c r="B706" s="19"/>
      <c r="C706" s="46"/>
      <c r="D706" s="294"/>
      <c r="E706" s="44"/>
      <c r="F706" s="44"/>
      <c r="G706" s="45"/>
    </row>
    <row r="707" spans="1:7" x14ac:dyDescent="0.2">
      <c r="A707" s="20"/>
      <c r="B707" s="19"/>
      <c r="C707" s="46"/>
      <c r="D707" s="294"/>
      <c r="E707" s="44"/>
      <c r="F707" s="44"/>
      <c r="G707" s="45"/>
    </row>
    <row r="708" spans="1:7" x14ac:dyDescent="0.2">
      <c r="A708" s="20"/>
      <c r="B708" s="19"/>
      <c r="C708" s="46"/>
      <c r="D708" s="294"/>
      <c r="E708" s="44"/>
      <c r="F708" s="44"/>
      <c r="G708" s="45"/>
    </row>
    <row r="709" spans="1:7" x14ac:dyDescent="0.2">
      <c r="A709" s="20"/>
      <c r="B709" s="19"/>
      <c r="C709" s="46"/>
      <c r="D709" s="294"/>
      <c r="E709" s="44"/>
      <c r="F709" s="44"/>
      <c r="G709" s="45"/>
    </row>
    <row r="710" spans="1:7" x14ac:dyDescent="0.2">
      <c r="A710" s="20"/>
      <c r="B710" s="19"/>
      <c r="C710" s="46"/>
      <c r="D710" s="294"/>
      <c r="E710" s="44"/>
      <c r="F710" s="44"/>
      <c r="G710" s="45"/>
    </row>
    <row r="711" spans="1:7" x14ac:dyDescent="0.2">
      <c r="A711" s="20"/>
      <c r="B711" s="19"/>
      <c r="C711" s="46"/>
      <c r="D711" s="294"/>
      <c r="E711" s="44"/>
      <c r="F711" s="44"/>
      <c r="G711" s="45"/>
    </row>
    <row r="712" spans="1:7" x14ac:dyDescent="0.2">
      <c r="A712" s="20"/>
      <c r="B712" s="19"/>
      <c r="C712" s="46"/>
      <c r="D712" s="294"/>
      <c r="E712" s="44"/>
      <c r="F712" s="44"/>
      <c r="G712" s="45"/>
    </row>
    <row r="713" spans="1:7" x14ac:dyDescent="0.2">
      <c r="A713" s="20"/>
      <c r="B713" s="19"/>
      <c r="C713" s="46"/>
      <c r="D713" s="294"/>
      <c r="E713" s="44"/>
      <c r="F713" s="44"/>
      <c r="G713" s="45"/>
    </row>
    <row r="714" spans="1:7" x14ac:dyDescent="0.2">
      <c r="A714" s="20"/>
      <c r="B714" s="19"/>
      <c r="C714" s="46"/>
      <c r="D714" s="294"/>
      <c r="E714" s="44"/>
      <c r="F714" s="44"/>
      <c r="G714" s="45"/>
    </row>
    <row r="715" spans="1:7" x14ac:dyDescent="0.2">
      <c r="A715" s="20"/>
      <c r="B715" s="19"/>
      <c r="C715" s="46"/>
      <c r="D715" s="294"/>
      <c r="E715" s="44"/>
      <c r="F715" s="44"/>
      <c r="G715" s="45"/>
    </row>
    <row r="716" spans="1:7" x14ac:dyDescent="0.2">
      <c r="A716" s="20"/>
      <c r="B716" s="19"/>
      <c r="C716" s="46"/>
      <c r="D716" s="294"/>
      <c r="E716" s="44"/>
      <c r="F716" s="44"/>
      <c r="G716" s="45"/>
    </row>
    <row r="717" spans="1:7" x14ac:dyDescent="0.2">
      <c r="A717" s="20"/>
      <c r="B717" s="19"/>
      <c r="C717" s="46"/>
      <c r="D717" s="294"/>
      <c r="E717" s="44"/>
      <c r="F717" s="44"/>
      <c r="G717" s="45"/>
    </row>
    <row r="718" spans="1:7" x14ac:dyDescent="0.2">
      <c r="A718" s="20"/>
      <c r="B718" s="19"/>
      <c r="C718" s="46"/>
      <c r="D718" s="294"/>
      <c r="E718" s="44"/>
      <c r="F718" s="44"/>
      <c r="G718" s="45"/>
    </row>
    <row r="719" spans="1:7" x14ac:dyDescent="0.2">
      <c r="A719" s="20"/>
      <c r="B719" s="19"/>
      <c r="C719" s="46"/>
      <c r="D719" s="294"/>
      <c r="E719" s="44"/>
      <c r="F719" s="44"/>
      <c r="G719" s="45"/>
    </row>
    <row r="720" spans="1:7" x14ac:dyDescent="0.2">
      <c r="A720" s="20"/>
      <c r="B720" s="19"/>
      <c r="C720" s="46"/>
      <c r="D720" s="294"/>
      <c r="E720" s="44"/>
      <c r="F720" s="44"/>
      <c r="G720" s="45"/>
    </row>
    <row r="721" spans="1:7" x14ac:dyDescent="0.2">
      <c r="A721" s="20"/>
      <c r="B721" s="19"/>
      <c r="C721" s="46"/>
      <c r="D721" s="294"/>
      <c r="E721" s="44"/>
      <c r="F721" s="44"/>
      <c r="G721" s="45"/>
    </row>
    <row r="722" spans="1:7" x14ac:dyDescent="0.2">
      <c r="A722" s="20"/>
      <c r="B722" s="19"/>
      <c r="C722" s="46"/>
      <c r="D722" s="294"/>
      <c r="E722" s="44"/>
      <c r="F722" s="44"/>
      <c r="G722" s="45"/>
    </row>
    <row r="723" spans="1:7" x14ac:dyDescent="0.2">
      <c r="A723" s="20"/>
      <c r="B723" s="19"/>
      <c r="C723" s="46"/>
      <c r="D723" s="294"/>
      <c r="E723" s="44"/>
      <c r="F723" s="44"/>
      <c r="G723" s="45"/>
    </row>
    <row r="724" spans="1:7" x14ac:dyDescent="0.2">
      <c r="A724" s="20"/>
      <c r="B724" s="19"/>
      <c r="C724" s="46"/>
      <c r="D724" s="294"/>
      <c r="E724" s="44"/>
      <c r="F724" s="44"/>
      <c r="G724" s="45"/>
    </row>
    <row r="725" spans="1:7" x14ac:dyDescent="0.2">
      <c r="A725" s="20"/>
      <c r="B725" s="19"/>
      <c r="C725" s="46"/>
      <c r="D725" s="294"/>
      <c r="E725" s="44"/>
      <c r="F725" s="44"/>
      <c r="G725" s="45"/>
    </row>
    <row r="726" spans="1:7" x14ac:dyDescent="0.2">
      <c r="A726" s="20"/>
      <c r="B726" s="19"/>
      <c r="C726" s="46"/>
      <c r="D726" s="294"/>
      <c r="E726" s="44"/>
      <c r="F726" s="44"/>
      <c r="G726" s="45"/>
    </row>
    <row r="727" spans="1:7" x14ac:dyDescent="0.2">
      <c r="A727" s="20"/>
      <c r="B727" s="19"/>
      <c r="C727" s="46"/>
      <c r="D727" s="294"/>
      <c r="E727" s="44"/>
      <c r="F727" s="44"/>
      <c r="G727" s="45"/>
    </row>
    <row r="728" spans="1:7" x14ac:dyDescent="0.2">
      <c r="A728" s="20"/>
      <c r="B728" s="19"/>
      <c r="C728" s="46"/>
      <c r="D728" s="294"/>
      <c r="E728" s="44"/>
      <c r="F728" s="44"/>
      <c r="G728" s="45"/>
    </row>
    <row r="729" spans="1:7" x14ac:dyDescent="0.2">
      <c r="A729" s="20"/>
      <c r="B729" s="19"/>
      <c r="C729" s="46"/>
      <c r="D729" s="294"/>
      <c r="E729" s="44"/>
      <c r="F729" s="44"/>
      <c r="G729" s="45"/>
    </row>
    <row r="730" spans="1:7" x14ac:dyDescent="0.2">
      <c r="A730" s="20"/>
      <c r="B730" s="19"/>
      <c r="C730" s="46"/>
      <c r="D730" s="294"/>
      <c r="E730" s="44"/>
      <c r="F730" s="44"/>
      <c r="G730" s="45"/>
    </row>
    <row r="731" spans="1:7" x14ac:dyDescent="0.2">
      <c r="A731" s="20"/>
      <c r="B731" s="19"/>
      <c r="C731" s="46"/>
      <c r="D731" s="294"/>
      <c r="E731" s="44"/>
      <c r="F731" s="44"/>
      <c r="G731" s="45"/>
    </row>
    <row r="732" spans="1:7" x14ac:dyDescent="0.2">
      <c r="A732" s="20"/>
      <c r="B732" s="19"/>
      <c r="C732" s="46"/>
      <c r="D732" s="294"/>
      <c r="E732" s="44"/>
      <c r="F732" s="44"/>
      <c r="G732" s="45"/>
    </row>
    <row r="733" spans="1:7" x14ac:dyDescent="0.2">
      <c r="A733" s="20"/>
      <c r="B733" s="19"/>
      <c r="C733" s="46"/>
      <c r="D733" s="294"/>
      <c r="E733" s="44"/>
      <c r="F733" s="44"/>
      <c r="G733" s="45"/>
    </row>
    <row r="734" spans="1:7" x14ac:dyDescent="0.2">
      <c r="A734" s="20"/>
      <c r="B734" s="19"/>
      <c r="C734" s="46"/>
      <c r="D734" s="294"/>
      <c r="E734" s="44"/>
      <c r="F734" s="44"/>
      <c r="G734" s="45"/>
    </row>
    <row r="735" spans="1:7" x14ac:dyDescent="0.2">
      <c r="A735" s="20"/>
      <c r="B735" s="19"/>
      <c r="C735" s="46"/>
      <c r="D735" s="294"/>
      <c r="E735" s="44"/>
      <c r="F735" s="44"/>
      <c r="G735" s="45"/>
    </row>
    <row r="736" spans="1:7" x14ac:dyDescent="0.2">
      <c r="A736" s="20"/>
      <c r="B736" s="19"/>
      <c r="C736" s="46"/>
      <c r="D736" s="294"/>
      <c r="E736" s="44"/>
      <c r="F736" s="44"/>
      <c r="G736" s="45"/>
    </row>
    <row r="737" spans="1:7" x14ac:dyDescent="0.2">
      <c r="A737" s="20"/>
      <c r="B737" s="19"/>
      <c r="C737" s="46"/>
      <c r="D737" s="294"/>
      <c r="E737" s="44"/>
      <c r="F737" s="44"/>
      <c r="G737" s="45"/>
    </row>
    <row r="738" spans="1:7" x14ac:dyDescent="0.2">
      <c r="A738" s="20"/>
      <c r="B738" s="19"/>
      <c r="C738" s="46"/>
      <c r="D738" s="294"/>
      <c r="E738" s="44"/>
      <c r="F738" s="44"/>
      <c r="G738" s="45"/>
    </row>
    <row r="739" spans="1:7" x14ac:dyDescent="0.2">
      <c r="A739" s="20"/>
      <c r="B739" s="19"/>
      <c r="C739" s="46"/>
      <c r="D739" s="294"/>
      <c r="E739" s="44"/>
      <c r="F739" s="44"/>
      <c r="G739" s="45"/>
    </row>
    <row r="740" spans="1:7" x14ac:dyDescent="0.2">
      <c r="A740" s="20"/>
      <c r="B740" s="19"/>
      <c r="C740" s="46"/>
      <c r="D740" s="294"/>
      <c r="E740" s="44"/>
      <c r="F740" s="44"/>
      <c r="G740" s="45"/>
    </row>
    <row r="741" spans="1:7" x14ac:dyDescent="0.2">
      <c r="A741" s="20"/>
      <c r="B741" s="19"/>
      <c r="C741" s="46"/>
      <c r="D741" s="294"/>
      <c r="E741" s="44"/>
      <c r="F741" s="44"/>
      <c r="G741" s="45"/>
    </row>
    <row r="742" spans="1:7" x14ac:dyDescent="0.2">
      <c r="A742" s="20"/>
      <c r="B742" s="19"/>
      <c r="C742" s="46"/>
      <c r="D742" s="294"/>
      <c r="E742" s="44"/>
      <c r="F742" s="44"/>
      <c r="G742" s="45"/>
    </row>
    <row r="743" spans="1:7" x14ac:dyDescent="0.2">
      <c r="A743" s="20"/>
      <c r="B743" s="19"/>
      <c r="C743" s="46"/>
      <c r="D743" s="294"/>
      <c r="E743" s="44"/>
      <c r="F743" s="44"/>
      <c r="G743" s="45"/>
    </row>
    <row r="744" spans="1:7" x14ac:dyDescent="0.2">
      <c r="A744" s="20"/>
      <c r="B744" s="19"/>
      <c r="C744" s="46"/>
      <c r="D744" s="294"/>
      <c r="E744" s="44"/>
      <c r="F744" s="44"/>
      <c r="G744" s="45"/>
    </row>
    <row r="745" spans="1:7" x14ac:dyDescent="0.2">
      <c r="A745" s="20"/>
      <c r="B745" s="19"/>
      <c r="C745" s="46"/>
      <c r="D745" s="294"/>
      <c r="E745" s="44"/>
      <c r="F745" s="44"/>
      <c r="G745" s="45"/>
    </row>
    <row r="746" spans="1:7" x14ac:dyDescent="0.2">
      <c r="A746" s="20"/>
      <c r="B746" s="19"/>
      <c r="C746" s="46"/>
      <c r="D746" s="294"/>
      <c r="E746" s="44"/>
      <c r="F746" s="44"/>
      <c r="G746" s="45"/>
    </row>
    <row r="747" spans="1:7" x14ac:dyDescent="0.2">
      <c r="A747" s="20"/>
      <c r="B747" s="19"/>
      <c r="C747" s="46"/>
      <c r="D747" s="294"/>
      <c r="E747" s="44"/>
      <c r="F747" s="44"/>
      <c r="G747" s="45"/>
    </row>
    <row r="748" spans="1:7" x14ac:dyDescent="0.2">
      <c r="A748" s="20"/>
      <c r="B748" s="19"/>
      <c r="C748" s="46"/>
      <c r="D748" s="294"/>
      <c r="E748" s="44"/>
      <c r="F748" s="44"/>
      <c r="G748" s="45"/>
    </row>
    <row r="749" spans="1:7" x14ac:dyDescent="0.2">
      <c r="A749" s="20"/>
      <c r="B749" s="19"/>
      <c r="C749" s="46"/>
      <c r="D749" s="294"/>
      <c r="E749" s="44"/>
      <c r="F749" s="44"/>
      <c r="G749" s="45"/>
    </row>
    <row r="750" spans="1:7" x14ac:dyDescent="0.2">
      <c r="A750" s="20"/>
      <c r="B750" s="19"/>
      <c r="C750" s="46"/>
      <c r="D750" s="294"/>
      <c r="E750" s="44"/>
      <c r="F750" s="44"/>
      <c r="G750" s="45"/>
    </row>
    <row r="751" spans="1:7" x14ac:dyDescent="0.2">
      <c r="A751" s="20"/>
      <c r="B751" s="19"/>
      <c r="C751" s="46"/>
      <c r="D751" s="294"/>
      <c r="E751" s="44"/>
      <c r="F751" s="44"/>
      <c r="G751" s="45"/>
    </row>
    <row r="752" spans="1:7" x14ac:dyDescent="0.2">
      <c r="A752" s="20"/>
      <c r="B752" s="19"/>
      <c r="C752" s="46"/>
      <c r="D752" s="294"/>
      <c r="E752" s="44"/>
      <c r="F752" s="44"/>
      <c r="G752" s="45"/>
    </row>
    <row r="753" spans="1:7" x14ac:dyDescent="0.2">
      <c r="A753" s="20"/>
      <c r="B753" s="19"/>
      <c r="C753" s="46"/>
      <c r="D753" s="294"/>
      <c r="E753" s="44"/>
      <c r="F753" s="44"/>
      <c r="G753" s="45"/>
    </row>
    <row r="754" spans="1:7" x14ac:dyDescent="0.2">
      <c r="A754" s="20"/>
      <c r="B754" s="19"/>
      <c r="C754" s="46"/>
      <c r="D754" s="294"/>
      <c r="E754" s="44"/>
      <c r="F754" s="44"/>
      <c r="G754" s="45"/>
    </row>
    <row r="755" spans="1:7" x14ac:dyDescent="0.2">
      <c r="A755" s="20"/>
      <c r="B755" s="19"/>
      <c r="C755" s="46"/>
      <c r="D755" s="294"/>
      <c r="E755" s="44"/>
      <c r="F755" s="44"/>
      <c r="G755" s="45"/>
    </row>
    <row r="756" spans="1:7" x14ac:dyDescent="0.2">
      <c r="A756" s="20"/>
      <c r="B756" s="19"/>
      <c r="C756" s="46"/>
      <c r="D756" s="294"/>
      <c r="E756" s="44"/>
      <c r="F756" s="44"/>
      <c r="G756" s="45"/>
    </row>
    <row r="757" spans="1:7" x14ac:dyDescent="0.2">
      <c r="A757" s="20"/>
      <c r="B757" s="19"/>
      <c r="C757" s="46"/>
      <c r="D757" s="294"/>
      <c r="E757" s="44"/>
      <c r="F757" s="44"/>
      <c r="G757" s="45"/>
    </row>
    <row r="758" spans="1:7" x14ac:dyDescent="0.2">
      <c r="A758" s="20"/>
      <c r="B758" s="19"/>
      <c r="C758" s="46"/>
      <c r="D758" s="294"/>
      <c r="E758" s="44"/>
      <c r="F758" s="44"/>
      <c r="G758" s="45"/>
    </row>
    <row r="759" spans="1:7" x14ac:dyDescent="0.2">
      <c r="A759" s="20"/>
      <c r="B759" s="19"/>
      <c r="C759" s="46"/>
      <c r="D759" s="294"/>
      <c r="E759" s="44"/>
      <c r="F759" s="44"/>
      <c r="G759" s="45"/>
    </row>
    <row r="760" spans="1:7" x14ac:dyDescent="0.2">
      <c r="A760" s="20"/>
      <c r="B760" s="19"/>
      <c r="C760" s="46"/>
      <c r="D760" s="294"/>
      <c r="E760" s="44"/>
      <c r="F760" s="44"/>
      <c r="G760" s="45"/>
    </row>
    <row r="761" spans="1:7" x14ac:dyDescent="0.2">
      <c r="A761" s="20"/>
      <c r="B761" s="19"/>
      <c r="C761" s="46"/>
      <c r="D761" s="294"/>
      <c r="E761" s="44"/>
      <c r="F761" s="44"/>
      <c r="G761" s="45"/>
    </row>
    <row r="762" spans="1:7" x14ac:dyDescent="0.2">
      <c r="A762" s="20"/>
      <c r="B762" s="19"/>
      <c r="C762" s="46"/>
      <c r="D762" s="294"/>
      <c r="E762" s="44"/>
      <c r="F762" s="44"/>
      <c r="G762" s="45"/>
    </row>
    <row r="763" spans="1:7" x14ac:dyDescent="0.2">
      <c r="A763" s="20"/>
      <c r="B763" s="19"/>
      <c r="C763" s="46"/>
      <c r="D763" s="294"/>
      <c r="E763" s="44"/>
      <c r="F763" s="44"/>
      <c r="G763" s="45"/>
    </row>
    <row r="764" spans="1:7" x14ac:dyDescent="0.2">
      <c r="A764" s="20"/>
      <c r="B764" s="19"/>
      <c r="C764" s="46"/>
      <c r="D764" s="294"/>
      <c r="E764" s="44"/>
      <c r="F764" s="44"/>
      <c r="G764" s="45"/>
    </row>
    <row r="765" spans="1:7" x14ac:dyDescent="0.2">
      <c r="A765" s="20"/>
      <c r="B765" s="19"/>
      <c r="C765" s="46"/>
      <c r="D765" s="294"/>
      <c r="E765" s="44"/>
      <c r="F765" s="44"/>
      <c r="G765" s="45"/>
    </row>
    <row r="766" spans="1:7" x14ac:dyDescent="0.2">
      <c r="A766" s="20"/>
      <c r="B766" s="19"/>
      <c r="C766" s="46"/>
      <c r="D766" s="294"/>
      <c r="E766" s="44"/>
      <c r="F766" s="44"/>
      <c r="G766" s="45"/>
    </row>
    <row r="767" spans="1:7" x14ac:dyDescent="0.2">
      <c r="A767" s="20"/>
      <c r="B767" s="19"/>
      <c r="C767" s="46"/>
      <c r="D767" s="294"/>
      <c r="E767" s="44"/>
      <c r="F767" s="44"/>
      <c r="G767" s="45"/>
    </row>
    <row r="768" spans="1:7" x14ac:dyDescent="0.2">
      <c r="A768" s="20"/>
      <c r="B768" s="19"/>
      <c r="C768" s="46"/>
      <c r="D768" s="294"/>
      <c r="E768" s="44"/>
      <c r="F768" s="44"/>
      <c r="G768" s="45"/>
    </row>
    <row r="769" spans="1:7" x14ac:dyDescent="0.2">
      <c r="A769" s="20"/>
      <c r="B769" s="19"/>
      <c r="C769" s="46"/>
      <c r="D769" s="294"/>
      <c r="E769" s="44"/>
      <c r="F769" s="44"/>
      <c r="G769" s="45"/>
    </row>
    <row r="770" spans="1:7" x14ac:dyDescent="0.2">
      <c r="A770" s="20"/>
      <c r="B770" s="19"/>
      <c r="C770" s="46"/>
      <c r="D770" s="294"/>
      <c r="E770" s="44"/>
      <c r="F770" s="44"/>
      <c r="G770" s="45"/>
    </row>
    <row r="771" spans="1:7" x14ac:dyDescent="0.2">
      <c r="A771" s="20"/>
      <c r="B771" s="19"/>
      <c r="C771" s="46"/>
      <c r="D771" s="294"/>
      <c r="E771" s="44"/>
      <c r="F771" s="44"/>
      <c r="G771" s="45"/>
    </row>
    <row r="772" spans="1:7" x14ac:dyDescent="0.2">
      <c r="A772" s="20"/>
      <c r="B772" s="19"/>
      <c r="C772" s="46"/>
      <c r="D772" s="294"/>
      <c r="E772" s="44"/>
      <c r="F772" s="44"/>
      <c r="G772" s="45"/>
    </row>
    <row r="773" spans="1:7" x14ac:dyDescent="0.2">
      <c r="A773" s="20"/>
      <c r="B773" s="19"/>
      <c r="C773" s="46"/>
      <c r="D773" s="294"/>
      <c r="E773" s="44"/>
      <c r="F773" s="44"/>
      <c r="G773" s="45"/>
    </row>
    <row r="774" spans="1:7" x14ac:dyDescent="0.2">
      <c r="A774" s="20"/>
      <c r="B774" s="19"/>
      <c r="C774" s="46"/>
      <c r="D774" s="294"/>
      <c r="E774" s="44"/>
      <c r="F774" s="44"/>
      <c r="G774" s="45"/>
    </row>
    <row r="775" spans="1:7" x14ac:dyDescent="0.2">
      <c r="A775" s="20"/>
      <c r="B775" s="19"/>
      <c r="C775" s="46"/>
      <c r="D775" s="294"/>
      <c r="E775" s="44"/>
      <c r="F775" s="44"/>
      <c r="G775" s="45"/>
    </row>
    <row r="776" spans="1:7" x14ac:dyDescent="0.2">
      <c r="A776" s="20"/>
      <c r="B776" s="19"/>
      <c r="C776" s="46"/>
      <c r="D776" s="294"/>
      <c r="E776" s="44"/>
      <c r="F776" s="44"/>
      <c r="G776" s="45"/>
    </row>
    <row r="777" spans="1:7" x14ac:dyDescent="0.2">
      <c r="A777" s="20"/>
      <c r="B777" s="19"/>
      <c r="C777" s="46"/>
      <c r="D777" s="294"/>
      <c r="E777" s="44"/>
      <c r="F777" s="44"/>
      <c r="G777" s="45"/>
    </row>
    <row r="778" spans="1:7" x14ac:dyDescent="0.2">
      <c r="A778" s="20"/>
      <c r="B778" s="19"/>
      <c r="C778" s="46"/>
      <c r="D778" s="294"/>
      <c r="E778" s="44"/>
      <c r="F778" s="44"/>
      <c r="G778" s="45"/>
    </row>
    <row r="779" spans="1:7" x14ac:dyDescent="0.2">
      <c r="A779" s="20"/>
      <c r="B779" s="19"/>
      <c r="C779" s="46"/>
      <c r="D779" s="294"/>
      <c r="E779" s="44"/>
      <c r="F779" s="44"/>
      <c r="G779" s="45"/>
    </row>
    <row r="780" spans="1:7" x14ac:dyDescent="0.2">
      <c r="A780" s="20"/>
      <c r="B780" s="19"/>
      <c r="C780" s="46"/>
      <c r="D780" s="294"/>
      <c r="E780" s="44"/>
      <c r="F780" s="44"/>
      <c r="G780" s="45"/>
    </row>
    <row r="781" spans="1:7" x14ac:dyDescent="0.2">
      <c r="A781" s="20"/>
      <c r="B781" s="19"/>
      <c r="C781" s="46"/>
      <c r="D781" s="294"/>
      <c r="E781" s="44"/>
      <c r="F781" s="44"/>
      <c r="G781" s="45"/>
    </row>
    <row r="782" spans="1:7" x14ac:dyDescent="0.2">
      <c r="A782" s="20"/>
      <c r="B782" s="19"/>
      <c r="C782" s="46"/>
      <c r="D782" s="294"/>
      <c r="E782" s="44"/>
      <c r="F782" s="44"/>
      <c r="G782" s="45"/>
    </row>
    <row r="783" spans="1:7" x14ac:dyDescent="0.2">
      <c r="A783" s="20"/>
      <c r="B783" s="19"/>
      <c r="C783" s="46"/>
      <c r="D783" s="294"/>
      <c r="E783" s="44"/>
      <c r="F783" s="44"/>
      <c r="G783" s="45"/>
    </row>
    <row r="784" spans="1:7" x14ac:dyDescent="0.2">
      <c r="A784" s="20"/>
      <c r="B784" s="19"/>
      <c r="C784" s="46"/>
      <c r="D784" s="294"/>
      <c r="E784" s="44"/>
      <c r="F784" s="44"/>
      <c r="G784" s="45"/>
    </row>
    <row r="785" spans="1:7" x14ac:dyDescent="0.2">
      <c r="A785" s="20"/>
      <c r="B785" s="19"/>
      <c r="C785" s="46"/>
      <c r="D785" s="294"/>
      <c r="E785" s="44"/>
      <c r="F785" s="44"/>
      <c r="G785" s="45"/>
    </row>
    <row r="786" spans="1:7" x14ac:dyDescent="0.2">
      <c r="A786" s="20"/>
      <c r="B786" s="19"/>
      <c r="C786" s="46"/>
      <c r="D786" s="294"/>
      <c r="E786" s="44"/>
      <c r="F786" s="44"/>
      <c r="G786" s="45"/>
    </row>
    <row r="787" spans="1:7" x14ac:dyDescent="0.2">
      <c r="A787" s="20"/>
      <c r="B787" s="19"/>
      <c r="C787" s="46"/>
      <c r="D787" s="294"/>
      <c r="E787" s="44"/>
      <c r="F787" s="44"/>
      <c r="G787" s="45"/>
    </row>
    <row r="788" spans="1:7" x14ac:dyDescent="0.2">
      <c r="A788" s="20"/>
      <c r="B788" s="19"/>
      <c r="C788" s="46"/>
      <c r="D788" s="294"/>
      <c r="E788" s="44"/>
      <c r="F788" s="44"/>
      <c r="G788" s="45"/>
    </row>
    <row r="789" spans="1:7" x14ac:dyDescent="0.2">
      <c r="A789" s="20"/>
      <c r="B789" s="19"/>
      <c r="C789" s="46"/>
      <c r="D789" s="294"/>
      <c r="E789" s="44"/>
      <c r="F789" s="44"/>
      <c r="G789" s="45"/>
    </row>
    <row r="790" spans="1:7" x14ac:dyDescent="0.2">
      <c r="A790" s="20"/>
      <c r="B790" s="19"/>
      <c r="C790" s="46"/>
      <c r="D790" s="294"/>
      <c r="E790" s="44"/>
      <c r="F790" s="44"/>
      <c r="G790" s="45"/>
    </row>
    <row r="791" spans="1:7" x14ac:dyDescent="0.2">
      <c r="A791" s="20"/>
      <c r="B791" s="19"/>
      <c r="C791" s="46"/>
      <c r="D791" s="294"/>
      <c r="E791" s="44"/>
      <c r="F791" s="44"/>
      <c r="G791" s="45"/>
    </row>
    <row r="792" spans="1:7" x14ac:dyDescent="0.2">
      <c r="A792" s="20"/>
      <c r="B792" s="19"/>
      <c r="C792" s="46"/>
      <c r="D792" s="294"/>
      <c r="E792" s="44"/>
      <c r="F792" s="44"/>
      <c r="G792" s="45"/>
    </row>
    <row r="793" spans="1:7" x14ac:dyDescent="0.2">
      <c r="A793" s="20"/>
      <c r="B793" s="19"/>
      <c r="C793" s="46"/>
      <c r="D793" s="294"/>
      <c r="E793" s="44"/>
      <c r="F793" s="44"/>
      <c r="G793" s="45"/>
    </row>
    <row r="794" spans="1:7" x14ac:dyDescent="0.2">
      <c r="A794" s="20"/>
      <c r="B794" s="19"/>
      <c r="C794" s="46"/>
      <c r="D794" s="294"/>
      <c r="E794" s="44"/>
      <c r="F794" s="44"/>
      <c r="G794" s="45"/>
    </row>
    <row r="795" spans="1:7" x14ac:dyDescent="0.2">
      <c r="A795" s="20"/>
      <c r="B795" s="19"/>
      <c r="C795" s="46"/>
      <c r="D795" s="294"/>
      <c r="E795" s="44"/>
      <c r="F795" s="44"/>
      <c r="G795" s="45"/>
    </row>
    <row r="796" spans="1:7" x14ac:dyDescent="0.2">
      <c r="A796" s="20"/>
      <c r="B796" s="19"/>
      <c r="C796" s="46"/>
      <c r="D796" s="294"/>
      <c r="E796" s="44"/>
      <c r="F796" s="44"/>
      <c r="G796" s="45"/>
    </row>
    <row r="797" spans="1:7" x14ac:dyDescent="0.2">
      <c r="A797" s="20"/>
      <c r="B797" s="19"/>
      <c r="C797" s="46"/>
      <c r="D797" s="294"/>
      <c r="E797" s="44"/>
      <c r="F797" s="44"/>
      <c r="G797" s="45"/>
    </row>
    <row r="798" spans="1:7" x14ac:dyDescent="0.2">
      <c r="A798" s="20"/>
      <c r="B798" s="19"/>
      <c r="C798" s="46"/>
      <c r="D798" s="294"/>
      <c r="E798" s="44"/>
      <c r="F798" s="44"/>
      <c r="G798" s="45"/>
    </row>
    <row r="799" spans="1:7" x14ac:dyDescent="0.2">
      <c r="A799" s="20"/>
      <c r="B799" s="19"/>
      <c r="C799" s="46"/>
      <c r="D799" s="294"/>
      <c r="E799" s="44"/>
      <c r="F799" s="44"/>
      <c r="G799" s="45"/>
    </row>
    <row r="800" spans="1:7" x14ac:dyDescent="0.2">
      <c r="A800" s="20"/>
      <c r="B800" s="19"/>
      <c r="C800" s="46"/>
      <c r="D800" s="294"/>
      <c r="E800" s="44"/>
      <c r="F800" s="44"/>
      <c r="G800" s="45"/>
    </row>
    <row r="801" spans="1:7" x14ac:dyDescent="0.2">
      <c r="A801" s="20"/>
      <c r="B801" s="19"/>
      <c r="C801" s="46"/>
      <c r="D801" s="294"/>
      <c r="E801" s="44"/>
      <c r="F801" s="44"/>
      <c r="G801" s="45"/>
    </row>
    <row r="802" spans="1:7" x14ac:dyDescent="0.2">
      <c r="A802" s="20"/>
      <c r="B802" s="19"/>
      <c r="C802" s="46"/>
      <c r="D802" s="294"/>
      <c r="E802" s="44"/>
      <c r="F802" s="44"/>
      <c r="G802" s="45"/>
    </row>
    <row r="803" spans="1:7" x14ac:dyDescent="0.2">
      <c r="A803" s="20"/>
      <c r="B803" s="19"/>
      <c r="C803" s="46"/>
      <c r="D803" s="294"/>
      <c r="E803" s="44"/>
      <c r="F803" s="44"/>
      <c r="G803" s="45"/>
    </row>
    <row r="804" spans="1:7" x14ac:dyDescent="0.2">
      <c r="A804" s="20"/>
      <c r="B804" s="19"/>
      <c r="C804" s="46"/>
      <c r="D804" s="294"/>
      <c r="E804" s="44"/>
      <c r="F804" s="44"/>
      <c r="G804" s="45"/>
    </row>
    <row r="805" spans="1:7" x14ac:dyDescent="0.2">
      <c r="A805" s="20"/>
      <c r="B805" s="19"/>
      <c r="C805" s="46"/>
      <c r="D805" s="294"/>
      <c r="E805" s="44"/>
      <c r="F805" s="44"/>
      <c r="G805" s="45"/>
    </row>
    <row r="806" spans="1:7" x14ac:dyDescent="0.2">
      <c r="A806" s="20"/>
      <c r="B806" s="19"/>
      <c r="C806" s="46"/>
      <c r="D806" s="294"/>
      <c r="E806" s="44"/>
      <c r="F806" s="44"/>
      <c r="G806" s="45"/>
    </row>
    <row r="807" spans="1:7" x14ac:dyDescent="0.2">
      <c r="A807" s="20"/>
      <c r="B807" s="19"/>
      <c r="C807" s="46"/>
      <c r="D807" s="294"/>
      <c r="E807" s="44"/>
      <c r="F807" s="44"/>
      <c r="G807" s="45"/>
    </row>
    <row r="808" spans="1:7" x14ac:dyDescent="0.2">
      <c r="A808" s="20"/>
      <c r="B808" s="19"/>
      <c r="C808" s="46"/>
      <c r="D808" s="294"/>
      <c r="E808" s="44"/>
      <c r="F808" s="44"/>
      <c r="G808" s="45"/>
    </row>
    <row r="809" spans="1:7" x14ac:dyDescent="0.2">
      <c r="A809" s="20"/>
      <c r="B809" s="19"/>
      <c r="C809" s="46"/>
      <c r="D809" s="294"/>
      <c r="E809" s="44"/>
      <c r="F809" s="44"/>
      <c r="G809" s="45"/>
    </row>
    <row r="810" spans="1:7" x14ac:dyDescent="0.2">
      <c r="A810" s="20"/>
      <c r="B810" s="19"/>
      <c r="C810" s="46"/>
      <c r="D810" s="294"/>
      <c r="E810" s="44"/>
      <c r="F810" s="44"/>
      <c r="G810" s="45"/>
    </row>
    <row r="811" spans="1:7" x14ac:dyDescent="0.2">
      <c r="A811" s="20"/>
      <c r="B811" s="19"/>
      <c r="C811" s="46"/>
      <c r="D811" s="294"/>
      <c r="E811" s="44"/>
      <c r="F811" s="44"/>
      <c r="G811" s="45"/>
    </row>
    <row r="812" spans="1:7" x14ac:dyDescent="0.2">
      <c r="A812" s="20"/>
      <c r="B812" s="19"/>
      <c r="C812" s="46"/>
      <c r="D812" s="294"/>
      <c r="E812" s="44"/>
      <c r="F812" s="44"/>
      <c r="G812" s="45"/>
    </row>
    <row r="813" spans="1:7" x14ac:dyDescent="0.2">
      <c r="A813" s="20"/>
      <c r="B813" s="19"/>
      <c r="C813" s="46"/>
      <c r="D813" s="294"/>
      <c r="E813" s="44"/>
      <c r="F813" s="44"/>
      <c r="G813" s="45"/>
    </row>
    <row r="814" spans="1:7" x14ac:dyDescent="0.2">
      <c r="A814" s="20"/>
      <c r="B814" s="19"/>
      <c r="C814" s="46"/>
      <c r="D814" s="294"/>
      <c r="E814" s="44"/>
      <c r="F814" s="44"/>
      <c r="G814" s="45"/>
    </row>
    <row r="815" spans="1:7" x14ac:dyDescent="0.2">
      <c r="A815" s="20"/>
      <c r="B815" s="19"/>
      <c r="C815" s="46"/>
      <c r="D815" s="294"/>
      <c r="E815" s="44"/>
      <c r="F815" s="44"/>
      <c r="G815" s="45"/>
    </row>
    <row r="816" spans="1:7" x14ac:dyDescent="0.2">
      <c r="A816" s="20"/>
      <c r="B816" s="19"/>
      <c r="C816" s="46"/>
      <c r="D816" s="294"/>
      <c r="E816" s="44"/>
      <c r="F816" s="44"/>
      <c r="G816" s="45"/>
    </row>
    <row r="817" spans="1:7" x14ac:dyDescent="0.2">
      <c r="A817" s="20"/>
      <c r="B817" s="19"/>
      <c r="C817" s="46"/>
      <c r="D817" s="294"/>
      <c r="E817" s="44"/>
      <c r="F817" s="44"/>
      <c r="G817" s="45"/>
    </row>
    <row r="818" spans="1:7" x14ac:dyDescent="0.2">
      <c r="A818" s="20"/>
      <c r="B818" s="19"/>
      <c r="C818" s="46"/>
      <c r="D818" s="294"/>
      <c r="E818" s="44"/>
      <c r="F818" s="44"/>
      <c r="G818" s="45"/>
    </row>
    <row r="819" spans="1:7" x14ac:dyDescent="0.2">
      <c r="A819" s="20"/>
      <c r="B819" s="19"/>
      <c r="C819" s="46"/>
      <c r="D819" s="294"/>
      <c r="E819" s="44"/>
      <c r="F819" s="44"/>
      <c r="G819" s="45"/>
    </row>
    <row r="820" spans="1:7" x14ac:dyDescent="0.2">
      <c r="A820" s="20"/>
      <c r="B820" s="19"/>
      <c r="C820" s="46"/>
      <c r="D820" s="294"/>
      <c r="E820" s="44"/>
      <c r="F820" s="44"/>
      <c r="G820" s="45"/>
    </row>
    <row r="821" spans="1:7" x14ac:dyDescent="0.2">
      <c r="A821" s="20"/>
      <c r="B821" s="19"/>
      <c r="C821" s="46"/>
      <c r="D821" s="294"/>
      <c r="E821" s="44"/>
      <c r="F821" s="44"/>
      <c r="G821" s="45"/>
    </row>
    <row r="822" spans="1:7" x14ac:dyDescent="0.2">
      <c r="A822" s="20"/>
      <c r="B822" s="19"/>
      <c r="C822" s="46"/>
      <c r="D822" s="294"/>
      <c r="E822" s="44"/>
      <c r="F822" s="44"/>
      <c r="G822" s="45"/>
    </row>
    <row r="823" spans="1:7" x14ac:dyDescent="0.2">
      <c r="A823" s="20"/>
      <c r="B823" s="19"/>
      <c r="C823" s="46"/>
      <c r="D823" s="294"/>
      <c r="E823" s="44"/>
      <c r="F823" s="44"/>
      <c r="G823" s="45"/>
    </row>
    <row r="824" spans="1:7" x14ac:dyDescent="0.2">
      <c r="A824" s="20"/>
      <c r="B824" s="19"/>
      <c r="C824" s="46"/>
      <c r="D824" s="294"/>
      <c r="E824" s="44"/>
      <c r="F824" s="44"/>
      <c r="G824" s="45"/>
    </row>
    <row r="825" spans="1:7" x14ac:dyDescent="0.2">
      <c r="A825" s="20"/>
      <c r="B825" s="19"/>
      <c r="C825" s="46"/>
      <c r="D825" s="294"/>
      <c r="E825" s="44"/>
      <c r="F825" s="44"/>
      <c r="G825" s="45"/>
    </row>
    <row r="826" spans="1:7" x14ac:dyDescent="0.2">
      <c r="A826" s="20"/>
      <c r="B826" s="19"/>
      <c r="C826" s="46"/>
      <c r="D826" s="294"/>
      <c r="E826" s="44"/>
      <c r="F826" s="44"/>
      <c r="G826" s="45"/>
    </row>
    <row r="827" spans="1:7" x14ac:dyDescent="0.2">
      <c r="A827" s="20"/>
      <c r="B827" s="19"/>
      <c r="C827" s="46"/>
      <c r="D827" s="294"/>
      <c r="E827" s="44"/>
      <c r="F827" s="44"/>
      <c r="G827" s="45"/>
    </row>
    <row r="828" spans="1:7" x14ac:dyDescent="0.2">
      <c r="A828" s="20"/>
      <c r="B828" s="19"/>
      <c r="C828" s="46"/>
      <c r="D828" s="294"/>
      <c r="E828" s="44"/>
      <c r="F828" s="44"/>
      <c r="G828" s="45"/>
    </row>
    <row r="829" spans="1:7" x14ac:dyDescent="0.2">
      <c r="A829" s="20"/>
      <c r="B829" s="19"/>
      <c r="C829" s="46"/>
      <c r="D829" s="294"/>
      <c r="E829" s="44"/>
      <c r="F829" s="44"/>
      <c r="G829" s="45"/>
    </row>
    <row r="830" spans="1:7" x14ac:dyDescent="0.2">
      <c r="A830" s="20"/>
      <c r="B830" s="19"/>
      <c r="C830" s="46"/>
      <c r="D830" s="294"/>
      <c r="E830" s="44"/>
      <c r="F830" s="44"/>
      <c r="G830" s="45"/>
    </row>
    <row r="831" spans="1:7" x14ac:dyDescent="0.2">
      <c r="A831" s="20"/>
      <c r="B831" s="19"/>
      <c r="C831" s="46"/>
      <c r="D831" s="294"/>
      <c r="E831" s="44"/>
      <c r="F831" s="44"/>
      <c r="G831" s="45"/>
    </row>
    <row r="832" spans="1:7" x14ac:dyDescent="0.2">
      <c r="A832" s="20"/>
      <c r="B832" s="19"/>
      <c r="C832" s="46"/>
      <c r="D832" s="294"/>
      <c r="E832" s="44"/>
      <c r="F832" s="44"/>
      <c r="G832" s="45"/>
    </row>
    <row r="833" spans="1:7" x14ac:dyDescent="0.2">
      <c r="A833" s="20"/>
      <c r="B833" s="19"/>
      <c r="C833" s="46"/>
      <c r="D833" s="294"/>
      <c r="E833" s="44"/>
      <c r="F833" s="44"/>
      <c r="G833" s="45"/>
    </row>
    <row r="834" spans="1:7" x14ac:dyDescent="0.2">
      <c r="A834" s="20"/>
      <c r="B834" s="19"/>
      <c r="C834" s="46"/>
      <c r="D834" s="294"/>
      <c r="E834" s="44"/>
      <c r="F834" s="44"/>
      <c r="G834" s="45"/>
    </row>
    <row r="835" spans="1:7" x14ac:dyDescent="0.2">
      <c r="A835" s="20"/>
      <c r="B835" s="19"/>
      <c r="C835" s="46"/>
      <c r="D835" s="294"/>
      <c r="E835" s="44"/>
      <c r="F835" s="44"/>
      <c r="G835" s="45"/>
    </row>
    <row r="836" spans="1:7" x14ac:dyDescent="0.2">
      <c r="A836" s="20"/>
      <c r="B836" s="19"/>
      <c r="C836" s="46"/>
      <c r="D836" s="294"/>
      <c r="E836" s="44"/>
      <c r="F836" s="44"/>
      <c r="G836" s="45"/>
    </row>
    <row r="837" spans="1:7" x14ac:dyDescent="0.2">
      <c r="A837" s="20"/>
      <c r="B837" s="19"/>
      <c r="C837" s="46"/>
      <c r="D837" s="294"/>
      <c r="E837" s="44"/>
      <c r="F837" s="44"/>
      <c r="G837" s="45"/>
    </row>
    <row r="838" spans="1:7" x14ac:dyDescent="0.2">
      <c r="A838" s="20"/>
      <c r="B838" s="19"/>
      <c r="C838" s="46"/>
      <c r="D838" s="294"/>
      <c r="E838" s="44"/>
      <c r="F838" s="44"/>
      <c r="G838" s="45"/>
    </row>
    <row r="839" spans="1:7" x14ac:dyDescent="0.2">
      <c r="A839" s="20"/>
      <c r="B839" s="19"/>
      <c r="C839" s="46"/>
      <c r="D839" s="294"/>
      <c r="E839" s="44"/>
      <c r="F839" s="44"/>
      <c r="G839" s="45"/>
    </row>
    <row r="840" spans="1:7" x14ac:dyDescent="0.2">
      <c r="A840" s="20"/>
      <c r="B840" s="19"/>
      <c r="C840" s="46"/>
      <c r="D840" s="294"/>
      <c r="E840" s="44"/>
      <c r="F840" s="44"/>
      <c r="G840" s="45"/>
    </row>
    <row r="841" spans="1:7" x14ac:dyDescent="0.2">
      <c r="A841" s="20"/>
      <c r="B841" s="19"/>
      <c r="C841" s="46"/>
      <c r="D841" s="294"/>
      <c r="E841" s="44"/>
      <c r="F841" s="44"/>
      <c r="G841" s="45"/>
    </row>
    <row r="842" spans="1:7" x14ac:dyDescent="0.2">
      <c r="A842" s="20"/>
      <c r="B842" s="19"/>
      <c r="C842" s="46"/>
      <c r="D842" s="294"/>
      <c r="E842" s="44"/>
      <c r="F842" s="44"/>
      <c r="G842" s="45"/>
    </row>
    <row r="843" spans="1:7" x14ac:dyDescent="0.2">
      <c r="A843" s="20"/>
      <c r="B843" s="19"/>
      <c r="C843" s="46"/>
      <c r="D843" s="294"/>
      <c r="E843" s="44"/>
      <c r="F843" s="44"/>
      <c r="G843" s="45"/>
    </row>
    <row r="844" spans="1:7" x14ac:dyDescent="0.2">
      <c r="A844" s="20"/>
      <c r="B844" s="19"/>
      <c r="C844" s="46"/>
      <c r="D844" s="294"/>
      <c r="E844" s="44"/>
      <c r="F844" s="44"/>
      <c r="G844" s="45"/>
    </row>
    <row r="845" spans="1:7" x14ac:dyDescent="0.2">
      <c r="A845" s="20"/>
      <c r="B845" s="19"/>
      <c r="C845" s="46"/>
      <c r="D845" s="294"/>
      <c r="E845" s="44"/>
      <c r="F845" s="44"/>
      <c r="G845" s="45"/>
    </row>
    <row r="846" spans="1:7" x14ac:dyDescent="0.2">
      <c r="A846" s="20"/>
      <c r="B846" s="19"/>
      <c r="C846" s="46"/>
      <c r="D846" s="294"/>
      <c r="E846" s="44"/>
      <c r="F846" s="44"/>
      <c r="G846" s="45"/>
    </row>
    <row r="847" spans="1:7" x14ac:dyDescent="0.2">
      <c r="A847" s="20"/>
      <c r="B847" s="19"/>
      <c r="C847" s="46"/>
      <c r="D847" s="294"/>
      <c r="E847" s="44"/>
      <c r="F847" s="44"/>
      <c r="G847" s="45"/>
    </row>
    <row r="848" spans="1:7" x14ac:dyDescent="0.2">
      <c r="A848" s="20"/>
      <c r="B848" s="19"/>
      <c r="C848" s="46"/>
      <c r="D848" s="294"/>
      <c r="E848" s="44"/>
      <c r="F848" s="44"/>
      <c r="G848" s="45"/>
    </row>
    <row r="849" spans="1:7" x14ac:dyDescent="0.2">
      <c r="A849" s="20"/>
      <c r="B849" s="19"/>
      <c r="C849" s="46"/>
      <c r="D849" s="294"/>
      <c r="E849" s="44"/>
      <c r="F849" s="44"/>
      <c r="G849" s="45"/>
    </row>
    <row r="850" spans="1:7" x14ac:dyDescent="0.2">
      <c r="A850" s="20"/>
      <c r="B850" s="19"/>
      <c r="C850" s="46"/>
      <c r="D850" s="294"/>
      <c r="E850" s="44"/>
      <c r="F850" s="44"/>
      <c r="G850" s="45"/>
    </row>
    <row r="851" spans="1:7" x14ac:dyDescent="0.2">
      <c r="A851" s="20"/>
      <c r="B851" s="19"/>
      <c r="C851" s="46"/>
      <c r="D851" s="294"/>
      <c r="E851" s="44"/>
      <c r="F851" s="44"/>
      <c r="G851" s="45"/>
    </row>
    <row r="852" spans="1:7" x14ac:dyDescent="0.2">
      <c r="A852" s="20"/>
      <c r="B852" s="19"/>
      <c r="C852" s="46"/>
      <c r="D852" s="294"/>
      <c r="E852" s="44"/>
      <c r="F852" s="44"/>
      <c r="G852" s="45"/>
    </row>
    <row r="853" spans="1:7" x14ac:dyDescent="0.2">
      <c r="A853" s="20"/>
      <c r="B853" s="19"/>
      <c r="C853" s="46"/>
      <c r="D853" s="294"/>
      <c r="E853" s="44"/>
      <c r="F853" s="44"/>
      <c r="G853" s="45"/>
    </row>
    <row r="854" spans="1:7" x14ac:dyDescent="0.2">
      <c r="A854" s="20"/>
      <c r="B854" s="19"/>
      <c r="C854" s="46"/>
      <c r="D854" s="294"/>
      <c r="E854" s="44"/>
      <c r="F854" s="44"/>
      <c r="G854" s="45"/>
    </row>
    <row r="855" spans="1:7" x14ac:dyDescent="0.2">
      <c r="A855" s="20"/>
      <c r="B855" s="19"/>
      <c r="C855" s="46"/>
      <c r="D855" s="294"/>
      <c r="E855" s="44"/>
      <c r="F855" s="44"/>
      <c r="G855" s="45"/>
    </row>
    <row r="856" spans="1:7" x14ac:dyDescent="0.2">
      <c r="A856" s="20"/>
      <c r="B856" s="19"/>
      <c r="C856" s="46"/>
      <c r="D856" s="294"/>
      <c r="E856" s="44"/>
      <c r="F856" s="44"/>
      <c r="G856" s="45"/>
    </row>
    <row r="857" spans="1:7" x14ac:dyDescent="0.2">
      <c r="A857" s="20"/>
      <c r="B857" s="19"/>
      <c r="C857" s="46"/>
      <c r="D857" s="294"/>
      <c r="E857" s="44"/>
      <c r="F857" s="44"/>
      <c r="G857" s="45"/>
    </row>
    <row r="858" spans="1:7" x14ac:dyDescent="0.2">
      <c r="A858" s="20"/>
      <c r="B858" s="19"/>
      <c r="C858" s="46"/>
      <c r="D858" s="294"/>
      <c r="E858" s="44"/>
      <c r="F858" s="44"/>
      <c r="G858" s="45"/>
    </row>
    <row r="859" spans="1:7" x14ac:dyDescent="0.2">
      <c r="A859" s="20"/>
      <c r="B859" s="19"/>
      <c r="C859" s="46"/>
      <c r="D859" s="294"/>
      <c r="E859" s="44"/>
      <c r="F859" s="44"/>
      <c r="G859" s="45"/>
    </row>
    <row r="860" spans="1:7" x14ac:dyDescent="0.2">
      <c r="A860" s="20"/>
      <c r="B860" s="19"/>
      <c r="C860" s="46"/>
      <c r="D860" s="294"/>
      <c r="E860" s="44"/>
      <c r="F860" s="44"/>
      <c r="G860" s="45"/>
    </row>
    <row r="861" spans="1:7" x14ac:dyDescent="0.2">
      <c r="A861" s="20"/>
      <c r="B861" s="19"/>
      <c r="C861" s="46"/>
      <c r="D861" s="294"/>
      <c r="E861" s="44"/>
      <c r="F861" s="44"/>
      <c r="G861" s="45"/>
    </row>
    <row r="862" spans="1:7" x14ac:dyDescent="0.2">
      <c r="A862" s="20"/>
      <c r="B862" s="19"/>
      <c r="C862" s="46"/>
      <c r="D862" s="294"/>
      <c r="E862" s="44"/>
      <c r="F862" s="44"/>
      <c r="G862" s="45"/>
    </row>
    <row r="863" spans="1:7" x14ac:dyDescent="0.2">
      <c r="A863" s="20"/>
      <c r="B863" s="19"/>
      <c r="C863" s="46"/>
      <c r="D863" s="294"/>
      <c r="E863" s="44"/>
      <c r="F863" s="44"/>
      <c r="G863" s="45"/>
    </row>
    <row r="864" spans="1:7" x14ac:dyDescent="0.2">
      <c r="A864" s="20"/>
      <c r="B864" s="19"/>
      <c r="C864" s="46"/>
      <c r="D864" s="294"/>
      <c r="E864" s="44"/>
      <c r="F864" s="44"/>
      <c r="G864" s="45"/>
    </row>
    <row r="865" spans="1:7" x14ac:dyDescent="0.2">
      <c r="A865" s="20"/>
      <c r="B865" s="19"/>
      <c r="C865" s="46"/>
      <c r="D865" s="294"/>
      <c r="E865" s="44"/>
      <c r="F865" s="44"/>
      <c r="G865" s="45"/>
    </row>
    <row r="866" spans="1:7" x14ac:dyDescent="0.2">
      <c r="A866" s="20"/>
      <c r="B866" s="19"/>
      <c r="C866" s="46"/>
      <c r="D866" s="294"/>
      <c r="E866" s="44"/>
      <c r="F866" s="44"/>
      <c r="G866" s="45"/>
    </row>
    <row r="867" spans="1:7" x14ac:dyDescent="0.2">
      <c r="A867" s="20"/>
      <c r="B867" s="19"/>
      <c r="C867" s="46"/>
      <c r="D867" s="294"/>
      <c r="E867" s="44"/>
      <c r="F867" s="44"/>
      <c r="G867" s="45"/>
    </row>
    <row r="868" spans="1:7" x14ac:dyDescent="0.2">
      <c r="A868" s="20"/>
      <c r="B868" s="19"/>
      <c r="C868" s="46"/>
      <c r="D868" s="294"/>
      <c r="E868" s="44"/>
      <c r="F868" s="44"/>
      <c r="G868" s="45"/>
    </row>
    <row r="869" spans="1:7" x14ac:dyDescent="0.2">
      <c r="A869" s="20"/>
      <c r="B869" s="19"/>
      <c r="C869" s="46"/>
      <c r="D869" s="294"/>
      <c r="E869" s="44"/>
      <c r="F869" s="44"/>
      <c r="G869" s="45"/>
    </row>
    <row r="870" spans="1:7" x14ac:dyDescent="0.2">
      <c r="A870" s="20"/>
      <c r="B870" s="19"/>
      <c r="C870" s="46"/>
      <c r="D870" s="294"/>
      <c r="E870" s="44"/>
      <c r="F870" s="44"/>
      <c r="G870" s="45"/>
    </row>
    <row r="871" spans="1:7" x14ac:dyDescent="0.2">
      <c r="A871" s="20"/>
      <c r="B871" s="19"/>
      <c r="C871" s="46"/>
      <c r="D871" s="294"/>
      <c r="E871" s="44"/>
      <c r="F871" s="44"/>
      <c r="G871" s="45"/>
    </row>
    <row r="872" spans="1:7" x14ac:dyDescent="0.2">
      <c r="A872" s="20"/>
      <c r="B872" s="19"/>
      <c r="C872" s="46"/>
      <c r="D872" s="294"/>
      <c r="E872" s="44"/>
      <c r="F872" s="44"/>
      <c r="G872" s="45"/>
    </row>
    <row r="873" spans="1:7" x14ac:dyDescent="0.2">
      <c r="A873" s="20"/>
      <c r="B873" s="19"/>
      <c r="C873" s="46"/>
      <c r="D873" s="294"/>
      <c r="E873" s="44"/>
      <c r="F873" s="44"/>
      <c r="G873" s="45"/>
    </row>
    <row r="874" spans="1:7" x14ac:dyDescent="0.2">
      <c r="A874" s="20"/>
      <c r="B874" s="19"/>
      <c r="C874" s="46"/>
      <c r="D874" s="294"/>
      <c r="E874" s="44"/>
      <c r="F874" s="44"/>
      <c r="G874" s="45"/>
    </row>
    <row r="875" spans="1:7" x14ac:dyDescent="0.2">
      <c r="A875" s="20"/>
      <c r="B875" s="19"/>
      <c r="C875" s="46"/>
      <c r="D875" s="294"/>
      <c r="E875" s="44"/>
      <c r="F875" s="44"/>
      <c r="G875" s="45"/>
    </row>
    <row r="876" spans="1:7" x14ac:dyDescent="0.2">
      <c r="A876" s="20"/>
      <c r="B876" s="19"/>
      <c r="C876" s="46"/>
      <c r="D876" s="294"/>
      <c r="E876" s="44"/>
      <c r="F876" s="44"/>
      <c r="G876" s="45"/>
    </row>
    <row r="877" spans="1:7" x14ac:dyDescent="0.2">
      <c r="A877" s="20"/>
      <c r="B877" s="19"/>
      <c r="C877" s="46"/>
      <c r="D877" s="294"/>
      <c r="E877" s="44"/>
      <c r="F877" s="44"/>
      <c r="G877" s="45"/>
    </row>
    <row r="878" spans="1:7" x14ac:dyDescent="0.2">
      <c r="A878" s="20"/>
      <c r="B878" s="19"/>
      <c r="C878" s="46"/>
      <c r="D878" s="294"/>
      <c r="E878" s="44"/>
      <c r="F878" s="44"/>
      <c r="G878" s="45"/>
    </row>
    <row r="879" spans="1:7" x14ac:dyDescent="0.2">
      <c r="A879" s="20"/>
      <c r="B879" s="19"/>
      <c r="C879" s="46"/>
      <c r="D879" s="294"/>
      <c r="E879" s="44"/>
      <c r="F879" s="44"/>
      <c r="G879" s="45"/>
    </row>
    <row r="880" spans="1:7" x14ac:dyDescent="0.2">
      <c r="A880" s="20"/>
      <c r="B880" s="19"/>
      <c r="C880" s="46"/>
      <c r="D880" s="294"/>
      <c r="E880" s="44"/>
      <c r="F880" s="44"/>
      <c r="G880" s="45"/>
    </row>
    <row r="881" spans="1:7" x14ac:dyDescent="0.2">
      <c r="A881" s="20"/>
      <c r="B881" s="19"/>
      <c r="C881" s="46"/>
      <c r="D881" s="294"/>
      <c r="E881" s="44"/>
      <c r="F881" s="44"/>
      <c r="G881" s="45"/>
    </row>
    <row r="882" spans="1:7" x14ac:dyDescent="0.2">
      <c r="A882" s="20"/>
      <c r="B882" s="19"/>
      <c r="C882" s="46"/>
      <c r="D882" s="294"/>
      <c r="E882" s="44"/>
      <c r="F882" s="44"/>
      <c r="G882" s="45"/>
    </row>
    <row r="883" spans="1:7" x14ac:dyDescent="0.2">
      <c r="A883" s="20"/>
      <c r="B883" s="19"/>
      <c r="C883" s="46"/>
      <c r="D883" s="294"/>
      <c r="E883" s="44"/>
      <c r="F883" s="44"/>
      <c r="G883" s="45"/>
    </row>
    <row r="884" spans="1:7" x14ac:dyDescent="0.2">
      <c r="A884" s="20"/>
      <c r="B884" s="19"/>
      <c r="C884" s="46"/>
      <c r="D884" s="294"/>
      <c r="E884" s="44"/>
      <c r="F884" s="44"/>
      <c r="G884" s="45"/>
    </row>
    <row r="885" spans="1:7" x14ac:dyDescent="0.2">
      <c r="A885" s="20"/>
      <c r="B885" s="19"/>
      <c r="C885" s="46"/>
      <c r="D885" s="294"/>
      <c r="E885" s="44"/>
      <c r="F885" s="44"/>
      <c r="G885" s="45"/>
    </row>
    <row r="886" spans="1:7" x14ac:dyDescent="0.2">
      <c r="A886" s="20"/>
      <c r="B886" s="19"/>
      <c r="C886" s="46"/>
      <c r="D886" s="294"/>
      <c r="E886" s="44"/>
      <c r="F886" s="44"/>
      <c r="G886" s="45"/>
    </row>
    <row r="887" spans="1:7" x14ac:dyDescent="0.2">
      <c r="A887" s="20"/>
      <c r="B887" s="19"/>
      <c r="C887" s="46"/>
      <c r="D887" s="294"/>
      <c r="E887" s="44"/>
      <c r="F887" s="44"/>
      <c r="G887" s="45"/>
    </row>
    <row r="888" spans="1:7" x14ac:dyDescent="0.2">
      <c r="A888" s="20"/>
      <c r="B888" s="19"/>
      <c r="C888" s="46"/>
      <c r="D888" s="294"/>
      <c r="E888" s="44"/>
      <c r="F888" s="44"/>
      <c r="G888" s="45"/>
    </row>
    <row r="889" spans="1:7" x14ac:dyDescent="0.2">
      <c r="A889" s="20"/>
      <c r="B889" s="19"/>
      <c r="C889" s="46"/>
      <c r="D889" s="294"/>
      <c r="E889" s="44"/>
      <c r="F889" s="44"/>
      <c r="G889" s="45"/>
    </row>
    <row r="890" spans="1:7" x14ac:dyDescent="0.2">
      <c r="A890" s="20"/>
      <c r="B890" s="19"/>
      <c r="C890" s="46"/>
      <c r="D890" s="294"/>
      <c r="E890" s="44"/>
      <c r="F890" s="44"/>
      <c r="G890" s="45"/>
    </row>
    <row r="891" spans="1:7" x14ac:dyDescent="0.2">
      <c r="A891" s="20"/>
      <c r="B891" s="19"/>
      <c r="C891" s="46"/>
      <c r="D891" s="294"/>
      <c r="E891" s="44"/>
      <c r="F891" s="44"/>
      <c r="G891" s="45"/>
    </row>
    <row r="892" spans="1:7" x14ac:dyDescent="0.2">
      <c r="A892" s="20"/>
      <c r="B892" s="19"/>
      <c r="C892" s="46"/>
      <c r="D892" s="294"/>
      <c r="E892" s="44"/>
      <c r="F892" s="44"/>
      <c r="G892" s="45"/>
    </row>
    <row r="893" spans="1:7" x14ac:dyDescent="0.2">
      <c r="A893" s="20"/>
      <c r="B893" s="19"/>
      <c r="C893" s="46"/>
      <c r="D893" s="294"/>
      <c r="E893" s="44"/>
      <c r="F893" s="44"/>
      <c r="G893" s="45"/>
    </row>
    <row r="894" spans="1:7" x14ac:dyDescent="0.2">
      <c r="A894" s="20"/>
      <c r="B894" s="19"/>
      <c r="C894" s="46"/>
      <c r="D894" s="294"/>
      <c r="E894" s="44"/>
      <c r="F894" s="44"/>
      <c r="G894" s="45"/>
    </row>
    <row r="895" spans="1:7" x14ac:dyDescent="0.2">
      <c r="A895" s="20"/>
      <c r="B895" s="19"/>
      <c r="C895" s="46"/>
      <c r="D895" s="294"/>
      <c r="E895" s="44"/>
      <c r="F895" s="44"/>
      <c r="G895" s="45"/>
    </row>
    <row r="896" spans="1:7" x14ac:dyDescent="0.2">
      <c r="A896" s="20"/>
      <c r="B896" s="19"/>
      <c r="C896" s="46"/>
      <c r="D896" s="294"/>
      <c r="E896" s="44"/>
      <c r="F896" s="44"/>
      <c r="G896" s="45"/>
    </row>
    <row r="897" spans="1:7" x14ac:dyDescent="0.2">
      <c r="A897" s="20"/>
      <c r="B897" s="19"/>
      <c r="C897" s="46"/>
      <c r="D897" s="294"/>
      <c r="E897" s="44"/>
      <c r="F897" s="44"/>
      <c r="G897" s="45"/>
    </row>
    <row r="898" spans="1:7" x14ac:dyDescent="0.2">
      <c r="A898" s="20"/>
      <c r="B898" s="19"/>
      <c r="C898" s="46"/>
      <c r="D898" s="294"/>
      <c r="E898" s="44"/>
      <c r="F898" s="44"/>
      <c r="G898" s="45"/>
    </row>
    <row r="899" spans="1:7" x14ac:dyDescent="0.2">
      <c r="A899" s="20"/>
      <c r="B899" s="19"/>
      <c r="C899" s="46"/>
      <c r="D899" s="294"/>
      <c r="E899" s="44"/>
      <c r="F899" s="44"/>
      <c r="G899" s="45"/>
    </row>
    <row r="900" spans="1:7" x14ac:dyDescent="0.2">
      <c r="A900" s="20"/>
      <c r="B900" s="19"/>
      <c r="C900" s="46"/>
      <c r="D900" s="294"/>
      <c r="E900" s="44"/>
      <c r="F900" s="44"/>
      <c r="G900" s="45"/>
    </row>
    <row r="901" spans="1:7" x14ac:dyDescent="0.2">
      <c r="A901" s="20"/>
      <c r="B901" s="19"/>
      <c r="C901" s="46"/>
      <c r="D901" s="294"/>
      <c r="E901" s="44"/>
      <c r="F901" s="44"/>
      <c r="G901" s="45"/>
    </row>
    <row r="902" spans="1:7" x14ac:dyDescent="0.2">
      <c r="A902" s="20"/>
      <c r="B902" s="19"/>
      <c r="C902" s="46"/>
      <c r="D902" s="294"/>
      <c r="E902" s="44"/>
      <c r="F902" s="44"/>
      <c r="G902" s="45"/>
    </row>
    <row r="903" spans="1:7" x14ac:dyDescent="0.2">
      <c r="A903" s="20"/>
      <c r="B903" s="19"/>
      <c r="C903" s="46"/>
      <c r="D903" s="294"/>
      <c r="E903" s="44"/>
      <c r="F903" s="44"/>
      <c r="G903" s="45"/>
    </row>
    <row r="904" spans="1:7" x14ac:dyDescent="0.2">
      <c r="A904" s="20"/>
      <c r="B904" s="19"/>
      <c r="C904" s="46"/>
      <c r="D904" s="294"/>
      <c r="E904" s="44"/>
      <c r="F904" s="44"/>
      <c r="G904" s="45"/>
    </row>
    <row r="905" spans="1:7" x14ac:dyDescent="0.2">
      <c r="A905" s="20"/>
      <c r="B905" s="19"/>
      <c r="C905" s="46"/>
      <c r="D905" s="294"/>
      <c r="E905" s="44"/>
      <c r="F905" s="44"/>
      <c r="G905" s="45"/>
    </row>
    <row r="906" spans="1:7" x14ac:dyDescent="0.2">
      <c r="A906" s="20"/>
      <c r="B906" s="19"/>
      <c r="C906" s="46"/>
      <c r="D906" s="294"/>
      <c r="E906" s="44"/>
      <c r="F906" s="44"/>
      <c r="G906" s="45"/>
    </row>
    <row r="907" spans="1:7" x14ac:dyDescent="0.2">
      <c r="A907" s="20"/>
      <c r="B907" s="19"/>
      <c r="C907" s="46"/>
      <c r="D907" s="294"/>
      <c r="E907" s="44"/>
      <c r="F907" s="44"/>
      <c r="G907" s="45"/>
    </row>
    <row r="908" spans="1:7" x14ac:dyDescent="0.2">
      <c r="A908" s="20"/>
      <c r="B908" s="19"/>
      <c r="C908" s="46"/>
      <c r="D908" s="294"/>
      <c r="E908" s="44"/>
      <c r="F908" s="44"/>
      <c r="G908" s="45"/>
    </row>
    <row r="909" spans="1:7" x14ac:dyDescent="0.2">
      <c r="A909" s="20"/>
      <c r="B909" s="19"/>
      <c r="C909" s="46"/>
      <c r="D909" s="294"/>
      <c r="E909" s="44"/>
      <c r="F909" s="44"/>
      <c r="G909" s="45"/>
    </row>
    <row r="910" spans="1:7" x14ac:dyDescent="0.2">
      <c r="A910" s="20"/>
      <c r="B910" s="19"/>
      <c r="C910" s="46"/>
      <c r="D910" s="294"/>
      <c r="E910" s="44"/>
      <c r="F910" s="44"/>
      <c r="G910" s="45"/>
    </row>
    <row r="911" spans="1:7" x14ac:dyDescent="0.2">
      <c r="A911" s="20"/>
      <c r="B911" s="19"/>
      <c r="C911" s="46"/>
      <c r="D911" s="294"/>
      <c r="E911" s="44"/>
      <c r="F911" s="44"/>
      <c r="G911" s="45"/>
    </row>
    <row r="912" spans="1:7" x14ac:dyDescent="0.2">
      <c r="A912" s="20"/>
      <c r="B912" s="19"/>
      <c r="C912" s="46"/>
      <c r="D912" s="294"/>
      <c r="E912" s="44"/>
      <c r="F912" s="44"/>
      <c r="G912" s="45"/>
    </row>
    <row r="913" spans="1:7" x14ac:dyDescent="0.2">
      <c r="A913" s="20"/>
      <c r="B913" s="19"/>
      <c r="C913" s="46"/>
      <c r="D913" s="294"/>
      <c r="E913" s="44"/>
      <c r="F913" s="44"/>
      <c r="G913" s="45"/>
    </row>
    <row r="914" spans="1:7" x14ac:dyDescent="0.2">
      <c r="A914" s="20"/>
      <c r="B914" s="19"/>
      <c r="C914" s="46"/>
      <c r="D914" s="294"/>
      <c r="E914" s="44"/>
      <c r="F914" s="44"/>
      <c r="G914" s="45"/>
    </row>
    <row r="915" spans="1:7" x14ac:dyDescent="0.2">
      <c r="A915" s="20"/>
      <c r="B915" s="19"/>
      <c r="C915" s="46"/>
      <c r="D915" s="294"/>
      <c r="E915" s="44"/>
      <c r="F915" s="44"/>
      <c r="G915" s="45"/>
    </row>
    <row r="916" spans="1:7" x14ac:dyDescent="0.2">
      <c r="A916" s="20"/>
      <c r="B916" s="19"/>
      <c r="C916" s="46"/>
      <c r="D916" s="294"/>
      <c r="E916" s="44"/>
      <c r="F916" s="44"/>
      <c r="G916" s="45"/>
    </row>
    <row r="917" spans="1:7" x14ac:dyDescent="0.2">
      <c r="A917" s="20"/>
      <c r="B917" s="19"/>
      <c r="C917" s="46"/>
      <c r="D917" s="294"/>
      <c r="E917" s="44"/>
      <c r="F917" s="44"/>
      <c r="G917" s="45"/>
    </row>
    <row r="918" spans="1:7" x14ac:dyDescent="0.2">
      <c r="A918" s="20"/>
      <c r="B918" s="19"/>
      <c r="C918" s="46"/>
      <c r="D918" s="294"/>
      <c r="E918" s="44"/>
      <c r="F918" s="44"/>
      <c r="G918" s="45"/>
    </row>
    <row r="919" spans="1:7" x14ac:dyDescent="0.2">
      <c r="A919" s="20"/>
      <c r="B919" s="19"/>
      <c r="C919" s="46"/>
      <c r="D919" s="294"/>
      <c r="E919" s="44"/>
      <c r="F919" s="44"/>
      <c r="G919" s="45"/>
    </row>
    <row r="920" spans="1:7" x14ac:dyDescent="0.2">
      <c r="A920" s="20"/>
      <c r="B920" s="19"/>
      <c r="C920" s="46"/>
      <c r="D920" s="294"/>
      <c r="E920" s="44"/>
      <c r="F920" s="44"/>
      <c r="G920" s="45"/>
    </row>
    <row r="921" spans="1:7" x14ac:dyDescent="0.2">
      <c r="A921" s="20"/>
      <c r="B921" s="19"/>
      <c r="C921" s="46"/>
      <c r="D921" s="294"/>
      <c r="E921" s="44"/>
      <c r="F921" s="44"/>
      <c r="G921" s="45"/>
    </row>
    <row r="922" spans="1:7" x14ac:dyDescent="0.2">
      <c r="A922" s="20"/>
      <c r="B922" s="19"/>
      <c r="C922" s="46"/>
      <c r="D922" s="294"/>
      <c r="E922" s="44"/>
      <c r="F922" s="44"/>
      <c r="G922" s="45"/>
    </row>
    <row r="923" spans="1:7" x14ac:dyDescent="0.2">
      <c r="A923" s="20"/>
      <c r="B923" s="19"/>
      <c r="C923" s="46"/>
      <c r="D923" s="294"/>
      <c r="E923" s="44"/>
      <c r="F923" s="44"/>
      <c r="G923" s="45"/>
    </row>
    <row r="924" spans="1:7" x14ac:dyDescent="0.2">
      <c r="A924" s="20"/>
      <c r="B924" s="19"/>
      <c r="C924" s="46"/>
      <c r="D924" s="294"/>
      <c r="E924" s="44"/>
      <c r="F924" s="44"/>
      <c r="G924" s="45"/>
    </row>
    <row r="925" spans="1:7" x14ac:dyDescent="0.2">
      <c r="A925" s="20"/>
      <c r="B925" s="19"/>
      <c r="C925" s="46"/>
      <c r="D925" s="294"/>
      <c r="E925" s="44"/>
      <c r="F925" s="44"/>
      <c r="G925" s="45"/>
    </row>
    <row r="926" spans="1:7" x14ac:dyDescent="0.2">
      <c r="A926" s="20"/>
      <c r="B926" s="19"/>
      <c r="C926" s="46"/>
      <c r="D926" s="294"/>
      <c r="E926" s="44"/>
      <c r="F926" s="44"/>
      <c r="G926" s="45"/>
    </row>
    <row r="927" spans="1:7" x14ac:dyDescent="0.2">
      <c r="A927" s="20"/>
      <c r="B927" s="19"/>
      <c r="C927" s="46"/>
      <c r="D927" s="294"/>
      <c r="E927" s="44"/>
      <c r="F927" s="44"/>
      <c r="G927" s="45"/>
    </row>
    <row r="928" spans="1:7" x14ac:dyDescent="0.2">
      <c r="A928" s="20"/>
      <c r="B928" s="19"/>
      <c r="C928" s="46"/>
      <c r="D928" s="294"/>
      <c r="E928" s="44"/>
      <c r="F928" s="44"/>
      <c r="G928" s="45"/>
    </row>
    <row r="929" spans="1:7" x14ac:dyDescent="0.2">
      <c r="A929" s="20"/>
      <c r="B929" s="19"/>
      <c r="C929" s="46"/>
      <c r="D929" s="294"/>
      <c r="E929" s="44"/>
      <c r="F929" s="44"/>
      <c r="G929" s="45"/>
    </row>
    <row r="930" spans="1:7" x14ac:dyDescent="0.2">
      <c r="A930" s="20"/>
      <c r="B930" s="19"/>
      <c r="C930" s="46"/>
      <c r="D930" s="294"/>
      <c r="E930" s="44"/>
      <c r="F930" s="44"/>
      <c r="G930" s="45"/>
    </row>
    <row r="931" spans="1:7" x14ac:dyDescent="0.2">
      <c r="A931" s="20"/>
      <c r="B931" s="19"/>
      <c r="C931" s="46"/>
      <c r="D931" s="294"/>
      <c r="E931" s="44"/>
      <c r="F931" s="44"/>
      <c r="G931" s="45"/>
    </row>
    <row r="932" spans="1:7" x14ac:dyDescent="0.2">
      <c r="A932" s="20"/>
      <c r="B932" s="19"/>
      <c r="C932" s="46"/>
      <c r="D932" s="294"/>
      <c r="E932" s="44"/>
      <c r="F932" s="44"/>
      <c r="G932" s="45"/>
    </row>
    <row r="933" spans="1:7" x14ac:dyDescent="0.2">
      <c r="A933" s="20"/>
      <c r="B933" s="19"/>
      <c r="C933" s="46"/>
      <c r="D933" s="294"/>
      <c r="E933" s="44"/>
      <c r="F933" s="44"/>
      <c r="G933" s="45"/>
    </row>
    <row r="934" spans="1:7" x14ac:dyDescent="0.2">
      <c r="A934" s="20"/>
      <c r="B934" s="19"/>
      <c r="C934" s="46"/>
      <c r="D934" s="294"/>
      <c r="E934" s="44"/>
      <c r="F934" s="44"/>
      <c r="G934" s="45"/>
    </row>
    <row r="935" spans="1:7" x14ac:dyDescent="0.2">
      <c r="A935" s="20"/>
      <c r="B935" s="19"/>
      <c r="C935" s="46"/>
      <c r="D935" s="294"/>
      <c r="E935" s="44"/>
      <c r="F935" s="44"/>
      <c r="G935" s="45"/>
    </row>
    <row r="936" spans="1:7" x14ac:dyDescent="0.2">
      <c r="A936" s="20"/>
      <c r="B936" s="19"/>
      <c r="C936" s="46"/>
      <c r="D936" s="294"/>
      <c r="E936" s="44"/>
      <c r="F936" s="44"/>
      <c r="G936" s="45"/>
    </row>
    <row r="937" spans="1:7" x14ac:dyDescent="0.2">
      <c r="A937" s="20"/>
      <c r="B937" s="19"/>
      <c r="C937" s="46"/>
      <c r="D937" s="294"/>
      <c r="E937" s="44"/>
      <c r="F937" s="44"/>
      <c r="G937" s="45"/>
    </row>
    <row r="938" spans="1:7" x14ac:dyDescent="0.2">
      <c r="A938" s="20"/>
      <c r="B938" s="19"/>
      <c r="C938" s="46"/>
      <c r="D938" s="294"/>
      <c r="E938" s="44"/>
      <c r="F938" s="44"/>
      <c r="G938" s="45"/>
    </row>
    <row r="939" spans="1:7" x14ac:dyDescent="0.2">
      <c r="A939" s="20"/>
      <c r="B939" s="19"/>
      <c r="C939" s="46"/>
      <c r="D939" s="294"/>
      <c r="E939" s="44"/>
      <c r="F939" s="44"/>
      <c r="G939" s="45"/>
    </row>
    <row r="940" spans="1:7" x14ac:dyDescent="0.2">
      <c r="A940" s="20"/>
      <c r="B940" s="19"/>
      <c r="C940" s="46"/>
      <c r="D940" s="294"/>
      <c r="E940" s="44"/>
      <c r="F940" s="44"/>
      <c r="G940" s="45"/>
    </row>
    <row r="941" spans="1:7" x14ac:dyDescent="0.2">
      <c r="A941" s="20"/>
      <c r="B941" s="19"/>
      <c r="C941" s="46"/>
      <c r="D941" s="294"/>
      <c r="E941" s="44"/>
      <c r="F941" s="44"/>
      <c r="G941" s="45"/>
    </row>
    <row r="942" spans="1:7" x14ac:dyDescent="0.2">
      <c r="A942" s="20"/>
      <c r="B942" s="19"/>
      <c r="C942" s="46"/>
      <c r="D942" s="294"/>
      <c r="E942" s="44"/>
      <c r="F942" s="44"/>
      <c r="G942" s="45"/>
    </row>
    <row r="943" spans="1:7" x14ac:dyDescent="0.2">
      <c r="A943" s="20"/>
      <c r="B943" s="19"/>
      <c r="C943" s="46"/>
      <c r="D943" s="294"/>
      <c r="E943" s="44"/>
      <c r="F943" s="44"/>
      <c r="G943" s="45"/>
    </row>
    <row r="944" spans="1:7" x14ac:dyDescent="0.2">
      <c r="A944" s="20"/>
      <c r="B944" s="19"/>
      <c r="C944" s="46"/>
      <c r="D944" s="294"/>
      <c r="E944" s="44"/>
      <c r="F944" s="44"/>
      <c r="G944" s="45"/>
    </row>
    <row r="945" spans="1:7" x14ac:dyDescent="0.2">
      <c r="A945" s="20"/>
      <c r="B945" s="19"/>
      <c r="C945" s="46"/>
      <c r="D945" s="294"/>
      <c r="E945" s="44"/>
      <c r="F945" s="44"/>
      <c r="G945" s="45"/>
    </row>
    <row r="946" spans="1:7" x14ac:dyDescent="0.2">
      <c r="A946" s="20"/>
      <c r="B946" s="19"/>
      <c r="C946" s="46"/>
      <c r="D946" s="294"/>
      <c r="E946" s="44"/>
      <c r="F946" s="44"/>
      <c r="G946" s="45"/>
    </row>
    <row r="947" spans="1:7" x14ac:dyDescent="0.2">
      <c r="A947" s="20"/>
      <c r="B947" s="19"/>
      <c r="C947" s="46"/>
      <c r="D947" s="294"/>
      <c r="E947" s="44"/>
      <c r="F947" s="44"/>
      <c r="G947" s="45"/>
    </row>
    <row r="948" spans="1:7" x14ac:dyDescent="0.2">
      <c r="A948" s="20"/>
      <c r="B948" s="19"/>
      <c r="C948" s="46"/>
      <c r="D948" s="294"/>
      <c r="E948" s="44"/>
      <c r="F948" s="44"/>
      <c r="G948" s="45"/>
    </row>
    <row r="949" spans="1:7" x14ac:dyDescent="0.2">
      <c r="A949" s="20"/>
      <c r="B949" s="19"/>
      <c r="C949" s="46"/>
      <c r="D949" s="294"/>
      <c r="E949" s="44"/>
      <c r="F949" s="44"/>
      <c r="G949" s="45"/>
    </row>
    <row r="950" spans="1:7" x14ac:dyDescent="0.2">
      <c r="A950" s="20"/>
      <c r="B950" s="19"/>
      <c r="C950" s="46"/>
      <c r="D950" s="294"/>
      <c r="E950" s="44"/>
      <c r="F950" s="44"/>
      <c r="G950" s="45"/>
    </row>
    <row r="951" spans="1:7" x14ac:dyDescent="0.2">
      <c r="A951" s="20"/>
      <c r="B951" s="19"/>
      <c r="C951" s="46"/>
      <c r="D951" s="294"/>
      <c r="E951" s="44"/>
      <c r="F951" s="44"/>
      <c r="G951" s="45"/>
    </row>
    <row r="952" spans="1:7" x14ac:dyDescent="0.2">
      <c r="A952" s="20"/>
      <c r="B952" s="19"/>
      <c r="C952" s="46"/>
      <c r="D952" s="294"/>
      <c r="E952" s="44"/>
      <c r="F952" s="44"/>
      <c r="G952" s="45"/>
    </row>
    <row r="953" spans="1:7" x14ac:dyDescent="0.2">
      <c r="A953" s="20"/>
      <c r="B953" s="19"/>
      <c r="C953" s="46"/>
      <c r="D953" s="294"/>
      <c r="E953" s="44"/>
      <c r="F953" s="44"/>
      <c r="G953" s="45"/>
    </row>
    <row r="954" spans="1:7" x14ac:dyDescent="0.2">
      <c r="A954" s="20"/>
      <c r="B954" s="19"/>
      <c r="C954" s="46"/>
      <c r="D954" s="294"/>
      <c r="E954" s="44"/>
      <c r="F954" s="44"/>
      <c r="G954" s="45"/>
    </row>
    <row r="955" spans="1:7" x14ac:dyDescent="0.2">
      <c r="A955" s="20"/>
      <c r="B955" s="19"/>
      <c r="C955" s="46"/>
      <c r="D955" s="294"/>
      <c r="E955" s="44"/>
      <c r="F955" s="44"/>
      <c r="G955" s="45"/>
    </row>
    <row r="956" spans="1:7" x14ac:dyDescent="0.2">
      <c r="A956" s="20"/>
      <c r="B956" s="19"/>
      <c r="C956" s="46"/>
      <c r="D956" s="294"/>
      <c r="E956" s="44"/>
      <c r="F956" s="44"/>
      <c r="G956" s="45"/>
    </row>
    <row r="957" spans="1:7" x14ac:dyDescent="0.2">
      <c r="A957" s="20"/>
      <c r="B957" s="19"/>
      <c r="C957" s="46"/>
      <c r="D957" s="294"/>
      <c r="E957" s="44"/>
      <c r="F957" s="44"/>
      <c r="G957" s="45"/>
    </row>
    <row r="958" spans="1:7" x14ac:dyDescent="0.2">
      <c r="A958" s="20"/>
      <c r="B958" s="19"/>
      <c r="C958" s="46"/>
      <c r="D958" s="294"/>
      <c r="E958" s="44"/>
      <c r="F958" s="44"/>
      <c r="G958" s="45"/>
    </row>
    <row r="959" spans="1:7" x14ac:dyDescent="0.2">
      <c r="A959" s="20"/>
      <c r="B959" s="19"/>
      <c r="C959" s="46"/>
      <c r="D959" s="294"/>
      <c r="E959" s="44"/>
      <c r="F959" s="44"/>
      <c r="G959" s="45"/>
    </row>
    <row r="960" spans="1:7" x14ac:dyDescent="0.2">
      <c r="A960" s="20"/>
      <c r="B960" s="19"/>
      <c r="C960" s="46"/>
      <c r="D960" s="294"/>
      <c r="E960" s="44"/>
      <c r="F960" s="44"/>
      <c r="G960" s="45"/>
    </row>
    <row r="961" spans="1:7" x14ac:dyDescent="0.2">
      <c r="A961" s="20"/>
      <c r="B961" s="19"/>
      <c r="C961" s="46"/>
      <c r="D961" s="294"/>
      <c r="E961" s="44"/>
      <c r="F961" s="44"/>
      <c r="G961" s="45"/>
    </row>
    <row r="962" spans="1:7" x14ac:dyDescent="0.2">
      <c r="A962" s="20"/>
      <c r="B962" s="19"/>
      <c r="C962" s="46"/>
      <c r="D962" s="294"/>
      <c r="E962" s="44"/>
      <c r="F962" s="44"/>
      <c r="G962" s="45"/>
    </row>
    <row r="963" spans="1:7" x14ac:dyDescent="0.2">
      <c r="A963" s="20"/>
      <c r="B963" s="19"/>
      <c r="C963" s="46"/>
      <c r="D963" s="294"/>
      <c r="E963" s="44"/>
      <c r="F963" s="44"/>
      <c r="G963" s="45"/>
    </row>
    <row r="964" spans="1:7" x14ac:dyDescent="0.2">
      <c r="A964" s="20"/>
      <c r="B964" s="19"/>
      <c r="C964" s="46"/>
      <c r="D964" s="294"/>
      <c r="E964" s="44"/>
      <c r="F964" s="44"/>
      <c r="G964" s="45"/>
    </row>
    <row r="965" spans="1:7" x14ac:dyDescent="0.2">
      <c r="A965" s="20"/>
      <c r="B965" s="19"/>
      <c r="C965" s="46"/>
      <c r="D965" s="294"/>
      <c r="E965" s="44"/>
      <c r="F965" s="44"/>
      <c r="G965" s="45"/>
    </row>
    <row r="966" spans="1:7" x14ac:dyDescent="0.2">
      <c r="A966" s="20"/>
      <c r="B966" s="19"/>
      <c r="C966" s="46"/>
      <c r="D966" s="294"/>
      <c r="E966" s="44"/>
      <c r="F966" s="44"/>
      <c r="G966" s="45"/>
    </row>
    <row r="967" spans="1:7" x14ac:dyDescent="0.2">
      <c r="A967" s="20"/>
      <c r="B967" s="19"/>
      <c r="C967" s="46"/>
      <c r="D967" s="294"/>
      <c r="E967" s="44"/>
      <c r="F967" s="44"/>
      <c r="G967" s="45"/>
    </row>
    <row r="968" spans="1:7" x14ac:dyDescent="0.2">
      <c r="A968" s="20"/>
      <c r="B968" s="19"/>
      <c r="C968" s="46"/>
      <c r="D968" s="294"/>
      <c r="E968" s="44"/>
      <c r="F968" s="44"/>
      <c r="G968" s="45"/>
    </row>
    <row r="969" spans="1:7" x14ac:dyDescent="0.2">
      <c r="A969" s="20"/>
      <c r="B969" s="19"/>
      <c r="C969" s="46"/>
      <c r="D969" s="294"/>
      <c r="E969" s="44"/>
      <c r="F969" s="44"/>
      <c r="G969" s="45"/>
    </row>
    <row r="970" spans="1:7" x14ac:dyDescent="0.2">
      <c r="A970" s="20"/>
      <c r="B970" s="19"/>
      <c r="C970" s="46"/>
      <c r="D970" s="294"/>
      <c r="E970" s="44"/>
      <c r="F970" s="44"/>
      <c r="G970" s="45"/>
    </row>
    <row r="971" spans="1:7" x14ac:dyDescent="0.2">
      <c r="A971" s="20"/>
      <c r="B971" s="19"/>
      <c r="C971" s="46"/>
      <c r="D971" s="294"/>
      <c r="E971" s="44"/>
      <c r="F971" s="44"/>
      <c r="G971" s="45"/>
    </row>
    <row r="972" spans="1:7" x14ac:dyDescent="0.2">
      <c r="A972" s="20"/>
      <c r="B972" s="19"/>
      <c r="C972" s="46"/>
      <c r="D972" s="294"/>
      <c r="E972" s="44"/>
      <c r="F972" s="44"/>
      <c r="G972" s="45"/>
    </row>
    <row r="973" spans="1:7" x14ac:dyDescent="0.2">
      <c r="A973" s="20"/>
      <c r="B973" s="19"/>
      <c r="C973" s="46"/>
      <c r="D973" s="294"/>
      <c r="E973" s="44"/>
      <c r="F973" s="44"/>
      <c r="G973" s="45"/>
    </row>
    <row r="974" spans="1:7" x14ac:dyDescent="0.2">
      <c r="A974" s="20"/>
      <c r="B974" s="19"/>
      <c r="C974" s="46"/>
      <c r="D974" s="294"/>
      <c r="E974" s="44"/>
      <c r="F974" s="44"/>
      <c r="G974" s="45"/>
    </row>
    <row r="975" spans="1:7" x14ac:dyDescent="0.2">
      <c r="A975" s="20"/>
      <c r="B975" s="19"/>
      <c r="C975" s="46"/>
      <c r="D975" s="294"/>
      <c r="E975" s="44"/>
      <c r="F975" s="44"/>
      <c r="G975" s="45"/>
    </row>
    <row r="976" spans="1:7" x14ac:dyDescent="0.2">
      <c r="A976" s="20"/>
      <c r="B976" s="19"/>
      <c r="C976" s="46"/>
      <c r="D976" s="294"/>
      <c r="E976" s="44"/>
      <c r="F976" s="44"/>
      <c r="G976" s="45"/>
    </row>
    <row r="977" spans="1:7" x14ac:dyDescent="0.2">
      <c r="A977" s="20"/>
      <c r="B977" s="19"/>
      <c r="C977" s="46"/>
      <c r="D977" s="294"/>
      <c r="E977" s="44"/>
      <c r="F977" s="44"/>
      <c r="G977" s="45"/>
    </row>
    <row r="978" spans="1:7" x14ac:dyDescent="0.2">
      <c r="A978" s="20"/>
      <c r="B978" s="19"/>
      <c r="C978" s="46"/>
      <c r="D978" s="294"/>
      <c r="E978" s="44"/>
      <c r="F978" s="44"/>
      <c r="G978" s="45"/>
    </row>
    <row r="979" spans="1:7" x14ac:dyDescent="0.2">
      <c r="A979" s="20"/>
      <c r="B979" s="19"/>
      <c r="C979" s="46"/>
      <c r="D979" s="294"/>
      <c r="E979" s="44"/>
      <c r="F979" s="44"/>
      <c r="G979" s="45"/>
    </row>
    <row r="980" spans="1:7" x14ac:dyDescent="0.2">
      <c r="A980" s="20"/>
      <c r="B980" s="19"/>
      <c r="C980" s="46"/>
      <c r="D980" s="294"/>
      <c r="E980" s="44"/>
      <c r="F980" s="44"/>
      <c r="G980" s="45"/>
    </row>
    <row r="981" spans="1:7" x14ac:dyDescent="0.2">
      <c r="A981" s="20"/>
      <c r="B981" s="19"/>
      <c r="C981" s="46"/>
      <c r="D981" s="294"/>
      <c r="E981" s="44"/>
      <c r="F981" s="44"/>
      <c r="G981" s="45"/>
    </row>
    <row r="982" spans="1:7" x14ac:dyDescent="0.2">
      <c r="A982" s="20"/>
      <c r="B982" s="19"/>
      <c r="C982" s="46"/>
      <c r="D982" s="294"/>
      <c r="E982" s="44"/>
      <c r="F982" s="44"/>
      <c r="G982" s="45"/>
    </row>
    <row r="983" spans="1:7" x14ac:dyDescent="0.2">
      <c r="A983" s="20"/>
      <c r="B983" s="19"/>
      <c r="C983" s="46"/>
      <c r="D983" s="294"/>
      <c r="E983" s="44"/>
      <c r="F983" s="44"/>
      <c r="G983" s="45"/>
    </row>
    <row r="984" spans="1:7" x14ac:dyDescent="0.2">
      <c r="A984" s="20"/>
      <c r="B984" s="19"/>
      <c r="C984" s="46"/>
      <c r="D984" s="294"/>
      <c r="E984" s="44"/>
      <c r="F984" s="44"/>
      <c r="G984" s="45"/>
    </row>
    <row r="985" spans="1:7" x14ac:dyDescent="0.2">
      <c r="A985" s="20"/>
      <c r="B985" s="19"/>
      <c r="C985" s="46"/>
      <c r="D985" s="294"/>
      <c r="E985" s="44"/>
      <c r="F985" s="44"/>
      <c r="G985" s="45"/>
    </row>
    <row r="986" spans="1:7" x14ac:dyDescent="0.2">
      <c r="A986" s="20"/>
      <c r="B986" s="19"/>
      <c r="C986" s="46"/>
      <c r="D986" s="294"/>
      <c r="E986" s="44"/>
      <c r="F986" s="44"/>
      <c r="G986" s="45"/>
    </row>
    <row r="987" spans="1:7" x14ac:dyDescent="0.2">
      <c r="A987" s="20"/>
      <c r="B987" s="19"/>
      <c r="C987" s="46"/>
      <c r="D987" s="294"/>
      <c r="E987" s="44"/>
      <c r="F987" s="44"/>
      <c r="G987" s="45"/>
    </row>
    <row r="988" spans="1:7" x14ac:dyDescent="0.2">
      <c r="A988" s="20"/>
      <c r="B988" s="19"/>
      <c r="C988" s="46"/>
      <c r="D988" s="294"/>
      <c r="E988" s="44"/>
      <c r="F988" s="44"/>
      <c r="G988" s="45"/>
    </row>
    <row r="989" spans="1:7" x14ac:dyDescent="0.2">
      <c r="A989" s="20"/>
      <c r="B989" s="19"/>
      <c r="C989" s="46"/>
      <c r="D989" s="294"/>
      <c r="E989" s="44"/>
      <c r="F989" s="44"/>
      <c r="G989" s="45"/>
    </row>
    <row r="990" spans="1:7" x14ac:dyDescent="0.2">
      <c r="A990" s="20"/>
      <c r="B990" s="19"/>
      <c r="C990" s="46"/>
      <c r="D990" s="294"/>
      <c r="E990" s="44"/>
      <c r="F990" s="44"/>
      <c r="G990" s="45"/>
    </row>
    <row r="991" spans="1:7" x14ac:dyDescent="0.2">
      <c r="A991" s="20"/>
      <c r="B991" s="19"/>
      <c r="C991" s="46"/>
      <c r="D991" s="294"/>
      <c r="E991" s="44"/>
      <c r="F991" s="44"/>
      <c r="G991" s="45"/>
    </row>
    <row r="992" spans="1:7" x14ac:dyDescent="0.2">
      <c r="A992" s="20"/>
      <c r="B992" s="19"/>
      <c r="C992" s="46"/>
      <c r="D992" s="294"/>
      <c r="E992" s="44"/>
      <c r="F992" s="44"/>
      <c r="G992" s="45"/>
    </row>
    <row r="993" spans="1:7" x14ac:dyDescent="0.2">
      <c r="A993" s="20"/>
      <c r="B993" s="19"/>
      <c r="C993" s="46"/>
      <c r="D993" s="294"/>
      <c r="E993" s="44"/>
      <c r="F993" s="44"/>
      <c r="G993" s="45"/>
    </row>
    <row r="994" spans="1:7" x14ac:dyDescent="0.2">
      <c r="A994" s="20"/>
      <c r="B994" s="19"/>
      <c r="C994" s="46"/>
      <c r="D994" s="294"/>
      <c r="E994" s="44"/>
      <c r="F994" s="44"/>
      <c r="G994" s="45"/>
    </row>
    <row r="995" spans="1:7" x14ac:dyDescent="0.2">
      <c r="A995" s="20"/>
      <c r="B995" s="19"/>
      <c r="C995" s="46"/>
      <c r="D995" s="294"/>
      <c r="E995" s="44"/>
      <c r="F995" s="44"/>
      <c r="G995" s="45"/>
    </row>
    <row r="996" spans="1:7" x14ac:dyDescent="0.2">
      <c r="A996" s="20"/>
      <c r="B996" s="19"/>
      <c r="C996" s="46"/>
      <c r="D996" s="294"/>
      <c r="E996" s="44"/>
      <c r="F996" s="44"/>
      <c r="G996" s="45"/>
    </row>
    <row r="997" spans="1:7" x14ac:dyDescent="0.2">
      <c r="A997" s="20"/>
      <c r="B997" s="19"/>
      <c r="C997" s="46"/>
      <c r="D997" s="294"/>
      <c r="E997" s="44"/>
      <c r="F997" s="44"/>
      <c r="G997" s="45"/>
    </row>
    <row r="998" spans="1:7" x14ac:dyDescent="0.2">
      <c r="A998" s="20"/>
      <c r="B998" s="19"/>
      <c r="C998" s="46"/>
      <c r="D998" s="294"/>
      <c r="E998" s="44"/>
      <c r="F998" s="44"/>
      <c r="G998" s="45"/>
    </row>
    <row r="999" spans="1:7" x14ac:dyDescent="0.2">
      <c r="A999" s="20"/>
      <c r="B999" s="19"/>
      <c r="C999" s="46"/>
      <c r="D999" s="294"/>
      <c r="E999" s="44"/>
      <c r="F999" s="44"/>
      <c r="G999" s="45"/>
    </row>
    <row r="1000" spans="1:7" x14ac:dyDescent="0.2">
      <c r="A1000" s="20"/>
      <c r="B1000" s="19"/>
      <c r="C1000" s="46"/>
      <c r="D1000" s="294"/>
      <c r="E1000" s="44"/>
      <c r="F1000" s="44"/>
      <c r="G1000" s="45"/>
    </row>
    <row r="1001" spans="1:7" x14ac:dyDescent="0.2">
      <c r="A1001" s="20"/>
      <c r="B1001" s="19"/>
      <c r="C1001" s="46"/>
      <c r="D1001" s="294"/>
      <c r="E1001" s="44"/>
      <c r="F1001" s="44"/>
      <c r="G1001" s="45"/>
    </row>
    <row r="1002" spans="1:7" x14ac:dyDescent="0.2">
      <c r="A1002" s="20"/>
      <c r="B1002" s="19"/>
      <c r="C1002" s="46"/>
      <c r="D1002" s="294"/>
      <c r="E1002" s="44"/>
      <c r="F1002" s="44"/>
      <c r="G1002" s="45"/>
    </row>
    <row r="1003" spans="1:7" x14ac:dyDescent="0.2">
      <c r="A1003" s="20"/>
      <c r="B1003" s="19"/>
      <c r="C1003" s="46"/>
      <c r="D1003" s="294"/>
      <c r="E1003" s="44"/>
      <c r="F1003" s="44"/>
      <c r="G1003" s="45"/>
    </row>
    <row r="1004" spans="1:7" x14ac:dyDescent="0.2">
      <c r="A1004" s="20"/>
      <c r="B1004" s="19"/>
      <c r="C1004" s="46"/>
      <c r="D1004" s="294"/>
      <c r="E1004" s="44"/>
      <c r="F1004" s="44"/>
      <c r="G1004" s="45"/>
    </row>
    <row r="1005" spans="1:7" x14ac:dyDescent="0.2">
      <c r="A1005" s="20"/>
      <c r="B1005" s="19"/>
      <c r="C1005" s="46"/>
      <c r="D1005" s="294"/>
      <c r="E1005" s="44"/>
      <c r="F1005" s="44"/>
      <c r="G1005" s="45"/>
    </row>
    <row r="1006" spans="1:7" x14ac:dyDescent="0.2">
      <c r="A1006" s="20"/>
      <c r="B1006" s="19"/>
      <c r="C1006" s="46"/>
      <c r="D1006" s="294"/>
      <c r="E1006" s="44"/>
      <c r="F1006" s="44"/>
      <c r="G1006" s="45"/>
    </row>
    <row r="1007" spans="1:7" x14ac:dyDescent="0.2">
      <c r="A1007" s="20"/>
      <c r="B1007" s="19"/>
      <c r="C1007" s="46"/>
      <c r="D1007" s="294"/>
      <c r="E1007" s="44"/>
      <c r="F1007" s="44"/>
      <c r="G1007" s="45"/>
    </row>
    <row r="1008" spans="1:7" x14ac:dyDescent="0.2">
      <c r="A1008" s="20"/>
      <c r="B1008" s="19"/>
      <c r="C1008" s="46"/>
      <c r="D1008" s="294"/>
      <c r="E1008" s="44"/>
      <c r="F1008" s="44"/>
      <c r="G1008" s="45"/>
    </row>
    <row r="1009" spans="1:7" x14ac:dyDescent="0.2">
      <c r="A1009" s="20"/>
      <c r="B1009" s="19"/>
      <c r="C1009" s="46"/>
      <c r="D1009" s="294"/>
      <c r="E1009" s="44"/>
      <c r="F1009" s="44"/>
      <c r="G1009" s="45"/>
    </row>
    <row r="1010" spans="1:7" x14ac:dyDescent="0.2">
      <c r="A1010" s="20"/>
      <c r="B1010" s="19"/>
      <c r="C1010" s="46"/>
      <c r="D1010" s="294"/>
      <c r="E1010" s="44"/>
      <c r="F1010" s="44"/>
      <c r="G1010" s="45"/>
    </row>
    <row r="1011" spans="1:7" x14ac:dyDescent="0.2">
      <c r="A1011" s="20"/>
      <c r="B1011" s="19"/>
      <c r="C1011" s="46"/>
      <c r="D1011" s="294"/>
      <c r="E1011" s="44"/>
      <c r="F1011" s="44"/>
      <c r="G1011" s="45"/>
    </row>
    <row r="1012" spans="1:7" x14ac:dyDescent="0.2">
      <c r="A1012" s="20"/>
      <c r="B1012" s="19"/>
      <c r="C1012" s="46"/>
      <c r="D1012" s="294"/>
      <c r="E1012" s="44"/>
      <c r="F1012" s="44"/>
      <c r="G1012" s="45"/>
    </row>
    <row r="1013" spans="1:7" x14ac:dyDescent="0.2">
      <c r="A1013" s="20"/>
      <c r="B1013" s="19"/>
      <c r="C1013" s="46"/>
      <c r="D1013" s="294"/>
      <c r="E1013" s="44"/>
      <c r="F1013" s="44"/>
      <c r="G1013" s="45"/>
    </row>
    <row r="1014" spans="1:7" x14ac:dyDescent="0.2">
      <c r="A1014" s="20"/>
      <c r="B1014" s="19"/>
      <c r="C1014" s="46"/>
      <c r="D1014" s="294"/>
      <c r="E1014" s="44"/>
      <c r="F1014" s="44"/>
      <c r="G1014" s="45"/>
    </row>
    <row r="1015" spans="1:7" x14ac:dyDescent="0.2">
      <c r="A1015" s="20"/>
      <c r="B1015" s="19"/>
      <c r="C1015" s="46"/>
      <c r="D1015" s="294"/>
      <c r="E1015" s="44"/>
      <c r="F1015" s="44"/>
      <c r="G1015" s="45"/>
    </row>
    <row r="1016" spans="1:7" x14ac:dyDescent="0.2">
      <c r="A1016" s="20"/>
      <c r="B1016" s="19"/>
      <c r="C1016" s="46"/>
      <c r="D1016" s="294"/>
      <c r="E1016" s="44"/>
      <c r="F1016" s="44"/>
      <c r="G1016" s="45"/>
    </row>
    <row r="1017" spans="1:7" x14ac:dyDescent="0.2">
      <c r="A1017" s="20"/>
      <c r="B1017" s="19"/>
      <c r="C1017" s="46"/>
      <c r="D1017" s="294"/>
      <c r="E1017" s="44"/>
      <c r="F1017" s="44"/>
      <c r="G1017" s="45"/>
    </row>
    <row r="1018" spans="1:7" x14ac:dyDescent="0.2">
      <c r="A1018" s="20"/>
      <c r="B1018" s="19"/>
      <c r="C1018" s="46"/>
      <c r="D1018" s="294"/>
      <c r="E1018" s="44"/>
      <c r="F1018" s="44"/>
      <c r="G1018" s="45"/>
    </row>
    <row r="1019" spans="1:7" x14ac:dyDescent="0.2">
      <c r="A1019" s="20"/>
      <c r="B1019" s="19"/>
      <c r="C1019" s="46"/>
      <c r="D1019" s="294"/>
      <c r="E1019" s="44"/>
      <c r="F1019" s="44"/>
      <c r="G1019" s="45"/>
    </row>
    <row r="1020" spans="1:7" x14ac:dyDescent="0.2">
      <c r="A1020" s="20"/>
      <c r="B1020" s="19"/>
      <c r="C1020" s="46"/>
      <c r="D1020" s="294"/>
      <c r="E1020" s="44"/>
      <c r="F1020" s="44"/>
      <c r="G1020" s="45"/>
    </row>
    <row r="1021" spans="1:7" x14ac:dyDescent="0.2">
      <c r="A1021" s="20"/>
      <c r="B1021" s="19"/>
      <c r="C1021" s="46"/>
      <c r="D1021" s="294"/>
      <c r="E1021" s="44"/>
      <c r="F1021" s="44"/>
      <c r="G1021" s="45"/>
    </row>
    <row r="1022" spans="1:7" x14ac:dyDescent="0.2">
      <c r="A1022" s="20"/>
      <c r="B1022" s="19"/>
      <c r="C1022" s="46"/>
      <c r="D1022" s="294"/>
      <c r="E1022" s="44"/>
      <c r="F1022" s="44"/>
      <c r="G1022" s="45"/>
    </row>
    <row r="1023" spans="1:7" x14ac:dyDescent="0.2">
      <c r="A1023" s="20"/>
      <c r="B1023" s="19"/>
      <c r="C1023" s="46"/>
      <c r="D1023" s="294"/>
      <c r="E1023" s="44"/>
      <c r="F1023" s="44"/>
      <c r="G1023" s="45"/>
    </row>
    <row r="1024" spans="1:7" x14ac:dyDescent="0.2">
      <c r="A1024" s="20"/>
      <c r="B1024" s="19"/>
      <c r="C1024" s="46"/>
      <c r="D1024" s="294"/>
      <c r="E1024" s="44"/>
      <c r="F1024" s="44"/>
      <c r="G1024" s="45"/>
    </row>
    <row r="1025" spans="1:7" x14ac:dyDescent="0.2">
      <c r="A1025" s="20"/>
      <c r="B1025" s="19"/>
      <c r="C1025" s="46"/>
      <c r="D1025" s="294"/>
      <c r="E1025" s="44"/>
      <c r="F1025" s="44"/>
      <c r="G1025" s="45"/>
    </row>
    <row r="1026" spans="1:7" x14ac:dyDescent="0.2">
      <c r="A1026" s="20"/>
      <c r="B1026" s="19"/>
      <c r="C1026" s="46"/>
      <c r="D1026" s="294"/>
      <c r="E1026" s="44"/>
      <c r="F1026" s="44"/>
      <c r="G1026" s="45"/>
    </row>
    <row r="1027" spans="1:7" x14ac:dyDescent="0.2">
      <c r="A1027" s="20"/>
      <c r="B1027" s="19"/>
      <c r="C1027" s="46"/>
      <c r="D1027" s="294"/>
      <c r="E1027" s="44"/>
      <c r="F1027" s="44"/>
      <c r="G1027" s="45"/>
    </row>
    <row r="1028" spans="1:7" x14ac:dyDescent="0.2">
      <c r="A1028" s="20"/>
      <c r="B1028" s="19"/>
      <c r="C1028" s="46"/>
      <c r="D1028" s="294"/>
      <c r="E1028" s="44"/>
      <c r="F1028" s="44"/>
      <c r="G1028" s="45"/>
    </row>
    <row r="1029" spans="1:7" x14ac:dyDescent="0.2">
      <c r="A1029" s="20"/>
      <c r="B1029" s="19"/>
      <c r="C1029" s="46"/>
      <c r="D1029" s="294"/>
      <c r="E1029" s="44"/>
      <c r="F1029" s="44"/>
      <c r="G1029" s="45"/>
    </row>
    <row r="1030" spans="1:7" x14ac:dyDescent="0.2">
      <c r="A1030" s="20"/>
      <c r="B1030" s="19"/>
      <c r="C1030" s="46"/>
      <c r="D1030" s="294"/>
      <c r="E1030" s="44"/>
      <c r="F1030" s="44"/>
      <c r="G1030" s="45"/>
    </row>
    <row r="1031" spans="1:7" x14ac:dyDescent="0.2">
      <c r="A1031" s="20"/>
      <c r="B1031" s="19"/>
      <c r="C1031" s="46"/>
      <c r="D1031" s="294"/>
      <c r="E1031" s="44"/>
      <c r="F1031" s="44"/>
      <c r="G1031" s="45"/>
    </row>
    <row r="1032" spans="1:7" x14ac:dyDescent="0.2">
      <c r="A1032" s="20"/>
      <c r="B1032" s="19"/>
      <c r="C1032" s="46"/>
      <c r="D1032" s="294"/>
      <c r="E1032" s="44"/>
      <c r="F1032" s="44"/>
      <c r="G1032" s="45"/>
    </row>
    <row r="1033" spans="1:7" x14ac:dyDescent="0.2">
      <c r="A1033" s="20"/>
      <c r="B1033" s="19"/>
      <c r="C1033" s="46"/>
      <c r="D1033" s="294"/>
      <c r="E1033" s="44"/>
      <c r="F1033" s="44"/>
      <c r="G1033" s="45"/>
    </row>
    <row r="1034" spans="1:7" x14ac:dyDescent="0.2">
      <c r="A1034" s="20"/>
      <c r="B1034" s="19"/>
      <c r="C1034" s="46"/>
      <c r="D1034" s="294"/>
      <c r="E1034" s="44"/>
      <c r="F1034" s="44"/>
      <c r="G1034" s="45"/>
    </row>
    <row r="1035" spans="1:7" x14ac:dyDescent="0.2">
      <c r="A1035" s="20"/>
      <c r="B1035" s="19"/>
      <c r="C1035" s="46"/>
      <c r="D1035" s="294"/>
      <c r="E1035" s="44"/>
      <c r="F1035" s="44"/>
      <c r="G1035" s="45"/>
    </row>
    <row r="1036" spans="1:7" x14ac:dyDescent="0.2">
      <c r="A1036" s="20"/>
      <c r="B1036" s="19"/>
      <c r="C1036" s="46"/>
      <c r="D1036" s="294"/>
      <c r="E1036" s="44"/>
      <c r="F1036" s="44"/>
      <c r="G1036" s="45"/>
    </row>
    <row r="1037" spans="1:7" x14ac:dyDescent="0.2">
      <c r="A1037" s="20"/>
      <c r="B1037" s="19"/>
      <c r="C1037" s="46"/>
      <c r="D1037" s="294"/>
      <c r="E1037" s="44"/>
      <c r="F1037" s="44"/>
      <c r="G1037" s="45"/>
    </row>
    <row r="1038" spans="1:7" x14ac:dyDescent="0.2">
      <c r="A1038" s="20"/>
      <c r="B1038" s="19"/>
      <c r="C1038" s="46"/>
      <c r="D1038" s="294"/>
      <c r="E1038" s="44"/>
      <c r="F1038" s="44"/>
      <c r="G1038" s="45"/>
    </row>
    <row r="1039" spans="1:7" x14ac:dyDescent="0.2">
      <c r="A1039" s="20"/>
      <c r="B1039" s="19"/>
      <c r="C1039" s="46"/>
      <c r="D1039" s="294"/>
      <c r="E1039" s="44"/>
      <c r="F1039" s="44"/>
      <c r="G1039" s="45"/>
    </row>
    <row r="1040" spans="1:7" x14ac:dyDescent="0.2">
      <c r="A1040" s="20"/>
      <c r="B1040" s="19"/>
      <c r="C1040" s="46"/>
      <c r="D1040" s="294"/>
      <c r="E1040" s="44"/>
      <c r="F1040" s="44"/>
      <c r="G1040" s="45"/>
    </row>
    <row r="1041" spans="1:7" x14ac:dyDescent="0.2">
      <c r="A1041" s="20"/>
      <c r="B1041" s="19"/>
      <c r="C1041" s="46"/>
      <c r="D1041" s="294"/>
      <c r="E1041" s="44"/>
      <c r="F1041" s="44"/>
      <c r="G1041" s="45"/>
    </row>
    <row r="1042" spans="1:7" x14ac:dyDescent="0.2">
      <c r="A1042" s="20"/>
      <c r="B1042" s="19"/>
      <c r="C1042" s="46"/>
      <c r="D1042" s="294"/>
      <c r="E1042" s="44"/>
      <c r="F1042" s="44"/>
      <c r="G1042" s="45"/>
    </row>
    <row r="1043" spans="1:7" x14ac:dyDescent="0.2">
      <c r="A1043" s="20"/>
      <c r="B1043" s="19"/>
      <c r="C1043" s="46"/>
      <c r="D1043" s="294"/>
      <c r="E1043" s="44"/>
      <c r="F1043" s="44"/>
      <c r="G1043" s="45"/>
    </row>
    <row r="1044" spans="1:7" x14ac:dyDescent="0.2">
      <c r="A1044" s="20"/>
      <c r="B1044" s="19"/>
      <c r="C1044" s="46"/>
      <c r="D1044" s="294"/>
      <c r="E1044" s="44"/>
      <c r="F1044" s="44"/>
      <c r="G1044" s="45"/>
    </row>
    <row r="1045" spans="1:7" x14ac:dyDescent="0.2">
      <c r="A1045" s="20"/>
      <c r="B1045" s="19"/>
      <c r="C1045" s="46"/>
      <c r="D1045" s="294"/>
      <c r="E1045" s="44"/>
      <c r="F1045" s="44"/>
      <c r="G1045" s="45"/>
    </row>
    <row r="1046" spans="1:7" x14ac:dyDescent="0.2">
      <c r="A1046" s="20"/>
      <c r="B1046" s="19"/>
      <c r="C1046" s="46"/>
      <c r="D1046" s="294"/>
      <c r="E1046" s="44"/>
      <c r="F1046" s="44"/>
      <c r="G1046" s="45"/>
    </row>
    <row r="1047" spans="1:7" x14ac:dyDescent="0.2">
      <c r="A1047" s="20"/>
      <c r="B1047" s="19"/>
      <c r="C1047" s="46"/>
      <c r="D1047" s="294"/>
      <c r="E1047" s="44"/>
      <c r="F1047" s="44"/>
      <c r="G1047" s="45"/>
    </row>
    <row r="1048" spans="1:7" x14ac:dyDescent="0.2">
      <c r="A1048" s="20"/>
      <c r="B1048" s="19"/>
      <c r="C1048" s="46"/>
      <c r="D1048" s="294"/>
      <c r="E1048" s="44"/>
      <c r="F1048" s="44"/>
      <c r="G1048" s="45"/>
    </row>
    <row r="1049" spans="1:7" x14ac:dyDescent="0.2">
      <c r="A1049" s="20"/>
      <c r="B1049" s="19"/>
      <c r="C1049" s="46"/>
      <c r="D1049" s="294"/>
      <c r="E1049" s="44"/>
      <c r="F1049" s="44"/>
      <c r="G1049" s="45"/>
    </row>
    <row r="1050" spans="1:7" x14ac:dyDescent="0.2">
      <c r="A1050" s="20"/>
      <c r="B1050" s="19"/>
      <c r="C1050" s="46"/>
      <c r="D1050" s="294"/>
      <c r="E1050" s="44"/>
      <c r="F1050" s="44"/>
      <c r="G1050" s="45"/>
    </row>
    <row r="1051" spans="1:7" x14ac:dyDescent="0.2">
      <c r="A1051" s="20"/>
      <c r="B1051" s="19"/>
      <c r="C1051" s="46"/>
      <c r="D1051" s="294"/>
      <c r="E1051" s="44"/>
      <c r="F1051" s="44"/>
      <c r="G1051" s="45"/>
    </row>
    <row r="1052" spans="1:7" x14ac:dyDescent="0.2">
      <c r="A1052" s="20"/>
      <c r="B1052" s="19"/>
      <c r="C1052" s="46"/>
      <c r="D1052" s="294"/>
      <c r="E1052" s="44"/>
      <c r="F1052" s="44"/>
      <c r="G1052" s="45"/>
    </row>
    <row r="1053" spans="1:7" x14ac:dyDescent="0.2">
      <c r="A1053" s="20"/>
      <c r="B1053" s="19"/>
      <c r="C1053" s="46"/>
      <c r="D1053" s="294"/>
      <c r="E1053" s="44"/>
      <c r="F1053" s="44"/>
      <c r="G1053" s="45"/>
    </row>
    <row r="1054" spans="1:7" x14ac:dyDescent="0.2">
      <c r="A1054" s="20"/>
      <c r="B1054" s="19"/>
      <c r="C1054" s="46"/>
      <c r="D1054" s="294"/>
      <c r="E1054" s="44"/>
      <c r="F1054" s="44"/>
      <c r="G1054" s="45"/>
    </row>
    <row r="1055" spans="1:7" x14ac:dyDescent="0.2">
      <c r="A1055" s="20"/>
      <c r="B1055" s="19"/>
      <c r="C1055" s="46"/>
      <c r="D1055" s="294"/>
      <c r="E1055" s="44"/>
      <c r="F1055" s="44"/>
      <c r="G1055" s="45"/>
    </row>
    <row r="1056" spans="1:7" x14ac:dyDescent="0.2">
      <c r="A1056" s="20"/>
      <c r="B1056" s="19"/>
      <c r="C1056" s="46"/>
      <c r="D1056" s="294"/>
      <c r="E1056" s="44"/>
      <c r="F1056" s="44"/>
      <c r="G1056" s="45"/>
    </row>
    <row r="1057" spans="1:7" x14ac:dyDescent="0.2">
      <c r="A1057" s="20"/>
      <c r="B1057" s="19"/>
      <c r="C1057" s="46"/>
      <c r="D1057" s="294"/>
      <c r="E1057" s="44"/>
      <c r="F1057" s="44"/>
      <c r="G1057" s="45"/>
    </row>
    <row r="1058" spans="1:7" x14ac:dyDescent="0.2">
      <c r="A1058" s="20"/>
      <c r="B1058" s="19"/>
      <c r="C1058" s="46"/>
      <c r="D1058" s="294"/>
      <c r="E1058" s="44"/>
      <c r="F1058" s="44"/>
      <c r="G1058" s="45"/>
    </row>
    <row r="1059" spans="1:7" x14ac:dyDescent="0.2">
      <c r="A1059" s="20"/>
      <c r="B1059" s="19"/>
      <c r="C1059" s="46"/>
      <c r="D1059" s="294"/>
      <c r="E1059" s="44"/>
      <c r="F1059" s="44"/>
      <c r="G1059" s="45"/>
    </row>
    <row r="1060" spans="1:7" x14ac:dyDescent="0.2">
      <c r="A1060" s="20"/>
      <c r="B1060" s="19"/>
      <c r="C1060" s="46"/>
      <c r="D1060" s="294"/>
      <c r="E1060" s="44"/>
      <c r="F1060" s="44"/>
      <c r="G1060" s="45"/>
    </row>
    <row r="1061" spans="1:7" x14ac:dyDescent="0.2">
      <c r="A1061" s="20"/>
      <c r="B1061" s="19"/>
      <c r="C1061" s="46"/>
      <c r="D1061" s="294"/>
      <c r="E1061" s="44"/>
      <c r="F1061" s="44"/>
      <c r="G1061" s="45"/>
    </row>
    <row r="1062" spans="1:7" x14ac:dyDescent="0.2">
      <c r="A1062" s="20"/>
      <c r="B1062" s="19"/>
      <c r="C1062" s="46"/>
      <c r="D1062" s="294"/>
      <c r="E1062" s="44"/>
      <c r="F1062" s="44"/>
      <c r="G1062" s="45"/>
    </row>
    <row r="1063" spans="1:7" x14ac:dyDescent="0.2">
      <c r="A1063" s="20"/>
      <c r="B1063" s="19"/>
      <c r="C1063" s="46"/>
      <c r="D1063" s="294"/>
      <c r="E1063" s="44"/>
      <c r="F1063" s="44"/>
      <c r="G1063" s="45"/>
    </row>
    <row r="1064" spans="1:7" x14ac:dyDescent="0.2">
      <c r="A1064" s="20"/>
      <c r="B1064" s="19"/>
      <c r="C1064" s="46"/>
      <c r="D1064" s="294"/>
      <c r="E1064" s="44"/>
      <c r="F1064" s="44"/>
      <c r="G1064" s="45"/>
    </row>
    <row r="1065" spans="1:7" x14ac:dyDescent="0.2">
      <c r="A1065" s="20"/>
      <c r="B1065" s="19"/>
      <c r="C1065" s="46"/>
      <c r="D1065" s="294"/>
      <c r="E1065" s="44"/>
      <c r="F1065" s="44"/>
      <c r="G1065" s="45"/>
    </row>
    <row r="1066" spans="1:7" x14ac:dyDescent="0.2">
      <c r="A1066" s="20"/>
      <c r="B1066" s="19"/>
      <c r="C1066" s="46"/>
      <c r="D1066" s="294"/>
      <c r="E1066" s="44"/>
      <c r="F1066" s="44"/>
      <c r="G1066" s="45"/>
    </row>
    <row r="1067" spans="1:7" x14ac:dyDescent="0.2">
      <c r="A1067" s="20"/>
      <c r="B1067" s="19"/>
      <c r="C1067" s="46"/>
      <c r="D1067" s="294"/>
      <c r="E1067" s="44"/>
      <c r="F1067" s="44"/>
      <c r="G1067" s="45"/>
    </row>
    <row r="1068" spans="1:7" x14ac:dyDescent="0.2">
      <c r="A1068" s="20"/>
      <c r="B1068" s="19"/>
      <c r="C1068" s="46"/>
      <c r="D1068" s="294"/>
      <c r="E1068" s="44"/>
      <c r="F1068" s="44"/>
      <c r="G1068" s="45"/>
    </row>
    <row r="1069" spans="1:7" x14ac:dyDescent="0.2">
      <c r="A1069" s="20"/>
      <c r="B1069" s="19"/>
      <c r="C1069" s="46"/>
      <c r="D1069" s="294"/>
      <c r="E1069" s="44"/>
      <c r="F1069" s="44"/>
      <c r="G1069" s="45"/>
    </row>
    <row r="1070" spans="1:7" x14ac:dyDescent="0.2">
      <c r="A1070" s="20"/>
      <c r="B1070" s="19"/>
      <c r="C1070" s="46"/>
      <c r="D1070" s="294"/>
      <c r="E1070" s="44"/>
      <c r="F1070" s="44"/>
      <c r="G1070" s="45"/>
    </row>
    <row r="1071" spans="1:7" x14ac:dyDescent="0.2">
      <c r="A1071" s="20"/>
      <c r="B1071" s="19"/>
      <c r="C1071" s="46"/>
      <c r="D1071" s="294"/>
      <c r="E1071" s="44"/>
      <c r="F1071" s="44"/>
      <c r="G1071" s="45"/>
    </row>
    <row r="1072" spans="1:7" x14ac:dyDescent="0.2">
      <c r="A1072" s="20"/>
      <c r="B1072" s="19"/>
      <c r="C1072" s="46"/>
      <c r="D1072" s="294"/>
      <c r="E1072" s="44"/>
      <c r="F1072" s="44"/>
      <c r="G1072" s="45"/>
    </row>
    <row r="1073" spans="1:7" x14ac:dyDescent="0.2">
      <c r="A1073" s="20"/>
      <c r="B1073" s="19"/>
      <c r="C1073" s="46"/>
      <c r="D1073" s="294"/>
      <c r="E1073" s="44"/>
      <c r="F1073" s="44"/>
      <c r="G1073" s="45"/>
    </row>
    <row r="1074" spans="1:7" x14ac:dyDescent="0.2">
      <c r="A1074" s="20"/>
      <c r="B1074" s="19"/>
      <c r="C1074" s="46"/>
      <c r="D1074" s="294"/>
      <c r="E1074" s="44"/>
      <c r="F1074" s="44"/>
      <c r="G1074" s="45"/>
    </row>
    <row r="1075" spans="1:7" x14ac:dyDescent="0.2">
      <c r="A1075" s="20"/>
      <c r="B1075" s="19"/>
      <c r="C1075" s="46"/>
      <c r="D1075" s="294"/>
      <c r="E1075" s="44"/>
      <c r="F1075" s="44"/>
      <c r="G1075" s="45"/>
    </row>
    <row r="1076" spans="1:7" x14ac:dyDescent="0.2">
      <c r="A1076" s="20"/>
      <c r="B1076" s="19"/>
      <c r="C1076" s="46"/>
      <c r="D1076" s="294"/>
      <c r="E1076" s="44"/>
      <c r="F1076" s="44"/>
      <c r="G1076" s="45"/>
    </row>
    <row r="1077" spans="1:7" x14ac:dyDescent="0.2">
      <c r="A1077" s="20"/>
      <c r="B1077" s="19"/>
      <c r="C1077" s="46"/>
      <c r="D1077" s="294"/>
      <c r="E1077" s="44"/>
      <c r="F1077" s="44"/>
      <c r="G1077" s="45"/>
    </row>
    <row r="1078" spans="1:7" x14ac:dyDescent="0.2">
      <c r="A1078" s="20"/>
      <c r="B1078" s="19"/>
      <c r="C1078" s="46"/>
      <c r="D1078" s="294"/>
      <c r="E1078" s="44"/>
      <c r="F1078" s="44"/>
      <c r="G1078" s="45"/>
    </row>
    <row r="1079" spans="1:7" x14ac:dyDescent="0.2">
      <c r="A1079" s="20"/>
      <c r="B1079" s="19"/>
      <c r="C1079" s="46"/>
      <c r="D1079" s="294"/>
      <c r="E1079" s="44"/>
      <c r="F1079" s="44"/>
      <c r="G1079" s="45"/>
    </row>
    <row r="1080" spans="1:7" x14ac:dyDescent="0.2">
      <c r="A1080" s="20"/>
      <c r="B1080" s="19"/>
      <c r="C1080" s="46"/>
      <c r="D1080" s="294"/>
      <c r="E1080" s="44"/>
      <c r="F1080" s="44"/>
      <c r="G1080" s="45"/>
    </row>
    <row r="1081" spans="1:7" x14ac:dyDescent="0.2">
      <c r="A1081" s="20"/>
      <c r="B1081" s="19"/>
      <c r="C1081" s="46"/>
      <c r="D1081" s="294"/>
      <c r="E1081" s="44"/>
      <c r="F1081" s="44"/>
      <c r="G1081" s="45"/>
    </row>
    <row r="1082" spans="1:7" x14ac:dyDescent="0.2">
      <c r="A1082" s="20"/>
      <c r="B1082" s="19"/>
      <c r="C1082" s="46"/>
      <c r="D1082" s="294"/>
      <c r="E1082" s="44"/>
      <c r="F1082" s="44"/>
      <c r="G1082" s="45"/>
    </row>
    <row r="1083" spans="1:7" x14ac:dyDescent="0.2">
      <c r="A1083" s="20"/>
      <c r="B1083" s="19"/>
      <c r="C1083" s="46"/>
      <c r="D1083" s="294"/>
      <c r="E1083" s="44"/>
      <c r="F1083" s="44"/>
      <c r="G1083" s="45"/>
    </row>
    <row r="1084" spans="1:7" x14ac:dyDescent="0.2">
      <c r="A1084" s="20"/>
      <c r="B1084" s="19"/>
      <c r="C1084" s="46"/>
      <c r="D1084" s="294"/>
      <c r="E1084" s="44"/>
      <c r="F1084" s="44"/>
      <c r="G1084" s="45"/>
    </row>
    <row r="1085" spans="1:7" x14ac:dyDescent="0.2">
      <c r="A1085" s="20"/>
      <c r="B1085" s="19"/>
      <c r="C1085" s="46"/>
      <c r="D1085" s="294"/>
      <c r="E1085" s="44"/>
      <c r="F1085" s="44"/>
      <c r="G1085" s="45"/>
    </row>
    <row r="1086" spans="1:7" x14ac:dyDescent="0.2">
      <c r="A1086" s="20"/>
      <c r="B1086" s="19"/>
      <c r="C1086" s="46"/>
      <c r="D1086" s="294"/>
      <c r="E1086" s="44"/>
      <c r="F1086" s="44"/>
      <c r="G1086" s="45"/>
    </row>
    <row r="1087" spans="1:7" x14ac:dyDescent="0.2">
      <c r="A1087" s="20"/>
      <c r="B1087" s="19"/>
      <c r="C1087" s="46"/>
      <c r="D1087" s="294"/>
      <c r="E1087" s="44"/>
      <c r="F1087" s="44"/>
      <c r="G1087" s="45"/>
    </row>
    <row r="1088" spans="1:7" x14ac:dyDescent="0.2">
      <c r="A1088" s="20"/>
      <c r="B1088" s="19"/>
      <c r="C1088" s="46"/>
      <c r="D1088" s="294"/>
      <c r="E1088" s="44"/>
      <c r="F1088" s="44"/>
      <c r="G1088" s="45"/>
    </row>
    <row r="1089" spans="1:7" x14ac:dyDescent="0.2">
      <c r="A1089" s="20"/>
      <c r="B1089" s="19"/>
      <c r="C1089" s="46"/>
      <c r="D1089" s="294"/>
      <c r="E1089" s="44"/>
      <c r="F1089" s="44"/>
      <c r="G1089" s="45"/>
    </row>
    <row r="1090" spans="1:7" x14ac:dyDescent="0.2">
      <c r="A1090" s="20"/>
      <c r="B1090" s="19"/>
      <c r="C1090" s="46"/>
      <c r="D1090" s="294"/>
      <c r="E1090" s="44"/>
      <c r="F1090" s="44"/>
      <c r="G1090" s="45"/>
    </row>
    <row r="1091" spans="1:7" x14ac:dyDescent="0.2">
      <c r="A1091" s="20"/>
      <c r="B1091" s="19"/>
      <c r="C1091" s="46"/>
      <c r="D1091" s="294"/>
      <c r="E1091" s="44"/>
      <c r="F1091" s="44"/>
      <c r="G1091" s="45"/>
    </row>
    <row r="1092" spans="1:7" x14ac:dyDescent="0.2">
      <c r="A1092" s="20"/>
      <c r="B1092" s="19"/>
      <c r="C1092" s="46"/>
      <c r="D1092" s="294"/>
      <c r="E1092" s="44"/>
      <c r="F1092" s="44"/>
      <c r="G1092" s="45"/>
    </row>
    <row r="1093" spans="1:7" x14ac:dyDescent="0.2">
      <c r="A1093" s="20"/>
      <c r="B1093" s="19"/>
      <c r="C1093" s="46"/>
      <c r="D1093" s="294"/>
      <c r="E1093" s="44"/>
      <c r="F1093" s="44"/>
      <c r="G1093" s="45"/>
    </row>
    <row r="1094" spans="1:7" x14ac:dyDescent="0.2">
      <c r="A1094" s="20"/>
      <c r="B1094" s="19"/>
      <c r="C1094" s="46"/>
      <c r="D1094" s="294"/>
      <c r="E1094" s="44"/>
      <c r="F1094" s="44"/>
      <c r="G1094" s="45"/>
    </row>
    <row r="1095" spans="1:7" x14ac:dyDescent="0.2">
      <c r="A1095" s="20"/>
      <c r="B1095" s="19"/>
      <c r="C1095" s="46"/>
      <c r="D1095" s="294"/>
      <c r="E1095" s="44"/>
      <c r="F1095" s="44"/>
      <c r="G1095" s="45"/>
    </row>
    <row r="1096" spans="1:7" x14ac:dyDescent="0.2">
      <c r="A1096" s="20"/>
      <c r="B1096" s="19"/>
      <c r="C1096" s="46"/>
      <c r="D1096" s="294"/>
      <c r="E1096" s="44"/>
      <c r="F1096" s="44"/>
      <c r="G1096" s="45"/>
    </row>
    <row r="1097" spans="1:7" x14ac:dyDescent="0.2">
      <c r="A1097" s="20"/>
      <c r="B1097" s="19"/>
      <c r="C1097" s="46"/>
      <c r="D1097" s="294"/>
      <c r="E1097" s="44"/>
      <c r="F1097" s="44"/>
      <c r="G1097" s="45"/>
    </row>
    <row r="1098" spans="1:7" x14ac:dyDescent="0.2">
      <c r="A1098" s="20"/>
      <c r="B1098" s="19"/>
      <c r="C1098" s="46"/>
      <c r="D1098" s="294"/>
      <c r="E1098" s="44"/>
      <c r="F1098" s="44"/>
      <c r="G1098" s="45"/>
    </row>
    <row r="1099" spans="1:7" x14ac:dyDescent="0.2">
      <c r="A1099" s="20"/>
      <c r="B1099" s="19"/>
      <c r="C1099" s="46"/>
      <c r="D1099" s="294"/>
      <c r="E1099" s="44"/>
      <c r="F1099" s="44"/>
      <c r="G1099" s="45"/>
    </row>
    <row r="1100" spans="1:7" x14ac:dyDescent="0.2">
      <c r="A1100" s="20"/>
      <c r="B1100" s="19"/>
      <c r="C1100" s="46"/>
      <c r="D1100" s="294"/>
      <c r="E1100" s="44"/>
      <c r="F1100" s="44"/>
      <c r="G1100" s="45"/>
    </row>
    <row r="1101" spans="1:7" x14ac:dyDescent="0.2">
      <c r="A1101" s="20"/>
      <c r="B1101" s="19"/>
      <c r="C1101" s="46"/>
      <c r="D1101" s="294"/>
      <c r="E1101" s="44"/>
      <c r="F1101" s="44"/>
      <c r="G1101" s="45"/>
    </row>
    <row r="1102" spans="1:7" x14ac:dyDescent="0.2">
      <c r="A1102" s="20"/>
      <c r="B1102" s="19"/>
      <c r="C1102" s="46"/>
      <c r="D1102" s="294"/>
      <c r="E1102" s="44"/>
      <c r="F1102" s="44"/>
      <c r="G1102" s="45"/>
    </row>
    <row r="1103" spans="1:7" x14ac:dyDescent="0.2">
      <c r="A1103" s="20"/>
      <c r="B1103" s="19"/>
      <c r="C1103" s="46"/>
      <c r="D1103" s="294"/>
      <c r="E1103" s="44"/>
      <c r="F1103" s="44"/>
      <c r="G1103" s="45"/>
    </row>
    <row r="1104" spans="1:7" x14ac:dyDescent="0.2">
      <c r="A1104" s="20"/>
      <c r="B1104" s="19"/>
      <c r="C1104" s="46"/>
      <c r="D1104" s="294"/>
      <c r="E1104" s="44"/>
      <c r="F1104" s="44"/>
      <c r="G1104" s="45"/>
    </row>
    <row r="1105" spans="1:7" x14ac:dyDescent="0.2">
      <c r="A1105" s="20"/>
      <c r="B1105" s="19"/>
      <c r="C1105" s="46"/>
      <c r="D1105" s="294"/>
      <c r="E1105" s="44"/>
      <c r="F1105" s="44"/>
      <c r="G1105" s="45"/>
    </row>
    <row r="1106" spans="1:7" x14ac:dyDescent="0.2">
      <c r="A1106" s="20"/>
      <c r="B1106" s="19"/>
      <c r="C1106" s="46"/>
      <c r="D1106" s="294"/>
      <c r="E1106" s="44"/>
      <c r="F1106" s="44"/>
      <c r="G1106" s="45"/>
    </row>
    <row r="1107" spans="1:7" x14ac:dyDescent="0.2">
      <c r="A1107" s="20"/>
      <c r="B1107" s="19"/>
      <c r="C1107" s="46"/>
      <c r="D1107" s="294"/>
      <c r="E1107" s="44"/>
      <c r="F1107" s="44"/>
      <c r="G1107" s="45"/>
    </row>
    <row r="1108" spans="1:7" x14ac:dyDescent="0.2">
      <c r="A1108" s="20"/>
      <c r="B1108" s="19"/>
      <c r="C1108" s="46"/>
      <c r="D1108" s="294"/>
      <c r="E1108" s="44"/>
      <c r="F1108" s="44"/>
      <c r="G1108" s="45"/>
    </row>
    <row r="1109" spans="1:7" x14ac:dyDescent="0.2">
      <c r="A1109" s="20"/>
      <c r="B1109" s="19"/>
      <c r="C1109" s="46"/>
      <c r="D1109" s="294"/>
      <c r="E1109" s="44"/>
      <c r="F1109" s="44"/>
      <c r="G1109" s="45"/>
    </row>
    <row r="1110" spans="1:7" x14ac:dyDescent="0.2">
      <c r="A1110" s="20"/>
      <c r="B1110" s="19"/>
      <c r="C1110" s="46"/>
      <c r="D1110" s="294"/>
      <c r="E1110" s="44"/>
      <c r="F1110" s="44"/>
      <c r="G1110" s="45"/>
    </row>
    <row r="1111" spans="1:7" x14ac:dyDescent="0.2">
      <c r="A1111" s="20"/>
      <c r="B1111" s="19"/>
      <c r="C1111" s="46"/>
      <c r="D1111" s="294"/>
      <c r="E1111" s="44"/>
      <c r="F1111" s="44"/>
      <c r="G1111" s="45"/>
    </row>
    <row r="1112" spans="1:7" x14ac:dyDescent="0.2">
      <c r="A1112" s="20"/>
      <c r="B1112" s="19"/>
      <c r="C1112" s="46"/>
      <c r="D1112" s="294"/>
      <c r="E1112" s="44"/>
      <c r="F1112" s="44"/>
      <c r="G1112" s="45"/>
    </row>
    <row r="1113" spans="1:7" x14ac:dyDescent="0.2">
      <c r="A1113" s="20"/>
      <c r="B1113" s="19"/>
      <c r="C1113" s="46"/>
      <c r="D1113" s="294"/>
      <c r="E1113" s="44"/>
      <c r="F1113" s="44"/>
      <c r="G1113" s="45"/>
    </row>
    <row r="1114" spans="1:7" x14ac:dyDescent="0.2">
      <c r="A1114" s="20"/>
      <c r="B1114" s="19"/>
      <c r="C1114" s="46"/>
      <c r="D1114" s="294"/>
      <c r="E1114" s="44"/>
      <c r="F1114" s="44"/>
      <c r="G1114" s="45"/>
    </row>
    <row r="1115" spans="1:7" x14ac:dyDescent="0.2">
      <c r="A1115" s="20"/>
      <c r="B1115" s="19"/>
      <c r="C1115" s="46"/>
      <c r="D1115" s="294"/>
      <c r="E1115" s="44"/>
      <c r="F1115" s="44"/>
      <c r="G1115" s="45"/>
    </row>
    <row r="1116" spans="1:7" x14ac:dyDescent="0.2">
      <c r="A1116" s="20"/>
      <c r="B1116" s="19"/>
      <c r="C1116" s="46"/>
      <c r="D1116" s="294"/>
      <c r="E1116" s="44"/>
      <c r="F1116" s="44"/>
      <c r="G1116" s="45"/>
    </row>
    <row r="1117" spans="1:7" x14ac:dyDescent="0.2">
      <c r="A1117" s="20"/>
      <c r="B1117" s="19"/>
      <c r="C1117" s="46"/>
      <c r="D1117" s="294"/>
      <c r="E1117" s="44"/>
      <c r="F1117" s="44"/>
      <c r="G1117" s="45"/>
    </row>
    <row r="1118" spans="1:7" x14ac:dyDescent="0.2">
      <c r="A1118" s="20"/>
      <c r="B1118" s="19"/>
      <c r="C1118" s="46"/>
      <c r="D1118" s="294"/>
      <c r="E1118" s="44"/>
      <c r="F1118" s="44"/>
      <c r="G1118" s="45"/>
    </row>
    <row r="1119" spans="1:7" x14ac:dyDescent="0.2">
      <c r="A1119" s="20"/>
      <c r="B1119" s="19"/>
      <c r="C1119" s="46"/>
      <c r="D1119" s="294"/>
      <c r="E1119" s="44"/>
      <c r="F1119" s="44"/>
      <c r="G1119" s="45"/>
    </row>
    <row r="1120" spans="1:7" x14ac:dyDescent="0.2">
      <c r="A1120" s="20"/>
      <c r="B1120" s="19"/>
      <c r="C1120" s="46"/>
      <c r="D1120" s="294"/>
      <c r="E1120" s="44"/>
      <c r="F1120" s="44"/>
      <c r="G1120" s="45"/>
    </row>
    <row r="1121" spans="1:7" x14ac:dyDescent="0.2">
      <c r="A1121" s="20"/>
      <c r="B1121" s="19"/>
      <c r="C1121" s="46"/>
      <c r="D1121" s="294"/>
      <c r="E1121" s="44"/>
      <c r="F1121" s="44"/>
      <c r="G1121" s="45"/>
    </row>
    <row r="1122" spans="1:7" x14ac:dyDescent="0.2">
      <c r="A1122" s="20"/>
      <c r="B1122" s="19"/>
      <c r="C1122" s="46"/>
      <c r="D1122" s="294"/>
      <c r="E1122" s="44"/>
      <c r="F1122" s="44"/>
      <c r="G1122" s="45"/>
    </row>
    <row r="1123" spans="1:7" x14ac:dyDescent="0.2">
      <c r="A1123" s="20"/>
      <c r="B1123" s="19"/>
      <c r="C1123" s="46"/>
      <c r="D1123" s="294"/>
      <c r="E1123" s="44"/>
      <c r="F1123" s="44"/>
      <c r="G1123" s="45"/>
    </row>
    <row r="1124" spans="1:7" x14ac:dyDescent="0.2">
      <c r="A1124" s="20"/>
      <c r="B1124" s="19"/>
      <c r="C1124" s="46"/>
      <c r="D1124" s="294"/>
      <c r="E1124" s="44"/>
      <c r="F1124" s="44"/>
      <c r="G1124" s="45"/>
    </row>
    <row r="1125" spans="1:7" x14ac:dyDescent="0.2">
      <c r="A1125" s="20"/>
      <c r="B1125" s="19"/>
      <c r="C1125" s="46"/>
      <c r="D1125" s="294"/>
      <c r="E1125" s="44"/>
      <c r="F1125" s="44"/>
      <c r="G1125" s="45"/>
    </row>
    <row r="1126" spans="1:7" x14ac:dyDescent="0.2">
      <c r="A1126" s="20"/>
      <c r="B1126" s="19"/>
      <c r="C1126" s="46"/>
      <c r="D1126" s="294"/>
      <c r="E1126" s="44"/>
      <c r="F1126" s="44"/>
      <c r="G1126" s="45"/>
    </row>
    <row r="1127" spans="1:7" x14ac:dyDescent="0.2">
      <c r="A1127" s="20"/>
      <c r="B1127" s="19"/>
      <c r="C1127" s="46"/>
      <c r="D1127" s="294"/>
      <c r="E1127" s="44"/>
      <c r="F1127" s="44"/>
      <c r="G1127" s="45"/>
    </row>
    <row r="1128" spans="1:7" x14ac:dyDescent="0.2">
      <c r="A1128" s="20"/>
      <c r="B1128" s="19"/>
      <c r="C1128" s="46"/>
      <c r="D1128" s="294"/>
      <c r="E1128" s="44"/>
      <c r="F1128" s="44"/>
      <c r="G1128" s="45"/>
    </row>
    <row r="1129" spans="1:7" x14ac:dyDescent="0.2">
      <c r="A1129" s="20"/>
      <c r="B1129" s="19"/>
      <c r="C1129" s="46"/>
      <c r="D1129" s="294"/>
      <c r="E1129" s="44"/>
      <c r="F1129" s="44"/>
      <c r="G1129" s="45"/>
    </row>
    <row r="1130" spans="1:7" x14ac:dyDescent="0.2">
      <c r="A1130" s="20"/>
      <c r="B1130" s="19"/>
      <c r="C1130" s="46"/>
      <c r="D1130" s="294"/>
      <c r="E1130" s="44"/>
      <c r="F1130" s="44"/>
      <c r="G1130" s="45"/>
    </row>
    <row r="1131" spans="1:7" x14ac:dyDescent="0.2">
      <c r="A1131" s="20"/>
      <c r="B1131" s="19"/>
      <c r="C1131" s="46"/>
      <c r="D1131" s="294"/>
      <c r="E1131" s="44"/>
      <c r="F1131" s="44"/>
      <c r="G1131" s="45"/>
    </row>
    <row r="1132" spans="1:7" x14ac:dyDescent="0.2">
      <c r="A1132" s="20"/>
      <c r="B1132" s="19"/>
      <c r="C1132" s="46"/>
      <c r="D1132" s="294"/>
      <c r="E1132" s="44"/>
      <c r="F1132" s="44"/>
      <c r="G1132" s="45"/>
    </row>
    <row r="1133" spans="1:7" x14ac:dyDescent="0.2">
      <c r="A1133" s="20"/>
      <c r="B1133" s="19"/>
      <c r="C1133" s="46"/>
      <c r="D1133" s="294"/>
      <c r="E1133" s="44"/>
      <c r="F1133" s="44"/>
      <c r="G1133" s="45"/>
    </row>
    <row r="1134" spans="1:7" x14ac:dyDescent="0.2">
      <c r="A1134" s="20"/>
      <c r="B1134" s="19"/>
      <c r="C1134" s="46"/>
      <c r="D1134" s="294"/>
      <c r="E1134" s="44"/>
      <c r="F1134" s="44"/>
      <c r="G1134" s="45"/>
    </row>
    <row r="1135" spans="1:7" x14ac:dyDescent="0.2">
      <c r="A1135" s="20"/>
      <c r="B1135" s="19"/>
      <c r="C1135" s="46"/>
      <c r="D1135" s="294"/>
      <c r="E1135" s="44"/>
      <c r="F1135" s="44"/>
      <c r="G1135" s="45"/>
    </row>
    <row r="1136" spans="1:7" x14ac:dyDescent="0.2">
      <c r="A1136" s="20"/>
      <c r="B1136" s="19"/>
      <c r="C1136" s="46"/>
      <c r="D1136" s="294"/>
      <c r="E1136" s="44"/>
      <c r="F1136" s="44"/>
      <c r="G1136" s="45"/>
    </row>
    <row r="1137" spans="1:7" x14ac:dyDescent="0.2">
      <c r="A1137" s="20"/>
      <c r="B1137" s="19"/>
      <c r="C1137" s="46"/>
      <c r="D1137" s="294"/>
      <c r="E1137" s="44"/>
      <c r="F1137" s="44"/>
      <c r="G1137" s="45"/>
    </row>
    <row r="1138" spans="1:7" x14ac:dyDescent="0.2">
      <c r="A1138" s="20"/>
      <c r="B1138" s="19"/>
      <c r="C1138" s="46"/>
      <c r="D1138" s="294"/>
      <c r="E1138" s="44"/>
      <c r="F1138" s="44"/>
      <c r="G1138" s="45"/>
    </row>
    <row r="1139" spans="1:7" x14ac:dyDescent="0.2">
      <c r="A1139" s="20"/>
      <c r="B1139" s="19"/>
      <c r="C1139" s="46"/>
      <c r="D1139" s="294"/>
      <c r="E1139" s="44"/>
      <c r="F1139" s="44"/>
      <c r="G1139" s="45"/>
    </row>
    <row r="1140" spans="1:7" x14ac:dyDescent="0.2">
      <c r="A1140" s="20"/>
      <c r="B1140" s="19"/>
      <c r="C1140" s="46"/>
      <c r="D1140" s="294"/>
      <c r="E1140" s="44"/>
      <c r="F1140" s="44"/>
      <c r="G1140" s="45"/>
    </row>
    <row r="1141" spans="1:7" x14ac:dyDescent="0.2">
      <c r="A1141" s="20"/>
      <c r="B1141" s="19"/>
      <c r="C1141" s="46"/>
      <c r="D1141" s="294"/>
      <c r="E1141" s="44"/>
      <c r="F1141" s="44"/>
      <c r="G1141" s="45"/>
    </row>
    <row r="1142" spans="1:7" x14ac:dyDescent="0.2">
      <c r="A1142" s="20"/>
      <c r="B1142" s="19"/>
      <c r="C1142" s="46"/>
      <c r="D1142" s="294"/>
      <c r="E1142" s="44"/>
      <c r="F1142" s="44"/>
      <c r="G1142" s="45"/>
    </row>
    <row r="1143" spans="1:7" x14ac:dyDescent="0.2">
      <c r="A1143" s="20"/>
      <c r="B1143" s="19"/>
      <c r="C1143" s="46"/>
      <c r="D1143" s="294"/>
      <c r="E1143" s="44"/>
      <c r="F1143" s="44"/>
      <c r="G1143" s="45"/>
    </row>
    <row r="1144" spans="1:7" x14ac:dyDescent="0.2">
      <c r="A1144" s="20"/>
      <c r="B1144" s="19"/>
      <c r="C1144" s="46"/>
      <c r="D1144" s="294"/>
      <c r="E1144" s="44"/>
      <c r="F1144" s="44"/>
      <c r="G1144" s="45"/>
    </row>
    <row r="1145" spans="1:7" x14ac:dyDescent="0.2">
      <c r="A1145" s="20"/>
      <c r="B1145" s="19"/>
      <c r="C1145" s="46"/>
      <c r="D1145" s="294"/>
      <c r="E1145" s="44"/>
      <c r="F1145" s="44"/>
      <c r="G1145" s="45"/>
    </row>
    <row r="1146" spans="1:7" x14ac:dyDescent="0.2">
      <c r="A1146" s="20"/>
      <c r="B1146" s="19"/>
      <c r="C1146" s="46"/>
      <c r="D1146" s="294"/>
      <c r="E1146" s="44"/>
      <c r="F1146" s="44"/>
      <c r="G1146" s="45"/>
    </row>
    <row r="1147" spans="1:7" x14ac:dyDescent="0.2">
      <c r="A1147" s="20"/>
      <c r="B1147" s="19"/>
      <c r="C1147" s="46"/>
      <c r="D1147" s="294"/>
      <c r="E1147" s="44"/>
      <c r="F1147" s="44"/>
      <c r="G1147" s="45"/>
    </row>
    <row r="1148" spans="1:7" x14ac:dyDescent="0.2">
      <c r="A1148" s="20"/>
      <c r="B1148" s="19"/>
      <c r="C1148" s="46"/>
      <c r="D1148" s="294"/>
      <c r="E1148" s="44"/>
      <c r="F1148" s="44"/>
      <c r="G1148" s="45"/>
    </row>
    <row r="1149" spans="1:7" x14ac:dyDescent="0.2">
      <c r="A1149" s="20"/>
      <c r="B1149" s="19"/>
      <c r="C1149" s="46"/>
      <c r="D1149" s="294"/>
      <c r="E1149" s="44"/>
      <c r="F1149" s="44"/>
      <c r="G1149" s="45"/>
    </row>
    <row r="1150" spans="1:7" x14ac:dyDescent="0.2">
      <c r="A1150" s="20"/>
      <c r="B1150" s="19"/>
      <c r="C1150" s="46"/>
      <c r="D1150" s="294"/>
      <c r="E1150" s="44"/>
      <c r="F1150" s="44"/>
      <c r="G1150" s="45"/>
    </row>
    <row r="1151" spans="1:7" x14ac:dyDescent="0.2">
      <c r="A1151" s="20"/>
      <c r="B1151" s="19"/>
      <c r="C1151" s="46"/>
      <c r="D1151" s="294"/>
      <c r="E1151" s="44"/>
      <c r="F1151" s="44"/>
      <c r="G1151" s="45"/>
    </row>
    <row r="1152" spans="1:7" x14ac:dyDescent="0.2">
      <c r="A1152" s="20"/>
      <c r="B1152" s="19"/>
      <c r="C1152" s="46"/>
      <c r="D1152" s="294"/>
      <c r="E1152" s="44"/>
      <c r="F1152" s="44"/>
      <c r="G1152" s="45"/>
    </row>
    <row r="1153" spans="1:7" x14ac:dyDescent="0.2">
      <c r="A1153" s="20"/>
      <c r="B1153" s="19"/>
      <c r="C1153" s="46"/>
      <c r="D1153" s="294"/>
      <c r="E1153" s="44"/>
      <c r="F1153" s="44"/>
      <c r="G1153" s="45"/>
    </row>
    <row r="1154" spans="1:7" x14ac:dyDescent="0.2">
      <c r="A1154" s="20"/>
      <c r="B1154" s="19"/>
      <c r="C1154" s="46"/>
      <c r="D1154" s="294"/>
      <c r="E1154" s="44"/>
      <c r="F1154" s="44"/>
      <c r="G1154" s="45"/>
    </row>
    <row r="1155" spans="1:7" x14ac:dyDescent="0.2">
      <c r="A1155" s="20"/>
      <c r="B1155" s="19"/>
      <c r="C1155" s="46"/>
      <c r="D1155" s="294"/>
      <c r="E1155" s="44"/>
      <c r="F1155" s="44"/>
      <c r="G1155" s="45"/>
    </row>
    <row r="1156" spans="1:7" x14ac:dyDescent="0.2">
      <c r="A1156" s="20"/>
      <c r="B1156" s="19"/>
      <c r="C1156" s="46"/>
      <c r="D1156" s="294"/>
      <c r="E1156" s="44"/>
      <c r="F1156" s="44"/>
      <c r="G1156" s="45"/>
    </row>
    <row r="1157" spans="1:7" x14ac:dyDescent="0.2">
      <c r="A1157" s="20"/>
      <c r="B1157" s="19"/>
      <c r="C1157" s="46"/>
      <c r="D1157" s="294"/>
      <c r="E1157" s="44"/>
      <c r="F1157" s="44"/>
      <c r="G1157" s="45"/>
    </row>
    <row r="1158" spans="1:7" x14ac:dyDescent="0.2">
      <c r="A1158" s="20"/>
      <c r="B1158" s="19"/>
      <c r="C1158" s="46"/>
      <c r="D1158" s="294"/>
      <c r="E1158" s="44"/>
      <c r="F1158" s="44"/>
      <c r="G1158" s="45"/>
    </row>
    <row r="1159" spans="1:7" x14ac:dyDescent="0.2">
      <c r="A1159" s="20"/>
      <c r="B1159" s="19"/>
      <c r="C1159" s="46"/>
      <c r="D1159" s="294"/>
      <c r="E1159" s="44"/>
      <c r="F1159" s="44"/>
      <c r="G1159" s="45"/>
    </row>
    <row r="1160" spans="1:7" x14ac:dyDescent="0.2">
      <c r="A1160" s="20"/>
      <c r="B1160" s="19"/>
      <c r="C1160" s="46"/>
      <c r="D1160" s="294"/>
      <c r="E1160" s="44"/>
      <c r="F1160" s="44"/>
      <c r="G1160" s="45"/>
    </row>
    <row r="1161" spans="1:7" x14ac:dyDescent="0.2">
      <c r="A1161" s="20"/>
      <c r="B1161" s="19"/>
      <c r="C1161" s="46"/>
      <c r="D1161" s="294"/>
      <c r="E1161" s="44"/>
      <c r="F1161" s="44"/>
      <c r="G1161" s="45"/>
    </row>
    <row r="1162" spans="1:7" x14ac:dyDescent="0.2">
      <c r="A1162" s="20"/>
      <c r="B1162" s="19"/>
      <c r="C1162" s="46"/>
      <c r="D1162" s="294"/>
      <c r="E1162" s="44"/>
      <c r="F1162" s="44"/>
      <c r="G1162" s="45"/>
    </row>
    <row r="1163" spans="1:7" x14ac:dyDescent="0.2">
      <c r="A1163" s="20"/>
      <c r="B1163" s="19"/>
      <c r="C1163" s="46"/>
      <c r="D1163" s="294"/>
      <c r="E1163" s="44"/>
      <c r="F1163" s="44"/>
      <c r="G1163" s="45"/>
    </row>
    <row r="1164" spans="1:7" x14ac:dyDescent="0.2">
      <c r="A1164" s="20"/>
      <c r="B1164" s="19"/>
      <c r="C1164" s="46"/>
      <c r="D1164" s="294"/>
      <c r="E1164" s="44"/>
      <c r="F1164" s="44"/>
      <c r="G1164" s="45"/>
    </row>
    <row r="1165" spans="1:7" x14ac:dyDescent="0.2">
      <c r="A1165" s="20"/>
      <c r="B1165" s="19"/>
      <c r="C1165" s="46"/>
      <c r="D1165" s="294"/>
      <c r="E1165" s="44"/>
      <c r="F1165" s="44"/>
      <c r="G1165" s="45"/>
    </row>
    <row r="1166" spans="1:7" x14ac:dyDescent="0.2">
      <c r="A1166" s="20"/>
      <c r="B1166" s="19"/>
      <c r="C1166" s="46"/>
      <c r="D1166" s="294"/>
      <c r="E1166" s="44"/>
      <c r="F1166" s="44"/>
      <c r="G1166" s="45"/>
    </row>
    <row r="1167" spans="1:7" x14ac:dyDescent="0.2">
      <c r="A1167" s="20"/>
      <c r="B1167" s="19"/>
      <c r="C1167" s="46"/>
      <c r="D1167" s="294"/>
      <c r="E1167" s="44"/>
      <c r="F1167" s="44"/>
      <c r="G1167" s="45"/>
    </row>
    <row r="1168" spans="1:7" x14ac:dyDescent="0.2">
      <c r="A1168" s="20"/>
      <c r="B1168" s="19"/>
      <c r="C1168" s="46"/>
      <c r="D1168" s="294"/>
      <c r="E1168" s="44"/>
      <c r="F1168" s="44"/>
      <c r="G1168" s="45"/>
    </row>
    <row r="1169" spans="1:7" x14ac:dyDescent="0.2">
      <c r="A1169" s="20"/>
      <c r="B1169" s="19"/>
      <c r="C1169" s="46"/>
      <c r="D1169" s="294"/>
      <c r="E1169" s="44"/>
      <c r="F1169" s="44"/>
      <c r="G1169" s="45"/>
    </row>
    <row r="1170" spans="1:7" x14ac:dyDescent="0.2">
      <c r="A1170" s="20"/>
      <c r="B1170" s="19"/>
      <c r="C1170" s="46"/>
      <c r="D1170" s="294"/>
      <c r="E1170" s="44"/>
      <c r="F1170" s="44"/>
      <c r="G1170" s="45"/>
    </row>
    <row r="1171" spans="1:7" x14ac:dyDescent="0.2">
      <c r="A1171" s="20"/>
      <c r="B1171" s="19"/>
      <c r="C1171" s="46"/>
      <c r="D1171" s="294"/>
      <c r="E1171" s="44"/>
      <c r="F1171" s="44"/>
      <c r="G1171" s="45"/>
    </row>
    <row r="1172" spans="1:7" x14ac:dyDescent="0.2">
      <c r="A1172" s="20"/>
      <c r="B1172" s="19"/>
      <c r="C1172" s="46"/>
      <c r="D1172" s="294"/>
      <c r="E1172" s="44"/>
      <c r="F1172" s="44"/>
      <c r="G1172" s="45"/>
    </row>
    <row r="1173" spans="1:7" x14ac:dyDescent="0.2">
      <c r="A1173" s="20"/>
      <c r="B1173" s="19"/>
      <c r="C1173" s="46"/>
      <c r="D1173" s="294"/>
      <c r="E1173" s="44"/>
      <c r="F1173" s="44"/>
      <c r="G1173" s="45"/>
    </row>
    <row r="1174" spans="1:7" x14ac:dyDescent="0.2">
      <c r="A1174" s="20"/>
      <c r="B1174" s="19"/>
      <c r="C1174" s="46"/>
      <c r="D1174" s="294"/>
      <c r="E1174" s="44"/>
      <c r="F1174" s="44"/>
      <c r="G1174" s="45"/>
    </row>
    <row r="1175" spans="1:7" x14ac:dyDescent="0.2">
      <c r="A1175" s="20"/>
      <c r="B1175" s="19"/>
      <c r="C1175" s="46"/>
      <c r="D1175" s="294"/>
      <c r="E1175" s="44"/>
      <c r="F1175" s="44"/>
      <c r="G1175" s="45"/>
    </row>
    <row r="1176" spans="1:7" x14ac:dyDescent="0.2">
      <c r="A1176" s="20"/>
      <c r="B1176" s="19"/>
      <c r="C1176" s="46"/>
      <c r="D1176" s="294"/>
      <c r="E1176" s="44"/>
      <c r="F1176" s="44"/>
      <c r="G1176" s="45"/>
    </row>
    <row r="1177" spans="1:7" x14ac:dyDescent="0.2">
      <c r="A1177" s="20"/>
      <c r="B1177" s="19"/>
      <c r="C1177" s="46"/>
      <c r="D1177" s="294"/>
      <c r="E1177" s="44"/>
      <c r="F1177" s="44"/>
      <c r="G1177" s="45"/>
    </row>
    <row r="1178" spans="1:7" x14ac:dyDescent="0.2">
      <c r="A1178" s="20"/>
      <c r="B1178" s="19"/>
      <c r="C1178" s="46"/>
      <c r="D1178" s="294"/>
      <c r="E1178" s="44"/>
      <c r="F1178" s="44"/>
      <c r="G1178" s="45"/>
    </row>
    <row r="1179" spans="1:7" x14ac:dyDescent="0.2">
      <c r="A1179" s="20"/>
      <c r="B1179" s="19"/>
      <c r="C1179" s="46"/>
      <c r="D1179" s="294"/>
      <c r="E1179" s="44"/>
      <c r="F1179" s="44"/>
      <c r="G1179" s="45"/>
    </row>
    <row r="1180" spans="1:7" x14ac:dyDescent="0.2">
      <c r="A1180" s="20"/>
      <c r="B1180" s="19"/>
      <c r="C1180" s="46"/>
      <c r="D1180" s="294"/>
      <c r="E1180" s="44"/>
      <c r="F1180" s="44"/>
      <c r="G1180" s="45"/>
    </row>
    <row r="1181" spans="1:7" x14ac:dyDescent="0.2">
      <c r="A1181" s="20"/>
      <c r="B1181" s="19"/>
      <c r="C1181" s="46"/>
      <c r="D1181" s="294"/>
      <c r="E1181" s="44"/>
      <c r="F1181" s="44"/>
      <c r="G1181" s="45"/>
    </row>
    <row r="1182" spans="1:7" x14ac:dyDescent="0.2">
      <c r="A1182" s="20"/>
      <c r="B1182" s="19"/>
      <c r="C1182" s="46"/>
      <c r="D1182" s="294"/>
      <c r="E1182" s="44"/>
      <c r="F1182" s="44"/>
      <c r="G1182" s="45"/>
    </row>
    <row r="1183" spans="1:7" x14ac:dyDescent="0.2">
      <c r="A1183" s="20"/>
      <c r="B1183" s="19"/>
      <c r="C1183" s="46"/>
      <c r="D1183" s="294"/>
      <c r="E1183" s="44"/>
      <c r="F1183" s="44"/>
      <c r="G1183" s="45"/>
    </row>
    <row r="1184" spans="1:7" x14ac:dyDescent="0.2">
      <c r="A1184" s="20"/>
      <c r="B1184" s="19"/>
      <c r="C1184" s="46"/>
      <c r="D1184" s="294"/>
      <c r="E1184" s="44"/>
      <c r="F1184" s="44"/>
      <c r="G1184" s="45"/>
    </row>
    <row r="1185" spans="1:7" x14ac:dyDescent="0.2">
      <c r="A1185" s="20"/>
      <c r="B1185" s="19"/>
      <c r="C1185" s="46"/>
      <c r="D1185" s="294"/>
      <c r="E1185" s="44"/>
      <c r="F1185" s="44"/>
      <c r="G1185" s="45"/>
    </row>
    <row r="1186" spans="1:7" x14ac:dyDescent="0.2">
      <c r="A1186" s="20"/>
      <c r="B1186" s="19"/>
      <c r="C1186" s="46"/>
      <c r="D1186" s="294"/>
      <c r="E1186" s="44"/>
      <c r="F1186" s="44"/>
      <c r="G1186" s="45"/>
    </row>
    <row r="1187" spans="1:7" x14ac:dyDescent="0.2">
      <c r="A1187" s="20"/>
      <c r="B1187" s="19"/>
      <c r="C1187" s="46"/>
      <c r="D1187" s="294"/>
      <c r="E1187" s="44"/>
      <c r="F1187" s="44"/>
      <c r="G1187" s="45"/>
    </row>
    <row r="1188" spans="1:7" x14ac:dyDescent="0.2">
      <c r="A1188" s="20"/>
      <c r="B1188" s="19"/>
      <c r="C1188" s="46"/>
      <c r="D1188" s="294"/>
      <c r="E1188" s="44"/>
      <c r="F1188" s="44"/>
      <c r="G1188" s="45"/>
    </row>
    <row r="1189" spans="1:7" x14ac:dyDescent="0.2">
      <c r="A1189" s="20"/>
      <c r="B1189" s="19"/>
      <c r="C1189" s="46"/>
      <c r="D1189" s="294"/>
      <c r="E1189" s="44"/>
      <c r="F1189" s="44"/>
      <c r="G1189" s="45"/>
    </row>
    <row r="1190" spans="1:7" x14ac:dyDescent="0.2">
      <c r="A1190" s="20"/>
      <c r="B1190" s="19"/>
      <c r="C1190" s="46"/>
      <c r="D1190" s="294"/>
      <c r="E1190" s="44"/>
      <c r="F1190" s="44"/>
      <c r="G1190" s="45"/>
    </row>
    <row r="1191" spans="1:7" x14ac:dyDescent="0.2">
      <c r="A1191" s="20"/>
      <c r="B1191" s="19"/>
      <c r="C1191" s="46"/>
      <c r="D1191" s="294"/>
      <c r="E1191" s="44"/>
      <c r="F1191" s="44"/>
      <c r="G1191" s="45"/>
    </row>
    <row r="1192" spans="1:7" x14ac:dyDescent="0.2">
      <c r="A1192" s="20"/>
      <c r="B1192" s="19"/>
      <c r="C1192" s="46"/>
      <c r="D1192" s="294"/>
      <c r="E1192" s="44"/>
      <c r="F1192" s="44"/>
      <c r="G1192" s="45"/>
    </row>
    <row r="1193" spans="1:7" x14ac:dyDescent="0.2">
      <c r="A1193" s="20"/>
      <c r="B1193" s="19"/>
      <c r="C1193" s="46"/>
      <c r="D1193" s="294"/>
      <c r="E1193" s="44"/>
      <c r="F1193" s="44"/>
      <c r="G1193" s="45"/>
    </row>
    <row r="1194" spans="1:7" x14ac:dyDescent="0.2">
      <c r="A1194" s="20"/>
      <c r="B1194" s="19"/>
      <c r="C1194" s="46"/>
      <c r="D1194" s="294"/>
      <c r="E1194" s="44"/>
      <c r="F1194" s="44"/>
      <c r="G1194" s="45"/>
    </row>
    <row r="1195" spans="1:7" x14ac:dyDescent="0.2">
      <c r="A1195" s="20"/>
      <c r="B1195" s="19"/>
      <c r="C1195" s="46"/>
      <c r="D1195" s="294"/>
      <c r="E1195" s="44"/>
      <c r="F1195" s="44"/>
      <c r="G1195" s="45"/>
    </row>
    <row r="1196" spans="1:7" x14ac:dyDescent="0.2">
      <c r="A1196" s="20"/>
      <c r="B1196" s="19"/>
      <c r="C1196" s="46"/>
      <c r="D1196" s="294"/>
      <c r="E1196" s="44"/>
      <c r="F1196" s="44"/>
      <c r="G1196" s="45"/>
    </row>
    <row r="1197" spans="1:7" x14ac:dyDescent="0.2">
      <c r="A1197" s="20"/>
      <c r="B1197" s="19"/>
      <c r="C1197" s="46"/>
      <c r="D1197" s="294"/>
      <c r="E1197" s="44"/>
      <c r="F1197" s="44"/>
      <c r="G1197" s="45"/>
    </row>
    <row r="1198" spans="1:7" x14ac:dyDescent="0.2">
      <c r="A1198" s="20"/>
      <c r="B1198" s="19"/>
      <c r="C1198" s="46"/>
      <c r="D1198" s="294"/>
      <c r="E1198" s="44"/>
      <c r="F1198" s="44"/>
      <c r="G1198" s="45"/>
    </row>
    <row r="1199" spans="1:7" x14ac:dyDescent="0.2">
      <c r="A1199" s="20"/>
      <c r="B1199" s="19"/>
      <c r="C1199" s="46"/>
      <c r="D1199" s="294"/>
      <c r="E1199" s="44"/>
      <c r="F1199" s="44"/>
      <c r="G1199" s="45"/>
    </row>
    <row r="1200" spans="1:7" x14ac:dyDescent="0.2">
      <c r="A1200" s="20"/>
      <c r="B1200" s="19"/>
      <c r="C1200" s="46"/>
      <c r="D1200" s="294"/>
      <c r="E1200" s="44"/>
      <c r="F1200" s="44"/>
      <c r="G1200" s="45"/>
    </row>
    <row r="1201" spans="1:7" x14ac:dyDescent="0.2">
      <c r="A1201" s="20"/>
      <c r="B1201" s="19"/>
      <c r="C1201" s="46"/>
      <c r="D1201" s="294"/>
      <c r="E1201" s="44"/>
      <c r="F1201" s="44"/>
      <c r="G1201" s="45"/>
    </row>
    <row r="1202" spans="1:7" x14ac:dyDescent="0.2">
      <c r="A1202" s="20"/>
      <c r="B1202" s="19"/>
      <c r="C1202" s="46"/>
      <c r="D1202" s="294"/>
      <c r="E1202" s="44"/>
      <c r="F1202" s="44"/>
      <c r="G1202" s="45"/>
    </row>
    <row r="1203" spans="1:7" x14ac:dyDescent="0.2">
      <c r="A1203" s="20"/>
      <c r="B1203" s="19"/>
      <c r="C1203" s="46"/>
      <c r="D1203" s="294"/>
      <c r="E1203" s="44"/>
      <c r="F1203" s="44"/>
      <c r="G1203" s="45"/>
    </row>
    <row r="1204" spans="1:7" x14ac:dyDescent="0.2">
      <c r="A1204" s="20"/>
      <c r="B1204" s="19"/>
      <c r="C1204" s="46"/>
      <c r="D1204" s="294"/>
      <c r="E1204" s="44"/>
      <c r="F1204" s="44"/>
      <c r="G1204" s="45"/>
    </row>
    <row r="1205" spans="1:7" x14ac:dyDescent="0.2">
      <c r="A1205" s="20"/>
      <c r="B1205" s="19"/>
      <c r="C1205" s="46"/>
      <c r="D1205" s="294"/>
      <c r="E1205" s="44"/>
      <c r="F1205" s="44"/>
      <c r="G1205" s="45"/>
    </row>
    <row r="1206" spans="1:7" x14ac:dyDescent="0.2">
      <c r="A1206" s="20"/>
      <c r="B1206" s="19"/>
      <c r="C1206" s="46"/>
      <c r="D1206" s="294"/>
      <c r="E1206" s="44"/>
      <c r="F1206" s="44"/>
      <c r="G1206" s="45"/>
    </row>
    <row r="1207" spans="1:7" x14ac:dyDescent="0.2">
      <c r="A1207" s="20"/>
      <c r="B1207" s="19"/>
      <c r="C1207" s="46"/>
      <c r="D1207" s="294"/>
      <c r="E1207" s="44"/>
      <c r="F1207" s="44"/>
      <c r="G1207" s="45"/>
    </row>
    <row r="1208" spans="1:7" x14ac:dyDescent="0.2">
      <c r="A1208" s="20"/>
      <c r="B1208" s="19"/>
      <c r="C1208" s="46"/>
      <c r="D1208" s="294"/>
      <c r="E1208" s="44"/>
      <c r="F1208" s="44"/>
      <c r="G1208" s="45"/>
    </row>
    <row r="1209" spans="1:7" x14ac:dyDescent="0.2">
      <c r="A1209" s="20"/>
      <c r="B1209" s="19"/>
      <c r="C1209" s="46"/>
      <c r="D1209" s="294"/>
      <c r="E1209" s="44"/>
      <c r="F1209" s="44"/>
      <c r="G1209" s="45"/>
    </row>
    <row r="1210" spans="1:7" x14ac:dyDescent="0.2">
      <c r="A1210" s="20"/>
      <c r="B1210" s="19"/>
      <c r="C1210" s="46"/>
      <c r="D1210" s="294"/>
      <c r="E1210" s="44"/>
      <c r="F1210" s="44"/>
      <c r="G1210" s="45"/>
    </row>
    <row r="1211" spans="1:7" x14ac:dyDescent="0.2">
      <c r="A1211" s="20"/>
      <c r="B1211" s="19"/>
      <c r="C1211" s="46"/>
      <c r="D1211" s="294"/>
      <c r="E1211" s="44"/>
      <c r="F1211" s="44"/>
      <c r="G1211" s="45"/>
    </row>
    <row r="1212" spans="1:7" x14ac:dyDescent="0.2">
      <c r="A1212" s="20"/>
      <c r="B1212" s="19"/>
      <c r="C1212" s="46"/>
      <c r="D1212" s="294"/>
      <c r="E1212" s="44"/>
      <c r="F1212" s="44"/>
      <c r="G1212" s="45"/>
    </row>
    <row r="1213" spans="1:7" x14ac:dyDescent="0.2">
      <c r="A1213" s="20"/>
      <c r="B1213" s="19"/>
      <c r="C1213" s="46"/>
      <c r="D1213" s="294"/>
      <c r="E1213" s="44"/>
      <c r="F1213" s="44"/>
      <c r="G1213" s="45"/>
    </row>
    <row r="1214" spans="1:7" x14ac:dyDescent="0.2">
      <c r="A1214" s="20"/>
      <c r="B1214" s="19"/>
      <c r="C1214" s="46"/>
      <c r="D1214" s="294"/>
      <c r="E1214" s="44"/>
      <c r="F1214" s="44"/>
      <c r="G1214" s="45"/>
    </row>
    <row r="1215" spans="1:7" x14ac:dyDescent="0.2">
      <c r="A1215" s="20"/>
      <c r="B1215" s="19"/>
      <c r="C1215" s="46"/>
      <c r="D1215" s="294"/>
      <c r="E1215" s="44"/>
      <c r="F1215" s="44"/>
      <c r="G1215" s="45"/>
    </row>
    <row r="1216" spans="1:7" x14ac:dyDescent="0.2">
      <c r="A1216" s="20"/>
      <c r="B1216" s="19"/>
      <c r="C1216" s="46"/>
      <c r="D1216" s="294"/>
      <c r="E1216" s="44"/>
      <c r="F1216" s="44"/>
      <c r="G1216" s="45"/>
    </row>
    <row r="1217" spans="1:7" x14ac:dyDescent="0.2">
      <c r="A1217" s="20"/>
      <c r="B1217" s="19"/>
      <c r="C1217" s="46"/>
      <c r="D1217" s="294"/>
      <c r="E1217" s="44"/>
      <c r="F1217" s="44"/>
      <c r="G1217" s="45"/>
    </row>
    <row r="1218" spans="1:7" x14ac:dyDescent="0.2">
      <c r="A1218" s="20"/>
      <c r="B1218" s="19"/>
      <c r="C1218" s="46"/>
      <c r="D1218" s="294"/>
      <c r="E1218" s="44"/>
      <c r="F1218" s="44"/>
      <c r="G1218" s="45"/>
    </row>
    <row r="1219" spans="1:7" x14ac:dyDescent="0.2">
      <c r="A1219" s="20"/>
      <c r="B1219" s="19"/>
      <c r="C1219" s="46"/>
      <c r="D1219" s="294"/>
      <c r="E1219" s="44"/>
      <c r="F1219" s="44"/>
      <c r="G1219" s="45"/>
    </row>
    <row r="1220" spans="1:7" x14ac:dyDescent="0.2">
      <c r="A1220" s="20"/>
      <c r="B1220" s="19"/>
      <c r="C1220" s="46"/>
      <c r="D1220" s="294"/>
      <c r="E1220" s="44"/>
      <c r="F1220" s="44"/>
      <c r="G1220" s="45"/>
    </row>
    <row r="1221" spans="1:7" x14ac:dyDescent="0.2">
      <c r="A1221" s="20"/>
      <c r="B1221" s="19"/>
      <c r="C1221" s="46"/>
      <c r="D1221" s="294"/>
      <c r="E1221" s="44"/>
      <c r="F1221" s="44"/>
      <c r="G1221" s="45"/>
    </row>
    <row r="1222" spans="1:7" x14ac:dyDescent="0.2">
      <c r="A1222" s="20"/>
      <c r="B1222" s="19"/>
      <c r="C1222" s="46"/>
      <c r="D1222" s="294"/>
      <c r="E1222" s="44"/>
      <c r="F1222" s="44"/>
      <c r="G1222" s="45"/>
    </row>
    <row r="1223" spans="1:7" x14ac:dyDescent="0.2">
      <c r="A1223" s="20"/>
      <c r="B1223" s="19"/>
      <c r="C1223" s="46"/>
      <c r="D1223" s="294"/>
      <c r="E1223" s="44"/>
      <c r="F1223" s="44"/>
      <c r="G1223" s="45"/>
    </row>
    <row r="1224" spans="1:7" x14ac:dyDescent="0.2">
      <c r="A1224" s="20"/>
      <c r="B1224" s="19"/>
      <c r="C1224" s="46"/>
      <c r="D1224" s="294"/>
      <c r="E1224" s="44"/>
      <c r="F1224" s="44"/>
      <c r="G1224" s="45"/>
    </row>
    <row r="1225" spans="1:7" x14ac:dyDescent="0.2">
      <c r="A1225" s="20"/>
      <c r="B1225" s="19"/>
      <c r="C1225" s="46"/>
      <c r="D1225" s="294"/>
      <c r="E1225" s="44"/>
      <c r="F1225" s="44"/>
      <c r="G1225" s="45"/>
    </row>
    <row r="1226" spans="1:7" x14ac:dyDescent="0.2">
      <c r="A1226" s="20"/>
      <c r="B1226" s="19"/>
      <c r="C1226" s="46"/>
      <c r="D1226" s="294"/>
      <c r="E1226" s="44"/>
      <c r="F1226" s="44"/>
      <c r="G1226" s="45"/>
    </row>
    <row r="1227" spans="1:7" x14ac:dyDescent="0.2">
      <c r="A1227" s="20"/>
      <c r="B1227" s="19"/>
      <c r="C1227" s="46"/>
      <c r="D1227" s="294"/>
      <c r="E1227" s="44"/>
      <c r="F1227" s="44"/>
      <c r="G1227" s="45"/>
    </row>
    <row r="1228" spans="1:7" x14ac:dyDescent="0.2">
      <c r="A1228" s="20"/>
      <c r="B1228" s="19"/>
      <c r="C1228" s="46"/>
      <c r="D1228" s="294"/>
      <c r="E1228" s="44"/>
      <c r="F1228" s="44"/>
      <c r="G1228" s="45"/>
    </row>
    <row r="1229" spans="1:7" x14ac:dyDescent="0.2">
      <c r="A1229" s="20"/>
      <c r="B1229" s="19"/>
      <c r="C1229" s="46"/>
      <c r="D1229" s="294"/>
      <c r="E1229" s="44"/>
      <c r="F1229" s="44"/>
      <c r="G1229" s="45"/>
    </row>
    <row r="1230" spans="1:7" x14ac:dyDescent="0.2">
      <c r="A1230" s="20"/>
      <c r="B1230" s="19"/>
      <c r="C1230" s="46"/>
      <c r="D1230" s="294"/>
      <c r="E1230" s="44"/>
      <c r="F1230" s="44"/>
      <c r="G1230" s="45"/>
    </row>
    <row r="1231" spans="1:7" x14ac:dyDescent="0.2">
      <c r="A1231" s="20"/>
      <c r="B1231" s="19"/>
      <c r="C1231" s="46"/>
      <c r="D1231" s="294"/>
      <c r="E1231" s="44"/>
      <c r="F1231" s="44"/>
      <c r="G1231" s="45"/>
    </row>
    <row r="1232" spans="1:7" x14ac:dyDescent="0.2">
      <c r="A1232" s="20"/>
      <c r="B1232" s="19"/>
      <c r="C1232" s="46"/>
      <c r="D1232" s="294"/>
      <c r="E1232" s="44"/>
      <c r="F1232" s="44"/>
      <c r="G1232" s="45"/>
    </row>
    <row r="1233" spans="1:7" x14ac:dyDescent="0.2">
      <c r="A1233" s="20"/>
      <c r="B1233" s="19"/>
      <c r="C1233" s="46"/>
      <c r="D1233" s="294"/>
      <c r="E1233" s="44"/>
      <c r="F1233" s="44"/>
      <c r="G1233" s="45"/>
    </row>
    <row r="1234" spans="1:7" x14ac:dyDescent="0.2">
      <c r="A1234" s="20"/>
      <c r="B1234" s="19"/>
      <c r="C1234" s="46"/>
      <c r="D1234" s="294"/>
      <c r="E1234" s="44"/>
      <c r="F1234" s="44"/>
      <c r="G1234" s="45"/>
    </row>
    <row r="1235" spans="1:7" x14ac:dyDescent="0.2">
      <c r="A1235" s="20"/>
      <c r="B1235" s="19"/>
      <c r="C1235" s="46"/>
      <c r="D1235" s="294"/>
      <c r="E1235" s="44"/>
      <c r="F1235" s="44"/>
      <c r="G1235" s="45"/>
    </row>
    <row r="1236" spans="1:7" x14ac:dyDescent="0.2">
      <c r="A1236" s="20"/>
      <c r="B1236" s="19"/>
      <c r="C1236" s="46"/>
      <c r="D1236" s="294"/>
      <c r="E1236" s="44"/>
      <c r="F1236" s="44"/>
      <c r="G1236" s="45"/>
    </row>
    <row r="1237" spans="1:7" x14ac:dyDescent="0.2">
      <c r="A1237" s="20"/>
      <c r="B1237" s="19"/>
      <c r="C1237" s="46"/>
      <c r="D1237" s="294"/>
      <c r="E1237" s="44"/>
      <c r="F1237" s="44"/>
      <c r="G1237" s="45"/>
    </row>
    <row r="1238" spans="1:7" x14ac:dyDescent="0.2">
      <c r="A1238" s="20"/>
      <c r="B1238" s="19"/>
      <c r="C1238" s="46"/>
      <c r="D1238" s="294"/>
      <c r="E1238" s="44"/>
      <c r="F1238" s="44"/>
      <c r="G1238" s="45"/>
    </row>
    <row r="1239" spans="1:7" x14ac:dyDescent="0.2">
      <c r="A1239" s="20"/>
      <c r="B1239" s="19"/>
      <c r="C1239" s="46"/>
      <c r="D1239" s="294"/>
      <c r="E1239" s="44"/>
      <c r="F1239" s="44"/>
      <c r="G1239" s="45"/>
    </row>
    <row r="1240" spans="1:7" x14ac:dyDescent="0.2">
      <c r="A1240" s="20"/>
      <c r="B1240" s="19"/>
      <c r="C1240" s="46"/>
      <c r="D1240" s="294"/>
      <c r="E1240" s="44"/>
      <c r="F1240" s="44"/>
      <c r="G1240" s="45"/>
    </row>
    <row r="1241" spans="1:7" x14ac:dyDescent="0.2">
      <c r="A1241" s="20"/>
      <c r="B1241" s="19"/>
      <c r="C1241" s="46"/>
      <c r="D1241" s="294"/>
      <c r="E1241" s="44"/>
      <c r="F1241" s="44"/>
      <c r="G1241" s="45"/>
    </row>
    <row r="1242" spans="1:7" x14ac:dyDescent="0.2">
      <c r="A1242" s="20"/>
      <c r="B1242" s="19"/>
      <c r="C1242" s="46"/>
      <c r="D1242" s="294"/>
      <c r="E1242" s="44"/>
      <c r="F1242" s="44"/>
      <c r="G1242" s="45"/>
    </row>
    <row r="1243" spans="1:7" x14ac:dyDescent="0.2">
      <c r="A1243" s="20"/>
      <c r="B1243" s="19"/>
      <c r="C1243" s="46"/>
      <c r="D1243" s="294"/>
      <c r="E1243" s="44"/>
      <c r="F1243" s="44"/>
      <c r="G1243" s="45"/>
    </row>
    <row r="1244" spans="1:7" x14ac:dyDescent="0.2">
      <c r="A1244" s="20"/>
      <c r="B1244" s="19"/>
      <c r="C1244" s="46"/>
      <c r="D1244" s="294"/>
      <c r="E1244" s="44"/>
      <c r="F1244" s="44"/>
      <c r="G1244" s="45"/>
    </row>
    <row r="1245" spans="1:7" x14ac:dyDescent="0.2">
      <c r="A1245" s="20"/>
      <c r="B1245" s="19"/>
      <c r="C1245" s="46"/>
      <c r="D1245" s="294"/>
      <c r="E1245" s="44"/>
      <c r="F1245" s="44"/>
      <c r="G1245" s="45"/>
    </row>
    <row r="1246" spans="1:7" x14ac:dyDescent="0.2">
      <c r="A1246" s="20"/>
      <c r="B1246" s="19"/>
      <c r="C1246" s="46"/>
      <c r="D1246" s="294"/>
      <c r="E1246" s="44"/>
      <c r="F1246" s="44"/>
      <c r="G1246" s="45"/>
    </row>
    <row r="1247" spans="1:7" x14ac:dyDescent="0.2">
      <c r="A1247" s="20"/>
      <c r="B1247" s="19"/>
      <c r="C1247" s="46"/>
      <c r="D1247" s="294"/>
      <c r="E1247" s="44"/>
      <c r="F1247" s="44"/>
      <c r="G1247" s="45"/>
    </row>
    <row r="1248" spans="1:7" x14ac:dyDescent="0.2">
      <c r="A1248" s="20"/>
      <c r="B1248" s="19"/>
      <c r="C1248" s="46"/>
      <c r="D1248" s="294"/>
      <c r="E1248" s="44"/>
      <c r="F1248" s="44"/>
      <c r="G1248" s="45"/>
    </row>
    <row r="1249" spans="1:7" x14ac:dyDescent="0.2">
      <c r="A1249" s="20"/>
      <c r="B1249" s="19"/>
      <c r="C1249" s="46"/>
      <c r="D1249" s="294"/>
      <c r="E1249" s="44"/>
      <c r="F1249" s="44"/>
      <c r="G1249" s="45"/>
    </row>
    <row r="1250" spans="1:7" x14ac:dyDescent="0.2">
      <c r="A1250" s="20"/>
      <c r="B1250" s="19"/>
      <c r="C1250" s="46"/>
      <c r="D1250" s="294"/>
      <c r="E1250" s="44"/>
      <c r="F1250" s="44"/>
      <c r="G1250" s="45"/>
    </row>
    <row r="1251" spans="1:7" x14ac:dyDescent="0.2">
      <c r="A1251" s="20"/>
      <c r="B1251" s="19"/>
      <c r="C1251" s="46"/>
      <c r="D1251" s="294"/>
      <c r="E1251" s="44"/>
      <c r="F1251" s="44"/>
      <c r="G1251" s="45"/>
    </row>
    <row r="1252" spans="1:7" x14ac:dyDescent="0.2">
      <c r="A1252" s="20"/>
      <c r="B1252" s="19"/>
      <c r="C1252" s="46"/>
      <c r="D1252" s="294"/>
      <c r="E1252" s="44"/>
      <c r="F1252" s="44"/>
      <c r="G1252" s="45"/>
    </row>
    <row r="1253" spans="1:7" x14ac:dyDescent="0.2">
      <c r="A1253" s="20"/>
      <c r="B1253" s="19"/>
      <c r="C1253" s="46"/>
      <c r="D1253" s="294"/>
      <c r="E1253" s="44"/>
      <c r="F1253" s="44"/>
      <c r="G1253" s="45"/>
    </row>
    <row r="1254" spans="1:7" x14ac:dyDescent="0.2">
      <c r="A1254" s="20"/>
      <c r="B1254" s="19"/>
      <c r="C1254" s="46"/>
      <c r="D1254" s="294"/>
      <c r="E1254" s="44"/>
      <c r="F1254" s="44"/>
      <c r="G1254" s="45"/>
    </row>
    <row r="1255" spans="1:7" x14ac:dyDescent="0.2">
      <c r="A1255" s="20"/>
      <c r="B1255" s="19"/>
      <c r="C1255" s="46"/>
      <c r="D1255" s="294"/>
      <c r="E1255" s="44"/>
      <c r="F1255" s="44"/>
      <c r="G1255" s="45"/>
    </row>
    <row r="1256" spans="1:7" x14ac:dyDescent="0.2">
      <c r="A1256" s="20"/>
      <c r="B1256" s="19"/>
      <c r="C1256" s="46"/>
      <c r="D1256" s="294"/>
      <c r="E1256" s="44"/>
      <c r="F1256" s="44"/>
      <c r="G1256" s="45"/>
    </row>
    <row r="1257" spans="1:7" x14ac:dyDescent="0.2">
      <c r="A1257" s="20"/>
      <c r="B1257" s="19"/>
      <c r="C1257" s="46"/>
      <c r="D1257" s="294"/>
      <c r="E1257" s="44"/>
      <c r="F1257" s="44"/>
      <c r="G1257" s="45"/>
    </row>
    <row r="1258" spans="1:7" x14ac:dyDescent="0.2">
      <c r="A1258" s="20"/>
      <c r="B1258" s="19"/>
      <c r="C1258" s="46"/>
      <c r="D1258" s="294"/>
      <c r="E1258" s="44"/>
      <c r="F1258" s="44"/>
      <c r="G1258" s="45"/>
    </row>
    <row r="1259" spans="1:7" x14ac:dyDescent="0.2">
      <c r="A1259" s="20"/>
      <c r="B1259" s="19"/>
      <c r="C1259" s="46"/>
      <c r="D1259" s="294"/>
      <c r="E1259" s="44"/>
      <c r="F1259" s="44"/>
      <c r="G1259" s="45"/>
    </row>
    <row r="1260" spans="1:7" x14ac:dyDescent="0.2">
      <c r="A1260" s="20"/>
      <c r="B1260" s="19"/>
      <c r="C1260" s="46"/>
      <c r="D1260" s="294"/>
      <c r="E1260" s="44"/>
      <c r="F1260" s="44"/>
      <c r="G1260" s="45"/>
    </row>
    <row r="1261" spans="1:7" x14ac:dyDescent="0.2">
      <c r="A1261" s="20"/>
      <c r="B1261" s="19"/>
      <c r="C1261" s="46"/>
      <c r="D1261" s="294"/>
      <c r="E1261" s="44"/>
      <c r="F1261" s="44"/>
      <c r="G1261" s="45"/>
    </row>
    <row r="1262" spans="1:7" x14ac:dyDescent="0.2">
      <c r="A1262" s="20"/>
      <c r="B1262" s="19"/>
      <c r="C1262" s="46"/>
      <c r="D1262" s="294"/>
      <c r="E1262" s="44"/>
      <c r="F1262" s="44"/>
      <c r="G1262" s="45"/>
    </row>
    <row r="1263" spans="1:7" x14ac:dyDescent="0.2">
      <c r="A1263" s="20"/>
      <c r="B1263" s="19"/>
      <c r="C1263" s="46"/>
      <c r="D1263" s="294"/>
      <c r="E1263" s="44"/>
      <c r="F1263" s="44"/>
      <c r="G1263" s="45"/>
    </row>
    <row r="1264" spans="1:7" x14ac:dyDescent="0.2">
      <c r="A1264" s="20"/>
      <c r="B1264" s="19"/>
      <c r="C1264" s="46"/>
      <c r="D1264" s="294"/>
      <c r="E1264" s="44"/>
      <c r="F1264" s="44"/>
      <c r="G1264" s="45"/>
    </row>
    <row r="1265" spans="1:7" x14ac:dyDescent="0.2">
      <c r="A1265" s="20"/>
      <c r="B1265" s="19"/>
      <c r="C1265" s="46"/>
      <c r="D1265" s="294"/>
      <c r="E1265" s="44"/>
      <c r="F1265" s="44"/>
      <c r="G1265" s="45"/>
    </row>
    <row r="1266" spans="1:7" x14ac:dyDescent="0.2">
      <c r="A1266" s="20"/>
      <c r="B1266" s="19"/>
      <c r="C1266" s="46"/>
      <c r="D1266" s="294"/>
      <c r="E1266" s="44"/>
      <c r="F1266" s="44"/>
      <c r="G1266" s="45"/>
    </row>
    <row r="1267" spans="1:7" x14ac:dyDescent="0.2">
      <c r="A1267" s="20"/>
      <c r="B1267" s="19"/>
      <c r="C1267" s="46"/>
      <c r="D1267" s="294"/>
      <c r="E1267" s="44"/>
      <c r="F1267" s="44"/>
      <c r="G1267" s="45"/>
    </row>
    <row r="1268" spans="1:7" x14ac:dyDescent="0.2">
      <c r="A1268" s="20"/>
      <c r="B1268" s="19"/>
      <c r="C1268" s="46"/>
      <c r="D1268" s="294"/>
      <c r="E1268" s="44"/>
      <c r="F1268" s="44"/>
      <c r="G1268" s="45"/>
    </row>
    <row r="1269" spans="1:7" x14ac:dyDescent="0.2">
      <c r="A1269" s="20"/>
      <c r="B1269" s="19"/>
      <c r="C1269" s="46"/>
      <c r="D1269" s="294"/>
      <c r="E1269" s="44"/>
      <c r="F1269" s="44"/>
      <c r="G1269" s="45"/>
    </row>
    <row r="1270" spans="1:7" x14ac:dyDescent="0.2">
      <c r="A1270" s="20"/>
      <c r="B1270" s="19"/>
      <c r="C1270" s="46"/>
      <c r="D1270" s="294"/>
      <c r="E1270" s="44"/>
      <c r="F1270" s="44"/>
      <c r="G1270" s="45"/>
    </row>
    <row r="1271" spans="1:7" x14ac:dyDescent="0.2">
      <c r="A1271" s="20"/>
      <c r="B1271" s="19"/>
      <c r="C1271" s="46"/>
      <c r="D1271" s="294"/>
      <c r="E1271" s="44"/>
      <c r="F1271" s="44"/>
      <c r="G1271" s="45"/>
    </row>
    <row r="1272" spans="1:7" x14ac:dyDescent="0.2">
      <c r="A1272" s="20"/>
      <c r="B1272" s="19"/>
      <c r="C1272" s="46"/>
      <c r="D1272" s="294"/>
      <c r="E1272" s="44"/>
      <c r="F1272" s="44"/>
      <c r="G1272" s="45"/>
    </row>
    <row r="1273" spans="1:7" x14ac:dyDescent="0.2">
      <c r="A1273" s="20"/>
      <c r="B1273" s="19"/>
      <c r="C1273" s="46"/>
      <c r="D1273" s="294"/>
      <c r="E1273" s="44"/>
      <c r="F1273" s="44"/>
      <c r="G1273" s="45"/>
    </row>
    <row r="1274" spans="1:7" x14ac:dyDescent="0.2">
      <c r="A1274" s="20"/>
      <c r="B1274" s="19"/>
      <c r="C1274" s="46"/>
      <c r="D1274" s="294"/>
      <c r="E1274" s="44"/>
      <c r="F1274" s="44"/>
      <c r="G1274" s="45"/>
    </row>
    <row r="1275" spans="1:7" x14ac:dyDescent="0.2">
      <c r="A1275" s="20"/>
      <c r="B1275" s="19"/>
      <c r="C1275" s="46"/>
      <c r="D1275" s="294"/>
      <c r="E1275" s="44"/>
      <c r="F1275" s="44"/>
      <c r="G1275" s="45"/>
    </row>
    <row r="1276" spans="1:7" x14ac:dyDescent="0.2">
      <c r="A1276" s="20"/>
      <c r="B1276" s="19"/>
      <c r="C1276" s="46"/>
      <c r="D1276" s="294"/>
      <c r="E1276" s="44"/>
      <c r="F1276" s="44"/>
      <c r="G1276" s="45"/>
    </row>
    <row r="1277" spans="1:7" x14ac:dyDescent="0.2">
      <c r="A1277" s="20"/>
      <c r="B1277" s="19"/>
      <c r="C1277" s="46"/>
      <c r="D1277" s="294"/>
      <c r="E1277" s="44"/>
      <c r="F1277" s="44"/>
      <c r="G1277" s="45"/>
    </row>
    <row r="1278" spans="1:7" x14ac:dyDescent="0.2">
      <c r="A1278" s="20"/>
      <c r="B1278" s="19"/>
      <c r="C1278" s="46"/>
      <c r="D1278" s="294"/>
      <c r="E1278" s="44"/>
      <c r="F1278" s="44"/>
      <c r="G1278" s="45"/>
    </row>
    <row r="1279" spans="1:7" x14ac:dyDescent="0.2">
      <c r="A1279" s="20"/>
      <c r="B1279" s="19"/>
      <c r="C1279" s="46"/>
      <c r="D1279" s="294"/>
      <c r="E1279" s="44"/>
      <c r="F1279" s="44"/>
      <c r="G1279" s="45"/>
    </row>
    <row r="1280" spans="1:7" x14ac:dyDescent="0.2">
      <c r="A1280" s="20"/>
      <c r="B1280" s="19"/>
      <c r="C1280" s="46"/>
      <c r="D1280" s="294"/>
      <c r="E1280" s="44"/>
      <c r="F1280" s="44"/>
      <c r="G1280" s="45"/>
    </row>
    <row r="1281" spans="1:7" x14ac:dyDescent="0.2">
      <c r="A1281" s="20"/>
      <c r="B1281" s="19"/>
      <c r="C1281" s="46"/>
      <c r="D1281" s="294"/>
      <c r="E1281" s="44"/>
      <c r="F1281" s="44"/>
      <c r="G1281" s="45"/>
    </row>
    <row r="1282" spans="1:7" x14ac:dyDescent="0.2">
      <c r="A1282" s="20"/>
      <c r="B1282" s="19"/>
      <c r="C1282" s="46"/>
      <c r="D1282" s="294"/>
      <c r="E1282" s="44"/>
      <c r="F1282" s="44"/>
      <c r="G1282" s="45"/>
    </row>
    <row r="1283" spans="1:7" x14ac:dyDescent="0.2">
      <c r="A1283" s="20"/>
      <c r="B1283" s="19"/>
      <c r="C1283" s="46"/>
      <c r="D1283" s="294"/>
      <c r="E1283" s="44"/>
      <c r="F1283" s="44"/>
      <c r="G1283" s="45"/>
    </row>
    <row r="1284" spans="1:7" x14ac:dyDescent="0.2">
      <c r="A1284" s="20"/>
      <c r="B1284" s="19"/>
      <c r="C1284" s="46"/>
      <c r="D1284" s="294"/>
      <c r="E1284" s="44"/>
      <c r="F1284" s="44"/>
      <c r="G1284" s="45"/>
    </row>
    <row r="1285" spans="1:7" x14ac:dyDescent="0.2">
      <c r="A1285" s="20"/>
      <c r="B1285" s="19"/>
      <c r="C1285" s="46"/>
      <c r="D1285" s="294"/>
      <c r="E1285" s="44"/>
      <c r="F1285" s="44"/>
      <c r="G1285" s="45"/>
    </row>
    <row r="1286" spans="1:7" x14ac:dyDescent="0.2">
      <c r="A1286" s="20"/>
      <c r="B1286" s="19"/>
      <c r="C1286" s="46"/>
      <c r="D1286" s="294"/>
      <c r="E1286" s="44"/>
      <c r="F1286" s="44"/>
      <c r="G1286" s="45"/>
    </row>
    <row r="1287" spans="1:7" x14ac:dyDescent="0.2">
      <c r="A1287" s="20"/>
      <c r="B1287" s="19"/>
      <c r="C1287" s="46"/>
      <c r="D1287" s="294"/>
      <c r="E1287" s="44"/>
      <c r="F1287" s="44"/>
      <c r="G1287" s="45"/>
    </row>
    <row r="1288" spans="1:7" x14ac:dyDescent="0.2">
      <c r="A1288" s="20"/>
      <c r="B1288" s="19"/>
      <c r="C1288" s="46"/>
      <c r="D1288" s="294"/>
      <c r="E1288" s="44"/>
      <c r="F1288" s="44"/>
      <c r="G1288" s="45"/>
    </row>
    <row r="1289" spans="1:7" x14ac:dyDescent="0.2">
      <c r="A1289" s="20"/>
      <c r="B1289" s="19"/>
      <c r="C1289" s="46"/>
      <c r="D1289" s="294"/>
      <c r="E1289" s="44"/>
      <c r="F1289" s="44"/>
      <c r="G1289" s="45"/>
    </row>
    <row r="1290" spans="1:7" x14ac:dyDescent="0.2">
      <c r="A1290" s="20"/>
      <c r="B1290" s="19"/>
      <c r="C1290" s="46"/>
      <c r="D1290" s="294"/>
      <c r="E1290" s="44"/>
      <c r="F1290" s="44"/>
      <c r="G1290" s="45"/>
    </row>
    <row r="1291" spans="1:7" x14ac:dyDescent="0.2">
      <c r="A1291" s="20"/>
      <c r="B1291" s="19"/>
      <c r="C1291" s="46"/>
      <c r="D1291" s="294"/>
      <c r="E1291" s="44"/>
      <c r="F1291" s="44"/>
      <c r="G1291" s="45"/>
    </row>
    <row r="1292" spans="1:7" x14ac:dyDescent="0.2">
      <c r="A1292" s="20"/>
      <c r="B1292" s="19"/>
      <c r="C1292" s="46"/>
      <c r="D1292" s="294"/>
      <c r="E1292" s="44"/>
      <c r="F1292" s="44"/>
      <c r="G1292" s="45"/>
    </row>
    <row r="1293" spans="1:7" x14ac:dyDescent="0.2">
      <c r="A1293" s="20"/>
      <c r="B1293" s="19"/>
      <c r="C1293" s="46"/>
      <c r="D1293" s="294"/>
      <c r="E1293" s="44"/>
      <c r="F1293" s="44"/>
      <c r="G1293" s="45"/>
    </row>
    <row r="1294" spans="1:7" x14ac:dyDescent="0.2">
      <c r="A1294" s="20"/>
      <c r="B1294" s="19"/>
      <c r="C1294" s="46"/>
      <c r="D1294" s="294"/>
      <c r="E1294" s="44"/>
      <c r="F1294" s="44"/>
      <c r="G1294" s="45"/>
    </row>
    <row r="1295" spans="1:7" x14ac:dyDescent="0.2">
      <c r="A1295" s="20"/>
      <c r="B1295" s="19"/>
      <c r="C1295" s="46"/>
      <c r="D1295" s="294"/>
      <c r="E1295" s="44"/>
      <c r="F1295" s="44"/>
      <c r="G1295" s="45"/>
    </row>
    <row r="1296" spans="1:7" x14ac:dyDescent="0.2">
      <c r="A1296" s="20"/>
      <c r="B1296" s="19"/>
      <c r="C1296" s="46"/>
      <c r="D1296" s="294"/>
      <c r="E1296" s="44"/>
      <c r="F1296" s="44"/>
      <c r="G1296" s="45"/>
    </row>
    <row r="1297" spans="1:7" x14ac:dyDescent="0.2">
      <c r="A1297" s="20"/>
      <c r="B1297" s="19"/>
      <c r="C1297" s="46"/>
      <c r="D1297" s="294"/>
      <c r="E1297" s="44"/>
      <c r="F1297" s="44"/>
      <c r="G1297" s="45"/>
    </row>
    <row r="1298" spans="1:7" x14ac:dyDescent="0.2">
      <c r="A1298" s="20"/>
      <c r="B1298" s="19"/>
      <c r="C1298" s="46"/>
      <c r="D1298" s="294"/>
      <c r="E1298" s="44"/>
      <c r="F1298" s="44"/>
      <c r="G1298" s="45"/>
    </row>
    <row r="1299" spans="1:7" x14ac:dyDescent="0.2">
      <c r="A1299" s="20"/>
      <c r="B1299" s="19"/>
      <c r="C1299" s="46"/>
      <c r="D1299" s="294"/>
      <c r="E1299" s="44"/>
      <c r="F1299" s="44"/>
      <c r="G1299" s="45"/>
    </row>
    <row r="1300" spans="1:7" x14ac:dyDescent="0.2">
      <c r="A1300" s="20"/>
      <c r="B1300" s="19"/>
      <c r="C1300" s="46"/>
      <c r="D1300" s="294"/>
      <c r="E1300" s="44"/>
      <c r="F1300" s="44"/>
      <c r="G1300" s="45"/>
    </row>
    <row r="1301" spans="1:7" x14ac:dyDescent="0.2">
      <c r="A1301" s="20"/>
      <c r="B1301" s="19"/>
      <c r="C1301" s="46"/>
      <c r="D1301" s="294"/>
      <c r="E1301" s="44"/>
      <c r="F1301" s="44"/>
      <c r="G1301" s="45"/>
    </row>
    <row r="1302" spans="1:7" x14ac:dyDescent="0.2">
      <c r="A1302" s="20"/>
      <c r="B1302" s="19"/>
      <c r="C1302" s="46"/>
      <c r="D1302" s="294"/>
      <c r="E1302" s="44"/>
      <c r="F1302" s="44"/>
      <c r="G1302" s="45"/>
    </row>
    <row r="1303" spans="1:7" x14ac:dyDescent="0.2">
      <c r="A1303" s="20"/>
      <c r="B1303" s="19"/>
      <c r="C1303" s="46"/>
      <c r="D1303" s="294"/>
      <c r="E1303" s="44"/>
      <c r="F1303" s="44"/>
      <c r="G1303" s="45"/>
    </row>
    <row r="1304" spans="1:7" x14ac:dyDescent="0.2">
      <c r="A1304" s="20"/>
      <c r="B1304" s="19"/>
      <c r="C1304" s="46"/>
      <c r="D1304" s="294"/>
      <c r="E1304" s="44"/>
      <c r="F1304" s="44"/>
      <c r="G1304" s="45"/>
    </row>
    <row r="1305" spans="1:7" x14ac:dyDescent="0.2">
      <c r="A1305" s="20"/>
      <c r="B1305" s="19"/>
      <c r="C1305" s="46"/>
      <c r="D1305" s="294"/>
      <c r="E1305" s="44"/>
      <c r="F1305" s="44"/>
      <c r="G1305" s="45"/>
    </row>
    <row r="1306" spans="1:7" x14ac:dyDescent="0.2">
      <c r="A1306" s="20"/>
      <c r="B1306" s="19"/>
      <c r="C1306" s="46"/>
      <c r="D1306" s="294"/>
      <c r="E1306" s="44"/>
      <c r="F1306" s="44"/>
      <c r="G1306" s="45"/>
    </row>
    <row r="1307" spans="1:7" x14ac:dyDescent="0.2">
      <c r="A1307" s="20"/>
      <c r="B1307" s="19"/>
      <c r="C1307" s="46"/>
      <c r="D1307" s="294"/>
      <c r="E1307" s="44"/>
      <c r="F1307" s="44"/>
      <c r="G1307" s="45"/>
    </row>
    <row r="1308" spans="1:7" x14ac:dyDescent="0.2">
      <c r="A1308" s="20"/>
      <c r="B1308" s="19"/>
      <c r="C1308" s="46"/>
      <c r="D1308" s="294"/>
      <c r="E1308" s="44"/>
      <c r="F1308" s="44"/>
      <c r="G1308" s="45"/>
    </row>
    <row r="1309" spans="1:7" x14ac:dyDescent="0.2">
      <c r="A1309" s="20"/>
      <c r="B1309" s="19"/>
      <c r="C1309" s="46"/>
      <c r="D1309" s="294"/>
      <c r="E1309" s="44"/>
      <c r="F1309" s="44"/>
      <c r="G1309" s="45"/>
    </row>
    <row r="1310" spans="1:7" x14ac:dyDescent="0.2">
      <c r="A1310" s="20"/>
      <c r="B1310" s="19"/>
      <c r="C1310" s="46"/>
      <c r="D1310" s="294"/>
      <c r="E1310" s="44"/>
      <c r="F1310" s="44"/>
      <c r="G1310" s="45"/>
    </row>
    <row r="1311" spans="1:7" x14ac:dyDescent="0.2">
      <c r="A1311" s="20"/>
      <c r="B1311" s="19"/>
      <c r="C1311" s="46"/>
      <c r="D1311" s="294"/>
      <c r="E1311" s="44"/>
      <c r="F1311" s="44"/>
      <c r="G1311" s="45"/>
    </row>
    <row r="1312" spans="1:7" x14ac:dyDescent="0.2">
      <c r="A1312" s="20"/>
      <c r="B1312" s="19"/>
      <c r="C1312" s="46"/>
      <c r="D1312" s="294"/>
      <c r="E1312" s="44"/>
      <c r="F1312" s="44"/>
      <c r="G1312" s="45"/>
    </row>
    <row r="1313" spans="1:7" x14ac:dyDescent="0.2">
      <c r="A1313" s="20"/>
      <c r="B1313" s="19"/>
      <c r="C1313" s="46"/>
      <c r="D1313" s="294"/>
      <c r="E1313" s="44"/>
      <c r="F1313" s="44"/>
      <c r="G1313" s="45"/>
    </row>
    <row r="1314" spans="1:7" x14ac:dyDescent="0.2">
      <c r="A1314" s="20"/>
      <c r="B1314" s="19"/>
      <c r="C1314" s="46"/>
      <c r="D1314" s="294"/>
      <c r="E1314" s="44"/>
      <c r="F1314" s="44"/>
      <c r="G1314" s="45"/>
    </row>
    <row r="1315" spans="1:7" x14ac:dyDescent="0.2">
      <c r="A1315" s="20"/>
      <c r="B1315" s="19"/>
      <c r="C1315" s="46"/>
      <c r="D1315" s="294"/>
      <c r="E1315" s="44"/>
      <c r="F1315" s="44"/>
      <c r="G1315" s="45"/>
    </row>
    <row r="1316" spans="1:7" x14ac:dyDescent="0.2">
      <c r="A1316" s="20"/>
      <c r="B1316" s="19"/>
      <c r="C1316" s="46"/>
      <c r="D1316" s="294"/>
      <c r="E1316" s="44"/>
      <c r="F1316" s="44"/>
      <c r="G1316" s="45"/>
    </row>
    <row r="1317" spans="1:7" x14ac:dyDescent="0.2">
      <c r="A1317" s="20"/>
      <c r="B1317" s="19"/>
      <c r="C1317" s="46"/>
      <c r="D1317" s="294"/>
      <c r="E1317" s="44"/>
      <c r="F1317" s="44"/>
      <c r="G1317" s="45"/>
    </row>
    <row r="1318" spans="1:7" x14ac:dyDescent="0.2">
      <c r="A1318" s="20"/>
      <c r="B1318" s="19"/>
      <c r="C1318" s="46"/>
      <c r="D1318" s="294"/>
      <c r="E1318" s="44"/>
      <c r="F1318" s="44"/>
      <c r="G1318" s="45"/>
    </row>
    <row r="1319" spans="1:7" x14ac:dyDescent="0.2">
      <c r="A1319" s="20"/>
      <c r="B1319" s="19"/>
      <c r="C1319" s="46"/>
      <c r="D1319" s="294"/>
      <c r="E1319" s="44"/>
      <c r="F1319" s="44"/>
      <c r="G1319" s="45"/>
    </row>
    <row r="1320" spans="1:7" x14ac:dyDescent="0.2">
      <c r="A1320" s="20"/>
      <c r="B1320" s="19"/>
      <c r="C1320" s="46"/>
      <c r="D1320" s="294"/>
      <c r="E1320" s="44"/>
      <c r="F1320" s="44"/>
      <c r="G1320" s="45"/>
    </row>
    <row r="1321" spans="1:7" x14ac:dyDescent="0.2">
      <c r="A1321" s="20"/>
      <c r="B1321" s="19"/>
      <c r="C1321" s="46"/>
      <c r="D1321" s="294"/>
      <c r="E1321" s="44"/>
      <c r="F1321" s="44"/>
      <c r="G1321" s="45"/>
    </row>
    <row r="1322" spans="1:7" x14ac:dyDescent="0.2">
      <c r="A1322" s="20"/>
      <c r="B1322" s="19"/>
      <c r="C1322" s="46"/>
      <c r="D1322" s="294"/>
      <c r="E1322" s="44"/>
      <c r="F1322" s="44"/>
      <c r="G1322" s="45"/>
    </row>
    <row r="1323" spans="1:7" x14ac:dyDescent="0.2">
      <c r="A1323" s="20"/>
      <c r="B1323" s="19"/>
      <c r="C1323" s="46"/>
      <c r="D1323" s="294"/>
      <c r="E1323" s="44"/>
      <c r="F1323" s="44"/>
      <c r="G1323" s="45"/>
    </row>
    <row r="1324" spans="1:7" x14ac:dyDescent="0.2">
      <c r="A1324" s="20"/>
      <c r="B1324" s="19"/>
      <c r="C1324" s="46"/>
      <c r="D1324" s="294"/>
      <c r="E1324" s="44"/>
      <c r="F1324" s="44"/>
      <c r="G1324" s="45"/>
    </row>
    <row r="1325" spans="1:7" x14ac:dyDescent="0.2">
      <c r="A1325" s="20"/>
      <c r="B1325" s="19"/>
      <c r="C1325" s="46"/>
      <c r="D1325" s="294"/>
      <c r="E1325" s="44"/>
      <c r="F1325" s="44"/>
      <c r="G1325" s="45"/>
    </row>
    <row r="1326" spans="1:7" x14ac:dyDescent="0.2">
      <c r="A1326" s="20"/>
      <c r="B1326" s="19"/>
      <c r="C1326" s="46"/>
      <c r="D1326" s="294"/>
      <c r="E1326" s="44"/>
      <c r="F1326" s="44"/>
      <c r="G1326" s="45"/>
    </row>
    <row r="1327" spans="1:7" x14ac:dyDescent="0.2">
      <c r="A1327" s="20"/>
      <c r="B1327" s="19"/>
      <c r="C1327" s="46"/>
      <c r="D1327" s="294"/>
      <c r="E1327" s="44"/>
      <c r="F1327" s="44"/>
      <c r="G1327" s="45"/>
    </row>
    <row r="1328" spans="1:7" x14ac:dyDescent="0.2">
      <c r="A1328" s="20"/>
      <c r="B1328" s="19"/>
      <c r="C1328" s="46"/>
      <c r="D1328" s="294"/>
      <c r="E1328" s="44"/>
      <c r="F1328" s="44"/>
      <c r="G1328" s="45"/>
    </row>
    <row r="1329" spans="1:7" x14ac:dyDescent="0.2">
      <c r="A1329" s="20"/>
      <c r="B1329" s="19"/>
      <c r="C1329" s="46"/>
      <c r="D1329" s="294"/>
      <c r="E1329" s="44"/>
      <c r="F1329" s="44"/>
      <c r="G1329" s="45"/>
    </row>
    <row r="1330" spans="1:7" x14ac:dyDescent="0.2">
      <c r="A1330" s="20"/>
      <c r="B1330" s="19"/>
      <c r="C1330" s="46"/>
      <c r="D1330" s="294"/>
      <c r="E1330" s="44"/>
      <c r="F1330" s="44"/>
      <c r="G1330" s="45"/>
    </row>
    <row r="1331" spans="1:7" x14ac:dyDescent="0.2">
      <c r="A1331" s="20"/>
      <c r="B1331" s="19"/>
      <c r="C1331" s="46"/>
      <c r="D1331" s="294"/>
      <c r="E1331" s="44"/>
      <c r="F1331" s="44"/>
      <c r="G1331" s="45"/>
    </row>
    <row r="1332" spans="1:7" x14ac:dyDescent="0.2">
      <c r="A1332" s="20"/>
      <c r="B1332" s="19"/>
      <c r="C1332" s="46"/>
      <c r="D1332" s="294"/>
      <c r="E1332" s="44"/>
      <c r="F1332" s="44"/>
      <c r="G1332" s="45"/>
    </row>
    <row r="1333" spans="1:7" x14ac:dyDescent="0.2">
      <c r="A1333" s="20"/>
      <c r="B1333" s="19"/>
      <c r="C1333" s="46"/>
      <c r="D1333" s="294"/>
      <c r="E1333" s="44"/>
      <c r="F1333" s="44"/>
      <c r="G1333" s="45"/>
    </row>
    <row r="1334" spans="1:7" x14ac:dyDescent="0.2">
      <c r="A1334" s="20"/>
      <c r="B1334" s="19"/>
      <c r="C1334" s="46"/>
      <c r="D1334" s="294"/>
      <c r="E1334" s="44"/>
      <c r="F1334" s="44"/>
      <c r="G1334" s="45"/>
    </row>
    <row r="1335" spans="1:7" x14ac:dyDescent="0.2">
      <c r="A1335" s="20"/>
      <c r="B1335" s="19"/>
      <c r="C1335" s="46"/>
      <c r="D1335" s="294"/>
      <c r="E1335" s="44"/>
      <c r="F1335" s="44"/>
      <c r="G1335" s="45"/>
    </row>
    <row r="1336" spans="1:7" x14ac:dyDescent="0.2">
      <c r="A1336" s="20"/>
      <c r="B1336" s="19"/>
      <c r="C1336" s="46"/>
      <c r="D1336" s="294"/>
      <c r="E1336" s="44"/>
      <c r="F1336" s="44"/>
      <c r="G1336" s="45"/>
    </row>
    <row r="1337" spans="1:7" x14ac:dyDescent="0.2">
      <c r="A1337" s="20"/>
      <c r="B1337" s="19"/>
      <c r="C1337" s="46"/>
      <c r="D1337" s="294"/>
      <c r="E1337" s="44"/>
      <c r="F1337" s="44"/>
      <c r="G1337" s="45"/>
    </row>
    <row r="1338" spans="1:7" x14ac:dyDescent="0.2">
      <c r="A1338" s="20"/>
      <c r="B1338" s="19"/>
      <c r="C1338" s="46"/>
      <c r="D1338" s="294"/>
      <c r="E1338" s="44"/>
      <c r="F1338" s="44"/>
      <c r="G1338" s="45"/>
    </row>
    <row r="1339" spans="1:7" x14ac:dyDescent="0.2">
      <c r="A1339" s="20"/>
      <c r="B1339" s="19"/>
      <c r="C1339" s="46"/>
      <c r="D1339" s="294"/>
      <c r="E1339" s="44"/>
      <c r="F1339" s="44"/>
      <c r="G1339" s="45"/>
    </row>
    <row r="1340" spans="1:7" x14ac:dyDescent="0.2">
      <c r="A1340" s="20"/>
      <c r="B1340" s="19"/>
      <c r="C1340" s="46"/>
      <c r="D1340" s="294"/>
      <c r="E1340" s="44"/>
      <c r="F1340" s="44"/>
      <c r="G1340" s="45"/>
    </row>
    <row r="1341" spans="1:7" x14ac:dyDescent="0.2">
      <c r="A1341" s="20"/>
      <c r="B1341" s="19"/>
      <c r="C1341" s="46"/>
      <c r="D1341" s="294"/>
      <c r="E1341" s="44"/>
      <c r="F1341" s="44"/>
      <c r="G1341" s="45"/>
    </row>
    <row r="1342" spans="1:7" x14ac:dyDescent="0.2">
      <c r="A1342" s="20"/>
      <c r="B1342" s="19"/>
      <c r="C1342" s="46"/>
      <c r="D1342" s="294"/>
      <c r="E1342" s="44"/>
      <c r="F1342" s="44"/>
      <c r="G1342" s="45"/>
    </row>
    <row r="1343" spans="1:7" x14ac:dyDescent="0.2">
      <c r="A1343" s="20"/>
      <c r="B1343" s="19"/>
      <c r="C1343" s="46"/>
      <c r="D1343" s="294"/>
      <c r="E1343" s="44"/>
      <c r="F1343" s="44"/>
      <c r="G1343" s="45"/>
    </row>
    <row r="1344" spans="1:7" x14ac:dyDescent="0.2">
      <c r="A1344" s="20"/>
      <c r="B1344" s="19"/>
      <c r="C1344" s="46"/>
      <c r="D1344" s="294"/>
      <c r="E1344" s="44"/>
      <c r="F1344" s="44"/>
      <c r="G1344" s="45"/>
    </row>
    <row r="1345" spans="1:7" x14ac:dyDescent="0.2">
      <c r="A1345" s="20"/>
      <c r="B1345" s="19"/>
      <c r="C1345" s="46"/>
      <c r="D1345" s="294"/>
      <c r="E1345" s="44"/>
      <c r="F1345" s="44"/>
      <c r="G1345" s="45"/>
    </row>
    <row r="1346" spans="1:7" x14ac:dyDescent="0.2">
      <c r="A1346" s="20"/>
      <c r="B1346" s="19"/>
      <c r="C1346" s="46"/>
      <c r="D1346" s="294"/>
      <c r="E1346" s="44"/>
      <c r="F1346" s="44"/>
      <c r="G1346" s="45"/>
    </row>
    <row r="1347" spans="1:7" x14ac:dyDescent="0.2">
      <c r="A1347" s="20"/>
      <c r="B1347" s="19"/>
      <c r="C1347" s="46"/>
      <c r="D1347" s="294"/>
      <c r="E1347" s="44"/>
      <c r="F1347" s="44"/>
      <c r="G1347" s="45"/>
    </row>
    <row r="1348" spans="1:7" x14ac:dyDescent="0.2">
      <c r="A1348" s="20"/>
      <c r="B1348" s="19"/>
      <c r="C1348" s="46"/>
      <c r="D1348" s="294"/>
      <c r="E1348" s="44"/>
      <c r="F1348" s="44"/>
      <c r="G1348" s="45"/>
    </row>
    <row r="1349" spans="1:7" x14ac:dyDescent="0.2">
      <c r="A1349" s="20"/>
      <c r="B1349" s="19"/>
      <c r="C1349" s="46"/>
      <c r="D1349" s="294"/>
      <c r="E1349" s="44"/>
      <c r="F1349" s="44"/>
      <c r="G1349" s="45"/>
    </row>
    <row r="1350" spans="1:7" x14ac:dyDescent="0.2">
      <c r="A1350" s="20"/>
      <c r="B1350" s="19"/>
      <c r="C1350" s="46"/>
      <c r="D1350" s="294"/>
      <c r="E1350" s="44"/>
      <c r="F1350" s="44"/>
      <c r="G1350" s="45"/>
    </row>
    <row r="1351" spans="1:7" x14ac:dyDescent="0.2">
      <c r="A1351" s="20"/>
      <c r="B1351" s="19"/>
      <c r="C1351" s="46"/>
      <c r="D1351" s="294"/>
      <c r="E1351" s="44"/>
      <c r="F1351" s="44"/>
      <c r="G1351" s="45"/>
    </row>
    <row r="1352" spans="1:7" x14ac:dyDescent="0.2">
      <c r="A1352" s="20"/>
      <c r="B1352" s="19"/>
      <c r="C1352" s="46"/>
      <c r="D1352" s="294"/>
      <c r="E1352" s="44"/>
      <c r="F1352" s="44"/>
      <c r="G1352" s="45"/>
    </row>
    <row r="1353" spans="1:7" x14ac:dyDescent="0.2">
      <c r="A1353" s="20"/>
      <c r="B1353" s="19"/>
      <c r="C1353" s="46"/>
      <c r="D1353" s="294"/>
      <c r="E1353" s="44"/>
      <c r="F1353" s="44"/>
      <c r="G1353" s="45"/>
    </row>
    <row r="1354" spans="1:7" x14ac:dyDescent="0.2">
      <c r="A1354" s="20"/>
      <c r="B1354" s="19"/>
      <c r="C1354" s="46"/>
      <c r="D1354" s="294"/>
      <c r="E1354" s="44"/>
      <c r="F1354" s="44"/>
      <c r="G1354" s="45"/>
    </row>
    <row r="1355" spans="1:7" x14ac:dyDescent="0.2">
      <c r="A1355" s="20"/>
      <c r="B1355" s="19"/>
      <c r="C1355" s="46"/>
      <c r="D1355" s="294"/>
      <c r="E1355" s="44"/>
      <c r="F1355" s="44"/>
      <c r="G1355" s="45"/>
    </row>
    <row r="1356" spans="1:7" x14ac:dyDescent="0.2">
      <c r="A1356" s="20"/>
      <c r="B1356" s="19"/>
      <c r="C1356" s="46"/>
      <c r="D1356" s="294"/>
      <c r="E1356" s="44"/>
      <c r="F1356" s="44"/>
      <c r="G1356" s="45"/>
    </row>
    <row r="1357" spans="1:7" x14ac:dyDescent="0.2">
      <c r="A1357" s="20"/>
      <c r="B1357" s="19"/>
      <c r="C1357" s="46"/>
      <c r="D1357" s="294"/>
      <c r="E1357" s="44"/>
      <c r="F1357" s="44"/>
      <c r="G1357" s="45"/>
    </row>
    <row r="1358" spans="1:7" x14ac:dyDescent="0.2">
      <c r="A1358" s="20"/>
      <c r="B1358" s="19"/>
      <c r="C1358" s="46"/>
      <c r="D1358" s="294"/>
      <c r="E1358" s="44"/>
      <c r="F1358" s="44"/>
      <c r="G1358" s="45"/>
    </row>
    <row r="1359" spans="1:7" x14ac:dyDescent="0.2">
      <c r="A1359" s="20"/>
      <c r="B1359" s="19"/>
      <c r="C1359" s="46"/>
      <c r="D1359" s="294"/>
      <c r="E1359" s="44"/>
      <c r="F1359" s="44"/>
      <c r="G1359" s="45"/>
    </row>
    <row r="1360" spans="1:7" x14ac:dyDescent="0.2">
      <c r="A1360" s="20"/>
      <c r="B1360" s="19"/>
      <c r="C1360" s="46"/>
      <c r="D1360" s="294"/>
      <c r="E1360" s="44"/>
      <c r="F1360" s="44"/>
      <c r="G1360" s="45"/>
    </row>
    <row r="1361" spans="1:7" x14ac:dyDescent="0.2">
      <c r="A1361" s="20"/>
      <c r="B1361" s="19"/>
      <c r="C1361" s="46"/>
      <c r="D1361" s="294"/>
      <c r="E1361" s="44"/>
      <c r="F1361" s="44"/>
      <c r="G1361" s="45"/>
    </row>
    <row r="1362" spans="1:7" x14ac:dyDescent="0.2">
      <c r="A1362" s="20"/>
      <c r="B1362" s="19"/>
      <c r="C1362" s="46"/>
      <c r="D1362" s="294"/>
      <c r="E1362" s="44"/>
      <c r="F1362" s="44"/>
      <c r="G1362" s="45"/>
    </row>
    <row r="1363" spans="1:7" x14ac:dyDescent="0.2">
      <c r="A1363" s="20"/>
      <c r="B1363" s="19"/>
      <c r="C1363" s="46"/>
      <c r="D1363" s="294"/>
      <c r="E1363" s="44"/>
      <c r="F1363" s="44"/>
      <c r="G1363" s="45"/>
    </row>
    <row r="1364" spans="1:7" x14ac:dyDescent="0.2">
      <c r="A1364" s="20"/>
      <c r="B1364" s="19"/>
      <c r="C1364" s="46"/>
      <c r="D1364" s="294"/>
      <c r="E1364" s="44"/>
      <c r="F1364" s="44"/>
      <c r="G1364" s="45"/>
    </row>
    <row r="1365" spans="1:7" x14ac:dyDescent="0.2">
      <c r="A1365" s="20"/>
      <c r="B1365" s="19"/>
      <c r="C1365" s="46"/>
      <c r="D1365" s="294"/>
      <c r="E1365" s="44"/>
      <c r="F1365" s="44"/>
      <c r="G1365" s="45"/>
    </row>
    <row r="1366" spans="1:7" x14ac:dyDescent="0.2">
      <c r="A1366" s="20"/>
      <c r="B1366" s="19"/>
      <c r="C1366" s="46"/>
      <c r="D1366" s="294"/>
      <c r="E1366" s="44"/>
      <c r="F1366" s="44"/>
      <c r="G1366" s="45"/>
    </row>
    <row r="1367" spans="1:7" x14ac:dyDescent="0.2">
      <c r="A1367" s="20"/>
      <c r="B1367" s="19"/>
      <c r="C1367" s="46"/>
      <c r="D1367" s="294"/>
      <c r="E1367" s="44"/>
      <c r="F1367" s="44"/>
      <c r="G1367" s="45"/>
    </row>
    <row r="1368" spans="1:7" x14ac:dyDescent="0.2">
      <c r="A1368" s="20"/>
      <c r="B1368" s="19"/>
      <c r="C1368" s="46"/>
      <c r="D1368" s="294"/>
      <c r="E1368" s="44"/>
      <c r="F1368" s="44"/>
      <c r="G1368" s="45"/>
    </row>
    <row r="1369" spans="1:7" x14ac:dyDescent="0.2">
      <c r="A1369" s="20"/>
      <c r="B1369" s="19"/>
      <c r="C1369" s="46"/>
      <c r="D1369" s="294"/>
      <c r="E1369" s="44"/>
      <c r="F1369" s="44"/>
      <c r="G1369" s="45"/>
    </row>
    <row r="1370" spans="1:7" x14ac:dyDescent="0.2">
      <c r="A1370" s="20"/>
      <c r="B1370" s="19"/>
      <c r="C1370" s="46"/>
      <c r="D1370" s="294"/>
      <c r="E1370" s="44"/>
      <c r="F1370" s="44"/>
      <c r="G1370" s="45"/>
    </row>
    <row r="1371" spans="1:7" x14ac:dyDescent="0.2">
      <c r="A1371" s="20"/>
      <c r="B1371" s="19"/>
      <c r="C1371" s="46"/>
      <c r="D1371" s="294"/>
      <c r="E1371" s="44"/>
      <c r="F1371" s="44"/>
      <c r="G1371" s="45"/>
    </row>
    <row r="1372" spans="1:7" x14ac:dyDescent="0.2">
      <c r="A1372" s="20"/>
      <c r="B1372" s="19"/>
      <c r="C1372" s="46"/>
      <c r="D1372" s="294"/>
      <c r="E1372" s="44"/>
      <c r="F1372" s="44"/>
      <c r="G1372" s="45"/>
    </row>
    <row r="1373" spans="1:7" x14ac:dyDescent="0.2">
      <c r="A1373" s="20"/>
      <c r="B1373" s="19"/>
      <c r="C1373" s="46"/>
      <c r="D1373" s="294"/>
      <c r="E1373" s="44"/>
      <c r="F1373" s="44"/>
      <c r="G1373" s="45"/>
    </row>
    <row r="1374" spans="1:7" x14ac:dyDescent="0.2">
      <c r="A1374" s="20"/>
      <c r="B1374" s="19"/>
      <c r="C1374" s="46"/>
      <c r="D1374" s="294"/>
      <c r="E1374" s="44"/>
      <c r="F1374" s="44"/>
      <c r="G1374" s="45"/>
    </row>
    <row r="1375" spans="1:7" x14ac:dyDescent="0.2">
      <c r="A1375" s="20"/>
      <c r="B1375" s="19"/>
      <c r="C1375" s="46"/>
      <c r="D1375" s="294"/>
      <c r="E1375" s="44"/>
      <c r="F1375" s="44"/>
      <c r="G1375" s="45"/>
    </row>
    <row r="1376" spans="1:7" x14ac:dyDescent="0.2">
      <c r="A1376" s="20"/>
      <c r="B1376" s="19"/>
      <c r="C1376" s="46"/>
      <c r="D1376" s="294"/>
      <c r="E1376" s="44"/>
      <c r="F1376" s="44"/>
      <c r="G1376" s="45"/>
    </row>
    <row r="1377" spans="1:7" x14ac:dyDescent="0.2">
      <c r="A1377" s="20"/>
      <c r="B1377" s="19"/>
      <c r="C1377" s="46"/>
      <c r="D1377" s="294"/>
      <c r="E1377" s="44"/>
      <c r="F1377" s="44"/>
      <c r="G1377" s="45"/>
    </row>
    <row r="1378" spans="1:7" x14ac:dyDescent="0.2">
      <c r="A1378" s="20"/>
      <c r="B1378" s="19"/>
      <c r="C1378" s="46"/>
      <c r="D1378" s="294"/>
      <c r="E1378" s="44"/>
      <c r="F1378" s="44"/>
      <c r="G1378" s="45"/>
    </row>
    <row r="1379" spans="1:7" x14ac:dyDescent="0.2">
      <c r="A1379" s="20"/>
      <c r="B1379" s="19"/>
      <c r="C1379" s="46"/>
      <c r="D1379" s="294"/>
      <c r="E1379" s="44"/>
      <c r="F1379" s="44"/>
      <c r="G1379" s="45"/>
    </row>
    <row r="1380" spans="1:7" x14ac:dyDescent="0.2">
      <c r="A1380" s="20"/>
      <c r="B1380" s="19"/>
      <c r="C1380" s="46"/>
      <c r="D1380" s="294"/>
      <c r="E1380" s="44"/>
      <c r="F1380" s="44"/>
      <c r="G1380" s="45"/>
    </row>
    <row r="1381" spans="1:7" x14ac:dyDescent="0.2">
      <c r="A1381" s="20"/>
      <c r="B1381" s="19"/>
      <c r="C1381" s="46"/>
      <c r="D1381" s="294"/>
      <c r="E1381" s="44"/>
      <c r="F1381" s="44"/>
      <c r="G1381" s="45"/>
    </row>
    <row r="1382" spans="1:7" x14ac:dyDescent="0.2">
      <c r="A1382" s="20"/>
      <c r="B1382" s="19"/>
      <c r="C1382" s="46"/>
      <c r="D1382" s="294"/>
      <c r="E1382" s="44"/>
      <c r="F1382" s="44"/>
      <c r="G1382" s="45"/>
    </row>
    <row r="1383" spans="1:7" x14ac:dyDescent="0.2">
      <c r="A1383" s="20"/>
      <c r="B1383" s="19"/>
      <c r="C1383" s="46"/>
      <c r="D1383" s="294"/>
      <c r="E1383" s="44"/>
      <c r="F1383" s="44"/>
      <c r="G1383" s="45"/>
    </row>
    <row r="1384" spans="1:7" x14ac:dyDescent="0.2">
      <c r="A1384" s="20"/>
      <c r="B1384" s="19"/>
      <c r="C1384" s="46"/>
      <c r="D1384" s="294"/>
      <c r="E1384" s="44"/>
      <c r="F1384" s="44"/>
      <c r="G1384" s="45"/>
    </row>
    <row r="1385" spans="1:7" x14ac:dyDescent="0.2">
      <c r="A1385" s="20"/>
      <c r="B1385" s="19"/>
      <c r="C1385" s="46"/>
      <c r="D1385" s="294"/>
      <c r="E1385" s="44"/>
      <c r="F1385" s="44"/>
      <c r="G1385" s="45"/>
    </row>
    <row r="1386" spans="1:7" x14ac:dyDescent="0.2">
      <c r="A1386" s="20"/>
      <c r="B1386" s="19"/>
      <c r="C1386" s="46"/>
      <c r="D1386" s="294"/>
      <c r="E1386" s="44"/>
      <c r="F1386" s="44"/>
      <c r="G1386" s="45"/>
    </row>
    <row r="1387" spans="1:7" x14ac:dyDescent="0.2">
      <c r="A1387" s="20"/>
      <c r="B1387" s="19"/>
      <c r="C1387" s="46"/>
      <c r="D1387" s="294"/>
      <c r="E1387" s="44"/>
      <c r="F1387" s="44"/>
      <c r="G1387" s="45"/>
    </row>
    <row r="1388" spans="1:7" x14ac:dyDescent="0.2">
      <c r="A1388" s="20"/>
      <c r="B1388" s="19"/>
      <c r="C1388" s="46"/>
      <c r="D1388" s="294"/>
      <c r="E1388" s="44"/>
      <c r="F1388" s="44"/>
      <c r="G1388" s="45"/>
    </row>
    <row r="1389" spans="1:7" x14ac:dyDescent="0.2">
      <c r="A1389" s="20"/>
      <c r="B1389" s="19"/>
      <c r="C1389" s="46"/>
      <c r="D1389" s="294"/>
      <c r="E1389" s="44"/>
      <c r="F1389" s="44"/>
      <c r="G1389" s="45"/>
    </row>
    <row r="1390" spans="1:7" x14ac:dyDescent="0.2">
      <c r="A1390" s="20"/>
      <c r="B1390" s="19"/>
      <c r="C1390" s="46"/>
      <c r="D1390" s="294"/>
      <c r="E1390" s="44"/>
      <c r="F1390" s="44"/>
      <c r="G1390" s="45"/>
    </row>
    <row r="1391" spans="1:7" x14ac:dyDescent="0.2">
      <c r="A1391" s="20"/>
      <c r="B1391" s="19"/>
      <c r="C1391" s="46"/>
      <c r="D1391" s="294"/>
      <c r="E1391" s="44"/>
      <c r="F1391" s="44"/>
      <c r="G1391" s="45"/>
    </row>
    <row r="1392" spans="1:7" x14ac:dyDescent="0.2">
      <c r="A1392" s="20"/>
      <c r="B1392" s="19"/>
      <c r="C1392" s="46"/>
      <c r="D1392" s="294"/>
      <c r="E1392" s="44"/>
      <c r="F1392" s="44"/>
      <c r="G1392" s="45"/>
    </row>
    <row r="1393" spans="1:7" x14ac:dyDescent="0.2">
      <c r="A1393" s="20"/>
      <c r="B1393" s="19"/>
      <c r="C1393" s="46"/>
      <c r="D1393" s="294"/>
      <c r="E1393" s="44"/>
      <c r="F1393" s="44"/>
      <c r="G1393" s="45"/>
    </row>
    <row r="1394" spans="1:7" x14ac:dyDescent="0.2">
      <c r="A1394" s="20"/>
      <c r="B1394" s="19"/>
      <c r="C1394" s="46"/>
      <c r="D1394" s="294"/>
      <c r="E1394" s="44"/>
      <c r="F1394" s="44"/>
      <c r="G1394" s="45"/>
    </row>
    <row r="1395" spans="1:7" x14ac:dyDescent="0.2">
      <c r="A1395" s="20"/>
      <c r="B1395" s="19"/>
      <c r="C1395" s="46"/>
      <c r="D1395" s="294"/>
      <c r="E1395" s="44"/>
      <c r="F1395" s="44"/>
      <c r="G1395" s="45"/>
    </row>
    <row r="1396" spans="1:7" x14ac:dyDescent="0.2">
      <c r="A1396" s="20"/>
      <c r="B1396" s="19"/>
      <c r="C1396" s="46"/>
      <c r="D1396" s="294"/>
      <c r="E1396" s="44"/>
      <c r="F1396" s="44"/>
      <c r="G1396" s="45"/>
    </row>
    <row r="1397" spans="1:7" x14ac:dyDescent="0.2">
      <c r="A1397" s="20"/>
      <c r="B1397" s="19"/>
      <c r="C1397" s="46"/>
      <c r="D1397" s="294"/>
      <c r="E1397" s="44"/>
      <c r="F1397" s="44"/>
      <c r="G1397" s="45"/>
    </row>
    <row r="1398" spans="1:7" x14ac:dyDescent="0.2">
      <c r="A1398" s="20"/>
      <c r="B1398" s="19"/>
      <c r="C1398" s="46"/>
      <c r="D1398" s="294"/>
      <c r="E1398" s="44"/>
      <c r="F1398" s="44"/>
      <c r="G1398" s="45"/>
    </row>
    <row r="1399" spans="1:7" x14ac:dyDescent="0.2">
      <c r="A1399" s="20"/>
      <c r="B1399" s="19"/>
      <c r="C1399" s="46"/>
      <c r="D1399" s="294"/>
      <c r="E1399" s="44"/>
      <c r="F1399" s="44"/>
      <c r="G1399" s="45"/>
    </row>
    <row r="1400" spans="1:7" x14ac:dyDescent="0.2">
      <c r="A1400" s="20"/>
      <c r="B1400" s="19"/>
      <c r="C1400" s="46"/>
      <c r="D1400" s="294"/>
      <c r="E1400" s="44"/>
      <c r="F1400" s="44"/>
      <c r="G1400" s="45"/>
    </row>
    <row r="1401" spans="1:7" x14ac:dyDescent="0.2">
      <c r="A1401" s="20"/>
      <c r="B1401" s="19"/>
      <c r="C1401" s="46"/>
      <c r="D1401" s="294"/>
      <c r="E1401" s="44"/>
      <c r="F1401" s="44"/>
      <c r="G1401" s="45"/>
    </row>
    <row r="1402" spans="1:7" x14ac:dyDescent="0.2">
      <c r="A1402" s="20"/>
      <c r="B1402" s="19"/>
      <c r="C1402" s="46"/>
      <c r="D1402" s="294"/>
      <c r="E1402" s="44"/>
      <c r="F1402" s="44"/>
      <c r="G1402" s="45"/>
    </row>
    <row r="1403" spans="1:7" x14ac:dyDescent="0.2">
      <c r="A1403" s="20"/>
      <c r="B1403" s="19"/>
      <c r="C1403" s="46"/>
      <c r="D1403" s="294"/>
      <c r="E1403" s="44"/>
      <c r="F1403" s="44"/>
      <c r="G1403" s="45"/>
    </row>
    <row r="1404" spans="1:7" x14ac:dyDescent="0.2">
      <c r="A1404" s="20"/>
      <c r="B1404" s="19"/>
      <c r="C1404" s="46"/>
      <c r="D1404" s="294"/>
      <c r="E1404" s="44"/>
      <c r="F1404" s="44"/>
      <c r="G1404" s="45"/>
    </row>
    <row r="1405" spans="1:7" x14ac:dyDescent="0.2">
      <c r="A1405" s="20"/>
      <c r="B1405" s="19"/>
      <c r="C1405" s="46"/>
      <c r="D1405" s="294"/>
      <c r="E1405" s="44"/>
      <c r="F1405" s="44"/>
      <c r="G1405" s="45"/>
    </row>
    <row r="1406" spans="1:7" x14ac:dyDescent="0.2">
      <c r="A1406" s="20"/>
      <c r="B1406" s="19"/>
      <c r="C1406" s="46"/>
      <c r="D1406" s="294"/>
      <c r="E1406" s="44"/>
      <c r="F1406" s="44"/>
      <c r="G1406" s="45"/>
    </row>
    <row r="1407" spans="1:7" x14ac:dyDescent="0.2">
      <c r="A1407" s="20"/>
      <c r="B1407" s="19"/>
      <c r="C1407" s="46"/>
      <c r="D1407" s="294"/>
      <c r="E1407" s="44"/>
      <c r="F1407" s="44"/>
      <c r="G1407" s="45"/>
    </row>
    <row r="1408" spans="1:7" x14ac:dyDescent="0.2">
      <c r="A1408" s="20"/>
      <c r="B1408" s="19"/>
      <c r="C1408" s="46"/>
      <c r="D1408" s="294"/>
      <c r="E1408" s="44"/>
      <c r="F1408" s="44"/>
      <c r="G1408" s="45"/>
    </row>
    <row r="1409" spans="1:7" x14ac:dyDescent="0.2">
      <c r="A1409" s="20"/>
      <c r="B1409" s="19"/>
      <c r="C1409" s="46"/>
      <c r="D1409" s="294"/>
      <c r="E1409" s="44"/>
      <c r="F1409" s="44"/>
      <c r="G1409" s="45"/>
    </row>
    <row r="1410" spans="1:7" x14ac:dyDescent="0.2">
      <c r="A1410" s="20"/>
      <c r="B1410" s="19"/>
      <c r="C1410" s="46"/>
      <c r="D1410" s="294"/>
      <c r="E1410" s="44"/>
      <c r="F1410" s="44"/>
      <c r="G1410" s="45"/>
    </row>
    <row r="1411" spans="1:7" x14ac:dyDescent="0.2">
      <c r="A1411" s="20"/>
      <c r="B1411" s="19"/>
      <c r="C1411" s="46"/>
      <c r="D1411" s="294"/>
      <c r="E1411" s="44"/>
      <c r="F1411" s="44"/>
      <c r="G1411" s="45"/>
    </row>
    <row r="1412" spans="1:7" x14ac:dyDescent="0.2">
      <c r="A1412" s="20"/>
      <c r="B1412" s="19"/>
      <c r="C1412" s="46"/>
      <c r="D1412" s="294"/>
      <c r="E1412" s="44"/>
      <c r="F1412" s="44"/>
      <c r="G1412" s="45"/>
    </row>
    <row r="1413" spans="1:7" x14ac:dyDescent="0.2">
      <c r="A1413" s="20"/>
      <c r="B1413" s="19"/>
      <c r="C1413" s="46"/>
      <c r="D1413" s="294"/>
      <c r="E1413" s="44"/>
      <c r="F1413" s="44"/>
      <c r="G1413" s="45"/>
    </row>
    <row r="1414" spans="1:7" x14ac:dyDescent="0.2">
      <c r="A1414" s="20"/>
      <c r="B1414" s="19"/>
      <c r="C1414" s="46"/>
      <c r="D1414" s="294"/>
      <c r="E1414" s="44"/>
      <c r="F1414" s="44"/>
      <c r="G1414" s="45"/>
    </row>
    <row r="1415" spans="1:7" x14ac:dyDescent="0.2">
      <c r="A1415" s="20"/>
      <c r="B1415" s="19"/>
      <c r="C1415" s="46"/>
      <c r="D1415" s="294"/>
      <c r="E1415" s="44"/>
      <c r="F1415" s="44"/>
      <c r="G1415" s="45"/>
    </row>
    <row r="1416" spans="1:7" x14ac:dyDescent="0.2">
      <c r="A1416" s="20"/>
      <c r="B1416" s="19"/>
      <c r="C1416" s="46"/>
      <c r="D1416" s="294"/>
      <c r="E1416" s="44"/>
      <c r="F1416" s="44"/>
      <c r="G1416" s="45"/>
    </row>
    <row r="1417" spans="1:7" x14ac:dyDescent="0.2">
      <c r="A1417" s="20"/>
      <c r="B1417" s="19"/>
      <c r="C1417" s="46"/>
      <c r="D1417" s="294"/>
      <c r="E1417" s="44"/>
      <c r="F1417" s="44"/>
      <c r="G1417" s="45"/>
    </row>
    <row r="1418" spans="1:7" x14ac:dyDescent="0.2">
      <c r="A1418" s="20"/>
      <c r="B1418" s="19"/>
      <c r="C1418" s="46"/>
      <c r="D1418" s="294"/>
      <c r="E1418" s="44"/>
      <c r="F1418" s="44"/>
      <c r="G1418" s="45"/>
    </row>
    <row r="1419" spans="1:7" x14ac:dyDescent="0.2">
      <c r="A1419" s="20"/>
      <c r="B1419" s="19"/>
      <c r="C1419" s="46"/>
      <c r="D1419" s="294"/>
      <c r="E1419" s="44"/>
      <c r="F1419" s="44"/>
      <c r="G1419" s="45"/>
    </row>
    <row r="1420" spans="1:7" x14ac:dyDescent="0.2">
      <c r="A1420" s="20"/>
      <c r="B1420" s="19"/>
      <c r="C1420" s="46"/>
      <c r="D1420" s="294"/>
      <c r="E1420" s="44"/>
      <c r="F1420" s="44"/>
      <c r="G1420" s="45"/>
    </row>
    <row r="1421" spans="1:7" x14ac:dyDescent="0.2">
      <c r="A1421" s="20"/>
      <c r="B1421" s="19"/>
      <c r="C1421" s="46"/>
      <c r="D1421" s="294"/>
      <c r="E1421" s="44"/>
      <c r="F1421" s="44"/>
      <c r="G1421" s="45"/>
    </row>
    <row r="1422" spans="1:7" x14ac:dyDescent="0.2">
      <c r="A1422" s="20"/>
      <c r="B1422" s="19"/>
      <c r="C1422" s="46"/>
      <c r="D1422" s="294"/>
      <c r="E1422" s="44"/>
      <c r="F1422" s="44"/>
      <c r="G1422" s="45"/>
    </row>
    <row r="1423" spans="1:7" x14ac:dyDescent="0.2">
      <c r="A1423" s="20"/>
      <c r="B1423" s="19"/>
      <c r="C1423" s="46"/>
      <c r="D1423" s="294"/>
      <c r="E1423" s="44"/>
      <c r="F1423" s="44"/>
      <c r="G1423" s="45"/>
    </row>
    <row r="1424" spans="1:7" x14ac:dyDescent="0.2">
      <c r="A1424" s="20"/>
      <c r="B1424" s="19"/>
      <c r="C1424" s="46"/>
      <c r="D1424" s="294"/>
      <c r="E1424" s="44"/>
      <c r="F1424" s="44"/>
      <c r="G1424" s="45"/>
    </row>
    <row r="1425" spans="1:7" x14ac:dyDescent="0.2">
      <c r="A1425" s="20"/>
      <c r="B1425" s="19"/>
      <c r="C1425" s="46"/>
      <c r="D1425" s="294"/>
      <c r="E1425" s="44"/>
      <c r="F1425" s="44"/>
      <c r="G1425" s="45"/>
    </row>
    <row r="1426" spans="1:7" x14ac:dyDescent="0.2">
      <c r="A1426" s="20"/>
      <c r="B1426" s="19"/>
      <c r="C1426" s="46"/>
      <c r="D1426" s="294"/>
      <c r="E1426" s="44"/>
      <c r="F1426" s="44"/>
      <c r="G1426" s="45"/>
    </row>
    <row r="1427" spans="1:7" x14ac:dyDescent="0.2">
      <c r="A1427" s="20"/>
      <c r="B1427" s="19"/>
      <c r="C1427" s="46"/>
      <c r="D1427" s="294"/>
      <c r="E1427" s="44"/>
      <c r="F1427" s="44"/>
      <c r="G1427" s="45"/>
    </row>
    <row r="1428" spans="1:7" x14ac:dyDescent="0.2">
      <c r="A1428" s="20"/>
      <c r="B1428" s="19"/>
      <c r="C1428" s="46"/>
      <c r="D1428" s="294"/>
      <c r="E1428" s="44"/>
      <c r="F1428" s="44"/>
      <c r="G1428" s="45"/>
    </row>
    <row r="1429" spans="1:7" x14ac:dyDescent="0.2">
      <c r="A1429" s="20"/>
      <c r="B1429" s="19"/>
      <c r="C1429" s="46"/>
      <c r="D1429" s="294"/>
      <c r="E1429" s="44"/>
      <c r="F1429" s="44"/>
      <c r="G1429" s="45"/>
    </row>
    <row r="1430" spans="1:7" x14ac:dyDescent="0.2">
      <c r="A1430" s="20"/>
      <c r="B1430" s="19"/>
      <c r="C1430" s="46"/>
      <c r="D1430" s="294"/>
      <c r="E1430" s="44"/>
      <c r="F1430" s="44"/>
      <c r="G1430" s="45"/>
    </row>
    <row r="1431" spans="1:7" x14ac:dyDescent="0.2">
      <c r="A1431" s="20"/>
      <c r="B1431" s="19"/>
      <c r="C1431" s="46"/>
      <c r="D1431" s="294"/>
      <c r="E1431" s="44"/>
      <c r="F1431" s="44"/>
      <c r="G1431" s="45"/>
    </row>
    <row r="1432" spans="1:7" x14ac:dyDescent="0.2">
      <c r="A1432" s="20"/>
      <c r="B1432" s="19"/>
      <c r="C1432" s="46"/>
      <c r="D1432" s="294"/>
      <c r="E1432" s="44"/>
      <c r="F1432" s="44"/>
      <c r="G1432" s="45"/>
    </row>
    <row r="1433" spans="1:7" x14ac:dyDescent="0.2">
      <c r="A1433" s="20"/>
      <c r="B1433" s="19"/>
      <c r="C1433" s="46"/>
      <c r="D1433" s="294"/>
      <c r="E1433" s="44"/>
      <c r="F1433" s="44"/>
      <c r="G1433" s="45"/>
    </row>
    <row r="1434" spans="1:7" x14ac:dyDescent="0.2">
      <c r="A1434" s="20"/>
      <c r="B1434" s="19"/>
      <c r="C1434" s="46"/>
      <c r="D1434" s="294"/>
      <c r="E1434" s="44"/>
      <c r="F1434" s="44"/>
      <c r="G1434" s="45"/>
    </row>
    <row r="1435" spans="1:7" x14ac:dyDescent="0.2">
      <c r="A1435" s="20"/>
      <c r="B1435" s="19"/>
      <c r="C1435" s="46"/>
      <c r="D1435" s="294"/>
      <c r="E1435" s="44"/>
      <c r="F1435" s="44"/>
      <c r="G1435" s="45"/>
    </row>
    <row r="1436" spans="1:7" x14ac:dyDescent="0.2">
      <c r="A1436" s="20"/>
      <c r="B1436" s="19"/>
      <c r="C1436" s="46"/>
      <c r="D1436" s="294"/>
      <c r="E1436" s="44"/>
      <c r="F1436" s="44"/>
      <c r="G1436" s="45"/>
    </row>
    <row r="1437" spans="1:7" x14ac:dyDescent="0.2">
      <c r="A1437" s="20"/>
      <c r="B1437" s="19"/>
      <c r="C1437" s="46"/>
      <c r="D1437" s="294"/>
      <c r="E1437" s="44"/>
      <c r="F1437" s="44"/>
      <c r="G1437" s="45"/>
    </row>
    <row r="1438" spans="1:7" x14ac:dyDescent="0.2">
      <c r="A1438" s="20"/>
      <c r="B1438" s="19"/>
      <c r="C1438" s="46"/>
      <c r="D1438" s="294"/>
      <c r="E1438" s="44"/>
      <c r="F1438" s="44"/>
      <c r="G1438" s="45"/>
    </row>
    <row r="1439" spans="1:7" x14ac:dyDescent="0.2">
      <c r="A1439" s="20"/>
      <c r="B1439" s="19"/>
      <c r="C1439" s="46"/>
      <c r="D1439" s="294"/>
      <c r="E1439" s="44"/>
      <c r="F1439" s="44"/>
      <c r="G1439" s="45"/>
    </row>
    <row r="1440" spans="1:7" x14ac:dyDescent="0.2">
      <c r="A1440" s="20"/>
      <c r="B1440" s="19"/>
      <c r="C1440" s="46"/>
      <c r="D1440" s="294"/>
      <c r="E1440" s="44"/>
      <c r="F1440" s="44"/>
      <c r="G1440" s="45"/>
    </row>
    <row r="1441" spans="1:7" x14ac:dyDescent="0.2">
      <c r="A1441" s="20"/>
      <c r="B1441" s="19"/>
      <c r="C1441" s="46"/>
      <c r="D1441" s="294"/>
      <c r="E1441" s="44"/>
      <c r="F1441" s="44"/>
      <c r="G1441" s="45"/>
    </row>
    <row r="1442" spans="1:7" x14ac:dyDescent="0.2">
      <c r="A1442" s="20"/>
      <c r="B1442" s="19"/>
      <c r="C1442" s="46"/>
      <c r="D1442" s="294"/>
      <c r="E1442" s="44"/>
      <c r="F1442" s="44"/>
      <c r="G1442" s="45"/>
    </row>
    <row r="1443" spans="1:7" x14ac:dyDescent="0.2">
      <c r="A1443" s="20"/>
      <c r="B1443" s="19"/>
      <c r="C1443" s="46"/>
      <c r="D1443" s="294"/>
      <c r="E1443" s="44"/>
      <c r="F1443" s="44"/>
      <c r="G1443" s="45"/>
    </row>
    <row r="1444" spans="1:7" x14ac:dyDescent="0.2">
      <c r="A1444" s="20"/>
      <c r="B1444" s="19"/>
      <c r="C1444" s="46"/>
      <c r="D1444" s="294"/>
      <c r="E1444" s="44"/>
      <c r="F1444" s="44"/>
      <c r="G1444" s="45"/>
    </row>
    <row r="1445" spans="1:7" x14ac:dyDescent="0.2">
      <c r="A1445" s="20"/>
      <c r="B1445" s="19"/>
      <c r="C1445" s="46"/>
      <c r="D1445" s="294"/>
      <c r="E1445" s="44"/>
      <c r="F1445" s="44"/>
      <c r="G1445" s="45"/>
    </row>
    <row r="1446" spans="1:7" x14ac:dyDescent="0.2">
      <c r="A1446" s="20"/>
      <c r="B1446" s="19"/>
      <c r="C1446" s="46"/>
      <c r="D1446" s="294"/>
      <c r="E1446" s="44"/>
      <c r="F1446" s="44"/>
      <c r="G1446" s="45"/>
    </row>
    <row r="1447" spans="1:7" x14ac:dyDescent="0.2">
      <c r="A1447" s="20"/>
      <c r="B1447" s="19"/>
      <c r="C1447" s="46"/>
      <c r="D1447" s="294"/>
      <c r="E1447" s="44"/>
      <c r="F1447" s="44"/>
      <c r="G1447" s="45"/>
    </row>
    <row r="1448" spans="1:7" x14ac:dyDescent="0.2">
      <c r="A1448" s="20"/>
      <c r="B1448" s="19"/>
      <c r="C1448" s="46"/>
      <c r="D1448" s="294"/>
      <c r="E1448" s="44"/>
      <c r="F1448" s="44"/>
      <c r="G1448" s="45"/>
    </row>
    <row r="1449" spans="1:7" x14ac:dyDescent="0.2">
      <c r="A1449" s="20"/>
      <c r="B1449" s="19"/>
      <c r="C1449" s="46"/>
      <c r="D1449" s="294"/>
      <c r="E1449" s="44"/>
      <c r="F1449" s="44"/>
      <c r="G1449" s="45"/>
    </row>
    <row r="1450" spans="1:7" x14ac:dyDescent="0.2">
      <c r="A1450" s="20"/>
      <c r="B1450" s="19"/>
      <c r="C1450" s="46"/>
      <c r="D1450" s="294"/>
      <c r="E1450" s="44"/>
      <c r="F1450" s="44"/>
      <c r="G1450" s="45"/>
    </row>
    <row r="1451" spans="1:7" x14ac:dyDescent="0.2">
      <c r="A1451" s="20"/>
      <c r="B1451" s="19"/>
      <c r="C1451" s="46"/>
      <c r="D1451" s="294"/>
      <c r="E1451" s="44"/>
      <c r="F1451" s="44"/>
      <c r="G1451" s="45"/>
    </row>
    <row r="1452" spans="1:7" x14ac:dyDescent="0.2">
      <c r="A1452" s="20"/>
      <c r="B1452" s="19"/>
      <c r="C1452" s="46"/>
      <c r="D1452" s="294"/>
      <c r="E1452" s="44"/>
      <c r="F1452" s="44"/>
      <c r="G1452" s="45"/>
    </row>
    <row r="1453" spans="1:7" x14ac:dyDescent="0.2">
      <c r="A1453" s="20"/>
      <c r="B1453" s="19"/>
      <c r="C1453" s="46"/>
      <c r="D1453" s="294"/>
      <c r="E1453" s="44"/>
      <c r="F1453" s="44"/>
      <c r="G1453" s="45"/>
    </row>
    <row r="1454" spans="1:7" x14ac:dyDescent="0.2">
      <c r="A1454" s="20"/>
      <c r="B1454" s="19"/>
      <c r="C1454" s="46"/>
      <c r="D1454" s="294"/>
      <c r="E1454" s="44"/>
      <c r="F1454" s="44"/>
      <c r="G1454" s="45"/>
    </row>
    <row r="1455" spans="1:7" x14ac:dyDescent="0.2">
      <c r="A1455" s="20"/>
      <c r="B1455" s="19"/>
      <c r="C1455" s="46"/>
      <c r="D1455" s="294"/>
      <c r="E1455" s="44"/>
      <c r="F1455" s="44"/>
      <c r="G1455" s="45"/>
    </row>
    <row r="1456" spans="1:7" x14ac:dyDescent="0.2">
      <c r="A1456" s="20"/>
      <c r="B1456" s="19"/>
      <c r="C1456" s="46"/>
      <c r="D1456" s="294"/>
      <c r="E1456" s="44"/>
      <c r="F1456" s="44"/>
      <c r="G1456" s="45"/>
    </row>
    <row r="1457" spans="1:7" x14ac:dyDescent="0.2">
      <c r="A1457" s="20"/>
      <c r="B1457" s="19"/>
      <c r="C1457" s="46"/>
      <c r="D1457" s="294"/>
      <c r="E1457" s="44"/>
      <c r="F1457" s="44"/>
      <c r="G1457" s="45"/>
    </row>
    <row r="1458" spans="1:7" x14ac:dyDescent="0.2">
      <c r="A1458" s="20"/>
      <c r="B1458" s="19"/>
      <c r="C1458" s="46"/>
      <c r="D1458" s="294"/>
      <c r="E1458" s="44"/>
      <c r="F1458" s="44"/>
      <c r="G1458" s="45"/>
    </row>
    <row r="1459" spans="1:7" x14ac:dyDescent="0.2">
      <c r="A1459" s="20"/>
      <c r="B1459" s="19"/>
      <c r="C1459" s="46"/>
      <c r="D1459" s="294"/>
      <c r="E1459" s="44"/>
      <c r="F1459" s="44"/>
      <c r="G1459" s="45"/>
    </row>
    <row r="1460" spans="1:7" x14ac:dyDescent="0.2">
      <c r="A1460" s="20"/>
      <c r="B1460" s="19"/>
      <c r="C1460" s="46"/>
      <c r="D1460" s="294"/>
      <c r="E1460" s="44"/>
      <c r="F1460" s="44"/>
      <c r="G1460" s="45"/>
    </row>
    <row r="1461" spans="1:7" x14ac:dyDescent="0.2">
      <c r="A1461" s="20"/>
      <c r="B1461" s="19"/>
      <c r="C1461" s="46"/>
      <c r="D1461" s="294"/>
      <c r="E1461" s="44"/>
      <c r="F1461" s="44"/>
      <c r="G1461" s="45"/>
    </row>
    <row r="1462" spans="1:7" x14ac:dyDescent="0.2">
      <c r="A1462" s="20"/>
      <c r="B1462" s="19"/>
      <c r="C1462" s="46"/>
      <c r="D1462" s="294"/>
      <c r="E1462" s="44"/>
      <c r="F1462" s="44"/>
      <c r="G1462" s="45"/>
    </row>
    <row r="1463" spans="1:7" x14ac:dyDescent="0.2">
      <c r="A1463" s="20"/>
      <c r="B1463" s="19"/>
      <c r="C1463" s="46"/>
      <c r="D1463" s="294"/>
      <c r="E1463" s="44"/>
      <c r="F1463" s="44"/>
      <c r="G1463" s="45"/>
    </row>
    <row r="1464" spans="1:7" x14ac:dyDescent="0.2">
      <c r="A1464" s="20"/>
      <c r="B1464" s="19"/>
      <c r="C1464" s="46"/>
      <c r="D1464" s="294"/>
      <c r="E1464" s="44"/>
      <c r="F1464" s="44"/>
      <c r="G1464" s="45"/>
    </row>
    <row r="1465" spans="1:7" x14ac:dyDescent="0.2">
      <c r="A1465" s="20"/>
      <c r="B1465" s="19"/>
      <c r="C1465" s="46"/>
      <c r="D1465" s="294"/>
      <c r="E1465" s="44"/>
      <c r="F1465" s="44"/>
      <c r="G1465" s="45"/>
    </row>
    <row r="1466" spans="1:7" x14ac:dyDescent="0.2">
      <c r="A1466" s="20"/>
      <c r="B1466" s="19"/>
      <c r="C1466" s="46"/>
      <c r="D1466" s="294"/>
      <c r="E1466" s="44"/>
      <c r="F1466" s="44"/>
      <c r="G1466" s="45"/>
    </row>
    <row r="1467" spans="1:7" x14ac:dyDescent="0.2">
      <c r="A1467" s="20"/>
      <c r="B1467" s="19"/>
      <c r="C1467" s="46"/>
      <c r="D1467" s="294"/>
      <c r="E1467" s="44"/>
      <c r="F1467" s="44"/>
      <c r="G1467" s="45"/>
    </row>
    <row r="1468" spans="1:7" x14ac:dyDescent="0.2">
      <c r="A1468" s="20"/>
      <c r="B1468" s="19"/>
      <c r="C1468" s="46"/>
      <c r="D1468" s="294"/>
      <c r="E1468" s="44"/>
      <c r="F1468" s="44"/>
      <c r="G1468" s="45"/>
    </row>
    <row r="1469" spans="1:7" x14ac:dyDescent="0.2">
      <c r="A1469" s="20"/>
      <c r="B1469" s="19"/>
      <c r="C1469" s="46"/>
      <c r="D1469" s="294"/>
      <c r="E1469" s="44"/>
      <c r="F1469" s="44"/>
      <c r="G1469" s="45"/>
    </row>
    <row r="1470" spans="1:7" x14ac:dyDescent="0.2">
      <c r="A1470" s="20"/>
      <c r="B1470" s="19"/>
      <c r="C1470" s="46"/>
      <c r="D1470" s="294"/>
      <c r="E1470" s="44"/>
      <c r="F1470" s="44"/>
      <c r="G1470" s="45"/>
    </row>
    <row r="1471" spans="1:7" x14ac:dyDescent="0.2">
      <c r="A1471" s="20"/>
      <c r="B1471" s="19"/>
      <c r="C1471" s="46"/>
      <c r="D1471" s="294"/>
      <c r="E1471" s="44"/>
      <c r="F1471" s="44"/>
      <c r="G1471" s="45"/>
    </row>
    <row r="1472" spans="1:7" x14ac:dyDescent="0.2">
      <c r="A1472" s="20"/>
      <c r="B1472" s="19"/>
      <c r="C1472" s="46"/>
      <c r="D1472" s="294"/>
      <c r="E1472" s="44"/>
      <c r="F1472" s="44"/>
      <c r="G1472" s="45"/>
    </row>
    <row r="1473" spans="1:7" x14ac:dyDescent="0.2">
      <c r="A1473" s="20"/>
      <c r="B1473" s="19"/>
      <c r="C1473" s="46"/>
      <c r="D1473" s="294"/>
      <c r="E1473" s="44"/>
      <c r="F1473" s="44"/>
      <c r="G1473" s="45"/>
    </row>
    <row r="1474" spans="1:7" x14ac:dyDescent="0.2">
      <c r="A1474" s="20"/>
      <c r="B1474" s="19"/>
      <c r="C1474" s="46"/>
      <c r="D1474" s="294"/>
      <c r="E1474" s="44"/>
      <c r="F1474" s="44"/>
      <c r="G1474" s="45"/>
    </row>
    <row r="1475" spans="1:7" x14ac:dyDescent="0.2">
      <c r="A1475" s="20"/>
      <c r="B1475" s="19"/>
      <c r="C1475" s="46"/>
      <c r="D1475" s="294"/>
      <c r="E1475" s="44"/>
      <c r="F1475" s="44"/>
      <c r="G1475" s="45"/>
    </row>
    <row r="1476" spans="1:7" x14ac:dyDescent="0.2">
      <c r="A1476" s="20"/>
      <c r="B1476" s="19"/>
      <c r="C1476" s="46"/>
      <c r="D1476" s="294"/>
      <c r="E1476" s="44"/>
      <c r="F1476" s="44"/>
      <c r="G1476" s="45"/>
    </row>
    <row r="1477" spans="1:7" x14ac:dyDescent="0.2">
      <c r="A1477" s="20"/>
      <c r="B1477" s="19"/>
      <c r="C1477" s="46"/>
      <c r="D1477" s="294"/>
      <c r="E1477" s="44"/>
      <c r="F1477" s="44"/>
      <c r="G1477" s="45"/>
    </row>
    <row r="1478" spans="1:7" x14ac:dyDescent="0.2">
      <c r="A1478" s="20"/>
      <c r="B1478" s="19"/>
      <c r="C1478" s="46"/>
      <c r="D1478" s="294"/>
      <c r="E1478" s="44"/>
      <c r="F1478" s="44"/>
      <c r="G1478" s="45"/>
    </row>
    <row r="1479" spans="1:7" x14ac:dyDescent="0.2">
      <c r="A1479" s="20"/>
      <c r="B1479" s="19"/>
      <c r="C1479" s="46"/>
      <c r="D1479" s="294"/>
      <c r="E1479" s="44"/>
      <c r="F1479" s="44"/>
      <c r="G1479" s="45"/>
    </row>
    <row r="1480" spans="1:7" x14ac:dyDescent="0.2">
      <c r="A1480" s="20"/>
      <c r="B1480" s="19"/>
      <c r="C1480" s="46"/>
      <c r="D1480" s="294"/>
      <c r="E1480" s="44"/>
      <c r="F1480" s="44"/>
      <c r="G1480" s="45"/>
    </row>
    <row r="1481" spans="1:7" x14ac:dyDescent="0.2">
      <c r="A1481" s="20"/>
      <c r="B1481" s="19"/>
      <c r="C1481" s="46"/>
      <c r="D1481" s="294"/>
      <c r="E1481" s="44"/>
      <c r="F1481" s="44"/>
      <c r="G1481" s="45"/>
    </row>
    <row r="1482" spans="1:7" x14ac:dyDescent="0.2">
      <c r="A1482" s="20"/>
      <c r="B1482" s="19"/>
      <c r="C1482" s="46"/>
      <c r="D1482" s="294"/>
      <c r="E1482" s="44"/>
      <c r="F1482" s="44"/>
      <c r="G1482" s="45"/>
    </row>
    <row r="1483" spans="1:7" x14ac:dyDescent="0.2">
      <c r="A1483" s="20"/>
      <c r="B1483" s="19"/>
      <c r="C1483" s="46"/>
      <c r="D1483" s="294"/>
      <c r="E1483" s="44"/>
      <c r="F1483" s="44"/>
      <c r="G1483" s="45"/>
    </row>
    <row r="1484" spans="1:7" x14ac:dyDescent="0.2">
      <c r="A1484" s="20"/>
      <c r="B1484" s="19"/>
      <c r="C1484" s="46"/>
      <c r="D1484" s="294"/>
      <c r="E1484" s="44"/>
      <c r="F1484" s="44"/>
      <c r="G1484" s="45"/>
    </row>
    <row r="1485" spans="1:7" x14ac:dyDescent="0.2">
      <c r="A1485" s="20"/>
      <c r="B1485" s="19"/>
      <c r="C1485" s="46"/>
      <c r="D1485" s="294"/>
      <c r="E1485" s="44"/>
      <c r="F1485" s="44"/>
      <c r="G1485" s="45"/>
    </row>
    <row r="1486" spans="1:7" x14ac:dyDescent="0.2">
      <c r="A1486" s="20"/>
      <c r="B1486" s="19"/>
      <c r="C1486" s="46"/>
      <c r="D1486" s="294"/>
      <c r="E1486" s="44"/>
      <c r="F1486" s="44"/>
      <c r="G1486" s="45"/>
    </row>
    <row r="1487" spans="1:7" x14ac:dyDescent="0.2">
      <c r="A1487" s="20"/>
      <c r="B1487" s="19"/>
      <c r="C1487" s="46"/>
      <c r="D1487" s="294"/>
      <c r="E1487" s="44"/>
      <c r="F1487" s="44"/>
      <c r="G1487" s="45"/>
    </row>
    <row r="1488" spans="1:7" x14ac:dyDescent="0.2">
      <c r="A1488" s="20"/>
      <c r="B1488" s="19"/>
      <c r="C1488" s="46"/>
      <c r="D1488" s="294"/>
      <c r="E1488" s="44"/>
      <c r="F1488" s="44"/>
      <c r="G1488" s="45"/>
    </row>
    <row r="1489" spans="1:7" x14ac:dyDescent="0.2">
      <c r="A1489" s="20"/>
      <c r="B1489" s="19"/>
      <c r="C1489" s="46"/>
      <c r="D1489" s="294"/>
      <c r="E1489" s="44"/>
      <c r="F1489" s="44"/>
      <c r="G1489" s="45"/>
    </row>
    <row r="1490" spans="1:7" x14ac:dyDescent="0.2">
      <c r="A1490" s="20"/>
      <c r="B1490" s="19"/>
      <c r="C1490" s="46"/>
      <c r="D1490" s="294"/>
      <c r="E1490" s="44"/>
      <c r="F1490" s="44"/>
      <c r="G1490" s="45"/>
    </row>
    <row r="1491" spans="1:7" x14ac:dyDescent="0.2">
      <c r="A1491" s="20"/>
      <c r="B1491" s="19"/>
      <c r="C1491" s="46"/>
      <c r="D1491" s="294"/>
      <c r="E1491" s="44"/>
      <c r="F1491" s="44"/>
      <c r="G1491" s="45"/>
    </row>
    <row r="1492" spans="1:7" x14ac:dyDescent="0.2">
      <c r="A1492" s="20"/>
      <c r="B1492" s="19"/>
      <c r="C1492" s="46"/>
      <c r="D1492" s="294"/>
      <c r="E1492" s="44"/>
      <c r="F1492" s="44"/>
      <c r="G1492" s="45"/>
    </row>
    <row r="1493" spans="1:7" x14ac:dyDescent="0.2">
      <c r="A1493" s="20"/>
      <c r="B1493" s="19"/>
      <c r="C1493" s="46"/>
      <c r="D1493" s="294"/>
      <c r="E1493" s="44"/>
      <c r="F1493" s="44"/>
      <c r="G1493" s="45"/>
    </row>
    <row r="1494" spans="1:7" x14ac:dyDescent="0.2">
      <c r="A1494" s="20"/>
      <c r="B1494" s="19"/>
      <c r="C1494" s="46"/>
      <c r="D1494" s="294"/>
      <c r="E1494" s="44"/>
      <c r="F1494" s="44"/>
      <c r="G1494" s="45"/>
    </row>
    <row r="1495" spans="1:7" x14ac:dyDescent="0.2">
      <c r="A1495" s="20"/>
      <c r="B1495" s="19"/>
      <c r="C1495" s="46"/>
      <c r="D1495" s="294"/>
      <c r="E1495" s="44"/>
      <c r="F1495" s="44"/>
      <c r="G1495" s="45"/>
    </row>
    <row r="1496" spans="1:7" x14ac:dyDescent="0.2">
      <c r="A1496" s="20"/>
      <c r="B1496" s="19"/>
      <c r="C1496" s="46"/>
      <c r="D1496" s="294"/>
      <c r="E1496" s="44"/>
      <c r="F1496" s="44"/>
      <c r="G1496" s="45"/>
    </row>
    <row r="1497" spans="1:7" x14ac:dyDescent="0.2">
      <c r="A1497" s="20"/>
      <c r="B1497" s="19"/>
      <c r="C1497" s="46"/>
      <c r="D1497" s="294"/>
      <c r="E1497" s="44"/>
      <c r="F1497" s="44"/>
      <c r="G1497" s="45"/>
    </row>
    <row r="1498" spans="1:7" x14ac:dyDescent="0.2">
      <c r="A1498" s="20"/>
      <c r="B1498" s="19"/>
      <c r="C1498" s="46"/>
      <c r="D1498" s="294"/>
      <c r="E1498" s="44"/>
      <c r="F1498" s="44"/>
      <c r="G1498" s="45"/>
    </row>
    <row r="1499" spans="1:7" x14ac:dyDescent="0.2">
      <c r="A1499" s="20"/>
      <c r="B1499" s="19"/>
      <c r="C1499" s="46"/>
      <c r="D1499" s="294"/>
      <c r="E1499" s="44"/>
      <c r="F1499" s="44"/>
      <c r="G1499" s="45"/>
    </row>
    <row r="1500" spans="1:7" x14ac:dyDescent="0.2">
      <c r="A1500" s="20"/>
      <c r="B1500" s="19"/>
      <c r="C1500" s="46"/>
      <c r="D1500" s="294"/>
      <c r="E1500" s="44"/>
      <c r="F1500" s="44"/>
      <c r="G1500" s="45"/>
    </row>
    <row r="1501" spans="1:7" x14ac:dyDescent="0.2">
      <c r="A1501" s="20"/>
      <c r="B1501" s="19"/>
      <c r="C1501" s="46"/>
      <c r="D1501" s="294"/>
      <c r="E1501" s="44"/>
      <c r="F1501" s="44"/>
      <c r="G1501" s="45"/>
    </row>
    <row r="1502" spans="1:7" x14ac:dyDescent="0.2">
      <c r="A1502" s="20"/>
      <c r="B1502" s="19"/>
      <c r="C1502" s="46"/>
      <c r="D1502" s="294"/>
      <c r="E1502" s="44"/>
      <c r="F1502" s="44"/>
      <c r="G1502" s="45"/>
    </row>
    <row r="1503" spans="1:7" x14ac:dyDescent="0.2">
      <c r="A1503" s="20"/>
      <c r="B1503" s="19"/>
      <c r="C1503" s="46"/>
      <c r="D1503" s="294"/>
      <c r="E1503" s="44"/>
      <c r="F1503" s="44"/>
      <c r="G1503" s="45"/>
    </row>
    <row r="1504" spans="1:7" x14ac:dyDescent="0.2">
      <c r="A1504" s="20"/>
      <c r="B1504" s="19"/>
      <c r="C1504" s="46"/>
      <c r="D1504" s="294"/>
      <c r="E1504" s="44"/>
      <c r="F1504" s="44"/>
      <c r="G1504" s="45"/>
    </row>
    <row r="1505" spans="1:7" x14ac:dyDescent="0.2">
      <c r="A1505" s="20"/>
      <c r="B1505" s="19"/>
      <c r="C1505" s="46"/>
      <c r="D1505" s="294"/>
      <c r="E1505" s="44"/>
      <c r="F1505" s="44"/>
      <c r="G1505" s="45"/>
    </row>
    <row r="1506" spans="1:7" x14ac:dyDescent="0.2">
      <c r="A1506" s="20"/>
      <c r="B1506" s="19"/>
      <c r="C1506" s="46"/>
      <c r="D1506" s="294"/>
      <c r="E1506" s="44"/>
      <c r="F1506" s="44"/>
      <c r="G1506" s="45"/>
    </row>
    <row r="1507" spans="1:7" x14ac:dyDescent="0.2">
      <c r="A1507" s="20"/>
      <c r="B1507" s="19"/>
      <c r="C1507" s="46"/>
      <c r="D1507" s="294"/>
      <c r="E1507" s="44"/>
      <c r="F1507" s="44"/>
      <c r="G1507" s="45"/>
    </row>
    <row r="1508" spans="1:7" x14ac:dyDescent="0.2">
      <c r="A1508" s="20"/>
      <c r="B1508" s="19"/>
      <c r="C1508" s="46"/>
      <c r="D1508" s="294"/>
      <c r="E1508" s="44"/>
      <c r="F1508" s="44"/>
      <c r="G1508" s="45"/>
    </row>
    <row r="1509" spans="1:7" x14ac:dyDescent="0.2">
      <c r="A1509" s="20"/>
      <c r="B1509" s="19"/>
      <c r="C1509" s="46"/>
      <c r="D1509" s="294"/>
      <c r="E1509" s="44"/>
      <c r="F1509" s="44"/>
      <c r="G1509" s="45"/>
    </row>
    <row r="1510" spans="1:7" x14ac:dyDescent="0.2">
      <c r="A1510" s="20"/>
      <c r="B1510" s="19"/>
      <c r="C1510" s="46"/>
      <c r="D1510" s="294"/>
      <c r="E1510" s="44"/>
      <c r="F1510" s="44"/>
      <c r="G1510" s="45"/>
    </row>
    <row r="1511" spans="1:7" x14ac:dyDescent="0.2">
      <c r="A1511" s="20"/>
      <c r="B1511" s="19"/>
      <c r="C1511" s="46"/>
      <c r="D1511" s="294"/>
      <c r="E1511" s="44"/>
      <c r="F1511" s="44"/>
      <c r="G1511" s="45"/>
    </row>
    <row r="1512" spans="1:7" x14ac:dyDescent="0.2">
      <c r="A1512" s="20"/>
      <c r="B1512" s="19"/>
      <c r="C1512" s="46"/>
      <c r="D1512" s="294"/>
      <c r="E1512" s="44"/>
      <c r="F1512" s="44"/>
      <c r="G1512" s="45"/>
    </row>
    <row r="1513" spans="1:7" x14ac:dyDescent="0.2">
      <c r="A1513" s="20"/>
      <c r="B1513" s="19"/>
      <c r="C1513" s="46"/>
      <c r="D1513" s="294"/>
      <c r="E1513" s="44"/>
      <c r="F1513" s="44"/>
      <c r="G1513" s="45"/>
    </row>
    <row r="1514" spans="1:7" x14ac:dyDescent="0.2">
      <c r="A1514" s="20"/>
      <c r="B1514" s="19"/>
      <c r="C1514" s="46"/>
      <c r="D1514" s="294"/>
      <c r="E1514" s="44"/>
      <c r="F1514" s="44"/>
      <c r="G1514" s="45"/>
    </row>
    <row r="1515" spans="1:7" x14ac:dyDescent="0.2">
      <c r="A1515" s="20"/>
      <c r="B1515" s="19"/>
      <c r="C1515" s="46"/>
      <c r="D1515" s="294"/>
      <c r="E1515" s="44"/>
      <c r="F1515" s="44"/>
      <c r="G1515" s="45"/>
    </row>
    <row r="1516" spans="1:7" x14ac:dyDescent="0.2">
      <c r="A1516" s="20"/>
      <c r="B1516" s="19"/>
      <c r="C1516" s="46"/>
      <c r="D1516" s="294"/>
      <c r="E1516" s="44"/>
      <c r="F1516" s="44"/>
      <c r="G1516" s="45"/>
    </row>
    <row r="1517" spans="1:7" x14ac:dyDescent="0.2">
      <c r="A1517" s="20"/>
      <c r="B1517" s="19"/>
      <c r="C1517" s="46"/>
      <c r="D1517" s="294"/>
      <c r="E1517" s="44"/>
      <c r="F1517" s="44"/>
      <c r="G1517" s="45"/>
    </row>
    <row r="1518" spans="1:7" x14ac:dyDescent="0.2">
      <c r="A1518" s="20"/>
      <c r="B1518" s="19"/>
      <c r="C1518" s="46"/>
      <c r="D1518" s="294"/>
      <c r="E1518" s="44"/>
      <c r="F1518" s="44"/>
      <c r="G1518" s="45"/>
    </row>
    <row r="1519" spans="1:7" x14ac:dyDescent="0.2">
      <c r="A1519" s="20"/>
      <c r="B1519" s="19"/>
      <c r="C1519" s="46"/>
      <c r="D1519" s="294"/>
      <c r="E1519" s="44"/>
      <c r="F1519" s="44"/>
      <c r="G1519" s="45"/>
    </row>
    <row r="1520" spans="1:7" x14ac:dyDescent="0.2">
      <c r="A1520" s="20"/>
      <c r="B1520" s="19"/>
      <c r="C1520" s="46"/>
      <c r="D1520" s="294"/>
      <c r="E1520" s="44"/>
      <c r="F1520" s="44"/>
      <c r="G1520" s="45"/>
    </row>
    <row r="1521" spans="1:7" x14ac:dyDescent="0.2">
      <c r="A1521" s="20"/>
      <c r="B1521" s="19"/>
      <c r="C1521" s="46"/>
      <c r="D1521" s="294"/>
      <c r="E1521" s="44"/>
      <c r="F1521" s="44"/>
      <c r="G1521" s="45"/>
    </row>
    <row r="1522" spans="1:7" x14ac:dyDescent="0.2">
      <c r="A1522" s="20"/>
      <c r="B1522" s="19"/>
      <c r="C1522" s="46"/>
      <c r="D1522" s="294"/>
      <c r="E1522" s="44"/>
      <c r="F1522" s="44"/>
      <c r="G1522" s="45"/>
    </row>
    <row r="1523" spans="1:7" x14ac:dyDescent="0.2">
      <c r="A1523" s="20"/>
      <c r="B1523" s="19"/>
      <c r="C1523" s="46"/>
      <c r="D1523" s="294"/>
      <c r="E1523" s="44"/>
      <c r="F1523" s="44"/>
      <c r="G1523" s="45"/>
    </row>
    <row r="1524" spans="1:7" x14ac:dyDescent="0.2">
      <c r="A1524" s="20"/>
      <c r="B1524" s="19"/>
      <c r="C1524" s="46"/>
      <c r="D1524" s="294"/>
      <c r="E1524" s="44"/>
      <c r="F1524" s="44"/>
      <c r="G1524" s="45"/>
    </row>
    <row r="1525" spans="1:7" x14ac:dyDescent="0.2">
      <c r="A1525" s="20"/>
      <c r="B1525" s="19"/>
      <c r="C1525" s="46"/>
      <c r="D1525" s="294"/>
      <c r="E1525" s="44"/>
      <c r="F1525" s="44"/>
      <c r="G1525" s="45"/>
    </row>
    <row r="1526" spans="1:7" x14ac:dyDescent="0.2">
      <c r="A1526" s="20"/>
      <c r="B1526" s="19"/>
      <c r="C1526" s="46"/>
      <c r="D1526" s="294"/>
      <c r="E1526" s="44"/>
      <c r="F1526" s="44"/>
      <c r="G1526" s="45"/>
    </row>
    <row r="1527" spans="1:7" x14ac:dyDescent="0.2">
      <c r="A1527" s="20"/>
      <c r="B1527" s="19"/>
      <c r="C1527" s="46"/>
      <c r="D1527" s="294"/>
      <c r="E1527" s="44"/>
      <c r="F1527" s="44"/>
      <c r="G1527" s="45"/>
    </row>
    <row r="1528" spans="1:7" x14ac:dyDescent="0.2">
      <c r="A1528" s="20"/>
      <c r="B1528" s="19"/>
      <c r="C1528" s="46"/>
      <c r="D1528" s="294"/>
      <c r="E1528" s="44"/>
      <c r="F1528" s="44"/>
      <c r="G1528" s="45"/>
    </row>
    <row r="1529" spans="1:7" x14ac:dyDescent="0.2">
      <c r="A1529" s="20"/>
      <c r="B1529" s="19"/>
      <c r="C1529" s="46"/>
      <c r="D1529" s="294"/>
      <c r="E1529" s="44"/>
      <c r="F1529" s="44"/>
      <c r="G1529" s="45"/>
    </row>
    <row r="1530" spans="1:7" x14ac:dyDescent="0.2">
      <c r="A1530" s="20"/>
      <c r="B1530" s="19"/>
      <c r="C1530" s="46"/>
      <c r="D1530" s="294"/>
      <c r="E1530" s="44"/>
      <c r="F1530" s="44"/>
      <c r="G1530" s="45"/>
    </row>
    <row r="1531" spans="1:7" x14ac:dyDescent="0.2">
      <c r="A1531" s="20"/>
      <c r="B1531" s="19"/>
      <c r="C1531" s="46"/>
      <c r="D1531" s="294"/>
      <c r="E1531" s="44"/>
      <c r="F1531" s="44"/>
      <c r="G1531" s="45"/>
    </row>
    <row r="1532" spans="1:7" x14ac:dyDescent="0.2">
      <c r="A1532" s="20"/>
      <c r="B1532" s="19"/>
      <c r="C1532" s="46"/>
      <c r="D1532" s="294"/>
      <c r="E1532" s="44"/>
      <c r="F1532" s="44"/>
      <c r="G1532" s="45"/>
    </row>
    <row r="1533" spans="1:7" x14ac:dyDescent="0.2">
      <c r="A1533" s="20"/>
      <c r="B1533" s="19"/>
      <c r="C1533" s="46"/>
      <c r="D1533" s="294"/>
      <c r="E1533" s="44"/>
      <c r="F1533" s="44"/>
      <c r="G1533" s="45"/>
    </row>
    <row r="1534" spans="1:7" x14ac:dyDescent="0.2">
      <c r="A1534" s="20"/>
      <c r="B1534" s="19"/>
      <c r="C1534" s="46"/>
      <c r="D1534" s="294"/>
      <c r="E1534" s="44"/>
      <c r="F1534" s="44"/>
      <c r="G1534" s="45"/>
    </row>
    <row r="1535" spans="1:7" x14ac:dyDescent="0.2">
      <c r="A1535" s="20"/>
      <c r="B1535" s="19"/>
      <c r="C1535" s="46"/>
      <c r="D1535" s="294"/>
      <c r="E1535" s="44"/>
      <c r="F1535" s="44"/>
      <c r="G1535" s="45"/>
    </row>
    <row r="1536" spans="1:7" x14ac:dyDescent="0.2">
      <c r="A1536" s="20"/>
      <c r="B1536" s="19"/>
      <c r="C1536" s="46"/>
      <c r="D1536" s="294"/>
      <c r="E1536" s="44"/>
      <c r="F1536" s="44"/>
      <c r="G1536" s="45"/>
    </row>
    <row r="1537" spans="1:7" x14ac:dyDescent="0.2">
      <c r="A1537" s="20"/>
      <c r="B1537" s="19"/>
      <c r="C1537" s="46"/>
      <c r="D1537" s="294"/>
      <c r="E1537" s="44"/>
      <c r="F1537" s="44"/>
      <c r="G1537" s="45"/>
    </row>
    <row r="1538" spans="1:7" x14ac:dyDescent="0.2">
      <c r="A1538" s="20"/>
      <c r="B1538" s="19"/>
      <c r="C1538" s="46"/>
      <c r="D1538" s="294"/>
      <c r="E1538" s="44"/>
      <c r="F1538" s="44"/>
      <c r="G1538" s="45"/>
    </row>
    <row r="1539" spans="1:7" x14ac:dyDescent="0.2">
      <c r="A1539" s="20"/>
      <c r="B1539" s="19"/>
      <c r="C1539" s="46"/>
      <c r="D1539" s="294"/>
      <c r="E1539" s="44"/>
      <c r="F1539" s="44"/>
      <c r="G1539" s="45"/>
    </row>
    <row r="1540" spans="1:7" x14ac:dyDescent="0.2">
      <c r="A1540" s="20"/>
      <c r="B1540" s="19"/>
      <c r="C1540" s="46"/>
      <c r="D1540" s="294"/>
      <c r="E1540" s="44"/>
      <c r="F1540" s="44"/>
      <c r="G1540" s="45"/>
    </row>
    <row r="1541" spans="1:7" x14ac:dyDescent="0.2">
      <c r="A1541" s="20"/>
      <c r="B1541" s="19"/>
      <c r="C1541" s="46"/>
      <c r="D1541" s="294"/>
      <c r="E1541" s="44"/>
      <c r="F1541" s="44"/>
      <c r="G1541" s="45"/>
    </row>
    <row r="1542" spans="1:7" x14ac:dyDescent="0.2">
      <c r="A1542" s="20"/>
      <c r="B1542" s="19"/>
      <c r="C1542" s="46"/>
      <c r="D1542" s="294"/>
      <c r="E1542" s="44"/>
      <c r="F1542" s="44"/>
      <c r="G1542" s="45"/>
    </row>
    <row r="1543" spans="1:7" x14ac:dyDescent="0.2">
      <c r="A1543" s="20"/>
      <c r="B1543" s="19"/>
      <c r="C1543" s="46"/>
      <c r="D1543" s="294"/>
      <c r="E1543" s="44"/>
      <c r="F1543" s="44"/>
      <c r="G1543" s="45"/>
    </row>
    <row r="1544" spans="1:7" x14ac:dyDescent="0.2">
      <c r="A1544" s="20"/>
      <c r="B1544" s="19"/>
      <c r="C1544" s="46"/>
      <c r="D1544" s="294"/>
      <c r="E1544" s="44"/>
      <c r="F1544" s="44"/>
      <c r="G1544" s="45"/>
    </row>
    <row r="1545" spans="1:7" x14ac:dyDescent="0.2">
      <c r="A1545" s="20"/>
      <c r="B1545" s="19"/>
      <c r="C1545" s="46"/>
      <c r="D1545" s="294"/>
      <c r="E1545" s="44"/>
      <c r="F1545" s="44"/>
      <c r="G1545" s="45"/>
    </row>
    <row r="1546" spans="1:7" x14ac:dyDescent="0.2">
      <c r="A1546" s="20"/>
      <c r="B1546" s="19"/>
      <c r="C1546" s="46"/>
      <c r="D1546" s="294"/>
      <c r="E1546" s="44"/>
      <c r="F1546" s="44"/>
      <c r="G1546" s="45"/>
    </row>
    <row r="1547" spans="1:7" x14ac:dyDescent="0.2">
      <c r="A1547" s="20"/>
      <c r="B1547" s="19"/>
      <c r="C1547" s="46"/>
      <c r="D1547" s="294"/>
      <c r="E1547" s="44"/>
      <c r="F1547" s="44"/>
      <c r="G1547" s="45"/>
    </row>
    <row r="1548" spans="1:7" x14ac:dyDescent="0.2">
      <c r="A1548" s="20"/>
      <c r="B1548" s="19"/>
      <c r="C1548" s="46"/>
      <c r="D1548" s="294"/>
      <c r="E1548" s="44"/>
      <c r="F1548" s="44"/>
      <c r="G1548" s="45"/>
    </row>
    <row r="1549" spans="1:7" x14ac:dyDescent="0.2">
      <c r="A1549" s="20"/>
      <c r="B1549" s="19"/>
      <c r="C1549" s="46"/>
      <c r="D1549" s="294"/>
      <c r="E1549" s="44"/>
      <c r="F1549" s="44"/>
      <c r="G1549" s="45"/>
    </row>
    <row r="1550" spans="1:7" x14ac:dyDescent="0.2">
      <c r="A1550" s="20"/>
      <c r="B1550" s="19"/>
      <c r="C1550" s="46"/>
      <c r="D1550" s="294"/>
      <c r="E1550" s="44"/>
      <c r="F1550" s="44"/>
      <c r="G1550" s="45"/>
    </row>
    <row r="1551" spans="1:7" x14ac:dyDescent="0.2">
      <c r="A1551" s="20"/>
      <c r="B1551" s="19"/>
      <c r="C1551" s="46"/>
      <c r="D1551" s="294"/>
      <c r="E1551" s="44"/>
      <c r="F1551" s="44"/>
      <c r="G1551" s="45"/>
    </row>
    <row r="1552" spans="1:7" x14ac:dyDescent="0.2">
      <c r="A1552" s="20"/>
      <c r="B1552" s="19"/>
      <c r="C1552" s="46"/>
      <c r="D1552" s="294"/>
      <c r="E1552" s="44"/>
      <c r="F1552" s="44"/>
      <c r="G1552" s="45"/>
    </row>
    <row r="1553" spans="1:7" x14ac:dyDescent="0.2">
      <c r="A1553" s="20"/>
      <c r="B1553" s="19"/>
      <c r="C1553" s="46"/>
      <c r="D1553" s="294"/>
      <c r="E1553" s="44"/>
      <c r="F1553" s="44"/>
      <c r="G1553" s="45"/>
    </row>
    <row r="1554" spans="1:7" x14ac:dyDescent="0.2">
      <c r="A1554" s="20"/>
      <c r="B1554" s="19"/>
      <c r="C1554" s="46"/>
      <c r="D1554" s="294"/>
      <c r="E1554" s="44"/>
      <c r="F1554" s="44"/>
      <c r="G1554" s="45"/>
    </row>
    <row r="1555" spans="1:7" x14ac:dyDescent="0.2">
      <c r="A1555" s="20"/>
      <c r="B1555" s="19"/>
      <c r="C1555" s="46"/>
      <c r="D1555" s="294"/>
      <c r="E1555" s="44"/>
      <c r="F1555" s="44"/>
      <c r="G1555" s="45"/>
    </row>
    <row r="1556" spans="1:7" x14ac:dyDescent="0.2">
      <c r="A1556" s="20"/>
      <c r="B1556" s="19"/>
      <c r="C1556" s="46"/>
      <c r="D1556" s="294"/>
      <c r="E1556" s="44"/>
      <c r="F1556" s="44"/>
      <c r="G1556" s="45"/>
    </row>
    <row r="1557" spans="1:7" x14ac:dyDescent="0.2">
      <c r="A1557" s="20"/>
      <c r="B1557" s="19"/>
      <c r="C1557" s="46"/>
      <c r="D1557" s="294"/>
      <c r="E1557" s="44"/>
      <c r="F1557" s="44"/>
      <c r="G1557" s="45"/>
    </row>
    <row r="1558" spans="1:7" x14ac:dyDescent="0.2">
      <c r="A1558" s="20"/>
      <c r="B1558" s="19"/>
      <c r="C1558" s="46"/>
      <c r="D1558" s="294"/>
      <c r="E1558" s="44"/>
      <c r="F1558" s="44"/>
      <c r="G1558" s="45"/>
    </row>
    <row r="1559" spans="1:7" x14ac:dyDescent="0.2">
      <c r="A1559" s="20"/>
      <c r="B1559" s="19"/>
      <c r="C1559" s="46"/>
      <c r="D1559" s="294"/>
      <c r="E1559" s="44"/>
      <c r="F1559" s="44"/>
      <c r="G1559" s="45"/>
    </row>
    <row r="1560" spans="1:7" x14ac:dyDescent="0.2">
      <c r="A1560" s="20"/>
      <c r="B1560" s="19"/>
      <c r="C1560" s="46"/>
      <c r="D1560" s="294"/>
      <c r="E1560" s="44"/>
      <c r="F1560" s="44"/>
      <c r="G1560" s="45"/>
    </row>
    <row r="1561" spans="1:7" x14ac:dyDescent="0.2">
      <c r="A1561" s="20"/>
      <c r="B1561" s="19"/>
      <c r="C1561" s="46"/>
      <c r="D1561" s="294"/>
      <c r="E1561" s="44"/>
      <c r="F1561" s="44"/>
      <c r="G1561" s="45"/>
    </row>
    <row r="1562" spans="1:7" x14ac:dyDescent="0.2">
      <c r="A1562" s="20"/>
      <c r="B1562" s="19"/>
      <c r="C1562" s="46"/>
      <c r="D1562" s="294"/>
      <c r="E1562" s="44"/>
      <c r="F1562" s="44"/>
      <c r="G1562" s="45"/>
    </row>
    <row r="1563" spans="1:7" x14ac:dyDescent="0.2">
      <c r="A1563" s="20"/>
      <c r="B1563" s="19"/>
      <c r="C1563" s="46"/>
      <c r="D1563" s="294"/>
      <c r="E1563" s="44"/>
      <c r="F1563" s="44"/>
      <c r="G1563" s="45"/>
    </row>
    <row r="1564" spans="1:7" x14ac:dyDescent="0.2">
      <c r="A1564" s="20"/>
      <c r="B1564" s="19"/>
      <c r="C1564" s="46"/>
      <c r="D1564" s="294"/>
      <c r="E1564" s="44"/>
      <c r="F1564" s="44"/>
      <c r="G1564" s="45"/>
    </row>
    <row r="1565" spans="1:7" x14ac:dyDescent="0.2">
      <c r="A1565" s="20"/>
      <c r="B1565" s="19"/>
      <c r="C1565" s="46"/>
      <c r="D1565" s="294"/>
      <c r="E1565" s="44"/>
      <c r="F1565" s="44"/>
      <c r="G1565" s="45"/>
    </row>
    <row r="1566" spans="1:7" x14ac:dyDescent="0.2">
      <c r="A1566" s="20"/>
      <c r="B1566" s="19"/>
      <c r="C1566" s="46"/>
      <c r="D1566" s="294"/>
      <c r="E1566" s="44"/>
      <c r="F1566" s="44"/>
      <c r="G1566" s="45"/>
    </row>
    <row r="1567" spans="1:7" x14ac:dyDescent="0.2">
      <c r="A1567" s="20"/>
      <c r="B1567" s="19"/>
      <c r="C1567" s="46"/>
      <c r="D1567" s="294"/>
      <c r="E1567" s="44"/>
      <c r="F1567" s="44"/>
      <c r="G1567" s="45"/>
    </row>
    <row r="1568" spans="1:7" x14ac:dyDescent="0.2">
      <c r="A1568" s="20"/>
      <c r="B1568" s="19"/>
      <c r="C1568" s="46"/>
      <c r="D1568" s="294"/>
      <c r="E1568" s="44"/>
      <c r="F1568" s="44"/>
      <c r="G1568" s="45"/>
    </row>
    <row r="1569" spans="1:7" x14ac:dyDescent="0.2">
      <c r="A1569" s="20"/>
      <c r="B1569" s="19"/>
      <c r="C1569" s="46"/>
      <c r="D1569" s="294"/>
      <c r="E1569" s="44"/>
      <c r="F1569" s="44"/>
      <c r="G1569" s="45"/>
    </row>
    <row r="1570" spans="1:7" x14ac:dyDescent="0.2">
      <c r="A1570" s="20"/>
      <c r="B1570" s="19"/>
      <c r="C1570" s="46"/>
      <c r="D1570" s="294"/>
      <c r="E1570" s="44"/>
      <c r="F1570" s="44"/>
      <c r="G1570" s="45"/>
    </row>
    <row r="1571" spans="1:7" x14ac:dyDescent="0.2">
      <c r="A1571" s="20"/>
      <c r="B1571" s="19"/>
      <c r="C1571" s="46"/>
      <c r="D1571" s="294"/>
      <c r="E1571" s="44"/>
      <c r="F1571" s="44"/>
      <c r="G1571" s="45"/>
    </row>
    <row r="1572" spans="1:7" x14ac:dyDescent="0.2">
      <c r="A1572" s="20"/>
      <c r="B1572" s="19"/>
      <c r="C1572" s="46"/>
      <c r="D1572" s="294"/>
      <c r="E1572" s="44"/>
      <c r="F1572" s="44"/>
      <c r="G1572" s="45"/>
    </row>
    <row r="1573" spans="1:7" x14ac:dyDescent="0.2">
      <c r="A1573" s="20"/>
      <c r="B1573" s="19"/>
      <c r="C1573" s="46"/>
      <c r="D1573" s="294"/>
      <c r="E1573" s="44"/>
      <c r="F1573" s="44"/>
      <c r="G1573" s="45"/>
    </row>
    <row r="1574" spans="1:7" x14ac:dyDescent="0.2">
      <c r="A1574" s="20"/>
      <c r="B1574" s="19"/>
      <c r="C1574" s="46"/>
      <c r="D1574" s="294"/>
      <c r="E1574" s="44"/>
      <c r="F1574" s="44"/>
      <c r="G1574" s="45"/>
    </row>
    <row r="1575" spans="1:7" x14ac:dyDescent="0.2">
      <c r="A1575" s="20"/>
      <c r="B1575" s="19"/>
      <c r="C1575" s="46"/>
      <c r="D1575" s="294"/>
      <c r="E1575" s="44"/>
      <c r="F1575" s="44"/>
      <c r="G1575" s="45"/>
    </row>
    <row r="1576" spans="1:7" x14ac:dyDescent="0.2">
      <c r="A1576" s="20"/>
      <c r="B1576" s="19"/>
      <c r="C1576" s="46"/>
      <c r="D1576" s="294"/>
      <c r="E1576" s="44"/>
      <c r="F1576" s="44"/>
      <c r="G1576" s="45"/>
    </row>
    <row r="1577" spans="1:7" x14ac:dyDescent="0.2">
      <c r="A1577" s="20"/>
      <c r="B1577" s="19"/>
      <c r="C1577" s="46"/>
      <c r="D1577" s="294"/>
      <c r="E1577" s="44"/>
      <c r="F1577" s="44"/>
      <c r="G1577" s="45"/>
    </row>
    <row r="1578" spans="1:7" x14ac:dyDescent="0.2">
      <c r="A1578" s="20"/>
      <c r="B1578" s="19"/>
      <c r="C1578" s="46"/>
      <c r="D1578" s="294"/>
      <c r="E1578" s="44"/>
      <c r="F1578" s="44"/>
      <c r="G1578" s="45"/>
    </row>
    <row r="1579" spans="1:7" x14ac:dyDescent="0.2">
      <c r="A1579" s="20"/>
      <c r="B1579" s="19"/>
      <c r="C1579" s="46"/>
      <c r="D1579" s="294"/>
      <c r="E1579" s="44"/>
      <c r="F1579" s="44"/>
      <c r="G1579" s="45"/>
    </row>
    <row r="1580" spans="1:7" x14ac:dyDescent="0.2">
      <c r="A1580" s="20"/>
      <c r="B1580" s="19"/>
      <c r="C1580" s="46"/>
      <c r="D1580" s="294"/>
      <c r="E1580" s="44"/>
      <c r="F1580" s="44"/>
      <c r="G1580" s="45"/>
    </row>
    <row r="1581" spans="1:7" x14ac:dyDescent="0.2">
      <c r="A1581" s="20"/>
      <c r="B1581" s="19"/>
      <c r="C1581" s="46"/>
      <c r="D1581" s="294"/>
      <c r="E1581" s="44"/>
      <c r="F1581" s="44"/>
      <c r="G1581" s="45"/>
    </row>
    <row r="1582" spans="1:7" x14ac:dyDescent="0.2">
      <c r="A1582" s="20"/>
      <c r="B1582" s="19"/>
      <c r="C1582" s="46"/>
      <c r="D1582" s="294"/>
      <c r="E1582" s="44"/>
      <c r="F1582" s="44"/>
      <c r="G1582" s="45"/>
    </row>
    <row r="1583" spans="1:7" x14ac:dyDescent="0.2">
      <c r="A1583" s="20"/>
      <c r="B1583" s="19"/>
      <c r="C1583" s="46"/>
      <c r="D1583" s="294"/>
      <c r="E1583" s="44"/>
      <c r="F1583" s="44"/>
      <c r="G1583" s="45"/>
    </row>
    <row r="1584" spans="1:7" x14ac:dyDescent="0.2">
      <c r="A1584" s="20"/>
      <c r="B1584" s="19"/>
      <c r="C1584" s="46"/>
      <c r="D1584" s="294"/>
      <c r="E1584" s="44"/>
      <c r="F1584" s="44"/>
      <c r="G1584" s="45"/>
    </row>
    <row r="1585" spans="1:7" x14ac:dyDescent="0.2">
      <c r="A1585" s="20"/>
      <c r="B1585" s="19"/>
      <c r="C1585" s="46"/>
      <c r="D1585" s="294"/>
      <c r="E1585" s="44"/>
      <c r="F1585" s="44"/>
      <c r="G1585" s="45"/>
    </row>
    <row r="1586" spans="1:7" x14ac:dyDescent="0.2">
      <c r="A1586" s="20"/>
      <c r="B1586" s="19"/>
      <c r="C1586" s="46"/>
      <c r="D1586" s="294"/>
      <c r="E1586" s="44"/>
      <c r="F1586" s="44"/>
      <c r="G1586" s="45"/>
    </row>
    <row r="1587" spans="1:7" x14ac:dyDescent="0.2">
      <c r="A1587" s="20"/>
      <c r="B1587" s="19"/>
      <c r="C1587" s="46"/>
      <c r="D1587" s="294"/>
      <c r="E1587" s="44"/>
      <c r="F1587" s="44"/>
      <c r="G1587" s="45"/>
    </row>
    <row r="1588" spans="1:7" x14ac:dyDescent="0.2">
      <c r="A1588" s="20"/>
      <c r="B1588" s="19"/>
      <c r="C1588" s="46"/>
      <c r="D1588" s="294"/>
      <c r="E1588" s="44"/>
      <c r="F1588" s="44"/>
      <c r="G1588" s="45"/>
    </row>
    <row r="1589" spans="1:7" x14ac:dyDescent="0.2">
      <c r="A1589" s="20"/>
      <c r="B1589" s="19"/>
      <c r="C1589" s="46"/>
      <c r="D1589" s="294"/>
      <c r="E1589" s="44"/>
      <c r="F1589" s="44"/>
      <c r="G1589" s="45"/>
    </row>
    <row r="1590" spans="1:7" x14ac:dyDescent="0.2">
      <c r="A1590" s="20"/>
      <c r="B1590" s="19"/>
      <c r="C1590" s="46"/>
      <c r="D1590" s="294"/>
      <c r="E1590" s="44"/>
      <c r="F1590" s="44"/>
      <c r="G1590" s="45"/>
    </row>
    <row r="1591" spans="1:7" x14ac:dyDescent="0.2">
      <c r="A1591" s="20"/>
      <c r="B1591" s="19"/>
      <c r="C1591" s="46"/>
      <c r="D1591" s="294"/>
      <c r="E1591" s="44"/>
      <c r="F1591" s="44"/>
      <c r="G1591" s="45"/>
    </row>
    <row r="1592" spans="1:7" x14ac:dyDescent="0.2">
      <c r="A1592" s="20"/>
      <c r="B1592" s="19"/>
      <c r="C1592" s="46"/>
      <c r="D1592" s="294"/>
      <c r="E1592" s="44"/>
      <c r="F1592" s="44"/>
      <c r="G1592" s="45"/>
    </row>
    <row r="1593" spans="1:7" x14ac:dyDescent="0.2">
      <c r="A1593" s="20"/>
      <c r="B1593" s="19"/>
      <c r="C1593" s="46"/>
      <c r="D1593" s="294"/>
      <c r="E1593" s="44"/>
      <c r="F1593" s="44"/>
      <c r="G1593" s="45"/>
    </row>
    <row r="1594" spans="1:7" x14ac:dyDescent="0.2">
      <c r="A1594" s="20"/>
      <c r="B1594" s="19"/>
      <c r="C1594" s="46"/>
      <c r="D1594" s="294"/>
      <c r="E1594" s="44"/>
      <c r="F1594" s="44"/>
      <c r="G1594" s="45"/>
    </row>
    <row r="1595" spans="1:7" x14ac:dyDescent="0.2">
      <c r="A1595" s="20"/>
      <c r="B1595" s="19"/>
      <c r="C1595" s="46"/>
      <c r="D1595" s="294"/>
      <c r="E1595" s="44"/>
      <c r="F1595" s="44"/>
      <c r="G1595" s="45"/>
    </row>
    <row r="1596" spans="1:7" x14ac:dyDescent="0.2">
      <c r="A1596" s="20"/>
      <c r="B1596" s="19"/>
      <c r="C1596" s="46"/>
      <c r="D1596" s="294"/>
      <c r="E1596" s="44"/>
      <c r="F1596" s="44"/>
      <c r="G1596" s="45"/>
    </row>
    <row r="1597" spans="1:7" x14ac:dyDescent="0.2">
      <c r="A1597" s="20"/>
      <c r="B1597" s="19"/>
      <c r="C1597" s="46"/>
      <c r="D1597" s="294"/>
      <c r="E1597" s="44"/>
      <c r="F1597" s="44"/>
      <c r="G1597" s="45"/>
    </row>
    <row r="1598" spans="1:7" x14ac:dyDescent="0.2">
      <c r="A1598" s="20"/>
      <c r="B1598" s="19"/>
      <c r="C1598" s="46"/>
      <c r="D1598" s="294"/>
      <c r="E1598" s="44"/>
      <c r="F1598" s="44"/>
      <c r="G1598" s="45"/>
    </row>
    <row r="1599" spans="1:7" x14ac:dyDescent="0.2">
      <c r="A1599" s="20"/>
      <c r="B1599" s="19"/>
      <c r="C1599" s="46"/>
      <c r="D1599" s="294"/>
      <c r="E1599" s="44"/>
      <c r="F1599" s="44"/>
      <c r="G1599" s="45"/>
    </row>
    <row r="1600" spans="1:7" x14ac:dyDescent="0.2">
      <c r="A1600" s="20"/>
      <c r="B1600" s="19"/>
      <c r="C1600" s="46"/>
      <c r="D1600" s="294"/>
      <c r="E1600" s="44"/>
      <c r="F1600" s="44"/>
      <c r="G1600" s="45"/>
    </row>
    <row r="1601" spans="1:7" x14ac:dyDescent="0.2">
      <c r="A1601" s="20"/>
      <c r="B1601" s="19"/>
      <c r="C1601" s="46"/>
      <c r="D1601" s="294"/>
      <c r="E1601" s="44"/>
      <c r="F1601" s="44"/>
      <c r="G1601" s="45"/>
    </row>
    <row r="1602" spans="1:7" x14ac:dyDescent="0.2">
      <c r="A1602" s="20"/>
      <c r="B1602" s="19"/>
      <c r="C1602" s="46"/>
      <c r="D1602" s="294"/>
      <c r="E1602" s="44"/>
      <c r="F1602" s="44"/>
      <c r="G1602" s="45"/>
    </row>
    <row r="1603" spans="1:7" x14ac:dyDescent="0.2">
      <c r="A1603" s="20"/>
      <c r="B1603" s="19"/>
      <c r="C1603" s="46"/>
      <c r="D1603" s="294"/>
      <c r="E1603" s="44"/>
      <c r="F1603" s="44"/>
      <c r="G1603" s="45"/>
    </row>
    <row r="1604" spans="1:7" x14ac:dyDescent="0.2">
      <c r="A1604" s="20"/>
      <c r="B1604" s="19"/>
      <c r="C1604" s="46"/>
      <c r="D1604" s="294"/>
      <c r="E1604" s="44"/>
      <c r="F1604" s="44"/>
      <c r="G1604" s="45"/>
    </row>
    <row r="1605" spans="1:7" x14ac:dyDescent="0.2">
      <c r="A1605" s="20"/>
      <c r="B1605" s="19"/>
      <c r="C1605" s="46"/>
      <c r="D1605" s="294"/>
      <c r="E1605" s="44"/>
      <c r="F1605" s="44"/>
      <c r="G1605" s="45"/>
    </row>
    <row r="1606" spans="1:7" x14ac:dyDescent="0.2">
      <c r="A1606" s="20"/>
      <c r="B1606" s="19"/>
      <c r="C1606" s="46"/>
      <c r="D1606" s="294"/>
      <c r="E1606" s="44"/>
      <c r="F1606" s="44"/>
      <c r="G1606" s="45"/>
    </row>
    <row r="1607" spans="1:7" x14ac:dyDescent="0.2">
      <c r="A1607" s="20"/>
      <c r="B1607" s="19"/>
      <c r="C1607" s="46"/>
      <c r="D1607" s="294"/>
      <c r="E1607" s="44"/>
      <c r="F1607" s="44"/>
      <c r="G1607" s="45"/>
    </row>
    <row r="1608" spans="1:7" x14ac:dyDescent="0.2">
      <c r="A1608" s="20"/>
      <c r="B1608" s="19"/>
      <c r="C1608" s="46"/>
      <c r="D1608" s="294"/>
      <c r="E1608" s="44"/>
      <c r="F1608" s="44"/>
      <c r="G1608" s="45"/>
    </row>
    <row r="1609" spans="1:7" x14ac:dyDescent="0.2">
      <c r="A1609" s="20"/>
      <c r="B1609" s="19"/>
      <c r="C1609" s="46"/>
      <c r="D1609" s="294"/>
      <c r="E1609" s="44"/>
      <c r="F1609" s="44"/>
      <c r="G1609" s="45"/>
    </row>
    <row r="1610" spans="1:7" x14ac:dyDescent="0.2">
      <c r="A1610" s="20"/>
      <c r="B1610" s="19"/>
      <c r="C1610" s="46"/>
      <c r="D1610" s="294"/>
      <c r="E1610" s="44"/>
      <c r="F1610" s="44"/>
      <c r="G1610" s="45"/>
    </row>
    <row r="1611" spans="1:7" x14ac:dyDescent="0.2">
      <c r="A1611" s="20"/>
      <c r="B1611" s="19"/>
      <c r="C1611" s="46"/>
      <c r="D1611" s="294"/>
      <c r="E1611" s="44"/>
      <c r="F1611" s="44"/>
      <c r="G1611" s="45"/>
    </row>
    <row r="1612" spans="1:7" x14ac:dyDescent="0.2">
      <c r="A1612" s="20"/>
      <c r="B1612" s="19"/>
      <c r="C1612" s="46"/>
      <c r="D1612" s="294"/>
      <c r="E1612" s="44"/>
      <c r="F1612" s="44"/>
      <c r="G1612" s="45"/>
    </row>
    <row r="1613" spans="1:7" x14ac:dyDescent="0.2">
      <c r="A1613" s="20"/>
      <c r="B1613" s="19"/>
      <c r="C1613" s="46"/>
      <c r="D1613" s="294"/>
      <c r="E1613" s="44"/>
      <c r="F1613" s="44"/>
      <c r="G1613" s="45"/>
    </row>
    <row r="1614" spans="1:7" x14ac:dyDescent="0.2">
      <c r="A1614" s="20"/>
      <c r="B1614" s="19"/>
      <c r="C1614" s="46"/>
      <c r="D1614" s="294"/>
      <c r="E1614" s="44"/>
      <c r="F1614" s="44"/>
      <c r="G1614" s="45"/>
    </row>
    <row r="1615" spans="1:7" x14ac:dyDescent="0.2">
      <c r="A1615" s="20"/>
      <c r="B1615" s="19"/>
      <c r="C1615" s="46"/>
      <c r="D1615" s="294"/>
      <c r="E1615" s="44"/>
      <c r="F1615" s="44"/>
      <c r="G1615" s="45"/>
    </row>
    <row r="1616" spans="1:7" x14ac:dyDescent="0.2">
      <c r="A1616" s="20"/>
      <c r="B1616" s="19"/>
      <c r="C1616" s="46"/>
      <c r="D1616" s="294"/>
      <c r="E1616" s="44"/>
      <c r="F1616" s="44"/>
      <c r="G1616" s="45"/>
    </row>
    <row r="1617" spans="1:7" x14ac:dyDescent="0.2">
      <c r="A1617" s="20"/>
      <c r="B1617" s="19"/>
      <c r="C1617" s="46"/>
      <c r="D1617" s="294"/>
      <c r="E1617" s="44"/>
      <c r="F1617" s="44"/>
      <c r="G1617" s="45"/>
    </row>
    <row r="1618" spans="1:7" x14ac:dyDescent="0.2">
      <c r="A1618" s="20"/>
      <c r="B1618" s="19"/>
      <c r="C1618" s="46"/>
      <c r="D1618" s="294"/>
      <c r="E1618" s="44"/>
      <c r="F1618" s="44"/>
      <c r="G1618" s="45"/>
    </row>
    <row r="1619" spans="1:7" x14ac:dyDescent="0.2">
      <c r="A1619" s="20"/>
      <c r="B1619" s="19"/>
      <c r="C1619" s="46"/>
      <c r="D1619" s="294"/>
      <c r="E1619" s="44"/>
      <c r="F1619" s="44"/>
      <c r="G1619" s="45"/>
    </row>
    <row r="1620" spans="1:7" x14ac:dyDescent="0.2">
      <c r="A1620" s="20"/>
      <c r="B1620" s="19"/>
      <c r="C1620" s="46"/>
      <c r="D1620" s="294"/>
      <c r="E1620" s="44"/>
      <c r="F1620" s="44"/>
      <c r="G1620" s="45"/>
    </row>
    <row r="1621" spans="1:7" x14ac:dyDescent="0.2">
      <c r="A1621" s="20"/>
      <c r="B1621" s="19"/>
      <c r="C1621" s="46"/>
      <c r="D1621" s="294"/>
      <c r="E1621" s="44"/>
      <c r="F1621" s="44"/>
      <c r="G1621" s="45"/>
    </row>
    <row r="1622" spans="1:7" x14ac:dyDescent="0.2">
      <c r="A1622" s="20"/>
      <c r="B1622" s="19"/>
      <c r="C1622" s="46"/>
      <c r="D1622" s="294"/>
      <c r="E1622" s="44"/>
      <c r="F1622" s="44"/>
      <c r="G1622" s="45"/>
    </row>
    <row r="1623" spans="1:7" x14ac:dyDescent="0.2">
      <c r="A1623" s="20"/>
      <c r="B1623" s="19"/>
      <c r="C1623" s="46"/>
      <c r="D1623" s="294"/>
      <c r="E1623" s="44"/>
      <c r="F1623" s="44"/>
      <c r="G1623" s="45"/>
    </row>
    <row r="1624" spans="1:7" x14ac:dyDescent="0.2">
      <c r="A1624" s="20"/>
      <c r="B1624" s="19"/>
      <c r="C1624" s="46"/>
      <c r="D1624" s="294"/>
      <c r="E1624" s="44"/>
      <c r="F1624" s="44"/>
      <c r="G1624" s="45"/>
    </row>
    <row r="1625" spans="1:7" x14ac:dyDescent="0.2">
      <c r="A1625" s="20"/>
      <c r="B1625" s="19"/>
      <c r="C1625" s="46"/>
      <c r="D1625" s="294"/>
      <c r="E1625" s="44"/>
      <c r="F1625" s="44"/>
      <c r="G1625" s="45"/>
    </row>
    <row r="1626" spans="1:7" x14ac:dyDescent="0.2">
      <c r="A1626" s="20"/>
      <c r="B1626" s="19"/>
      <c r="C1626" s="46"/>
      <c r="D1626" s="294"/>
      <c r="E1626" s="44"/>
      <c r="F1626" s="44"/>
      <c r="G1626" s="45"/>
    </row>
    <row r="1627" spans="1:7" x14ac:dyDescent="0.2">
      <c r="A1627" s="20"/>
      <c r="B1627" s="19"/>
      <c r="C1627" s="46"/>
      <c r="D1627" s="294"/>
      <c r="E1627" s="44"/>
      <c r="F1627" s="44"/>
      <c r="G1627" s="45"/>
    </row>
    <row r="1628" spans="1:7" x14ac:dyDescent="0.2">
      <c r="A1628" s="20"/>
      <c r="B1628" s="19"/>
      <c r="C1628" s="46"/>
      <c r="D1628" s="294"/>
      <c r="E1628" s="44"/>
      <c r="F1628" s="44"/>
      <c r="G1628" s="45"/>
    </row>
    <row r="1629" spans="1:7" x14ac:dyDescent="0.2">
      <c r="A1629" s="20"/>
      <c r="B1629" s="19"/>
      <c r="C1629" s="46"/>
      <c r="D1629" s="294"/>
      <c r="E1629" s="44"/>
      <c r="F1629" s="44"/>
      <c r="G1629" s="45"/>
    </row>
    <row r="1630" spans="1:7" x14ac:dyDescent="0.2">
      <c r="A1630" s="20"/>
      <c r="B1630" s="19"/>
      <c r="C1630" s="46"/>
      <c r="D1630" s="294"/>
      <c r="E1630" s="44"/>
      <c r="F1630" s="44"/>
      <c r="G1630" s="45"/>
    </row>
    <row r="1631" spans="1:7" x14ac:dyDescent="0.2">
      <c r="A1631" s="20"/>
      <c r="B1631" s="19"/>
      <c r="C1631" s="46"/>
      <c r="D1631" s="294"/>
      <c r="E1631" s="44"/>
      <c r="F1631" s="44"/>
      <c r="G1631" s="45"/>
    </row>
    <row r="1632" spans="1:7" x14ac:dyDescent="0.2">
      <c r="A1632" s="20"/>
      <c r="B1632" s="19"/>
      <c r="C1632" s="46"/>
      <c r="D1632" s="294"/>
      <c r="E1632" s="44"/>
      <c r="F1632" s="44"/>
      <c r="G1632" s="45"/>
    </row>
    <row r="1633" spans="1:7" x14ac:dyDescent="0.2">
      <c r="A1633" s="20"/>
      <c r="B1633" s="19"/>
      <c r="C1633" s="46"/>
      <c r="D1633" s="294"/>
      <c r="E1633" s="44"/>
      <c r="F1633" s="44"/>
      <c r="G1633" s="45"/>
    </row>
    <row r="1634" spans="1:7" x14ac:dyDescent="0.2">
      <c r="A1634" s="20"/>
      <c r="B1634" s="19"/>
      <c r="C1634" s="46"/>
      <c r="D1634" s="294"/>
      <c r="E1634" s="44"/>
      <c r="F1634" s="44"/>
      <c r="G1634" s="45"/>
    </row>
    <row r="1635" spans="1:7" x14ac:dyDescent="0.2">
      <c r="A1635" s="20"/>
      <c r="B1635" s="19"/>
      <c r="C1635" s="46"/>
      <c r="D1635" s="294"/>
      <c r="E1635" s="44"/>
      <c r="F1635" s="44"/>
      <c r="G1635" s="45"/>
    </row>
    <row r="1636" spans="1:7" x14ac:dyDescent="0.2">
      <c r="A1636" s="20"/>
      <c r="B1636" s="19"/>
      <c r="C1636" s="46"/>
      <c r="D1636" s="294"/>
      <c r="E1636" s="44"/>
      <c r="F1636" s="44"/>
      <c r="G1636" s="45"/>
    </row>
    <row r="1637" spans="1:7" x14ac:dyDescent="0.2">
      <c r="A1637" s="20"/>
      <c r="B1637" s="19"/>
      <c r="C1637" s="46"/>
      <c r="D1637" s="294"/>
      <c r="E1637" s="44"/>
      <c r="F1637" s="44"/>
      <c r="G1637" s="45"/>
    </row>
    <row r="1638" spans="1:7" x14ac:dyDescent="0.2">
      <c r="A1638" s="20"/>
      <c r="B1638" s="19"/>
      <c r="C1638" s="46"/>
      <c r="D1638" s="294"/>
      <c r="E1638" s="44"/>
      <c r="F1638" s="44"/>
      <c r="G1638" s="45"/>
    </row>
    <row r="1639" spans="1:7" x14ac:dyDescent="0.2">
      <c r="A1639" s="20"/>
      <c r="B1639" s="19"/>
      <c r="C1639" s="46"/>
      <c r="D1639" s="294"/>
      <c r="E1639" s="44"/>
      <c r="F1639" s="44"/>
      <c r="G1639" s="45"/>
    </row>
    <row r="1640" spans="1:7" x14ac:dyDescent="0.2">
      <c r="A1640" s="20"/>
      <c r="B1640" s="19"/>
      <c r="C1640" s="46"/>
      <c r="D1640" s="294"/>
      <c r="E1640" s="44"/>
      <c r="F1640" s="44"/>
      <c r="G1640" s="45"/>
    </row>
    <row r="1641" spans="1:7" x14ac:dyDescent="0.2">
      <c r="A1641" s="20"/>
      <c r="B1641" s="19"/>
      <c r="C1641" s="46"/>
      <c r="D1641" s="294"/>
      <c r="E1641" s="44"/>
      <c r="F1641" s="44"/>
      <c r="G1641" s="45"/>
    </row>
    <row r="1642" spans="1:7" x14ac:dyDescent="0.2">
      <c r="A1642" s="20"/>
      <c r="B1642" s="19"/>
      <c r="C1642" s="46"/>
      <c r="D1642" s="294"/>
      <c r="E1642" s="44"/>
      <c r="F1642" s="44"/>
      <c r="G1642" s="45"/>
    </row>
    <row r="1643" spans="1:7" x14ac:dyDescent="0.2">
      <c r="A1643" s="20"/>
      <c r="B1643" s="19"/>
      <c r="C1643" s="46"/>
      <c r="D1643" s="294"/>
      <c r="E1643" s="44"/>
      <c r="F1643" s="44"/>
      <c r="G1643" s="45"/>
    </row>
    <row r="1644" spans="1:7" x14ac:dyDescent="0.2">
      <c r="A1644" s="20"/>
      <c r="B1644" s="19"/>
      <c r="C1644" s="46"/>
      <c r="D1644" s="294"/>
      <c r="E1644" s="44"/>
      <c r="F1644" s="44"/>
      <c r="G1644" s="45"/>
    </row>
    <row r="1645" spans="1:7" x14ac:dyDescent="0.2">
      <c r="A1645" s="20"/>
      <c r="B1645" s="19"/>
      <c r="C1645" s="46"/>
      <c r="D1645" s="294"/>
      <c r="E1645" s="44"/>
      <c r="F1645" s="44"/>
      <c r="G1645" s="45"/>
    </row>
    <row r="1646" spans="1:7" x14ac:dyDescent="0.2">
      <c r="A1646" s="20"/>
      <c r="B1646" s="19"/>
      <c r="C1646" s="46"/>
      <c r="D1646" s="294"/>
      <c r="E1646" s="44"/>
      <c r="F1646" s="44"/>
      <c r="G1646" s="45"/>
    </row>
    <row r="1647" spans="1:7" x14ac:dyDescent="0.2">
      <c r="A1647" s="20"/>
      <c r="B1647" s="19"/>
      <c r="C1647" s="46"/>
      <c r="D1647" s="294"/>
      <c r="E1647" s="44"/>
      <c r="F1647" s="44"/>
      <c r="G1647" s="45"/>
    </row>
    <row r="1648" spans="1:7" x14ac:dyDescent="0.2">
      <c r="A1648" s="20"/>
      <c r="B1648" s="19"/>
      <c r="C1648" s="46"/>
      <c r="D1648" s="294"/>
      <c r="E1648" s="44"/>
      <c r="F1648" s="44"/>
      <c r="G1648" s="45"/>
    </row>
    <row r="1649" spans="1:7" x14ac:dyDescent="0.2">
      <c r="A1649" s="20"/>
      <c r="B1649" s="19"/>
      <c r="C1649" s="46"/>
      <c r="D1649" s="294"/>
      <c r="E1649" s="44"/>
      <c r="F1649" s="44"/>
      <c r="G1649" s="45"/>
    </row>
    <row r="1650" spans="1:7" x14ac:dyDescent="0.2">
      <c r="A1650" s="20"/>
      <c r="B1650" s="19"/>
      <c r="C1650" s="46"/>
      <c r="D1650" s="294"/>
      <c r="E1650" s="44"/>
      <c r="F1650" s="44"/>
      <c r="G1650" s="45"/>
    </row>
    <row r="1651" spans="1:7" x14ac:dyDescent="0.2">
      <c r="A1651" s="20"/>
      <c r="B1651" s="19"/>
      <c r="C1651" s="46"/>
      <c r="D1651" s="294"/>
      <c r="E1651" s="44"/>
      <c r="F1651" s="44"/>
      <c r="G1651" s="45"/>
    </row>
    <row r="1652" spans="1:7" x14ac:dyDescent="0.2">
      <c r="A1652" s="20"/>
      <c r="B1652" s="19"/>
      <c r="C1652" s="46"/>
      <c r="D1652" s="294"/>
      <c r="E1652" s="44"/>
      <c r="F1652" s="44"/>
      <c r="G1652" s="45"/>
    </row>
    <row r="1653" spans="1:7" x14ac:dyDescent="0.2">
      <c r="A1653" s="20"/>
      <c r="B1653" s="19"/>
      <c r="C1653" s="46"/>
      <c r="D1653" s="294"/>
      <c r="E1653" s="44"/>
      <c r="F1653" s="44"/>
      <c r="G1653" s="45"/>
    </row>
    <row r="1654" spans="1:7" x14ac:dyDescent="0.2">
      <c r="A1654" s="20"/>
      <c r="B1654" s="19"/>
      <c r="C1654" s="46"/>
      <c r="D1654" s="294"/>
      <c r="E1654" s="44"/>
      <c r="F1654" s="44"/>
      <c r="G1654" s="45"/>
    </row>
    <row r="1655" spans="1:7" x14ac:dyDescent="0.2">
      <c r="A1655" s="20"/>
      <c r="B1655" s="19"/>
      <c r="C1655" s="46"/>
      <c r="D1655" s="294"/>
      <c r="E1655" s="44"/>
      <c r="F1655" s="44"/>
      <c r="G1655" s="45"/>
    </row>
    <row r="1656" spans="1:7" x14ac:dyDescent="0.2">
      <c r="A1656" s="20"/>
      <c r="B1656" s="19"/>
      <c r="C1656" s="46"/>
      <c r="D1656" s="294"/>
      <c r="E1656" s="44"/>
      <c r="F1656" s="44"/>
      <c r="G1656" s="45"/>
    </row>
    <row r="1657" spans="1:7" x14ac:dyDescent="0.2">
      <c r="A1657" s="20"/>
      <c r="B1657" s="19"/>
      <c r="C1657" s="46"/>
      <c r="D1657" s="294"/>
      <c r="E1657" s="44"/>
      <c r="F1657" s="44"/>
      <c r="G1657" s="45"/>
    </row>
    <row r="1658" spans="1:7" x14ac:dyDescent="0.2">
      <c r="A1658" s="20"/>
      <c r="B1658" s="19"/>
      <c r="C1658" s="46"/>
      <c r="D1658" s="294"/>
      <c r="E1658" s="44"/>
      <c r="F1658" s="44"/>
      <c r="G1658" s="45"/>
    </row>
    <row r="1659" spans="1:7" x14ac:dyDescent="0.2">
      <c r="A1659" s="20"/>
      <c r="B1659" s="19"/>
      <c r="C1659" s="46"/>
      <c r="D1659" s="294"/>
      <c r="E1659" s="44"/>
      <c r="F1659" s="44"/>
      <c r="G1659" s="45"/>
    </row>
    <row r="1660" spans="1:7" x14ac:dyDescent="0.2">
      <c r="A1660" s="20"/>
      <c r="B1660" s="19"/>
      <c r="C1660" s="46"/>
      <c r="D1660" s="294"/>
      <c r="E1660" s="44"/>
      <c r="F1660" s="44"/>
      <c r="G1660" s="45"/>
    </row>
    <row r="1661" spans="1:7" x14ac:dyDescent="0.2">
      <c r="A1661" s="20"/>
      <c r="B1661" s="19"/>
      <c r="C1661" s="46"/>
      <c r="D1661" s="294"/>
      <c r="E1661" s="44"/>
      <c r="F1661" s="44"/>
      <c r="G1661" s="45"/>
    </row>
    <row r="1662" spans="1:7" x14ac:dyDescent="0.2">
      <c r="A1662" s="20"/>
      <c r="B1662" s="19"/>
      <c r="C1662" s="46"/>
      <c r="D1662" s="294"/>
      <c r="E1662" s="44"/>
      <c r="F1662" s="44"/>
      <c r="G1662" s="45"/>
    </row>
    <row r="1663" spans="1:7" x14ac:dyDescent="0.2">
      <c r="A1663" s="20"/>
      <c r="B1663" s="19"/>
      <c r="C1663" s="46"/>
      <c r="D1663" s="294"/>
      <c r="E1663" s="44"/>
      <c r="F1663" s="44"/>
      <c r="G1663" s="45"/>
    </row>
    <row r="1664" spans="1:7" x14ac:dyDescent="0.2">
      <c r="A1664" s="20"/>
      <c r="B1664" s="19"/>
      <c r="C1664" s="46"/>
      <c r="D1664" s="294"/>
      <c r="E1664" s="44"/>
      <c r="F1664" s="44"/>
      <c r="G1664" s="45"/>
    </row>
    <row r="1665" spans="1:7" x14ac:dyDescent="0.2">
      <c r="A1665" s="20"/>
      <c r="B1665" s="19"/>
      <c r="C1665" s="46"/>
      <c r="D1665" s="294"/>
      <c r="E1665" s="44"/>
      <c r="F1665" s="44"/>
      <c r="G1665" s="45"/>
    </row>
    <row r="1666" spans="1:7" x14ac:dyDescent="0.2">
      <c r="A1666" s="20"/>
      <c r="B1666" s="19"/>
      <c r="C1666" s="46"/>
      <c r="D1666" s="294"/>
      <c r="E1666" s="44"/>
      <c r="F1666" s="44"/>
      <c r="G1666" s="45"/>
    </row>
    <row r="1667" spans="1:7" x14ac:dyDescent="0.2">
      <c r="A1667" s="20"/>
      <c r="B1667" s="19"/>
      <c r="C1667" s="46"/>
      <c r="D1667" s="294"/>
      <c r="E1667" s="44"/>
      <c r="F1667" s="44"/>
      <c r="G1667" s="45"/>
    </row>
    <row r="1668" spans="1:7" x14ac:dyDescent="0.2">
      <c r="A1668" s="20"/>
      <c r="B1668" s="19"/>
      <c r="C1668" s="46"/>
      <c r="D1668" s="294"/>
      <c r="E1668" s="44"/>
      <c r="F1668" s="44"/>
      <c r="G1668" s="45"/>
    </row>
    <row r="1669" spans="1:7" x14ac:dyDescent="0.2">
      <c r="A1669" s="20"/>
      <c r="B1669" s="19"/>
      <c r="C1669" s="46"/>
      <c r="D1669" s="294"/>
      <c r="E1669" s="44"/>
      <c r="F1669" s="44"/>
      <c r="G1669" s="45"/>
    </row>
    <row r="1670" spans="1:7" x14ac:dyDescent="0.2">
      <c r="A1670" s="20"/>
      <c r="B1670" s="19"/>
      <c r="C1670" s="46"/>
      <c r="D1670" s="294"/>
      <c r="E1670" s="44"/>
      <c r="F1670" s="44"/>
      <c r="G1670" s="45"/>
    </row>
    <row r="1671" spans="1:7" x14ac:dyDescent="0.2">
      <c r="A1671" s="20"/>
      <c r="B1671" s="19"/>
      <c r="C1671" s="46"/>
      <c r="D1671" s="294"/>
      <c r="E1671" s="44"/>
      <c r="F1671" s="44"/>
      <c r="G1671" s="45"/>
    </row>
    <row r="1672" spans="1:7" x14ac:dyDescent="0.2">
      <c r="A1672" s="20"/>
      <c r="B1672" s="19"/>
      <c r="C1672" s="46"/>
      <c r="D1672" s="294"/>
      <c r="E1672" s="44"/>
      <c r="F1672" s="44"/>
      <c r="G1672" s="45"/>
    </row>
    <row r="1673" spans="1:7" x14ac:dyDescent="0.2">
      <c r="A1673" s="20"/>
      <c r="B1673" s="19"/>
      <c r="C1673" s="46"/>
      <c r="D1673" s="294"/>
      <c r="E1673" s="44"/>
      <c r="F1673" s="44"/>
      <c r="G1673" s="45"/>
    </row>
    <row r="1674" spans="1:7" x14ac:dyDescent="0.2">
      <c r="A1674" s="20"/>
      <c r="B1674" s="19"/>
      <c r="C1674" s="46"/>
      <c r="D1674" s="294"/>
      <c r="E1674" s="44"/>
      <c r="F1674" s="44"/>
      <c r="G1674" s="45"/>
    </row>
    <row r="1675" spans="1:7" x14ac:dyDescent="0.2">
      <c r="A1675" s="20"/>
      <c r="B1675" s="19"/>
      <c r="C1675" s="46"/>
      <c r="D1675" s="294"/>
      <c r="E1675" s="44"/>
      <c r="F1675" s="44"/>
      <c r="G1675" s="45"/>
    </row>
    <row r="1676" spans="1:7" x14ac:dyDescent="0.2">
      <c r="A1676" s="20"/>
      <c r="B1676" s="19"/>
      <c r="C1676" s="46"/>
      <c r="D1676" s="294"/>
      <c r="E1676" s="44"/>
      <c r="F1676" s="44"/>
      <c r="G1676" s="45"/>
    </row>
    <row r="1677" spans="1:7" x14ac:dyDescent="0.2">
      <c r="A1677" s="20"/>
      <c r="B1677" s="19"/>
      <c r="C1677" s="46"/>
      <c r="D1677" s="294"/>
      <c r="E1677" s="44"/>
      <c r="F1677" s="44"/>
      <c r="G1677" s="45"/>
    </row>
    <row r="1678" spans="1:7" x14ac:dyDescent="0.2">
      <c r="A1678" s="20"/>
      <c r="B1678" s="19"/>
      <c r="C1678" s="46"/>
      <c r="D1678" s="294"/>
      <c r="E1678" s="44"/>
      <c r="F1678" s="44"/>
      <c r="G1678" s="45"/>
    </row>
    <row r="1679" spans="1:7" x14ac:dyDescent="0.2">
      <c r="A1679" s="20"/>
      <c r="B1679" s="19"/>
      <c r="C1679" s="46"/>
      <c r="D1679" s="294"/>
      <c r="E1679" s="44"/>
      <c r="F1679" s="44"/>
      <c r="G1679" s="45"/>
    </row>
    <row r="1680" spans="1:7" x14ac:dyDescent="0.2">
      <c r="A1680" s="20"/>
      <c r="B1680" s="19"/>
      <c r="C1680" s="46"/>
      <c r="D1680" s="294"/>
      <c r="E1680" s="44"/>
      <c r="F1680" s="44"/>
      <c r="G1680" s="45"/>
    </row>
    <row r="1681" spans="1:7" x14ac:dyDescent="0.2">
      <c r="A1681" s="20"/>
      <c r="B1681" s="19"/>
      <c r="C1681" s="46"/>
      <c r="D1681" s="294"/>
      <c r="E1681" s="44"/>
      <c r="F1681" s="44"/>
      <c r="G1681" s="45"/>
    </row>
    <row r="1682" spans="1:7" x14ac:dyDescent="0.2">
      <c r="A1682" s="20"/>
      <c r="B1682" s="19"/>
      <c r="C1682" s="46"/>
      <c r="D1682" s="294"/>
      <c r="E1682" s="44"/>
      <c r="F1682" s="44"/>
      <c r="G1682" s="45"/>
    </row>
    <row r="1683" spans="1:7" x14ac:dyDescent="0.2">
      <c r="A1683" s="20"/>
      <c r="B1683" s="19"/>
      <c r="C1683" s="46"/>
      <c r="D1683" s="294"/>
      <c r="E1683" s="44"/>
      <c r="F1683" s="44"/>
      <c r="G1683" s="45"/>
    </row>
    <row r="1684" spans="1:7" x14ac:dyDescent="0.2">
      <c r="A1684" s="20"/>
      <c r="B1684" s="19"/>
      <c r="C1684" s="46"/>
      <c r="D1684" s="294"/>
      <c r="E1684" s="44"/>
      <c r="F1684" s="44"/>
      <c r="G1684" s="45"/>
    </row>
    <row r="1685" spans="1:7" x14ac:dyDescent="0.2">
      <c r="A1685" s="20"/>
      <c r="B1685" s="19"/>
      <c r="C1685" s="46"/>
      <c r="D1685" s="294"/>
      <c r="E1685" s="44"/>
      <c r="F1685" s="44"/>
      <c r="G1685" s="45"/>
    </row>
    <row r="1686" spans="1:7" x14ac:dyDescent="0.2">
      <c r="A1686" s="20"/>
      <c r="B1686" s="19"/>
      <c r="C1686" s="46"/>
      <c r="D1686" s="294"/>
      <c r="E1686" s="44"/>
      <c r="F1686" s="44"/>
      <c r="G1686" s="45"/>
    </row>
    <row r="1687" spans="1:7" x14ac:dyDescent="0.2">
      <c r="A1687" s="20"/>
      <c r="B1687" s="19"/>
      <c r="C1687" s="46"/>
      <c r="D1687" s="294"/>
      <c r="E1687" s="44"/>
      <c r="F1687" s="44"/>
      <c r="G1687" s="45"/>
    </row>
    <row r="1688" spans="1:7" x14ac:dyDescent="0.2">
      <c r="A1688" s="20"/>
      <c r="B1688" s="19"/>
      <c r="C1688" s="46"/>
      <c r="D1688" s="294"/>
      <c r="E1688" s="44"/>
      <c r="F1688" s="44"/>
      <c r="G1688" s="45"/>
    </row>
    <row r="1689" spans="1:7" x14ac:dyDescent="0.2">
      <c r="A1689" s="20"/>
      <c r="B1689" s="19"/>
      <c r="C1689" s="46"/>
      <c r="D1689" s="294"/>
      <c r="E1689" s="44"/>
      <c r="F1689" s="44"/>
      <c r="G1689" s="45"/>
    </row>
    <row r="1690" spans="1:7" x14ac:dyDescent="0.2">
      <c r="A1690" s="20"/>
      <c r="B1690" s="19"/>
      <c r="C1690" s="46"/>
      <c r="D1690" s="294"/>
      <c r="E1690" s="44"/>
      <c r="F1690" s="44"/>
      <c r="G1690" s="45"/>
    </row>
    <row r="1691" spans="1:7" x14ac:dyDescent="0.2">
      <c r="A1691" s="20"/>
      <c r="B1691" s="19"/>
      <c r="C1691" s="46"/>
      <c r="D1691" s="294"/>
      <c r="E1691" s="44"/>
      <c r="F1691" s="44"/>
      <c r="G1691" s="45"/>
    </row>
    <row r="1692" spans="1:7" x14ac:dyDescent="0.2">
      <c r="A1692" s="20"/>
      <c r="B1692" s="19"/>
      <c r="C1692" s="46"/>
      <c r="D1692" s="294"/>
      <c r="E1692" s="44"/>
      <c r="F1692" s="44"/>
      <c r="G1692" s="45"/>
    </row>
    <row r="1693" spans="1:7" x14ac:dyDescent="0.2">
      <c r="A1693" s="20"/>
      <c r="B1693" s="19"/>
      <c r="C1693" s="46"/>
      <c r="D1693" s="294"/>
      <c r="E1693" s="44"/>
      <c r="F1693" s="44"/>
      <c r="G1693" s="45"/>
    </row>
    <row r="1694" spans="1:7" x14ac:dyDescent="0.2">
      <c r="A1694" s="20"/>
      <c r="B1694" s="19"/>
      <c r="C1694" s="46"/>
      <c r="D1694" s="294"/>
      <c r="E1694" s="44"/>
      <c r="F1694" s="44"/>
      <c r="G1694" s="45"/>
    </row>
    <row r="1695" spans="1:7" x14ac:dyDescent="0.2">
      <c r="A1695" s="20"/>
      <c r="B1695" s="19"/>
      <c r="C1695" s="46"/>
      <c r="D1695" s="294"/>
      <c r="E1695" s="44"/>
      <c r="F1695" s="44"/>
      <c r="G1695" s="45"/>
    </row>
    <row r="1696" spans="1:7" x14ac:dyDescent="0.2">
      <c r="A1696" s="20"/>
      <c r="B1696" s="19"/>
      <c r="C1696" s="46"/>
      <c r="D1696" s="294"/>
      <c r="E1696" s="44"/>
      <c r="F1696" s="44"/>
      <c r="G1696" s="45"/>
    </row>
    <row r="1697" spans="1:7" x14ac:dyDescent="0.2">
      <c r="A1697" s="20"/>
      <c r="B1697" s="19"/>
      <c r="C1697" s="46"/>
      <c r="D1697" s="294"/>
      <c r="E1697" s="44"/>
      <c r="F1697" s="44"/>
      <c r="G1697" s="45"/>
    </row>
    <row r="1698" spans="1:7" x14ac:dyDescent="0.2">
      <c r="A1698" s="20"/>
      <c r="B1698" s="19"/>
      <c r="C1698" s="46"/>
      <c r="D1698" s="294"/>
      <c r="E1698" s="44"/>
      <c r="F1698" s="44"/>
      <c r="G1698" s="45"/>
    </row>
    <row r="1699" spans="1:7" x14ac:dyDescent="0.2">
      <c r="A1699" s="20"/>
      <c r="B1699" s="19"/>
      <c r="C1699" s="46"/>
      <c r="D1699" s="294"/>
      <c r="E1699" s="44"/>
      <c r="F1699" s="44"/>
      <c r="G1699" s="45"/>
    </row>
    <row r="1700" spans="1:7" x14ac:dyDescent="0.2">
      <c r="A1700" s="20"/>
      <c r="B1700" s="19"/>
      <c r="C1700" s="46"/>
      <c r="D1700" s="294"/>
      <c r="E1700" s="44"/>
      <c r="F1700" s="44"/>
      <c r="G1700" s="45"/>
    </row>
    <row r="1701" spans="1:7" x14ac:dyDescent="0.2">
      <c r="A1701" s="20"/>
      <c r="B1701" s="19"/>
      <c r="C1701" s="46"/>
      <c r="D1701" s="294"/>
      <c r="E1701" s="44"/>
      <c r="F1701" s="44"/>
      <c r="G1701" s="45"/>
    </row>
    <row r="1702" spans="1:7" x14ac:dyDescent="0.2">
      <c r="A1702" s="20"/>
      <c r="B1702" s="19"/>
      <c r="C1702" s="46"/>
      <c r="D1702" s="294"/>
      <c r="E1702" s="44"/>
      <c r="F1702" s="44"/>
      <c r="G1702" s="45"/>
    </row>
    <row r="1703" spans="1:7" x14ac:dyDescent="0.2">
      <c r="A1703" s="20"/>
      <c r="B1703" s="19"/>
      <c r="C1703" s="46"/>
      <c r="D1703" s="294"/>
      <c r="E1703" s="44"/>
      <c r="F1703" s="44"/>
      <c r="G1703" s="45"/>
    </row>
    <row r="1704" spans="1:7" x14ac:dyDescent="0.2">
      <c r="A1704" s="20"/>
      <c r="B1704" s="19"/>
      <c r="C1704" s="46"/>
      <c r="D1704" s="294"/>
      <c r="E1704" s="44"/>
      <c r="F1704" s="44"/>
      <c r="G1704" s="45"/>
    </row>
    <row r="1705" spans="1:7" x14ac:dyDescent="0.2">
      <c r="A1705" s="20"/>
      <c r="B1705" s="19"/>
      <c r="C1705" s="46"/>
      <c r="D1705" s="294"/>
      <c r="E1705" s="44"/>
      <c r="F1705" s="44"/>
      <c r="G1705" s="45"/>
    </row>
    <row r="1706" spans="1:7" x14ac:dyDescent="0.2">
      <c r="A1706" s="20"/>
      <c r="B1706" s="19"/>
      <c r="C1706" s="46"/>
      <c r="D1706" s="294"/>
      <c r="E1706" s="44"/>
      <c r="F1706" s="44"/>
      <c r="G1706" s="45"/>
    </row>
    <row r="1707" spans="1:7" x14ac:dyDescent="0.2">
      <c r="A1707" s="20"/>
      <c r="B1707" s="19"/>
      <c r="C1707" s="46"/>
      <c r="D1707" s="294"/>
      <c r="E1707" s="44"/>
      <c r="F1707" s="44"/>
      <c r="G1707" s="45"/>
    </row>
    <row r="1708" spans="1:7" x14ac:dyDescent="0.2">
      <c r="A1708" s="20"/>
      <c r="B1708" s="19"/>
      <c r="C1708" s="46"/>
      <c r="D1708" s="294"/>
      <c r="E1708" s="44"/>
      <c r="F1708" s="44"/>
      <c r="G1708" s="45"/>
    </row>
    <row r="1709" spans="1:7" x14ac:dyDescent="0.2">
      <c r="A1709" s="20"/>
      <c r="B1709" s="19"/>
      <c r="C1709" s="46"/>
      <c r="D1709" s="294"/>
      <c r="E1709" s="44"/>
      <c r="F1709" s="44"/>
      <c r="G1709" s="45"/>
    </row>
    <row r="1710" spans="1:7" x14ac:dyDescent="0.2">
      <c r="A1710" s="20"/>
      <c r="B1710" s="19"/>
      <c r="C1710" s="46"/>
      <c r="D1710" s="294"/>
      <c r="E1710" s="44"/>
      <c r="F1710" s="44"/>
      <c r="G1710" s="45"/>
    </row>
    <row r="1711" spans="1:7" x14ac:dyDescent="0.2">
      <c r="A1711" s="20"/>
      <c r="B1711" s="19"/>
      <c r="C1711" s="46"/>
      <c r="D1711" s="294"/>
      <c r="E1711" s="44"/>
      <c r="F1711" s="44"/>
      <c r="G1711" s="45"/>
    </row>
    <row r="1712" spans="1:7" x14ac:dyDescent="0.2">
      <c r="A1712" s="20"/>
      <c r="B1712" s="19"/>
      <c r="C1712" s="46"/>
      <c r="D1712" s="294"/>
      <c r="E1712" s="44"/>
      <c r="F1712" s="44"/>
      <c r="G1712" s="45"/>
    </row>
    <row r="1713" spans="1:7" x14ac:dyDescent="0.2">
      <c r="A1713" s="20"/>
      <c r="B1713" s="19"/>
      <c r="C1713" s="46"/>
      <c r="D1713" s="294"/>
      <c r="E1713" s="44"/>
      <c r="F1713" s="44"/>
      <c r="G1713" s="45"/>
    </row>
    <row r="1714" spans="1:7" x14ac:dyDescent="0.2">
      <c r="A1714" s="20"/>
      <c r="B1714" s="19"/>
      <c r="C1714" s="46"/>
      <c r="D1714" s="294"/>
      <c r="E1714" s="44"/>
      <c r="F1714" s="44"/>
      <c r="G1714" s="45"/>
    </row>
    <row r="1715" spans="1:7" x14ac:dyDescent="0.2">
      <c r="A1715" s="20"/>
      <c r="B1715" s="19"/>
      <c r="C1715" s="46"/>
      <c r="D1715" s="294"/>
      <c r="E1715" s="44"/>
      <c r="F1715" s="44"/>
      <c r="G1715" s="45"/>
    </row>
    <row r="1716" spans="1:7" x14ac:dyDescent="0.2">
      <c r="A1716" s="20"/>
      <c r="B1716" s="19"/>
      <c r="C1716" s="46"/>
      <c r="D1716" s="294"/>
      <c r="E1716" s="44"/>
      <c r="F1716" s="44"/>
      <c r="G1716" s="45"/>
    </row>
    <row r="1717" spans="1:7" x14ac:dyDescent="0.2">
      <c r="A1717" s="20"/>
      <c r="B1717" s="19"/>
      <c r="C1717" s="46"/>
      <c r="D1717" s="294"/>
      <c r="E1717" s="44"/>
      <c r="F1717" s="44"/>
      <c r="G1717" s="45"/>
    </row>
    <row r="1718" spans="1:7" x14ac:dyDescent="0.2">
      <c r="A1718" s="20"/>
      <c r="B1718" s="19"/>
      <c r="C1718" s="46"/>
      <c r="D1718" s="294"/>
      <c r="E1718" s="44"/>
      <c r="F1718" s="44"/>
      <c r="G1718" s="45"/>
    </row>
    <row r="1719" spans="1:7" x14ac:dyDescent="0.2">
      <c r="A1719" s="20"/>
      <c r="B1719" s="19"/>
      <c r="C1719" s="46"/>
      <c r="D1719" s="294"/>
      <c r="E1719" s="44"/>
      <c r="F1719" s="44"/>
      <c r="G1719" s="45"/>
    </row>
    <row r="1720" spans="1:7" x14ac:dyDescent="0.2">
      <c r="A1720" s="20"/>
      <c r="B1720" s="19"/>
      <c r="C1720" s="46"/>
      <c r="D1720" s="294"/>
      <c r="E1720" s="44"/>
      <c r="F1720" s="44"/>
      <c r="G1720" s="45"/>
    </row>
    <row r="1721" spans="1:7" x14ac:dyDescent="0.2">
      <c r="A1721" s="20"/>
      <c r="B1721" s="19"/>
      <c r="C1721" s="46"/>
      <c r="D1721" s="294"/>
      <c r="E1721" s="44"/>
      <c r="F1721" s="44"/>
      <c r="G1721" s="45"/>
    </row>
    <row r="1722" spans="1:7" x14ac:dyDescent="0.2">
      <c r="A1722" s="20"/>
      <c r="B1722" s="19"/>
      <c r="C1722" s="46"/>
      <c r="D1722" s="294"/>
      <c r="E1722" s="44"/>
      <c r="F1722" s="44"/>
      <c r="G1722" s="45"/>
    </row>
    <row r="1723" spans="1:7" x14ac:dyDescent="0.2">
      <c r="A1723" s="20"/>
      <c r="B1723" s="19"/>
      <c r="C1723" s="46"/>
      <c r="D1723" s="294"/>
      <c r="E1723" s="44"/>
      <c r="F1723" s="44"/>
      <c r="G1723" s="45"/>
    </row>
    <row r="1724" spans="1:7" x14ac:dyDescent="0.2">
      <c r="A1724" s="20"/>
      <c r="B1724" s="19"/>
      <c r="C1724" s="46"/>
      <c r="D1724" s="294"/>
      <c r="E1724" s="44"/>
      <c r="F1724" s="44"/>
      <c r="G1724" s="45"/>
    </row>
    <row r="1725" spans="1:7" x14ac:dyDescent="0.2">
      <c r="A1725" s="20"/>
      <c r="B1725" s="19"/>
      <c r="C1725" s="46"/>
      <c r="D1725" s="294"/>
      <c r="E1725" s="44"/>
      <c r="F1725" s="44"/>
      <c r="G1725" s="45"/>
    </row>
    <row r="1726" spans="1:7" x14ac:dyDescent="0.2">
      <c r="A1726" s="20"/>
      <c r="B1726" s="19"/>
      <c r="C1726" s="46"/>
      <c r="D1726" s="294"/>
      <c r="E1726" s="44"/>
      <c r="F1726" s="44"/>
      <c r="G1726" s="45"/>
    </row>
    <row r="1727" spans="1:7" x14ac:dyDescent="0.2">
      <c r="A1727" s="20"/>
      <c r="B1727" s="19"/>
      <c r="C1727" s="46"/>
      <c r="D1727" s="294"/>
      <c r="E1727" s="44"/>
      <c r="F1727" s="44"/>
      <c r="G1727" s="45"/>
    </row>
    <row r="1728" spans="1:7" x14ac:dyDescent="0.2">
      <c r="A1728" s="20"/>
      <c r="B1728" s="19"/>
      <c r="C1728" s="46"/>
      <c r="D1728" s="294"/>
      <c r="E1728" s="44"/>
      <c r="F1728" s="44"/>
      <c r="G1728" s="45"/>
    </row>
    <row r="1729" spans="1:7" x14ac:dyDescent="0.2">
      <c r="A1729" s="20"/>
      <c r="B1729" s="19"/>
      <c r="C1729" s="46"/>
      <c r="D1729" s="294"/>
      <c r="E1729" s="44"/>
      <c r="F1729" s="44"/>
      <c r="G1729" s="45"/>
    </row>
    <row r="1730" spans="1:7" x14ac:dyDescent="0.2">
      <c r="A1730" s="20"/>
      <c r="B1730" s="19"/>
      <c r="C1730" s="46"/>
      <c r="D1730" s="294"/>
      <c r="E1730" s="44"/>
      <c r="F1730" s="44"/>
      <c r="G1730" s="45"/>
    </row>
    <row r="1731" spans="1:7" x14ac:dyDescent="0.2">
      <c r="A1731" s="20"/>
      <c r="B1731" s="19"/>
      <c r="C1731" s="46"/>
      <c r="D1731" s="294"/>
      <c r="E1731" s="44"/>
      <c r="F1731" s="44"/>
      <c r="G1731" s="45"/>
    </row>
    <row r="1732" spans="1:7" x14ac:dyDescent="0.2">
      <c r="A1732" s="20"/>
      <c r="B1732" s="19"/>
      <c r="C1732" s="46"/>
      <c r="D1732" s="294"/>
      <c r="E1732" s="44"/>
      <c r="F1732" s="44"/>
      <c r="G1732" s="45"/>
    </row>
    <row r="1733" spans="1:7" x14ac:dyDescent="0.2">
      <c r="A1733" s="20"/>
      <c r="B1733" s="19"/>
      <c r="C1733" s="46"/>
      <c r="D1733" s="294"/>
      <c r="E1733" s="44"/>
      <c r="F1733" s="44"/>
      <c r="G1733" s="45"/>
    </row>
    <row r="1734" spans="1:7" x14ac:dyDescent="0.2">
      <c r="A1734" s="20"/>
      <c r="B1734" s="19"/>
      <c r="C1734" s="46"/>
      <c r="D1734" s="294"/>
      <c r="E1734" s="44"/>
      <c r="F1734" s="44"/>
      <c r="G1734" s="45"/>
    </row>
    <row r="1735" spans="1:7" x14ac:dyDescent="0.2">
      <c r="A1735" s="20"/>
      <c r="B1735" s="19"/>
      <c r="C1735" s="46"/>
      <c r="D1735" s="294"/>
      <c r="E1735" s="44"/>
      <c r="F1735" s="44"/>
      <c r="G1735" s="45"/>
    </row>
    <row r="1736" spans="1:7" x14ac:dyDescent="0.2">
      <c r="A1736" s="20"/>
      <c r="B1736" s="19"/>
      <c r="C1736" s="46"/>
      <c r="D1736" s="294"/>
      <c r="E1736" s="44"/>
      <c r="F1736" s="44"/>
      <c r="G1736" s="45"/>
    </row>
    <row r="1737" spans="1:7" x14ac:dyDescent="0.2">
      <c r="A1737" s="20"/>
      <c r="B1737" s="19"/>
      <c r="C1737" s="46"/>
      <c r="D1737" s="294"/>
      <c r="E1737" s="44"/>
      <c r="F1737" s="44"/>
      <c r="G1737" s="45"/>
    </row>
    <row r="1738" spans="1:7" x14ac:dyDescent="0.2">
      <c r="A1738" s="20"/>
      <c r="B1738" s="19"/>
      <c r="C1738" s="46"/>
      <c r="D1738" s="294"/>
      <c r="E1738" s="44"/>
      <c r="F1738" s="44"/>
      <c r="G1738" s="45"/>
    </row>
    <row r="1739" spans="1:7" x14ac:dyDescent="0.2">
      <c r="A1739" s="20"/>
      <c r="B1739" s="19"/>
      <c r="C1739" s="46"/>
      <c r="D1739" s="294"/>
      <c r="E1739" s="44"/>
      <c r="F1739" s="44"/>
      <c r="G1739" s="45"/>
    </row>
    <row r="1740" spans="1:7" x14ac:dyDescent="0.2">
      <c r="A1740" s="20"/>
      <c r="B1740" s="19"/>
      <c r="C1740" s="46"/>
      <c r="D1740" s="294"/>
      <c r="E1740" s="44"/>
      <c r="F1740" s="44"/>
      <c r="G1740" s="45"/>
    </row>
    <row r="1741" spans="1:7" x14ac:dyDescent="0.2">
      <c r="A1741" s="20"/>
      <c r="B1741" s="19"/>
      <c r="C1741" s="46"/>
      <c r="D1741" s="294"/>
      <c r="E1741" s="44"/>
      <c r="F1741" s="44"/>
      <c r="G1741" s="45"/>
    </row>
    <row r="1742" spans="1:7" x14ac:dyDescent="0.2">
      <c r="A1742" s="20"/>
      <c r="B1742" s="19"/>
      <c r="C1742" s="46"/>
      <c r="D1742" s="294"/>
      <c r="E1742" s="44"/>
      <c r="F1742" s="44"/>
      <c r="G1742" s="45"/>
    </row>
    <row r="1743" spans="1:7" x14ac:dyDescent="0.2">
      <c r="A1743" s="20"/>
      <c r="B1743" s="19"/>
      <c r="C1743" s="46"/>
      <c r="D1743" s="294"/>
      <c r="E1743" s="44"/>
      <c r="F1743" s="44"/>
      <c r="G1743" s="45"/>
    </row>
    <row r="1744" spans="1:7" x14ac:dyDescent="0.2">
      <c r="A1744" s="20"/>
      <c r="B1744" s="19"/>
      <c r="C1744" s="46"/>
      <c r="D1744" s="294"/>
      <c r="E1744" s="44"/>
      <c r="F1744" s="44"/>
      <c r="G1744" s="45"/>
    </row>
    <row r="1745" spans="1:7" x14ac:dyDescent="0.2">
      <c r="A1745" s="20"/>
      <c r="B1745" s="19"/>
      <c r="C1745" s="46"/>
      <c r="D1745" s="294"/>
      <c r="E1745" s="44"/>
      <c r="F1745" s="44"/>
      <c r="G1745" s="45"/>
    </row>
    <row r="1746" spans="1:7" x14ac:dyDescent="0.2">
      <c r="A1746" s="20"/>
      <c r="B1746" s="19"/>
      <c r="C1746" s="46"/>
      <c r="D1746" s="294"/>
      <c r="E1746" s="44"/>
      <c r="F1746" s="44"/>
      <c r="G1746" s="45"/>
    </row>
    <row r="1747" spans="1:7" x14ac:dyDescent="0.2">
      <c r="A1747" s="20"/>
      <c r="B1747" s="19"/>
      <c r="C1747" s="46"/>
      <c r="D1747" s="294"/>
      <c r="E1747" s="44"/>
      <c r="F1747" s="44"/>
      <c r="G1747" s="45"/>
    </row>
    <row r="1748" spans="1:7" x14ac:dyDescent="0.2">
      <c r="A1748" s="20"/>
      <c r="B1748" s="19"/>
      <c r="C1748" s="46"/>
      <c r="D1748" s="294"/>
      <c r="E1748" s="44"/>
      <c r="F1748" s="44"/>
      <c r="G1748" s="45"/>
    </row>
    <row r="1749" spans="1:7" x14ac:dyDescent="0.2">
      <c r="A1749" s="20"/>
      <c r="B1749" s="19"/>
      <c r="C1749" s="46"/>
      <c r="D1749" s="294"/>
      <c r="E1749" s="44"/>
      <c r="F1749" s="44"/>
      <c r="G1749" s="45"/>
    </row>
    <row r="1750" spans="1:7" x14ac:dyDescent="0.2">
      <c r="A1750" s="20"/>
      <c r="B1750" s="19"/>
      <c r="C1750" s="46"/>
      <c r="D1750" s="294"/>
      <c r="E1750" s="44"/>
      <c r="F1750" s="44"/>
      <c r="G1750" s="45"/>
    </row>
    <row r="1751" spans="1:7" x14ac:dyDescent="0.2">
      <c r="A1751" s="20"/>
      <c r="B1751" s="19"/>
      <c r="C1751" s="46"/>
      <c r="D1751" s="294"/>
      <c r="E1751" s="44"/>
      <c r="F1751" s="44"/>
      <c r="G1751" s="45"/>
    </row>
    <row r="1752" spans="1:7" x14ac:dyDescent="0.2">
      <c r="A1752" s="20"/>
      <c r="B1752" s="19"/>
      <c r="C1752" s="46"/>
      <c r="D1752" s="294"/>
      <c r="E1752" s="44"/>
      <c r="F1752" s="44"/>
      <c r="G1752" s="45"/>
    </row>
    <row r="1753" spans="1:7" x14ac:dyDescent="0.2">
      <c r="A1753" s="20"/>
      <c r="B1753" s="19"/>
      <c r="C1753" s="46"/>
      <c r="D1753" s="294"/>
      <c r="E1753" s="44"/>
      <c r="F1753" s="44"/>
      <c r="G1753" s="45"/>
    </row>
    <row r="1754" spans="1:7" x14ac:dyDescent="0.2">
      <c r="A1754" s="20"/>
      <c r="B1754" s="19"/>
      <c r="C1754" s="46"/>
      <c r="D1754" s="294"/>
      <c r="E1754" s="44"/>
      <c r="F1754" s="44"/>
      <c r="G1754" s="45"/>
    </row>
    <row r="1755" spans="1:7" x14ac:dyDescent="0.2">
      <c r="A1755" s="20"/>
      <c r="B1755" s="19"/>
      <c r="C1755" s="46"/>
      <c r="D1755" s="294"/>
      <c r="E1755" s="44"/>
      <c r="F1755" s="44"/>
      <c r="G1755" s="45"/>
    </row>
    <row r="1756" spans="1:7" x14ac:dyDescent="0.2">
      <c r="A1756" s="20"/>
      <c r="B1756" s="19"/>
      <c r="C1756" s="46"/>
      <c r="D1756" s="294"/>
      <c r="E1756" s="44"/>
      <c r="F1756" s="44"/>
      <c r="G1756" s="45"/>
    </row>
    <row r="1757" spans="1:7" x14ac:dyDescent="0.2">
      <c r="A1757" s="20"/>
      <c r="B1757" s="19"/>
      <c r="C1757" s="46"/>
      <c r="D1757" s="294"/>
      <c r="E1757" s="44"/>
      <c r="F1757" s="44"/>
      <c r="G1757" s="45"/>
    </row>
    <row r="1758" spans="1:7" x14ac:dyDescent="0.2">
      <c r="A1758" s="20"/>
      <c r="B1758" s="19"/>
      <c r="C1758" s="46"/>
      <c r="D1758" s="294"/>
      <c r="E1758" s="44"/>
      <c r="F1758" s="44"/>
      <c r="G1758" s="45"/>
    </row>
    <row r="1759" spans="1:7" x14ac:dyDescent="0.2">
      <c r="A1759" s="20"/>
      <c r="B1759" s="19"/>
      <c r="C1759" s="46"/>
      <c r="D1759" s="294"/>
      <c r="E1759" s="44"/>
      <c r="F1759" s="44"/>
      <c r="G1759" s="45"/>
    </row>
    <row r="1760" spans="1:7" x14ac:dyDescent="0.2">
      <c r="A1760" s="20"/>
      <c r="B1760" s="19"/>
      <c r="C1760" s="46"/>
      <c r="D1760" s="294"/>
      <c r="E1760" s="44"/>
      <c r="F1760" s="44"/>
      <c r="G1760" s="45"/>
    </row>
    <row r="1761" spans="1:7" x14ac:dyDescent="0.2">
      <c r="A1761" s="20"/>
      <c r="B1761" s="19"/>
      <c r="C1761" s="46"/>
      <c r="D1761" s="294"/>
      <c r="E1761" s="44"/>
      <c r="F1761" s="44"/>
      <c r="G1761" s="45"/>
    </row>
    <row r="1762" spans="1:7" x14ac:dyDescent="0.2">
      <c r="A1762" s="20"/>
      <c r="B1762" s="19"/>
      <c r="C1762" s="46"/>
      <c r="D1762" s="294"/>
      <c r="E1762" s="44"/>
      <c r="F1762" s="44"/>
      <c r="G1762" s="45"/>
    </row>
    <row r="1763" spans="1:7" x14ac:dyDescent="0.2">
      <c r="A1763" s="20"/>
      <c r="B1763" s="19"/>
      <c r="C1763" s="46"/>
      <c r="D1763" s="294"/>
      <c r="E1763" s="44"/>
      <c r="F1763" s="44"/>
      <c r="G1763" s="45"/>
    </row>
    <row r="1764" spans="1:7" x14ac:dyDescent="0.2">
      <c r="A1764" s="20"/>
      <c r="B1764" s="19"/>
      <c r="C1764" s="46"/>
      <c r="D1764" s="294"/>
      <c r="E1764" s="44"/>
      <c r="F1764" s="44"/>
      <c r="G1764" s="45"/>
    </row>
    <row r="1765" spans="1:7" x14ac:dyDescent="0.2">
      <c r="A1765" s="20"/>
      <c r="B1765" s="19"/>
      <c r="C1765" s="46"/>
      <c r="D1765" s="294"/>
      <c r="E1765" s="44"/>
      <c r="F1765" s="44"/>
      <c r="G1765" s="45"/>
    </row>
    <row r="1766" spans="1:7" x14ac:dyDescent="0.2">
      <c r="A1766" s="20"/>
      <c r="B1766" s="19"/>
      <c r="C1766" s="46"/>
      <c r="D1766" s="294"/>
      <c r="E1766" s="44"/>
      <c r="F1766" s="44"/>
      <c r="G1766" s="45"/>
    </row>
    <row r="1767" spans="1:7" x14ac:dyDescent="0.2">
      <c r="A1767" s="20"/>
      <c r="B1767" s="19"/>
      <c r="C1767" s="46"/>
      <c r="D1767" s="294"/>
      <c r="E1767" s="44"/>
      <c r="F1767" s="44"/>
      <c r="G1767" s="45"/>
    </row>
    <row r="1768" spans="1:7" x14ac:dyDescent="0.2">
      <c r="A1768" s="20"/>
      <c r="B1768" s="19"/>
      <c r="C1768" s="46"/>
      <c r="D1768" s="294"/>
      <c r="E1768" s="44"/>
      <c r="F1768" s="44"/>
      <c r="G1768" s="45"/>
    </row>
    <row r="1769" spans="1:7" x14ac:dyDescent="0.2">
      <c r="A1769" s="20"/>
      <c r="B1769" s="19"/>
      <c r="C1769" s="46"/>
      <c r="D1769" s="294"/>
      <c r="E1769" s="44"/>
      <c r="F1769" s="44"/>
      <c r="G1769" s="45"/>
    </row>
    <row r="1770" spans="1:7" x14ac:dyDescent="0.2">
      <c r="A1770" s="20"/>
      <c r="B1770" s="19"/>
      <c r="C1770" s="46"/>
      <c r="D1770" s="294"/>
      <c r="E1770" s="44"/>
      <c r="F1770" s="44"/>
      <c r="G1770" s="45"/>
    </row>
    <row r="1771" spans="1:7" x14ac:dyDescent="0.2">
      <c r="A1771" s="20"/>
      <c r="B1771" s="19"/>
      <c r="C1771" s="46"/>
      <c r="D1771" s="294"/>
      <c r="E1771" s="44"/>
      <c r="F1771" s="44"/>
      <c r="G1771" s="45"/>
    </row>
    <row r="1772" spans="1:7" x14ac:dyDescent="0.2">
      <c r="A1772" s="20"/>
      <c r="B1772" s="19"/>
      <c r="C1772" s="46"/>
      <c r="D1772" s="294"/>
      <c r="E1772" s="44"/>
      <c r="F1772" s="44"/>
      <c r="G1772" s="45"/>
    </row>
    <row r="1773" spans="1:7" x14ac:dyDescent="0.2">
      <c r="A1773" s="20"/>
      <c r="B1773" s="19"/>
      <c r="C1773" s="46"/>
      <c r="D1773" s="294"/>
      <c r="E1773" s="44"/>
      <c r="F1773" s="44"/>
      <c r="G1773" s="45"/>
    </row>
    <row r="1774" spans="1:7" x14ac:dyDescent="0.2">
      <c r="A1774" s="20"/>
      <c r="B1774" s="19"/>
      <c r="C1774" s="46"/>
      <c r="D1774" s="294"/>
      <c r="E1774" s="44"/>
      <c r="F1774" s="44"/>
      <c r="G1774" s="45"/>
    </row>
    <row r="1775" spans="1:7" x14ac:dyDescent="0.2">
      <c r="A1775" s="20"/>
      <c r="B1775" s="19"/>
      <c r="C1775" s="46"/>
      <c r="D1775" s="294"/>
      <c r="E1775" s="44"/>
      <c r="F1775" s="44"/>
      <c r="G1775" s="45"/>
    </row>
    <row r="1776" spans="1:7" x14ac:dyDescent="0.2">
      <c r="A1776" s="20"/>
      <c r="B1776" s="19"/>
      <c r="C1776" s="46"/>
      <c r="D1776" s="294"/>
      <c r="E1776" s="44"/>
      <c r="F1776" s="44"/>
      <c r="G1776" s="45"/>
    </row>
    <row r="1777" spans="1:7" x14ac:dyDescent="0.2">
      <c r="A1777" s="20"/>
      <c r="B1777" s="19"/>
      <c r="C1777" s="46"/>
      <c r="D1777" s="294"/>
      <c r="E1777" s="44"/>
      <c r="F1777" s="44"/>
      <c r="G1777" s="45"/>
    </row>
    <row r="1778" spans="1:7" x14ac:dyDescent="0.2">
      <c r="A1778" s="20"/>
      <c r="B1778" s="19"/>
      <c r="C1778" s="46"/>
      <c r="D1778" s="294"/>
      <c r="E1778" s="44"/>
      <c r="F1778" s="44"/>
      <c r="G1778" s="45"/>
    </row>
    <row r="1779" spans="1:7" x14ac:dyDescent="0.2">
      <c r="A1779" s="20"/>
      <c r="B1779" s="19"/>
      <c r="C1779" s="46"/>
      <c r="D1779" s="294"/>
      <c r="E1779" s="44"/>
      <c r="F1779" s="44"/>
      <c r="G1779" s="45"/>
    </row>
    <row r="1780" spans="1:7" x14ac:dyDescent="0.2">
      <c r="A1780" s="20"/>
      <c r="B1780" s="19"/>
      <c r="C1780" s="46"/>
      <c r="D1780" s="294"/>
      <c r="E1780" s="44"/>
      <c r="F1780" s="44"/>
      <c r="G1780" s="45"/>
    </row>
    <row r="1781" spans="1:7" x14ac:dyDescent="0.2">
      <c r="A1781" s="20"/>
      <c r="B1781" s="19"/>
      <c r="C1781" s="46"/>
      <c r="D1781" s="294"/>
      <c r="E1781" s="44"/>
      <c r="F1781" s="44"/>
      <c r="G1781" s="45"/>
    </row>
    <row r="1782" spans="1:7" x14ac:dyDescent="0.2">
      <c r="A1782" s="20"/>
      <c r="B1782" s="19"/>
      <c r="C1782" s="46"/>
      <c r="D1782" s="294"/>
      <c r="E1782" s="44"/>
      <c r="F1782" s="44"/>
      <c r="G1782" s="45"/>
    </row>
    <row r="1783" spans="1:7" x14ac:dyDescent="0.2">
      <c r="A1783" s="20"/>
      <c r="B1783" s="19"/>
      <c r="C1783" s="46"/>
      <c r="D1783" s="294"/>
      <c r="E1783" s="44"/>
      <c r="F1783" s="44"/>
      <c r="G1783" s="45"/>
    </row>
    <row r="1784" spans="1:7" x14ac:dyDescent="0.2">
      <c r="A1784" s="20"/>
      <c r="B1784" s="19"/>
      <c r="C1784" s="46"/>
      <c r="D1784" s="294"/>
      <c r="E1784" s="44"/>
      <c r="F1784" s="44"/>
      <c r="G1784" s="45"/>
    </row>
    <row r="1785" spans="1:7" x14ac:dyDescent="0.2">
      <c r="A1785" s="20"/>
      <c r="B1785" s="19"/>
      <c r="C1785" s="46"/>
      <c r="D1785" s="294"/>
      <c r="E1785" s="44"/>
      <c r="F1785" s="44"/>
      <c r="G1785" s="45"/>
    </row>
    <row r="1786" spans="1:7" x14ac:dyDescent="0.2">
      <c r="A1786" s="20"/>
      <c r="B1786" s="19"/>
      <c r="C1786" s="46"/>
      <c r="D1786" s="294"/>
      <c r="E1786" s="44"/>
      <c r="F1786" s="44"/>
      <c r="G1786" s="45"/>
    </row>
    <row r="1787" spans="1:7" x14ac:dyDescent="0.2">
      <c r="A1787" s="20"/>
      <c r="B1787" s="19"/>
      <c r="C1787" s="46"/>
      <c r="D1787" s="294"/>
      <c r="E1787" s="44"/>
      <c r="F1787" s="44"/>
      <c r="G1787" s="45"/>
    </row>
    <row r="1788" spans="1:7" x14ac:dyDescent="0.2">
      <c r="A1788" s="20"/>
      <c r="B1788" s="19"/>
      <c r="C1788" s="46"/>
      <c r="D1788" s="294"/>
      <c r="E1788" s="44"/>
      <c r="F1788" s="44"/>
      <c r="G1788" s="45"/>
    </row>
    <row r="1789" spans="1:7" x14ac:dyDescent="0.2">
      <c r="A1789" s="20"/>
      <c r="B1789" s="19"/>
      <c r="C1789" s="46"/>
      <c r="D1789" s="294"/>
      <c r="E1789" s="44"/>
      <c r="F1789" s="44"/>
      <c r="G1789" s="45"/>
    </row>
    <row r="1790" spans="1:7" x14ac:dyDescent="0.2">
      <c r="A1790" s="20"/>
      <c r="B1790" s="19"/>
      <c r="C1790" s="46"/>
      <c r="D1790" s="294"/>
      <c r="E1790" s="44"/>
      <c r="F1790" s="44"/>
      <c r="G1790" s="45"/>
    </row>
    <row r="1791" spans="1:7" x14ac:dyDescent="0.2">
      <c r="A1791" s="20"/>
      <c r="B1791" s="19"/>
      <c r="C1791" s="46"/>
      <c r="D1791" s="294"/>
      <c r="E1791" s="44"/>
      <c r="F1791" s="44"/>
      <c r="G1791" s="45"/>
    </row>
    <row r="1792" spans="1:7" x14ac:dyDescent="0.2">
      <c r="A1792" s="20"/>
      <c r="B1792" s="19"/>
      <c r="C1792" s="46"/>
      <c r="D1792" s="294"/>
      <c r="E1792" s="44"/>
      <c r="F1792" s="44"/>
      <c r="G1792" s="45"/>
    </row>
    <row r="1793" spans="1:7" x14ac:dyDescent="0.2">
      <c r="A1793" s="20"/>
      <c r="B1793" s="19"/>
      <c r="C1793" s="46"/>
      <c r="D1793" s="294"/>
      <c r="E1793" s="44"/>
      <c r="F1793" s="44"/>
      <c r="G1793" s="45"/>
    </row>
    <row r="1794" spans="1:7" x14ac:dyDescent="0.2">
      <c r="A1794" s="20"/>
      <c r="B1794" s="19"/>
      <c r="C1794" s="46"/>
      <c r="D1794" s="294"/>
      <c r="E1794" s="44"/>
      <c r="F1794" s="44"/>
      <c r="G1794" s="45"/>
    </row>
    <row r="1795" spans="1:7" x14ac:dyDescent="0.2">
      <c r="A1795" s="20"/>
      <c r="B1795" s="19"/>
      <c r="C1795" s="46"/>
      <c r="D1795" s="294"/>
      <c r="E1795" s="44"/>
      <c r="F1795" s="44"/>
      <c r="G1795" s="45"/>
    </row>
    <row r="1796" spans="1:7" x14ac:dyDescent="0.2">
      <c r="A1796" s="20"/>
      <c r="B1796" s="19"/>
      <c r="C1796" s="46"/>
      <c r="D1796" s="294"/>
      <c r="E1796" s="44"/>
      <c r="F1796" s="44"/>
      <c r="G1796" s="45"/>
    </row>
    <row r="1797" spans="1:7" x14ac:dyDescent="0.2">
      <c r="A1797" s="20"/>
      <c r="B1797" s="19"/>
      <c r="C1797" s="46"/>
      <c r="D1797" s="294"/>
      <c r="E1797" s="44"/>
      <c r="F1797" s="44"/>
      <c r="G1797" s="45"/>
    </row>
    <row r="1798" spans="1:7" x14ac:dyDescent="0.2">
      <c r="A1798" s="20"/>
      <c r="B1798" s="19"/>
      <c r="C1798" s="46"/>
      <c r="D1798" s="294"/>
      <c r="E1798" s="44"/>
      <c r="F1798" s="44"/>
      <c r="G1798" s="45"/>
    </row>
    <row r="1799" spans="1:7" x14ac:dyDescent="0.2">
      <c r="A1799" s="20"/>
      <c r="B1799" s="19"/>
      <c r="C1799" s="46"/>
      <c r="D1799" s="294"/>
      <c r="E1799" s="44"/>
      <c r="F1799" s="44"/>
      <c r="G1799" s="45"/>
    </row>
    <row r="1800" spans="1:7" x14ac:dyDescent="0.2">
      <c r="A1800" s="20"/>
      <c r="B1800" s="19"/>
      <c r="C1800" s="46"/>
      <c r="D1800" s="294"/>
      <c r="E1800" s="44"/>
      <c r="F1800" s="44"/>
      <c r="G1800" s="45"/>
    </row>
    <row r="1801" spans="1:7" x14ac:dyDescent="0.2">
      <c r="A1801" s="20"/>
      <c r="B1801" s="19"/>
      <c r="C1801" s="46"/>
      <c r="D1801" s="294"/>
      <c r="E1801" s="44"/>
      <c r="F1801" s="44"/>
      <c r="G1801" s="45"/>
    </row>
    <row r="1802" spans="1:7" x14ac:dyDescent="0.2">
      <c r="A1802" s="20"/>
      <c r="B1802" s="19"/>
      <c r="C1802" s="46"/>
      <c r="D1802" s="294"/>
      <c r="E1802" s="44"/>
      <c r="F1802" s="44"/>
      <c r="G1802" s="45"/>
    </row>
    <row r="1803" spans="1:7" x14ac:dyDescent="0.2">
      <c r="A1803" s="20"/>
      <c r="B1803" s="19"/>
      <c r="C1803" s="46"/>
      <c r="D1803" s="294"/>
      <c r="E1803" s="44"/>
      <c r="F1803" s="44"/>
      <c r="G1803" s="45"/>
    </row>
    <row r="1804" spans="1:7" x14ac:dyDescent="0.2">
      <c r="A1804" s="20"/>
      <c r="B1804" s="19"/>
      <c r="C1804" s="46"/>
      <c r="D1804" s="294"/>
      <c r="E1804" s="44"/>
      <c r="F1804" s="44"/>
      <c r="G1804" s="45"/>
    </row>
    <row r="1805" spans="1:7" x14ac:dyDescent="0.2">
      <c r="A1805" s="20"/>
      <c r="B1805" s="19"/>
      <c r="C1805" s="46"/>
      <c r="D1805" s="294"/>
      <c r="E1805" s="44"/>
      <c r="F1805" s="44"/>
      <c r="G1805" s="45"/>
    </row>
    <row r="1806" spans="1:7" x14ac:dyDescent="0.2">
      <c r="A1806" s="20"/>
      <c r="B1806" s="19"/>
      <c r="C1806" s="46"/>
      <c r="D1806" s="294"/>
      <c r="E1806" s="44"/>
      <c r="F1806" s="44"/>
      <c r="G1806" s="45"/>
    </row>
    <row r="1807" spans="1:7" x14ac:dyDescent="0.2">
      <c r="A1807" s="20"/>
      <c r="B1807" s="19"/>
      <c r="C1807" s="46"/>
      <c r="D1807" s="294"/>
      <c r="E1807" s="44"/>
      <c r="F1807" s="44"/>
      <c r="G1807" s="45"/>
    </row>
    <row r="1808" spans="1:7" x14ac:dyDescent="0.2">
      <c r="A1808" s="20"/>
      <c r="B1808" s="19"/>
      <c r="C1808" s="46"/>
      <c r="D1808" s="294"/>
      <c r="E1808" s="44"/>
      <c r="F1808" s="44"/>
      <c r="G1808" s="45"/>
    </row>
    <row r="1809" spans="1:7" x14ac:dyDescent="0.2">
      <c r="A1809" s="20"/>
      <c r="B1809" s="19"/>
      <c r="C1809" s="46"/>
      <c r="D1809" s="294"/>
      <c r="E1809" s="44"/>
      <c r="F1809" s="44"/>
      <c r="G1809" s="45"/>
    </row>
    <row r="1810" spans="1:7" x14ac:dyDescent="0.2">
      <c r="A1810" s="20"/>
      <c r="B1810" s="19"/>
      <c r="C1810" s="46"/>
      <c r="D1810" s="294"/>
      <c r="E1810" s="44"/>
      <c r="F1810" s="44"/>
      <c r="G1810" s="45"/>
    </row>
    <row r="1811" spans="1:7" x14ac:dyDescent="0.2">
      <c r="A1811" s="20"/>
      <c r="B1811" s="19"/>
      <c r="C1811" s="46"/>
      <c r="D1811" s="294"/>
      <c r="E1811" s="44"/>
      <c r="F1811" s="44"/>
      <c r="G1811" s="45"/>
    </row>
    <row r="1812" spans="1:7" x14ac:dyDescent="0.2">
      <c r="A1812" s="20"/>
      <c r="B1812" s="19"/>
      <c r="C1812" s="46"/>
      <c r="D1812" s="294"/>
      <c r="E1812" s="44"/>
      <c r="F1812" s="44"/>
      <c r="G1812" s="45"/>
    </row>
    <row r="1813" spans="1:7" x14ac:dyDescent="0.2">
      <c r="A1813" s="20"/>
      <c r="B1813" s="19"/>
      <c r="C1813" s="46"/>
      <c r="D1813" s="294"/>
      <c r="E1813" s="44"/>
      <c r="F1813" s="44"/>
      <c r="G1813" s="45"/>
    </row>
    <row r="1814" spans="1:7" x14ac:dyDescent="0.2">
      <c r="A1814" s="20"/>
      <c r="B1814" s="19"/>
      <c r="C1814" s="46"/>
      <c r="D1814" s="294"/>
      <c r="E1814" s="44"/>
      <c r="F1814" s="44"/>
      <c r="G1814" s="45"/>
    </row>
    <row r="1815" spans="1:7" x14ac:dyDescent="0.2">
      <c r="A1815" s="20"/>
      <c r="B1815" s="19"/>
      <c r="C1815" s="46"/>
      <c r="D1815" s="294"/>
      <c r="E1815" s="44"/>
      <c r="F1815" s="44"/>
      <c r="G1815" s="45"/>
    </row>
    <row r="1816" spans="1:7" x14ac:dyDescent="0.2">
      <c r="A1816" s="20"/>
      <c r="B1816" s="19"/>
      <c r="C1816" s="46"/>
      <c r="D1816" s="294"/>
      <c r="E1816" s="44"/>
      <c r="F1816" s="44"/>
      <c r="G1816" s="45"/>
    </row>
    <row r="1817" spans="1:7" x14ac:dyDescent="0.2">
      <c r="A1817" s="20"/>
      <c r="B1817" s="19"/>
      <c r="C1817" s="46"/>
      <c r="D1817" s="294"/>
      <c r="E1817" s="44"/>
      <c r="F1817" s="44"/>
      <c r="G1817" s="45"/>
    </row>
    <row r="1818" spans="1:7" x14ac:dyDescent="0.2">
      <c r="A1818" s="20"/>
      <c r="B1818" s="19"/>
      <c r="C1818" s="46"/>
      <c r="D1818" s="294"/>
      <c r="E1818" s="44"/>
      <c r="F1818" s="44"/>
      <c r="G1818" s="45"/>
    </row>
    <row r="1819" spans="1:7" x14ac:dyDescent="0.2">
      <c r="A1819" s="20"/>
      <c r="B1819" s="19"/>
      <c r="C1819" s="46"/>
      <c r="D1819" s="294"/>
      <c r="E1819" s="44"/>
      <c r="F1819" s="44"/>
      <c r="G1819" s="45"/>
    </row>
    <row r="1820" spans="1:7" x14ac:dyDescent="0.2">
      <c r="A1820" s="20"/>
      <c r="B1820" s="19"/>
      <c r="C1820" s="46"/>
      <c r="D1820" s="294"/>
      <c r="E1820" s="44"/>
      <c r="F1820" s="44"/>
      <c r="G1820" s="45"/>
    </row>
    <row r="1821" spans="1:7" x14ac:dyDescent="0.2">
      <c r="A1821" s="20"/>
      <c r="B1821" s="19"/>
      <c r="C1821" s="46"/>
      <c r="D1821" s="294"/>
      <c r="E1821" s="44"/>
      <c r="F1821" s="44"/>
      <c r="G1821" s="45"/>
    </row>
    <row r="1822" spans="1:7" x14ac:dyDescent="0.2">
      <c r="A1822" s="20"/>
      <c r="B1822" s="19"/>
      <c r="C1822" s="46"/>
      <c r="D1822" s="294"/>
      <c r="E1822" s="44"/>
      <c r="F1822" s="44"/>
      <c r="G1822" s="45"/>
    </row>
    <row r="1823" spans="1:7" x14ac:dyDescent="0.2">
      <c r="A1823" s="20"/>
      <c r="B1823" s="19"/>
      <c r="C1823" s="46"/>
      <c r="D1823" s="294"/>
      <c r="E1823" s="44"/>
      <c r="F1823" s="44"/>
      <c r="G1823" s="45"/>
    </row>
    <row r="1824" spans="1:7" x14ac:dyDescent="0.2">
      <c r="A1824" s="20"/>
      <c r="B1824" s="19"/>
      <c r="C1824" s="46"/>
      <c r="D1824" s="294"/>
      <c r="E1824" s="44"/>
      <c r="F1824" s="44"/>
      <c r="G1824" s="45"/>
    </row>
    <row r="1825" spans="1:7" x14ac:dyDescent="0.2">
      <c r="A1825" s="20"/>
      <c r="B1825" s="19"/>
      <c r="C1825" s="46"/>
      <c r="D1825" s="294"/>
      <c r="E1825" s="44"/>
      <c r="F1825" s="44"/>
      <c r="G1825" s="45"/>
    </row>
    <row r="1826" spans="1:7" x14ac:dyDescent="0.2">
      <c r="A1826" s="20"/>
      <c r="B1826" s="19"/>
      <c r="C1826" s="46"/>
      <c r="D1826" s="294"/>
      <c r="E1826" s="44"/>
      <c r="F1826" s="44"/>
      <c r="G1826" s="45"/>
    </row>
    <row r="1827" spans="1:7" x14ac:dyDescent="0.2">
      <c r="A1827" s="20"/>
      <c r="B1827" s="19"/>
      <c r="C1827" s="46"/>
      <c r="D1827" s="294"/>
      <c r="E1827" s="44"/>
      <c r="F1827" s="44"/>
      <c r="G1827" s="45"/>
    </row>
    <row r="1828" spans="1:7" x14ac:dyDescent="0.2">
      <c r="A1828" s="20"/>
      <c r="B1828" s="19"/>
      <c r="C1828" s="46"/>
      <c r="D1828" s="294"/>
      <c r="E1828" s="44"/>
      <c r="F1828" s="44"/>
      <c r="G1828" s="45"/>
    </row>
    <row r="1829" spans="1:7" x14ac:dyDescent="0.2">
      <c r="A1829" s="20"/>
      <c r="B1829" s="19"/>
      <c r="C1829" s="46"/>
      <c r="D1829" s="294"/>
      <c r="E1829" s="44"/>
      <c r="F1829" s="44"/>
      <c r="G1829" s="45"/>
    </row>
    <row r="1830" spans="1:7" x14ac:dyDescent="0.2">
      <c r="A1830" s="20"/>
      <c r="B1830" s="19"/>
      <c r="C1830" s="46"/>
      <c r="D1830" s="294"/>
      <c r="E1830" s="44"/>
      <c r="F1830" s="44"/>
      <c r="G1830" s="45"/>
    </row>
    <row r="1831" spans="1:7" x14ac:dyDescent="0.2">
      <c r="A1831" s="20"/>
      <c r="B1831" s="19"/>
      <c r="C1831" s="46"/>
      <c r="D1831" s="294"/>
      <c r="E1831" s="44"/>
      <c r="F1831" s="44"/>
      <c r="G1831" s="45"/>
    </row>
    <row r="1832" spans="1:7" x14ac:dyDescent="0.2">
      <c r="A1832" s="20"/>
      <c r="B1832" s="19"/>
      <c r="C1832" s="46"/>
      <c r="D1832" s="294"/>
      <c r="E1832" s="44"/>
      <c r="F1832" s="44"/>
      <c r="G1832" s="45"/>
    </row>
    <row r="1833" spans="1:7" x14ac:dyDescent="0.2">
      <c r="A1833" s="20"/>
      <c r="B1833" s="19"/>
      <c r="C1833" s="46"/>
      <c r="D1833" s="294"/>
      <c r="E1833" s="44"/>
      <c r="F1833" s="44"/>
      <c r="G1833" s="45"/>
    </row>
    <row r="1834" spans="1:7" x14ac:dyDescent="0.2">
      <c r="A1834" s="20"/>
      <c r="B1834" s="19"/>
      <c r="C1834" s="46"/>
      <c r="D1834" s="294"/>
      <c r="E1834" s="44"/>
      <c r="F1834" s="44"/>
      <c r="G1834" s="45"/>
    </row>
    <row r="1835" spans="1:7" x14ac:dyDescent="0.2">
      <c r="A1835" s="20"/>
      <c r="B1835" s="19"/>
      <c r="C1835" s="46"/>
      <c r="D1835" s="294"/>
      <c r="E1835" s="44"/>
      <c r="F1835" s="44"/>
      <c r="G1835" s="45"/>
    </row>
    <row r="1836" spans="1:7" x14ac:dyDescent="0.2">
      <c r="A1836" s="20"/>
      <c r="B1836" s="19"/>
      <c r="C1836" s="46"/>
      <c r="D1836" s="294"/>
      <c r="E1836" s="44"/>
      <c r="F1836" s="44"/>
      <c r="G1836" s="45"/>
    </row>
    <row r="1837" spans="1:7" x14ac:dyDescent="0.2">
      <c r="A1837" s="20"/>
      <c r="B1837" s="19"/>
      <c r="C1837" s="46"/>
      <c r="D1837" s="294"/>
      <c r="E1837" s="44"/>
      <c r="F1837" s="44"/>
      <c r="G1837" s="45"/>
    </row>
    <row r="1838" spans="1:7" x14ac:dyDescent="0.2">
      <c r="A1838" s="20"/>
      <c r="B1838" s="19"/>
      <c r="C1838" s="46"/>
      <c r="D1838" s="294"/>
      <c r="E1838" s="44"/>
      <c r="F1838" s="44"/>
      <c r="G1838" s="45"/>
    </row>
    <row r="1839" spans="1:7" x14ac:dyDescent="0.2">
      <c r="A1839" s="20"/>
      <c r="B1839" s="19"/>
      <c r="C1839" s="46"/>
      <c r="D1839" s="294"/>
      <c r="E1839" s="44"/>
      <c r="F1839" s="44"/>
      <c r="G1839" s="45"/>
    </row>
    <row r="1840" spans="1:7" x14ac:dyDescent="0.2">
      <c r="A1840" s="20"/>
      <c r="B1840" s="19"/>
      <c r="C1840" s="46"/>
      <c r="D1840" s="294"/>
      <c r="E1840" s="44"/>
      <c r="F1840" s="44"/>
      <c r="G1840" s="45"/>
    </row>
    <row r="1841" spans="1:7" x14ac:dyDescent="0.2">
      <c r="A1841" s="20"/>
      <c r="B1841" s="19"/>
      <c r="C1841" s="46"/>
      <c r="D1841" s="294"/>
      <c r="E1841" s="44"/>
      <c r="F1841" s="44"/>
      <c r="G1841" s="45"/>
    </row>
    <row r="1842" spans="1:7" x14ac:dyDescent="0.2">
      <c r="A1842" s="20"/>
      <c r="B1842" s="19"/>
      <c r="C1842" s="46"/>
      <c r="D1842" s="294"/>
      <c r="E1842" s="44"/>
      <c r="F1842" s="44"/>
      <c r="G1842" s="45"/>
    </row>
    <row r="1843" spans="1:7" x14ac:dyDescent="0.2">
      <c r="A1843" s="20"/>
      <c r="B1843" s="19"/>
      <c r="C1843" s="46"/>
      <c r="D1843" s="294"/>
      <c r="E1843" s="44"/>
      <c r="F1843" s="44"/>
      <c r="G1843" s="45"/>
    </row>
    <row r="1844" spans="1:7" x14ac:dyDescent="0.2">
      <c r="A1844" s="20"/>
      <c r="B1844" s="19"/>
      <c r="C1844" s="46"/>
      <c r="D1844" s="294"/>
      <c r="E1844" s="44"/>
      <c r="F1844" s="44"/>
      <c r="G1844" s="45"/>
    </row>
    <row r="1845" spans="1:7" x14ac:dyDescent="0.2">
      <c r="A1845" s="20"/>
      <c r="B1845" s="19"/>
      <c r="C1845" s="46"/>
      <c r="D1845" s="294"/>
      <c r="E1845" s="44"/>
      <c r="F1845" s="44"/>
      <c r="G1845" s="45"/>
    </row>
    <row r="1846" spans="1:7" x14ac:dyDescent="0.2">
      <c r="A1846" s="20"/>
      <c r="B1846" s="19"/>
      <c r="C1846" s="46"/>
      <c r="D1846" s="294"/>
      <c r="E1846" s="44"/>
      <c r="F1846" s="44"/>
      <c r="G1846" s="45"/>
    </row>
    <row r="1847" spans="1:7" x14ac:dyDescent="0.2">
      <c r="A1847" s="20"/>
      <c r="B1847" s="19"/>
      <c r="C1847" s="46"/>
      <c r="D1847" s="294"/>
      <c r="E1847" s="44"/>
      <c r="F1847" s="44"/>
      <c r="G1847" s="45"/>
    </row>
    <row r="1848" spans="1:7" x14ac:dyDescent="0.2">
      <c r="A1848" s="20"/>
      <c r="B1848" s="19"/>
      <c r="C1848" s="46"/>
      <c r="D1848" s="294"/>
      <c r="E1848" s="44"/>
      <c r="F1848" s="44"/>
      <c r="G1848" s="45"/>
    </row>
    <row r="1849" spans="1:7" x14ac:dyDescent="0.2">
      <c r="A1849" s="20"/>
      <c r="B1849" s="19"/>
      <c r="C1849" s="46"/>
      <c r="D1849" s="294"/>
      <c r="E1849" s="44"/>
      <c r="F1849" s="44"/>
      <c r="G1849" s="45"/>
    </row>
    <row r="1850" spans="1:7" x14ac:dyDescent="0.2">
      <c r="A1850" s="20"/>
      <c r="B1850" s="19"/>
      <c r="C1850" s="46"/>
      <c r="D1850" s="294"/>
      <c r="E1850" s="44"/>
      <c r="F1850" s="44"/>
      <c r="G1850" s="45"/>
    </row>
    <row r="1851" spans="1:7" x14ac:dyDescent="0.2">
      <c r="A1851" s="20"/>
      <c r="B1851" s="19"/>
      <c r="C1851" s="46"/>
      <c r="D1851" s="294"/>
      <c r="E1851" s="44"/>
      <c r="F1851" s="44"/>
      <c r="G1851" s="45"/>
    </row>
    <row r="1852" spans="1:7" x14ac:dyDescent="0.2">
      <c r="A1852" s="20"/>
      <c r="B1852" s="19"/>
      <c r="C1852" s="46"/>
      <c r="D1852" s="294"/>
      <c r="E1852" s="44"/>
      <c r="F1852" s="44"/>
      <c r="G1852" s="45"/>
    </row>
    <row r="1853" spans="1:7" x14ac:dyDescent="0.2">
      <c r="A1853" s="20"/>
      <c r="B1853" s="19"/>
      <c r="C1853" s="46"/>
      <c r="D1853" s="294"/>
      <c r="E1853" s="44"/>
      <c r="F1853" s="44"/>
      <c r="G1853" s="45"/>
    </row>
    <row r="1854" spans="1:7" x14ac:dyDescent="0.2">
      <c r="A1854" s="20"/>
      <c r="B1854" s="19"/>
      <c r="C1854" s="46"/>
      <c r="D1854" s="294"/>
      <c r="E1854" s="44"/>
      <c r="F1854" s="44"/>
      <c r="G1854" s="45"/>
    </row>
    <row r="1855" spans="1:7" x14ac:dyDescent="0.2">
      <c r="A1855" s="20"/>
      <c r="B1855" s="19"/>
      <c r="C1855" s="46"/>
      <c r="D1855" s="294"/>
      <c r="E1855" s="44"/>
      <c r="F1855" s="44"/>
      <c r="G1855" s="45"/>
    </row>
    <row r="1856" spans="1:7" x14ac:dyDescent="0.2">
      <c r="A1856" s="20"/>
      <c r="B1856" s="19"/>
      <c r="C1856" s="46"/>
      <c r="D1856" s="294"/>
      <c r="E1856" s="44"/>
      <c r="F1856" s="44"/>
      <c r="G1856" s="45"/>
    </row>
    <row r="1857" spans="1:7" x14ac:dyDescent="0.2">
      <c r="A1857" s="20"/>
      <c r="B1857" s="19"/>
      <c r="C1857" s="46"/>
      <c r="D1857" s="294"/>
      <c r="E1857" s="44"/>
      <c r="F1857" s="44"/>
      <c r="G1857" s="45"/>
    </row>
    <row r="1858" spans="1:7" x14ac:dyDescent="0.2">
      <c r="A1858" s="20"/>
      <c r="B1858" s="19"/>
      <c r="C1858" s="46"/>
      <c r="D1858" s="294"/>
      <c r="E1858" s="44"/>
      <c r="F1858" s="44"/>
      <c r="G1858" s="45"/>
    </row>
    <row r="1859" spans="1:7" x14ac:dyDescent="0.2">
      <c r="A1859" s="20"/>
      <c r="B1859" s="19"/>
      <c r="C1859" s="46"/>
      <c r="D1859" s="294"/>
      <c r="E1859" s="44"/>
      <c r="F1859" s="44"/>
      <c r="G1859" s="45"/>
    </row>
    <row r="1860" spans="1:7" x14ac:dyDescent="0.2">
      <c r="A1860" s="20"/>
      <c r="B1860" s="19"/>
      <c r="C1860" s="46"/>
      <c r="D1860" s="294"/>
      <c r="E1860" s="44"/>
      <c r="F1860" s="44"/>
      <c r="G1860" s="45"/>
    </row>
    <row r="1861" spans="1:7" x14ac:dyDescent="0.2">
      <c r="A1861" s="20"/>
      <c r="B1861" s="19"/>
      <c r="C1861" s="46"/>
      <c r="D1861" s="294"/>
      <c r="E1861" s="44"/>
      <c r="F1861" s="44"/>
      <c r="G1861" s="45"/>
    </row>
    <row r="1862" spans="1:7" x14ac:dyDescent="0.2">
      <c r="A1862" s="20"/>
      <c r="B1862" s="19"/>
      <c r="C1862" s="46"/>
      <c r="D1862" s="294"/>
      <c r="E1862" s="44"/>
      <c r="F1862" s="44"/>
      <c r="G1862" s="45"/>
    </row>
    <row r="1863" spans="1:7" x14ac:dyDescent="0.2">
      <c r="A1863" s="20"/>
      <c r="B1863" s="19"/>
      <c r="C1863" s="46"/>
      <c r="D1863" s="294"/>
      <c r="E1863" s="44"/>
      <c r="F1863" s="44"/>
      <c r="G1863" s="45"/>
    </row>
    <row r="1864" spans="1:7" x14ac:dyDescent="0.2">
      <c r="A1864" s="20"/>
      <c r="B1864" s="19"/>
      <c r="C1864" s="46"/>
      <c r="D1864" s="294"/>
      <c r="E1864" s="44"/>
      <c r="F1864" s="44"/>
      <c r="G1864" s="45"/>
    </row>
    <row r="1865" spans="1:7" x14ac:dyDescent="0.2">
      <c r="A1865" s="20"/>
      <c r="B1865" s="19"/>
      <c r="C1865" s="46"/>
      <c r="D1865" s="294"/>
      <c r="E1865" s="44"/>
      <c r="F1865" s="44"/>
      <c r="G1865" s="45"/>
    </row>
    <row r="1866" spans="1:7" x14ac:dyDescent="0.2">
      <c r="A1866" s="20"/>
      <c r="B1866" s="19"/>
      <c r="C1866" s="46"/>
      <c r="D1866" s="294"/>
      <c r="E1866" s="44"/>
      <c r="F1866" s="44"/>
      <c r="G1866" s="45"/>
    </row>
    <row r="1867" spans="1:7" x14ac:dyDescent="0.2">
      <c r="A1867" s="20"/>
      <c r="B1867" s="19"/>
      <c r="C1867" s="46"/>
      <c r="D1867" s="294"/>
      <c r="E1867" s="44"/>
      <c r="F1867" s="44"/>
      <c r="G1867" s="45"/>
    </row>
    <row r="1868" spans="1:7" x14ac:dyDescent="0.2">
      <c r="A1868" s="20"/>
      <c r="B1868" s="19"/>
      <c r="C1868" s="46"/>
      <c r="D1868" s="294"/>
      <c r="E1868" s="44"/>
      <c r="F1868" s="44"/>
      <c r="G1868" s="45"/>
    </row>
    <row r="1869" spans="1:7" x14ac:dyDescent="0.2">
      <c r="A1869" s="20"/>
      <c r="B1869" s="19"/>
      <c r="C1869" s="46"/>
      <c r="D1869" s="294"/>
      <c r="E1869" s="44"/>
      <c r="F1869" s="44"/>
      <c r="G1869" s="45"/>
    </row>
    <row r="1870" spans="1:7" x14ac:dyDescent="0.2">
      <c r="A1870" s="20"/>
      <c r="B1870" s="19"/>
      <c r="C1870" s="46"/>
      <c r="D1870" s="294"/>
      <c r="E1870" s="44"/>
      <c r="F1870" s="44"/>
      <c r="G1870" s="45"/>
    </row>
    <row r="1871" spans="1:7" x14ac:dyDescent="0.2">
      <c r="A1871" s="20"/>
      <c r="B1871" s="19"/>
      <c r="C1871" s="46"/>
      <c r="D1871" s="294"/>
      <c r="E1871" s="44"/>
      <c r="F1871" s="44"/>
      <c r="G1871" s="45"/>
    </row>
    <row r="1872" spans="1:7" x14ac:dyDescent="0.2">
      <c r="A1872" s="20"/>
      <c r="B1872" s="19"/>
      <c r="C1872" s="46"/>
      <c r="D1872" s="294"/>
      <c r="E1872" s="44"/>
      <c r="F1872" s="44"/>
      <c r="G1872" s="45"/>
    </row>
    <row r="1873" spans="1:7" x14ac:dyDescent="0.2">
      <c r="A1873" s="20"/>
      <c r="B1873" s="19"/>
      <c r="C1873" s="46"/>
      <c r="D1873" s="294"/>
      <c r="E1873" s="44"/>
      <c r="F1873" s="44"/>
      <c r="G1873" s="45"/>
    </row>
    <row r="1874" spans="1:7" x14ac:dyDescent="0.2">
      <c r="A1874" s="20"/>
      <c r="B1874" s="19"/>
      <c r="C1874" s="46"/>
      <c r="D1874" s="294"/>
      <c r="E1874" s="44"/>
      <c r="F1874" s="44"/>
      <c r="G1874" s="45"/>
    </row>
    <row r="1875" spans="1:7" x14ac:dyDescent="0.2">
      <c r="A1875" s="20"/>
      <c r="B1875" s="19"/>
      <c r="C1875" s="46"/>
      <c r="D1875" s="294"/>
      <c r="E1875" s="44"/>
      <c r="F1875" s="44"/>
      <c r="G1875" s="45"/>
    </row>
    <row r="1876" spans="1:7" x14ac:dyDescent="0.2">
      <c r="A1876" s="20"/>
      <c r="B1876" s="19"/>
      <c r="C1876" s="46"/>
      <c r="D1876" s="294"/>
      <c r="E1876" s="44"/>
      <c r="F1876" s="44"/>
      <c r="G1876" s="45"/>
    </row>
    <row r="1877" spans="1:7" x14ac:dyDescent="0.2">
      <c r="A1877" s="20"/>
      <c r="B1877" s="19"/>
      <c r="C1877" s="46"/>
      <c r="D1877" s="294"/>
      <c r="E1877" s="44"/>
      <c r="F1877" s="44"/>
      <c r="G1877" s="45"/>
    </row>
    <row r="1878" spans="1:7" x14ac:dyDescent="0.2">
      <c r="A1878" s="20"/>
      <c r="B1878" s="19"/>
      <c r="C1878" s="46"/>
      <c r="D1878" s="294"/>
      <c r="E1878" s="44"/>
      <c r="F1878" s="44"/>
      <c r="G1878" s="45"/>
    </row>
    <row r="1879" spans="1:7" x14ac:dyDescent="0.2">
      <c r="A1879" s="20"/>
      <c r="B1879" s="19"/>
      <c r="C1879" s="46"/>
      <c r="D1879" s="294"/>
      <c r="E1879" s="44"/>
      <c r="F1879" s="44"/>
      <c r="G1879" s="45"/>
    </row>
    <row r="1880" spans="1:7" x14ac:dyDescent="0.2">
      <c r="A1880" s="20"/>
      <c r="B1880" s="19"/>
      <c r="C1880" s="46"/>
      <c r="D1880" s="294"/>
      <c r="E1880" s="44"/>
      <c r="F1880" s="44"/>
      <c r="G1880" s="45"/>
    </row>
    <row r="1881" spans="1:7" x14ac:dyDescent="0.2">
      <c r="A1881" s="20"/>
      <c r="B1881" s="19"/>
      <c r="C1881" s="46"/>
      <c r="D1881" s="294"/>
      <c r="E1881" s="44"/>
      <c r="F1881" s="44"/>
      <c r="G1881" s="45"/>
    </row>
    <row r="1882" spans="1:7" x14ac:dyDescent="0.2">
      <c r="A1882" s="20"/>
      <c r="B1882" s="19"/>
      <c r="C1882" s="46"/>
      <c r="D1882" s="294"/>
      <c r="E1882" s="44"/>
      <c r="F1882" s="44"/>
      <c r="G1882" s="45"/>
    </row>
    <row r="1883" spans="1:7" x14ac:dyDescent="0.2">
      <c r="A1883" s="20"/>
      <c r="B1883" s="19"/>
      <c r="C1883" s="46"/>
      <c r="D1883" s="294"/>
      <c r="E1883" s="44"/>
      <c r="F1883" s="44"/>
      <c r="G1883" s="45"/>
    </row>
    <row r="1884" spans="1:7" x14ac:dyDescent="0.2">
      <c r="A1884" s="20"/>
      <c r="B1884" s="19"/>
      <c r="C1884" s="46"/>
      <c r="D1884" s="294"/>
      <c r="E1884" s="44"/>
      <c r="F1884" s="44"/>
      <c r="G1884" s="45"/>
    </row>
    <row r="1885" spans="1:7" x14ac:dyDescent="0.2">
      <c r="A1885" s="20"/>
      <c r="B1885" s="19"/>
      <c r="C1885" s="46"/>
      <c r="D1885" s="294"/>
      <c r="E1885" s="44"/>
      <c r="F1885" s="44"/>
      <c r="G1885" s="45"/>
    </row>
    <row r="1886" spans="1:7" x14ac:dyDescent="0.2">
      <c r="A1886" s="20"/>
      <c r="B1886" s="19"/>
      <c r="C1886" s="46"/>
      <c r="D1886" s="294"/>
      <c r="E1886" s="44"/>
      <c r="F1886" s="44"/>
      <c r="G1886" s="45"/>
    </row>
    <row r="1887" spans="1:7" x14ac:dyDescent="0.2">
      <c r="A1887" s="20"/>
      <c r="B1887" s="19"/>
      <c r="C1887" s="46"/>
      <c r="D1887" s="294"/>
      <c r="E1887" s="44"/>
      <c r="F1887" s="44"/>
      <c r="G1887" s="45"/>
    </row>
    <row r="1888" spans="1:7" x14ac:dyDescent="0.2">
      <c r="A1888" s="20"/>
      <c r="B1888" s="19"/>
      <c r="C1888" s="46"/>
      <c r="D1888" s="294"/>
      <c r="E1888" s="44"/>
      <c r="F1888" s="44"/>
      <c r="G1888" s="45"/>
    </row>
    <row r="1889" spans="1:7" x14ac:dyDescent="0.2">
      <c r="A1889" s="20"/>
      <c r="B1889" s="19"/>
      <c r="C1889" s="46"/>
      <c r="D1889" s="294"/>
      <c r="E1889" s="44"/>
      <c r="F1889" s="44"/>
      <c r="G1889" s="45"/>
    </row>
    <row r="1890" spans="1:7" x14ac:dyDescent="0.2">
      <c r="A1890" s="20"/>
      <c r="B1890" s="19"/>
      <c r="C1890" s="46"/>
      <c r="D1890" s="294"/>
      <c r="E1890" s="44"/>
      <c r="F1890" s="44"/>
      <c r="G1890" s="45"/>
    </row>
    <row r="1891" spans="1:7" x14ac:dyDescent="0.2">
      <c r="A1891" s="20"/>
      <c r="B1891" s="19"/>
      <c r="C1891" s="46"/>
      <c r="D1891" s="294"/>
      <c r="E1891" s="44"/>
      <c r="F1891" s="44"/>
      <c r="G1891" s="45"/>
    </row>
    <row r="1892" spans="1:7" x14ac:dyDescent="0.2">
      <c r="A1892" s="20"/>
      <c r="B1892" s="19"/>
      <c r="C1892" s="46"/>
      <c r="D1892" s="294"/>
      <c r="E1892" s="44"/>
      <c r="F1892" s="44"/>
      <c r="G1892" s="45"/>
    </row>
    <row r="1893" spans="1:7" x14ac:dyDescent="0.2">
      <c r="A1893" s="20"/>
      <c r="B1893" s="19"/>
      <c r="C1893" s="46"/>
      <c r="D1893" s="294"/>
      <c r="E1893" s="44"/>
      <c r="F1893" s="44"/>
      <c r="G1893" s="45"/>
    </row>
    <row r="1894" spans="1:7" x14ac:dyDescent="0.2">
      <c r="A1894" s="20"/>
      <c r="B1894" s="19"/>
      <c r="C1894" s="46"/>
      <c r="D1894" s="294"/>
      <c r="E1894" s="44"/>
      <c r="F1894" s="44"/>
      <c r="G1894" s="45"/>
    </row>
    <row r="1895" spans="1:7" x14ac:dyDescent="0.2">
      <c r="A1895" s="20"/>
      <c r="B1895" s="19"/>
      <c r="C1895" s="46"/>
      <c r="D1895" s="294"/>
      <c r="E1895" s="44"/>
      <c r="F1895" s="44"/>
      <c r="G1895" s="45"/>
    </row>
    <row r="1896" spans="1:7" x14ac:dyDescent="0.2">
      <c r="A1896" s="20"/>
      <c r="B1896" s="19"/>
      <c r="C1896" s="46"/>
      <c r="D1896" s="294"/>
      <c r="E1896" s="44"/>
      <c r="F1896" s="44"/>
      <c r="G1896" s="45"/>
    </row>
    <row r="1897" spans="1:7" x14ac:dyDescent="0.2">
      <c r="A1897" s="20"/>
      <c r="B1897" s="19"/>
      <c r="C1897" s="46"/>
      <c r="D1897" s="294"/>
      <c r="E1897" s="44"/>
      <c r="F1897" s="44"/>
      <c r="G1897" s="45"/>
    </row>
    <row r="1898" spans="1:7" x14ac:dyDescent="0.2">
      <c r="A1898" s="20"/>
      <c r="B1898" s="19"/>
      <c r="C1898" s="46"/>
      <c r="D1898" s="294"/>
      <c r="E1898" s="44"/>
      <c r="F1898" s="44"/>
      <c r="G1898" s="45"/>
    </row>
    <row r="1899" spans="1:7" x14ac:dyDescent="0.2">
      <c r="A1899" s="20"/>
      <c r="B1899" s="19"/>
      <c r="C1899" s="46"/>
      <c r="D1899" s="294"/>
      <c r="E1899" s="44"/>
      <c r="F1899" s="44"/>
      <c r="G1899" s="45"/>
    </row>
    <row r="1900" spans="1:7" x14ac:dyDescent="0.2">
      <c r="A1900" s="20"/>
      <c r="B1900" s="19"/>
      <c r="C1900" s="46"/>
      <c r="D1900" s="294"/>
      <c r="E1900" s="44"/>
      <c r="F1900" s="44"/>
      <c r="G1900" s="45"/>
    </row>
    <row r="1901" spans="1:7" x14ac:dyDescent="0.2">
      <c r="A1901" s="20"/>
      <c r="B1901" s="19"/>
      <c r="C1901" s="46"/>
      <c r="D1901" s="294"/>
      <c r="E1901" s="44"/>
      <c r="F1901" s="44"/>
      <c r="G1901" s="45"/>
    </row>
    <row r="1902" spans="1:7" x14ac:dyDescent="0.2">
      <c r="A1902" s="20"/>
      <c r="B1902" s="19"/>
      <c r="C1902" s="46"/>
      <c r="D1902" s="294"/>
      <c r="E1902" s="44"/>
      <c r="F1902" s="44"/>
      <c r="G1902" s="45"/>
    </row>
    <row r="1903" spans="1:7" x14ac:dyDescent="0.2">
      <c r="A1903" s="20"/>
      <c r="B1903" s="19"/>
      <c r="C1903" s="46"/>
      <c r="D1903" s="294"/>
      <c r="E1903" s="44"/>
      <c r="F1903" s="44"/>
      <c r="G1903" s="45"/>
    </row>
    <row r="1904" spans="1:7" x14ac:dyDescent="0.2">
      <c r="A1904" s="20"/>
      <c r="B1904" s="19"/>
      <c r="C1904" s="46"/>
      <c r="D1904" s="294"/>
      <c r="E1904" s="44"/>
      <c r="F1904" s="44"/>
      <c r="G1904" s="45"/>
    </row>
    <row r="1905" spans="1:7" x14ac:dyDescent="0.2">
      <c r="A1905" s="20"/>
      <c r="B1905" s="19"/>
      <c r="C1905" s="46"/>
      <c r="D1905" s="294"/>
      <c r="E1905" s="44"/>
      <c r="F1905" s="44"/>
      <c r="G1905" s="45"/>
    </row>
    <row r="1906" spans="1:7" x14ac:dyDescent="0.2">
      <c r="A1906" s="20"/>
      <c r="B1906" s="19"/>
      <c r="C1906" s="46"/>
      <c r="D1906" s="294"/>
      <c r="E1906" s="44"/>
      <c r="F1906" s="44"/>
      <c r="G1906" s="45"/>
    </row>
    <row r="1907" spans="1:7" x14ac:dyDescent="0.2">
      <c r="A1907" s="20"/>
      <c r="B1907" s="19"/>
      <c r="C1907" s="46"/>
      <c r="D1907" s="294"/>
      <c r="E1907" s="44"/>
      <c r="F1907" s="44"/>
      <c r="G1907" s="45"/>
    </row>
    <row r="1908" spans="1:7" x14ac:dyDescent="0.2">
      <c r="A1908" s="20"/>
      <c r="B1908" s="19"/>
      <c r="C1908" s="46"/>
      <c r="D1908" s="294"/>
      <c r="E1908" s="44"/>
      <c r="F1908" s="44"/>
      <c r="G1908" s="45"/>
    </row>
    <row r="1909" spans="1:7" x14ac:dyDescent="0.2">
      <c r="A1909" s="20"/>
      <c r="B1909" s="19"/>
      <c r="C1909" s="46"/>
      <c r="D1909" s="294"/>
      <c r="E1909" s="44"/>
      <c r="F1909" s="44"/>
      <c r="G1909" s="45"/>
    </row>
    <row r="1910" spans="1:7" x14ac:dyDescent="0.2">
      <c r="A1910" s="20"/>
      <c r="B1910" s="19"/>
      <c r="C1910" s="46"/>
      <c r="D1910" s="294"/>
      <c r="E1910" s="44"/>
      <c r="F1910" s="44"/>
      <c r="G1910" s="45"/>
    </row>
    <row r="1911" spans="1:7" x14ac:dyDescent="0.2">
      <c r="A1911" s="20"/>
      <c r="B1911" s="19"/>
      <c r="C1911" s="46"/>
      <c r="D1911" s="294"/>
      <c r="E1911" s="44"/>
      <c r="F1911" s="44"/>
      <c r="G1911" s="45"/>
    </row>
    <row r="1912" spans="1:7" x14ac:dyDescent="0.2">
      <c r="A1912" s="20"/>
      <c r="B1912" s="19"/>
      <c r="C1912" s="46"/>
      <c r="D1912" s="294"/>
      <c r="E1912" s="44"/>
      <c r="F1912" s="44"/>
      <c r="G1912" s="45"/>
    </row>
    <row r="1913" spans="1:7" x14ac:dyDescent="0.2">
      <c r="A1913" s="20"/>
      <c r="B1913" s="19"/>
      <c r="C1913" s="46"/>
      <c r="D1913" s="294"/>
      <c r="E1913" s="44"/>
      <c r="F1913" s="44"/>
      <c r="G1913" s="45"/>
    </row>
    <row r="1914" spans="1:7" x14ac:dyDescent="0.2">
      <c r="A1914" s="20"/>
      <c r="B1914" s="19"/>
      <c r="C1914" s="46"/>
      <c r="D1914" s="294"/>
      <c r="E1914" s="44"/>
      <c r="F1914" s="44"/>
      <c r="G1914" s="45"/>
    </row>
    <row r="1915" spans="1:7" x14ac:dyDescent="0.2">
      <c r="A1915" s="20"/>
      <c r="B1915" s="19"/>
      <c r="C1915" s="46"/>
      <c r="D1915" s="294"/>
      <c r="E1915" s="44"/>
      <c r="F1915" s="44"/>
      <c r="G1915" s="45"/>
    </row>
    <row r="1916" spans="1:7" x14ac:dyDescent="0.2">
      <c r="A1916" s="20"/>
      <c r="B1916" s="19"/>
      <c r="C1916" s="46"/>
      <c r="D1916" s="294"/>
      <c r="E1916" s="44"/>
      <c r="F1916" s="44"/>
      <c r="G1916" s="45"/>
    </row>
    <row r="1917" spans="1:7" x14ac:dyDescent="0.2">
      <c r="A1917" s="20"/>
      <c r="B1917" s="19"/>
      <c r="C1917" s="46"/>
      <c r="D1917" s="294"/>
      <c r="E1917" s="44"/>
      <c r="F1917" s="44"/>
      <c r="G1917" s="45"/>
    </row>
    <row r="1918" spans="1:7" x14ac:dyDescent="0.2">
      <c r="A1918" s="20"/>
      <c r="B1918" s="19"/>
      <c r="C1918" s="46"/>
      <c r="D1918" s="294"/>
      <c r="E1918" s="44"/>
      <c r="F1918" s="44"/>
      <c r="G1918" s="45"/>
    </row>
    <row r="1919" spans="1:7" x14ac:dyDescent="0.2">
      <c r="A1919" s="20"/>
      <c r="B1919" s="19"/>
      <c r="C1919" s="46"/>
      <c r="D1919" s="294"/>
      <c r="E1919" s="44"/>
      <c r="F1919" s="44"/>
      <c r="G1919" s="45"/>
    </row>
    <row r="1920" spans="1:7" x14ac:dyDescent="0.2">
      <c r="A1920" s="20"/>
      <c r="B1920" s="19"/>
      <c r="C1920" s="46"/>
      <c r="D1920" s="294"/>
      <c r="E1920" s="44"/>
      <c r="F1920" s="44"/>
      <c r="G1920" s="45"/>
    </row>
    <row r="1921" spans="1:7" x14ac:dyDescent="0.2">
      <c r="A1921" s="20"/>
      <c r="B1921" s="19"/>
      <c r="C1921" s="46"/>
      <c r="D1921" s="294"/>
      <c r="E1921" s="44"/>
      <c r="F1921" s="44"/>
      <c r="G1921" s="45"/>
    </row>
    <row r="1922" spans="1:7" x14ac:dyDescent="0.2">
      <c r="A1922" s="20"/>
      <c r="B1922" s="19"/>
      <c r="C1922" s="46"/>
      <c r="D1922" s="294"/>
      <c r="E1922" s="44"/>
      <c r="F1922" s="44"/>
      <c r="G1922" s="45"/>
    </row>
    <row r="1923" spans="1:7" x14ac:dyDescent="0.2">
      <c r="A1923" s="20"/>
      <c r="B1923" s="19"/>
      <c r="C1923" s="46"/>
      <c r="D1923" s="294"/>
      <c r="E1923" s="44"/>
      <c r="F1923" s="44"/>
      <c r="G1923" s="45"/>
    </row>
    <row r="1924" spans="1:7" x14ac:dyDescent="0.2">
      <c r="A1924" s="20"/>
      <c r="B1924" s="19"/>
      <c r="C1924" s="46"/>
      <c r="D1924" s="294"/>
      <c r="E1924" s="44"/>
      <c r="F1924" s="44"/>
      <c r="G1924" s="45"/>
    </row>
    <row r="1925" spans="1:7" x14ac:dyDescent="0.2">
      <c r="A1925" s="20"/>
      <c r="B1925" s="19"/>
      <c r="C1925" s="46"/>
      <c r="D1925" s="294"/>
      <c r="E1925" s="44"/>
      <c r="F1925" s="44"/>
      <c r="G1925" s="45"/>
    </row>
    <row r="1926" spans="1:7" x14ac:dyDescent="0.2">
      <c r="A1926" s="20"/>
      <c r="B1926" s="19"/>
      <c r="C1926" s="46"/>
      <c r="D1926" s="294"/>
      <c r="E1926" s="44"/>
      <c r="F1926" s="44"/>
      <c r="G1926" s="45"/>
    </row>
    <row r="1927" spans="1:7" x14ac:dyDescent="0.2">
      <c r="A1927" s="20"/>
      <c r="B1927" s="19"/>
      <c r="C1927" s="46"/>
      <c r="D1927" s="294"/>
      <c r="E1927" s="44"/>
      <c r="F1927" s="44"/>
      <c r="G1927" s="45"/>
    </row>
    <row r="1928" spans="1:7" x14ac:dyDescent="0.2">
      <c r="A1928" s="20"/>
      <c r="B1928" s="19"/>
      <c r="C1928" s="46"/>
      <c r="D1928" s="294"/>
      <c r="E1928" s="44"/>
      <c r="F1928" s="44"/>
      <c r="G1928" s="45"/>
    </row>
    <row r="1929" spans="1:7" x14ac:dyDescent="0.2">
      <c r="A1929" s="20"/>
      <c r="B1929" s="19"/>
      <c r="C1929" s="46"/>
      <c r="D1929" s="294"/>
      <c r="E1929" s="44"/>
      <c r="F1929" s="44"/>
      <c r="G1929" s="45"/>
    </row>
    <row r="1930" spans="1:7" x14ac:dyDescent="0.2">
      <c r="A1930" s="20"/>
      <c r="B1930" s="19"/>
      <c r="C1930" s="46"/>
      <c r="D1930" s="294"/>
      <c r="E1930" s="44"/>
      <c r="F1930" s="44"/>
      <c r="G1930" s="45"/>
    </row>
    <row r="1931" spans="1:7" x14ac:dyDescent="0.2">
      <c r="A1931" s="20"/>
      <c r="B1931" s="19"/>
      <c r="C1931" s="46"/>
      <c r="D1931" s="294"/>
      <c r="E1931" s="44"/>
      <c r="F1931" s="44"/>
      <c r="G1931" s="45"/>
    </row>
    <row r="1932" spans="1:7" x14ac:dyDescent="0.2">
      <c r="A1932" s="20"/>
      <c r="B1932" s="19"/>
      <c r="C1932" s="46"/>
      <c r="D1932" s="294"/>
      <c r="E1932" s="44"/>
      <c r="F1932" s="44"/>
      <c r="G1932" s="45"/>
    </row>
    <row r="1933" spans="1:7" x14ac:dyDescent="0.2">
      <c r="A1933" s="20"/>
      <c r="B1933" s="19"/>
      <c r="C1933" s="46"/>
      <c r="D1933" s="294"/>
      <c r="E1933" s="44"/>
      <c r="F1933" s="44"/>
      <c r="G1933" s="45"/>
    </row>
    <row r="1934" spans="1:7" x14ac:dyDescent="0.2">
      <c r="A1934" s="20"/>
      <c r="B1934" s="19"/>
      <c r="C1934" s="46"/>
      <c r="D1934" s="294"/>
      <c r="E1934" s="44"/>
      <c r="F1934" s="44"/>
      <c r="G1934" s="45"/>
    </row>
    <row r="1935" spans="1:7" x14ac:dyDescent="0.2">
      <c r="A1935" s="20"/>
      <c r="B1935" s="19"/>
      <c r="C1935" s="46"/>
      <c r="D1935" s="294"/>
      <c r="E1935" s="44"/>
      <c r="F1935" s="44"/>
      <c r="G1935" s="45"/>
    </row>
    <row r="1936" spans="1:7" x14ac:dyDescent="0.2">
      <c r="A1936" s="20"/>
      <c r="B1936" s="19"/>
      <c r="C1936" s="46"/>
      <c r="D1936" s="294"/>
      <c r="E1936" s="44"/>
      <c r="F1936" s="44"/>
      <c r="G1936" s="45"/>
    </row>
    <row r="1937" spans="1:7" x14ac:dyDescent="0.2">
      <c r="A1937" s="20"/>
      <c r="B1937" s="19"/>
      <c r="C1937" s="46"/>
      <c r="D1937" s="294"/>
      <c r="E1937" s="44"/>
      <c r="F1937" s="44"/>
      <c r="G1937" s="45"/>
    </row>
    <row r="1938" spans="1:7" x14ac:dyDescent="0.2">
      <c r="A1938" s="20"/>
      <c r="B1938" s="19"/>
      <c r="C1938" s="46"/>
      <c r="D1938" s="294"/>
      <c r="E1938" s="44"/>
      <c r="F1938" s="44"/>
      <c r="G1938" s="45"/>
    </row>
    <row r="1939" spans="1:7" x14ac:dyDescent="0.2">
      <c r="A1939" s="20"/>
      <c r="B1939" s="19"/>
      <c r="C1939" s="46"/>
      <c r="D1939" s="294"/>
      <c r="E1939" s="44"/>
      <c r="F1939" s="44"/>
      <c r="G1939" s="45"/>
    </row>
    <row r="1940" spans="1:7" x14ac:dyDescent="0.2">
      <c r="A1940" s="20"/>
      <c r="B1940" s="19"/>
      <c r="C1940" s="46"/>
      <c r="D1940" s="294"/>
      <c r="E1940" s="44"/>
      <c r="F1940" s="44"/>
      <c r="G1940" s="45"/>
    </row>
    <row r="1941" spans="1:7" x14ac:dyDescent="0.2">
      <c r="A1941" s="20"/>
      <c r="B1941" s="19"/>
      <c r="C1941" s="46"/>
      <c r="D1941" s="294"/>
      <c r="E1941" s="44"/>
      <c r="F1941" s="44"/>
      <c r="G1941" s="45"/>
    </row>
    <row r="1942" spans="1:7" x14ac:dyDescent="0.2">
      <c r="A1942" s="20"/>
      <c r="B1942" s="19"/>
      <c r="C1942" s="46"/>
      <c r="D1942" s="294"/>
      <c r="E1942" s="44"/>
      <c r="F1942" s="44"/>
      <c r="G1942" s="45"/>
    </row>
    <row r="1943" spans="1:7" x14ac:dyDescent="0.2">
      <c r="A1943" s="20"/>
      <c r="B1943" s="19"/>
      <c r="C1943" s="46"/>
      <c r="D1943" s="294"/>
      <c r="E1943" s="44"/>
      <c r="F1943" s="44"/>
      <c r="G1943" s="45"/>
    </row>
    <row r="1944" spans="1:7" x14ac:dyDescent="0.2">
      <c r="A1944" s="20"/>
      <c r="B1944" s="19"/>
      <c r="C1944" s="46"/>
      <c r="D1944" s="294"/>
      <c r="E1944" s="44"/>
      <c r="F1944" s="44"/>
      <c r="G1944" s="45"/>
    </row>
    <row r="1945" spans="1:7" x14ac:dyDescent="0.2">
      <c r="A1945" s="20"/>
      <c r="B1945" s="19"/>
      <c r="C1945" s="46"/>
      <c r="D1945" s="294"/>
      <c r="E1945" s="44"/>
      <c r="F1945" s="44"/>
      <c r="G1945" s="45"/>
    </row>
    <row r="1946" spans="1:7" x14ac:dyDescent="0.2">
      <c r="A1946" s="20"/>
      <c r="B1946" s="19"/>
      <c r="C1946" s="46"/>
      <c r="D1946" s="294"/>
      <c r="E1946" s="44"/>
      <c r="F1946" s="44"/>
      <c r="G1946" s="45"/>
    </row>
    <row r="1947" spans="1:7" x14ac:dyDescent="0.2">
      <c r="A1947" s="20"/>
      <c r="B1947" s="19"/>
      <c r="C1947" s="46"/>
      <c r="D1947" s="294"/>
      <c r="E1947" s="44"/>
      <c r="F1947" s="44"/>
      <c r="G1947" s="45"/>
    </row>
    <row r="1948" spans="1:7" x14ac:dyDescent="0.2">
      <c r="A1948" s="20"/>
      <c r="B1948" s="19"/>
      <c r="C1948" s="46"/>
      <c r="D1948" s="294"/>
      <c r="E1948" s="44"/>
      <c r="F1948" s="44"/>
      <c r="G1948" s="45"/>
    </row>
    <row r="1949" spans="1:7" x14ac:dyDescent="0.2">
      <c r="A1949" s="20"/>
      <c r="B1949" s="19"/>
      <c r="C1949" s="46"/>
      <c r="D1949" s="294"/>
      <c r="E1949" s="44"/>
      <c r="F1949" s="44"/>
      <c r="G1949" s="45"/>
    </row>
    <row r="1950" spans="1:7" x14ac:dyDescent="0.2">
      <c r="A1950" s="20"/>
      <c r="B1950" s="19"/>
      <c r="C1950" s="46"/>
      <c r="D1950" s="294"/>
      <c r="E1950" s="44"/>
      <c r="F1950" s="44"/>
      <c r="G1950" s="45"/>
    </row>
    <row r="1951" spans="1:7" x14ac:dyDescent="0.2">
      <c r="A1951" s="20"/>
      <c r="B1951" s="19"/>
      <c r="C1951" s="46"/>
      <c r="D1951" s="294"/>
      <c r="E1951" s="44"/>
      <c r="F1951" s="44"/>
      <c r="G1951" s="45"/>
    </row>
    <row r="1952" spans="1:7" x14ac:dyDescent="0.2">
      <c r="A1952" s="20"/>
      <c r="B1952" s="19"/>
      <c r="C1952" s="46"/>
      <c r="D1952" s="294"/>
      <c r="E1952" s="44"/>
      <c r="F1952" s="44"/>
      <c r="G1952" s="45"/>
    </row>
  </sheetData>
  <sheetProtection algorithmName="SHA-512" hashValue="uD4jbuTCrwWe3JG5jultlM8fTgbPAAdXG9tJHKJV3k7RhJaaukRf23GB+v9MyxggraJ08alb8ssOzPr7bYUpCQ==" saltValue="f8cIoDFnhC/Rgq24gxn8DQ==" spinCount="100000" sheet="1" objects="1" scenarios="1"/>
  <mergeCells count="6">
    <mergeCell ref="A127:F127"/>
    <mergeCell ref="A53:F53"/>
    <mergeCell ref="A83:F83"/>
    <mergeCell ref="A121:F121"/>
    <mergeCell ref="A124:F124"/>
    <mergeCell ref="A126:G126"/>
  </mergeCells>
  <phoneticPr fontId="19" type="noConversion"/>
  <conditionalFormatting sqref="E1">
    <cfRule type="expression" dxfId="23" priority="3">
      <formula>CELL("protect", INDIRECT(ADDRESS(ROW(),COLUMN())))=0</formula>
    </cfRule>
  </conditionalFormatting>
  <conditionalFormatting sqref="A6:A15">
    <cfRule type="expression" dxfId="22" priority="2">
      <formula>CELL("protect", INDIRECT(ADDRESS(ROW(),COLUMN())))=0</formula>
    </cfRule>
  </conditionalFormatting>
  <conditionalFormatting sqref="A5">
    <cfRule type="expression" dxfId="21"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E5:E11 E13:E15" xr:uid="{F3A383DB-F241-4928-B2FA-7A18B4BE8FC1}">
      <formula1>AND(ISNUMBER(E5),E5&gt;=0,(E5*100)-INT(E5*100)=0,NOT(ISBLANK(E5)))</formula1>
    </dataValidation>
  </dataValidations>
  <pageMargins left="0.70866141732283472" right="0.70866141732283472" top="0.74803149606299213" bottom="0.74803149606299213" header="0.31496062992125984" footer="0.31496062992125984"/>
  <pageSetup paperSize="9" scale="89" fitToHeight="0" orientation="landscape" r:id="rId1"/>
  <headerFooter>
    <oddHeader>&amp;L&amp;"Arial,Regular"110 kV stikališče HE Formin&amp;R&amp;G</oddHeader>
    <oddFooter>&amp;L&amp;"Arial,Regular"DZR - Gradbene elektroinštalacije
Datoteka: &amp;F&amp;R&amp;"Arial,Regular"stran &amp;P od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506"/>
  <sheetViews>
    <sheetView view="pageBreakPreview" topLeftCell="A181" zoomScale="85" zoomScaleNormal="100" zoomScaleSheetLayoutView="85" workbookViewId="0">
      <selection activeCell="E193" sqref="E193"/>
    </sheetView>
  </sheetViews>
  <sheetFormatPr defaultColWidth="9.140625" defaultRowHeight="15" x14ac:dyDescent="0.25"/>
  <cols>
    <col min="1" max="1" width="8.140625" style="18" customWidth="1"/>
    <col min="2" max="2" width="66" style="1" customWidth="1"/>
    <col min="3" max="3" width="10.7109375" style="50" customWidth="1"/>
    <col min="4" max="4" width="11.140625" style="307" customWidth="1"/>
    <col min="5" max="6" width="16.5703125" style="50" customWidth="1"/>
    <col min="7" max="7" width="17.140625" style="50" customWidth="1"/>
  </cols>
  <sheetData>
    <row r="1" spans="1:9" s="32" customFormat="1" ht="32.25" thickBot="1" x14ac:dyDescent="0.25">
      <c r="A1" s="217" t="s">
        <v>5</v>
      </c>
      <c r="B1" s="239" t="s">
        <v>6</v>
      </c>
      <c r="C1" s="219" t="s">
        <v>0</v>
      </c>
      <c r="D1" s="281" t="s">
        <v>1</v>
      </c>
      <c r="E1" s="209" t="s">
        <v>374</v>
      </c>
      <c r="F1" s="220" t="s">
        <v>7</v>
      </c>
      <c r="G1" s="221" t="s">
        <v>3</v>
      </c>
    </row>
    <row r="2" spans="1:9" s="3" customFormat="1" ht="15.75" x14ac:dyDescent="0.25">
      <c r="A2" s="266"/>
      <c r="B2" s="267" t="s">
        <v>148</v>
      </c>
      <c r="C2" s="268"/>
      <c r="D2" s="301"/>
      <c r="E2" s="268"/>
      <c r="F2" s="268"/>
      <c r="G2" s="269"/>
    </row>
    <row r="3" spans="1:9" s="53" customFormat="1" ht="63" x14ac:dyDescent="0.25">
      <c r="A3" s="270"/>
      <c r="B3" s="175" t="s">
        <v>47</v>
      </c>
      <c r="C3" s="56"/>
      <c r="D3" s="302"/>
      <c r="E3" s="60"/>
      <c r="F3" s="60"/>
      <c r="G3" s="258"/>
    </row>
    <row r="4" spans="1:9" s="53" customFormat="1" ht="15.75" x14ac:dyDescent="0.25">
      <c r="A4" s="270"/>
      <c r="B4" s="175" t="s">
        <v>144</v>
      </c>
      <c r="C4" s="56"/>
      <c r="D4" s="302"/>
      <c r="E4" s="60"/>
      <c r="F4" s="60"/>
      <c r="G4" s="258"/>
    </row>
    <row r="5" spans="1:9" s="53" customFormat="1" ht="180" x14ac:dyDescent="0.25">
      <c r="A5" s="278">
        <f>IF(D5="","",MAX($A$2:A4)+1)+190</f>
        <v>191</v>
      </c>
      <c r="B5" s="54" t="s">
        <v>69</v>
      </c>
      <c r="C5" s="55" t="s">
        <v>2</v>
      </c>
      <c r="D5" s="303">
        <v>1</v>
      </c>
      <c r="E5" s="212">
        <v>0</v>
      </c>
      <c r="F5" s="211">
        <f t="shared" ref="F5" si="0">IF(ISNUMBER(E5),IF(E5&gt;0,ROUND(E5,2),0),0)</f>
        <v>0</v>
      </c>
      <c r="G5" s="246">
        <f>ROUND(D5*F5,2)</f>
        <v>0</v>
      </c>
      <c r="I5" s="57"/>
    </row>
    <row r="6" spans="1:9" s="53" customFormat="1" ht="19.5" customHeight="1" x14ac:dyDescent="0.25">
      <c r="A6" s="278">
        <f>IF(D6="","",MAX($A$2:A5)+1)</f>
        <v>192</v>
      </c>
      <c r="B6" s="54" t="s">
        <v>70</v>
      </c>
      <c r="C6" s="55" t="s">
        <v>2</v>
      </c>
      <c r="D6" s="303">
        <v>2</v>
      </c>
      <c r="E6" s="212">
        <v>0</v>
      </c>
      <c r="F6" s="211">
        <f t="shared" ref="F6:F13" si="1">IF(ISNUMBER(E6),IF(E6&gt;0,ROUND(E6,2),0),0)</f>
        <v>0</v>
      </c>
      <c r="G6" s="246">
        <f t="shared" ref="G6:G13" si="2">ROUND(D6*F6,2)</f>
        <v>0</v>
      </c>
      <c r="I6" s="57"/>
    </row>
    <row r="7" spans="1:9" s="53" customFormat="1" ht="75" x14ac:dyDescent="0.25">
      <c r="A7" s="278">
        <f>IF(D7="","",MAX($A$2:A6)+1)</f>
        <v>193</v>
      </c>
      <c r="B7" s="54" t="s">
        <v>53</v>
      </c>
      <c r="C7" s="55" t="s">
        <v>11</v>
      </c>
      <c r="D7" s="303">
        <v>1</v>
      </c>
      <c r="E7" s="212">
        <v>0</v>
      </c>
      <c r="F7" s="211">
        <f t="shared" si="1"/>
        <v>0</v>
      </c>
      <c r="G7" s="246">
        <f t="shared" si="2"/>
        <v>0</v>
      </c>
      <c r="I7" s="57"/>
    </row>
    <row r="8" spans="1:9" s="53" customFormat="1" ht="34.5" customHeight="1" x14ac:dyDescent="0.25">
      <c r="A8" s="278">
        <f>IF(D8="","",MAX($A$2:A7)+1)</f>
        <v>194</v>
      </c>
      <c r="B8" s="54" t="s">
        <v>55</v>
      </c>
      <c r="C8" s="55" t="s">
        <v>11</v>
      </c>
      <c r="D8" s="303">
        <v>1</v>
      </c>
      <c r="E8" s="212">
        <v>0</v>
      </c>
      <c r="F8" s="211">
        <f t="shared" si="1"/>
        <v>0</v>
      </c>
      <c r="G8" s="246">
        <f t="shared" si="2"/>
        <v>0</v>
      </c>
      <c r="I8" s="57"/>
    </row>
    <row r="9" spans="1:9" s="53" customFormat="1" ht="20.25" customHeight="1" x14ac:dyDescent="0.25">
      <c r="A9" s="278">
        <f>IF(D9="","",MAX($A$2:A8)+1)</f>
        <v>195</v>
      </c>
      <c r="B9" s="54" t="s">
        <v>56</v>
      </c>
      <c r="C9" s="55" t="s">
        <v>11</v>
      </c>
      <c r="D9" s="303">
        <v>1</v>
      </c>
      <c r="E9" s="212">
        <v>0</v>
      </c>
      <c r="F9" s="211">
        <f t="shared" si="1"/>
        <v>0</v>
      </c>
      <c r="G9" s="246">
        <f t="shared" si="2"/>
        <v>0</v>
      </c>
      <c r="I9" s="57"/>
    </row>
    <row r="10" spans="1:9" s="53" customFormat="1" ht="21.75" customHeight="1" x14ac:dyDescent="0.25">
      <c r="A10" s="278">
        <f>IF(D10="","",MAX($A$2:A9)+1)</f>
        <v>196</v>
      </c>
      <c r="B10" s="54" t="s">
        <v>57</v>
      </c>
      <c r="C10" s="55" t="s">
        <v>9</v>
      </c>
      <c r="D10" s="303">
        <v>1</v>
      </c>
      <c r="E10" s="212">
        <v>0</v>
      </c>
      <c r="F10" s="211">
        <f t="shared" si="1"/>
        <v>0</v>
      </c>
      <c r="G10" s="246">
        <f t="shared" si="2"/>
        <v>0</v>
      </c>
      <c r="I10" s="57"/>
    </row>
    <row r="11" spans="1:9" s="53" customFormat="1" ht="46.5" customHeight="1" x14ac:dyDescent="0.25">
      <c r="A11" s="278">
        <f>IF(D11="","",MAX($A$2:A10)+1)</f>
        <v>197</v>
      </c>
      <c r="B11" s="54" t="s">
        <v>52</v>
      </c>
      <c r="C11" s="55" t="s">
        <v>2</v>
      </c>
      <c r="D11" s="303">
        <v>4</v>
      </c>
      <c r="E11" s="212">
        <v>0</v>
      </c>
      <c r="F11" s="211">
        <f t="shared" si="1"/>
        <v>0</v>
      </c>
      <c r="G11" s="246">
        <f t="shared" si="2"/>
        <v>0</v>
      </c>
      <c r="I11" s="57"/>
    </row>
    <row r="12" spans="1:9" s="156" customFormat="1" ht="76.5" customHeight="1" x14ac:dyDescent="0.2">
      <c r="A12" s="278">
        <f>IF(D12="","",MAX($A$2:A11)+1)</f>
        <v>198</v>
      </c>
      <c r="B12" s="181" t="s">
        <v>212</v>
      </c>
      <c r="C12" s="55" t="s">
        <v>11</v>
      </c>
      <c r="D12" s="303">
        <v>1</v>
      </c>
      <c r="E12" s="212">
        <v>0</v>
      </c>
      <c r="F12" s="211">
        <f t="shared" si="1"/>
        <v>0</v>
      </c>
      <c r="G12" s="246">
        <f t="shared" si="2"/>
        <v>0</v>
      </c>
    </row>
    <row r="13" spans="1:9" s="53" customFormat="1" ht="17.25" customHeight="1" x14ac:dyDescent="0.25">
      <c r="A13" s="278">
        <f>IF(D13="","",MAX($A$2:A12)+1)</f>
        <v>199</v>
      </c>
      <c r="B13" s="54" t="s">
        <v>218</v>
      </c>
      <c r="C13" s="55" t="s">
        <v>11</v>
      </c>
      <c r="D13" s="303">
        <v>1</v>
      </c>
      <c r="E13" s="212">
        <v>0</v>
      </c>
      <c r="F13" s="211">
        <f t="shared" si="1"/>
        <v>0</v>
      </c>
      <c r="G13" s="246">
        <f t="shared" si="2"/>
        <v>0</v>
      </c>
      <c r="I13" s="57"/>
    </row>
    <row r="14" spans="1:9" s="53" customFormat="1" ht="15.75" x14ac:dyDescent="0.25">
      <c r="A14" s="278" t="str">
        <f>IF(D14="","",MAX($A$2:A13)+1)</f>
        <v/>
      </c>
      <c r="B14" s="175" t="s">
        <v>16</v>
      </c>
      <c r="C14" s="55"/>
      <c r="D14" s="303"/>
      <c r="E14" s="168"/>
      <c r="F14" s="168"/>
      <c r="G14" s="246">
        <f t="shared" ref="G14:G19" si="3">ROUND(D14*F14,2)</f>
        <v>0</v>
      </c>
    </row>
    <row r="15" spans="1:9" s="53" customFormat="1" ht="30" x14ac:dyDescent="0.25">
      <c r="A15" s="278">
        <f>IF(D15="","",MAX($A$2:A14)+1)</f>
        <v>200</v>
      </c>
      <c r="B15" s="54" t="s">
        <v>64</v>
      </c>
      <c r="C15" s="55" t="s">
        <v>2</v>
      </c>
      <c r="D15" s="303">
        <v>4</v>
      </c>
      <c r="E15" s="212"/>
      <c r="F15" s="211">
        <f t="shared" ref="F15:F19" si="4">IF(ISNUMBER(E15),IF(E15&gt;0,ROUND(E15,2),0),0)</f>
        <v>0</v>
      </c>
      <c r="G15" s="246">
        <f t="shared" si="3"/>
        <v>0</v>
      </c>
      <c r="I15" s="57"/>
    </row>
    <row r="16" spans="1:9" s="53" customFormat="1" ht="15.75" x14ac:dyDescent="0.25">
      <c r="A16" s="278">
        <f>IF(D16="","",MAX($A$2:A15)+1)</f>
        <v>201</v>
      </c>
      <c r="B16" s="54" t="s">
        <v>48</v>
      </c>
      <c r="C16" s="55" t="s">
        <v>2</v>
      </c>
      <c r="D16" s="303">
        <v>4</v>
      </c>
      <c r="E16" s="212">
        <v>0</v>
      </c>
      <c r="F16" s="211">
        <f t="shared" si="4"/>
        <v>0</v>
      </c>
      <c r="G16" s="246">
        <f t="shared" si="3"/>
        <v>0</v>
      </c>
    </row>
    <row r="17" spans="1:9" s="53" customFormat="1" ht="30" x14ac:dyDescent="0.25">
      <c r="A17" s="278">
        <f>IF(D17="","",MAX($A$2:A16)+1)</f>
        <v>202</v>
      </c>
      <c r="B17" s="54" t="s">
        <v>49</v>
      </c>
      <c r="C17" s="55" t="s">
        <v>2</v>
      </c>
      <c r="D17" s="303">
        <v>4</v>
      </c>
      <c r="E17" s="212">
        <v>0</v>
      </c>
      <c r="F17" s="211">
        <f t="shared" si="4"/>
        <v>0</v>
      </c>
      <c r="G17" s="246">
        <f t="shared" si="3"/>
        <v>0</v>
      </c>
    </row>
    <row r="18" spans="1:9" s="53" customFormat="1" ht="15.75" x14ac:dyDescent="0.25">
      <c r="A18" s="278">
        <f>IF(D18="","",MAX($A$2:A17)+1)</f>
        <v>203</v>
      </c>
      <c r="B18" s="54" t="s">
        <v>219</v>
      </c>
      <c r="C18" s="55" t="s">
        <v>2</v>
      </c>
      <c r="D18" s="303">
        <v>4</v>
      </c>
      <c r="E18" s="212">
        <v>0</v>
      </c>
      <c r="F18" s="211">
        <f t="shared" si="4"/>
        <v>0</v>
      </c>
      <c r="G18" s="246">
        <f t="shared" si="3"/>
        <v>0</v>
      </c>
    </row>
    <row r="19" spans="1:9" s="53" customFormat="1" ht="30" x14ac:dyDescent="0.25">
      <c r="A19" s="278">
        <f>IF(D19="","",MAX($A$2:A18)+1)</f>
        <v>204</v>
      </c>
      <c r="B19" s="54" t="s">
        <v>58</v>
      </c>
      <c r="C19" s="55" t="s">
        <v>2</v>
      </c>
      <c r="D19" s="303">
        <v>4</v>
      </c>
      <c r="E19" s="212">
        <v>0</v>
      </c>
      <c r="F19" s="211">
        <f t="shared" si="4"/>
        <v>0</v>
      </c>
      <c r="G19" s="246">
        <f t="shared" si="3"/>
        <v>0</v>
      </c>
      <c r="I19" s="57"/>
    </row>
    <row r="20" spans="1:9" s="53" customFormat="1" ht="15.75" x14ac:dyDescent="0.25">
      <c r="A20" s="278" t="str">
        <f>IF(D20="","",MAX($A$2:A19)+1)</f>
        <v/>
      </c>
      <c r="B20" s="58" t="s">
        <v>19</v>
      </c>
      <c r="C20" s="55"/>
      <c r="D20" s="303"/>
      <c r="E20" s="168"/>
      <c r="F20" s="168"/>
      <c r="G20" s="246"/>
      <c r="I20" s="57"/>
    </row>
    <row r="21" spans="1:9" s="53" customFormat="1" ht="30" x14ac:dyDescent="0.25">
      <c r="A21" s="278">
        <f>IF(D21="","",MAX($A$2:A20)+1)</f>
        <v>205</v>
      </c>
      <c r="B21" s="54" t="s">
        <v>64</v>
      </c>
      <c r="C21" s="55" t="s">
        <v>2</v>
      </c>
      <c r="D21" s="303">
        <v>4</v>
      </c>
      <c r="E21" s="212">
        <v>0</v>
      </c>
      <c r="F21" s="211">
        <f t="shared" ref="F21:F27" si="5">IF(ISNUMBER(E21),IF(E21&gt;0,ROUND(E21,2),0),0)</f>
        <v>0</v>
      </c>
      <c r="G21" s="246">
        <f t="shared" ref="G21:G27" si="6">ROUND(D21*F21,2)</f>
        <v>0</v>
      </c>
      <c r="I21" s="57"/>
    </row>
    <row r="22" spans="1:9" s="53" customFormat="1" ht="15.75" x14ac:dyDescent="0.25">
      <c r="A22" s="278">
        <f>IF(D22="","",MAX($A$2:A21)+1)</f>
        <v>206</v>
      </c>
      <c r="B22" s="54" t="s">
        <v>48</v>
      </c>
      <c r="C22" s="55" t="s">
        <v>2</v>
      </c>
      <c r="D22" s="303">
        <v>4</v>
      </c>
      <c r="E22" s="212">
        <v>0</v>
      </c>
      <c r="F22" s="211">
        <f t="shared" si="5"/>
        <v>0</v>
      </c>
      <c r="G22" s="246">
        <f t="shared" si="6"/>
        <v>0</v>
      </c>
    </row>
    <row r="23" spans="1:9" s="53" customFormat="1" ht="30" x14ac:dyDescent="0.25">
      <c r="A23" s="278">
        <f>IF(D23="","",MAX($A$2:A22)+1)</f>
        <v>207</v>
      </c>
      <c r="B23" s="54" t="s">
        <v>49</v>
      </c>
      <c r="C23" s="55" t="s">
        <v>2</v>
      </c>
      <c r="D23" s="303">
        <v>4</v>
      </c>
      <c r="E23" s="212">
        <v>0</v>
      </c>
      <c r="F23" s="211">
        <f t="shared" si="5"/>
        <v>0</v>
      </c>
      <c r="G23" s="246">
        <f t="shared" si="6"/>
        <v>0</v>
      </c>
    </row>
    <row r="24" spans="1:9" s="53" customFormat="1" ht="15.75" x14ac:dyDescent="0.25">
      <c r="A24" s="278">
        <f>IF(D24="","",MAX($A$2:A23)+1)</f>
        <v>208</v>
      </c>
      <c r="B24" s="54" t="s">
        <v>219</v>
      </c>
      <c r="C24" s="55" t="s">
        <v>2</v>
      </c>
      <c r="D24" s="303">
        <v>4</v>
      </c>
      <c r="E24" s="212">
        <v>0</v>
      </c>
      <c r="F24" s="211">
        <f t="shared" si="5"/>
        <v>0</v>
      </c>
      <c r="G24" s="246">
        <f t="shared" si="6"/>
        <v>0</v>
      </c>
    </row>
    <row r="25" spans="1:9" s="53" customFormat="1" ht="30" x14ac:dyDescent="0.25">
      <c r="A25" s="278">
        <f>IF(D25="","",MAX($A$2:A24)+1)</f>
        <v>209</v>
      </c>
      <c r="B25" s="54" t="s">
        <v>58</v>
      </c>
      <c r="C25" s="55" t="s">
        <v>2</v>
      </c>
      <c r="D25" s="303">
        <v>4</v>
      </c>
      <c r="E25" s="212">
        <v>0</v>
      </c>
      <c r="F25" s="211">
        <f t="shared" si="5"/>
        <v>0</v>
      </c>
      <c r="G25" s="246">
        <f t="shared" si="6"/>
        <v>0</v>
      </c>
      <c r="I25" s="57"/>
    </row>
    <row r="26" spans="1:9" s="53" customFormat="1" ht="30" x14ac:dyDescent="0.25">
      <c r="A26" s="278">
        <f>IF(D26="","",MAX($A$2:A25)+1)</f>
        <v>210</v>
      </c>
      <c r="B26" s="54" t="s">
        <v>51</v>
      </c>
      <c r="C26" s="55" t="s">
        <v>2</v>
      </c>
      <c r="D26" s="303">
        <v>1</v>
      </c>
      <c r="E26" s="212">
        <v>0</v>
      </c>
      <c r="F26" s="211">
        <f t="shared" si="5"/>
        <v>0</v>
      </c>
      <c r="G26" s="246">
        <f t="shared" si="6"/>
        <v>0</v>
      </c>
      <c r="I26" s="57"/>
    </row>
    <row r="27" spans="1:9" s="53" customFormat="1" ht="15.75" x14ac:dyDescent="0.25">
      <c r="A27" s="278">
        <f>IF(D27="","",MAX($A$2:A26)+1)</f>
        <v>211</v>
      </c>
      <c r="B27" s="54" t="s">
        <v>221</v>
      </c>
      <c r="C27" s="55" t="s">
        <v>2</v>
      </c>
      <c r="D27" s="303">
        <v>1</v>
      </c>
      <c r="E27" s="212">
        <v>0</v>
      </c>
      <c r="F27" s="211">
        <f t="shared" si="5"/>
        <v>0</v>
      </c>
      <c r="G27" s="246">
        <f t="shared" si="6"/>
        <v>0</v>
      </c>
      <c r="I27" s="57"/>
    </row>
    <row r="28" spans="1:9" s="53" customFormat="1" ht="15.75" x14ac:dyDescent="0.25">
      <c r="A28" s="278" t="str">
        <f>IF(D28="","",MAX($A$2:A27)+1)</f>
        <v/>
      </c>
      <c r="B28" s="58" t="s">
        <v>21</v>
      </c>
      <c r="C28" s="55"/>
      <c r="D28" s="303"/>
      <c r="E28" s="176"/>
      <c r="F28" s="176"/>
      <c r="G28" s="246"/>
      <c r="I28" s="57"/>
    </row>
    <row r="29" spans="1:9" s="53" customFormat="1" ht="30" x14ac:dyDescent="0.25">
      <c r="A29" s="278">
        <f>IF(D29="","",MAX($A$2:A28)+1)</f>
        <v>212</v>
      </c>
      <c r="B29" s="54" t="s">
        <v>64</v>
      </c>
      <c r="C29" s="55" t="s">
        <v>2</v>
      </c>
      <c r="D29" s="303">
        <v>4</v>
      </c>
      <c r="E29" s="212">
        <v>0</v>
      </c>
      <c r="F29" s="211">
        <f t="shared" ref="F29:F39" si="7">IF(ISNUMBER(E29),IF(E29&gt;0,ROUND(E29,2),0),0)</f>
        <v>0</v>
      </c>
      <c r="G29" s="246">
        <f t="shared" ref="G29:G39" si="8">ROUND(D29*F29,2)</f>
        <v>0</v>
      </c>
      <c r="I29" s="57"/>
    </row>
    <row r="30" spans="1:9" s="53" customFormat="1" ht="15.75" x14ac:dyDescent="0.25">
      <c r="A30" s="278">
        <f>IF(D30="","",MAX($A$2:A29)+1)</f>
        <v>213</v>
      </c>
      <c r="B30" s="54" t="s">
        <v>48</v>
      </c>
      <c r="C30" s="55" t="s">
        <v>2</v>
      </c>
      <c r="D30" s="303">
        <v>4</v>
      </c>
      <c r="E30" s="212">
        <v>0</v>
      </c>
      <c r="F30" s="211">
        <f t="shared" si="7"/>
        <v>0</v>
      </c>
      <c r="G30" s="246">
        <f t="shared" si="8"/>
        <v>0</v>
      </c>
    </row>
    <row r="31" spans="1:9" s="53" customFormat="1" ht="36" customHeight="1" x14ac:dyDescent="0.25">
      <c r="A31" s="278">
        <f>IF(D31="","",MAX($A$2:A30)+1)</f>
        <v>214</v>
      </c>
      <c r="B31" s="54" t="s">
        <v>49</v>
      </c>
      <c r="C31" s="55" t="s">
        <v>2</v>
      </c>
      <c r="D31" s="303">
        <v>4</v>
      </c>
      <c r="E31" s="212">
        <v>0</v>
      </c>
      <c r="F31" s="211">
        <f t="shared" si="7"/>
        <v>0</v>
      </c>
      <c r="G31" s="246">
        <f t="shared" si="8"/>
        <v>0</v>
      </c>
    </row>
    <row r="32" spans="1:9" s="53" customFormat="1" ht="15.75" x14ac:dyDescent="0.25">
      <c r="A32" s="278">
        <f>IF(D32="","",MAX($A$2:A31)+1)</f>
        <v>215</v>
      </c>
      <c r="B32" s="54" t="s">
        <v>219</v>
      </c>
      <c r="C32" s="55" t="s">
        <v>2</v>
      </c>
      <c r="D32" s="303">
        <v>12</v>
      </c>
      <c r="E32" s="212">
        <v>0</v>
      </c>
      <c r="F32" s="211">
        <f t="shared" si="7"/>
        <v>0</v>
      </c>
      <c r="G32" s="246">
        <f t="shared" si="8"/>
        <v>0</v>
      </c>
    </row>
    <row r="33" spans="1:9" s="53" customFormat="1" ht="34.5" customHeight="1" x14ac:dyDescent="0.25">
      <c r="A33" s="278">
        <f>IF(D33="","",MAX($A$2:A32)+1)</f>
        <v>216</v>
      </c>
      <c r="B33" s="54" t="s">
        <v>58</v>
      </c>
      <c r="C33" s="55" t="s">
        <v>2</v>
      </c>
      <c r="D33" s="303">
        <v>12</v>
      </c>
      <c r="E33" s="212">
        <v>0</v>
      </c>
      <c r="F33" s="211">
        <f t="shared" si="7"/>
        <v>0</v>
      </c>
      <c r="G33" s="246">
        <f t="shared" si="8"/>
        <v>0</v>
      </c>
      <c r="I33" s="57"/>
    </row>
    <row r="34" spans="1:9" s="53" customFormat="1" ht="37.5" customHeight="1" x14ac:dyDescent="0.25">
      <c r="A34" s="278">
        <f>IF(D34="","",MAX($A$2:A33)+1)</f>
        <v>217</v>
      </c>
      <c r="B34" s="54" t="s">
        <v>50</v>
      </c>
      <c r="C34" s="55" t="s">
        <v>2</v>
      </c>
      <c r="D34" s="303">
        <v>2</v>
      </c>
      <c r="E34" s="212">
        <v>0</v>
      </c>
      <c r="F34" s="211">
        <f t="shared" si="7"/>
        <v>0</v>
      </c>
      <c r="G34" s="246">
        <f t="shared" si="8"/>
        <v>0</v>
      </c>
      <c r="I34" s="57"/>
    </row>
    <row r="35" spans="1:9" s="53" customFormat="1" ht="30" x14ac:dyDescent="0.25">
      <c r="A35" s="278">
        <f>IF(D35="","",MAX($A$2:A34)+1)</f>
        <v>218</v>
      </c>
      <c r="B35" s="54" t="s">
        <v>51</v>
      </c>
      <c r="C35" s="55" t="s">
        <v>2</v>
      </c>
      <c r="D35" s="303">
        <v>2</v>
      </c>
      <c r="E35" s="212">
        <v>0</v>
      </c>
      <c r="F35" s="211">
        <f t="shared" si="7"/>
        <v>0</v>
      </c>
      <c r="G35" s="246">
        <f t="shared" si="8"/>
        <v>0</v>
      </c>
      <c r="I35" s="57"/>
    </row>
    <row r="36" spans="1:9" s="53" customFormat="1" ht="30" x14ac:dyDescent="0.25">
      <c r="A36" s="278">
        <f>IF(D36="","",MAX($A$2:A35)+1)</f>
        <v>219</v>
      </c>
      <c r="B36" s="54" t="s">
        <v>66</v>
      </c>
      <c r="C36" s="55" t="s">
        <v>2</v>
      </c>
      <c r="D36" s="303">
        <v>4</v>
      </c>
      <c r="E36" s="212">
        <v>0</v>
      </c>
      <c r="F36" s="211">
        <f t="shared" si="7"/>
        <v>0</v>
      </c>
      <c r="G36" s="246">
        <f t="shared" si="8"/>
        <v>0</v>
      </c>
      <c r="I36" s="57"/>
    </row>
    <row r="37" spans="1:9" s="53" customFormat="1" ht="60" x14ac:dyDescent="0.25">
      <c r="A37" s="278">
        <f>IF(D37="","",MAX($A$2:A36)+1)</f>
        <v>220</v>
      </c>
      <c r="B37" s="54" t="s">
        <v>225</v>
      </c>
      <c r="C37" s="55" t="s">
        <v>2</v>
      </c>
      <c r="D37" s="303">
        <v>4</v>
      </c>
      <c r="E37" s="212">
        <v>0</v>
      </c>
      <c r="F37" s="211">
        <f t="shared" si="7"/>
        <v>0</v>
      </c>
      <c r="G37" s="246">
        <f t="shared" si="8"/>
        <v>0</v>
      </c>
      <c r="I37" s="57"/>
    </row>
    <row r="38" spans="1:9" s="53" customFormat="1" ht="15.75" x14ac:dyDescent="0.25">
      <c r="A38" s="278">
        <f>IF(D38="","",MAX($A$2:A37)+1)</f>
        <v>221</v>
      </c>
      <c r="B38" s="54" t="s">
        <v>220</v>
      </c>
      <c r="C38" s="55" t="s">
        <v>2</v>
      </c>
      <c r="D38" s="303">
        <v>2</v>
      </c>
      <c r="E38" s="212">
        <v>0</v>
      </c>
      <c r="F38" s="211">
        <f t="shared" si="7"/>
        <v>0</v>
      </c>
      <c r="G38" s="246">
        <f t="shared" si="8"/>
        <v>0</v>
      </c>
      <c r="I38" s="57"/>
    </row>
    <row r="39" spans="1:9" s="53" customFormat="1" ht="15.75" x14ac:dyDescent="0.25">
      <c r="A39" s="278">
        <f>IF(D39="","",MAX($A$2:A38)+1)</f>
        <v>222</v>
      </c>
      <c r="B39" s="54" t="s">
        <v>221</v>
      </c>
      <c r="C39" s="55" t="s">
        <v>2</v>
      </c>
      <c r="D39" s="303">
        <v>2</v>
      </c>
      <c r="E39" s="212">
        <v>0</v>
      </c>
      <c r="F39" s="211">
        <f t="shared" si="7"/>
        <v>0</v>
      </c>
      <c r="G39" s="246">
        <f t="shared" si="8"/>
        <v>0</v>
      </c>
      <c r="I39" s="57"/>
    </row>
    <row r="40" spans="1:9" s="53" customFormat="1" ht="15.75" x14ac:dyDescent="0.25">
      <c r="A40" s="278" t="str">
        <f>IF(D40="","",MAX($A$2:A39)+1)</f>
        <v/>
      </c>
      <c r="B40" s="58" t="s">
        <v>22</v>
      </c>
      <c r="C40" s="55"/>
      <c r="D40" s="303"/>
      <c r="E40" s="176"/>
      <c r="F40" s="176"/>
      <c r="G40" s="246"/>
    </row>
    <row r="41" spans="1:9" s="53" customFormat="1" ht="30" x14ac:dyDescent="0.25">
      <c r="A41" s="278">
        <f>IF(D41="","",MAX($A$2:A40)+1)</f>
        <v>223</v>
      </c>
      <c r="B41" s="54" t="s">
        <v>64</v>
      </c>
      <c r="C41" s="55" t="s">
        <v>2</v>
      </c>
      <c r="D41" s="303">
        <v>1</v>
      </c>
      <c r="E41" s="212">
        <v>0</v>
      </c>
      <c r="F41" s="211">
        <f t="shared" ref="F41:F48" si="9">IF(ISNUMBER(E41),IF(E41&gt;0,ROUND(E41,2),0),0)</f>
        <v>0</v>
      </c>
      <c r="G41" s="246">
        <f t="shared" ref="G41:G48" si="10">ROUND(D41*F41,2)</f>
        <v>0</v>
      </c>
      <c r="I41" s="57"/>
    </row>
    <row r="42" spans="1:9" s="53" customFormat="1" ht="15.75" x14ac:dyDescent="0.25">
      <c r="A42" s="278">
        <f>IF(D42="","",MAX($A$2:A41)+1)</f>
        <v>224</v>
      </c>
      <c r="B42" s="54" t="s">
        <v>48</v>
      </c>
      <c r="C42" s="55" t="s">
        <v>2</v>
      </c>
      <c r="D42" s="303">
        <v>1</v>
      </c>
      <c r="E42" s="212"/>
      <c r="F42" s="211">
        <f t="shared" si="9"/>
        <v>0</v>
      </c>
      <c r="G42" s="246">
        <f t="shared" si="10"/>
        <v>0</v>
      </c>
    </row>
    <row r="43" spans="1:9" s="53" customFormat="1" ht="30" x14ac:dyDescent="0.25">
      <c r="A43" s="278">
        <f>IF(D43="","",MAX($A$2:A42)+1)</f>
        <v>225</v>
      </c>
      <c r="B43" s="54" t="s">
        <v>49</v>
      </c>
      <c r="C43" s="55" t="s">
        <v>2</v>
      </c>
      <c r="D43" s="303">
        <v>1</v>
      </c>
      <c r="E43" s="212">
        <v>0</v>
      </c>
      <c r="F43" s="211">
        <f t="shared" si="9"/>
        <v>0</v>
      </c>
      <c r="G43" s="246">
        <f t="shared" si="10"/>
        <v>0</v>
      </c>
    </row>
    <row r="44" spans="1:9" s="53" customFormat="1" ht="15.75" x14ac:dyDescent="0.25">
      <c r="A44" s="278">
        <f>IF(D44="","",MAX($A$2:A43)+1)</f>
        <v>226</v>
      </c>
      <c r="B44" s="54" t="s">
        <v>219</v>
      </c>
      <c r="C44" s="55" t="s">
        <v>2</v>
      </c>
      <c r="D44" s="303">
        <v>3</v>
      </c>
      <c r="E44" s="212">
        <v>0</v>
      </c>
      <c r="F44" s="211">
        <f t="shared" si="9"/>
        <v>0</v>
      </c>
      <c r="G44" s="246">
        <f t="shared" si="10"/>
        <v>0</v>
      </c>
    </row>
    <row r="45" spans="1:9" s="53" customFormat="1" ht="30" x14ac:dyDescent="0.25">
      <c r="A45" s="278">
        <f>IF(D45="","",MAX($A$2:A44)+1)</f>
        <v>227</v>
      </c>
      <c r="B45" s="54" t="s">
        <v>58</v>
      </c>
      <c r="C45" s="55" t="s">
        <v>2</v>
      </c>
      <c r="D45" s="303">
        <v>3</v>
      </c>
      <c r="E45" s="212">
        <v>0</v>
      </c>
      <c r="F45" s="211">
        <f t="shared" si="9"/>
        <v>0</v>
      </c>
      <c r="G45" s="246">
        <f t="shared" si="10"/>
        <v>0</v>
      </c>
      <c r="I45" s="57"/>
    </row>
    <row r="46" spans="1:9" s="53" customFormat="1" ht="30" x14ac:dyDescent="0.25">
      <c r="A46" s="278">
        <f>IF(D46="","",MAX($A$2:A45)+1)</f>
        <v>228</v>
      </c>
      <c r="B46" s="54" t="s">
        <v>66</v>
      </c>
      <c r="C46" s="55" t="s">
        <v>2</v>
      </c>
      <c r="D46" s="303">
        <v>1</v>
      </c>
      <c r="E46" s="212">
        <v>0</v>
      </c>
      <c r="F46" s="211">
        <f t="shared" si="9"/>
        <v>0</v>
      </c>
      <c r="G46" s="246">
        <f t="shared" si="10"/>
        <v>0</v>
      </c>
      <c r="I46" s="57"/>
    </row>
    <row r="47" spans="1:9" s="53" customFormat="1" ht="37.5" customHeight="1" x14ac:dyDescent="0.25">
      <c r="A47" s="278">
        <f>IF(D47="","",MAX($A$2:A46)+1)</f>
        <v>229</v>
      </c>
      <c r="B47" s="54" t="s">
        <v>50</v>
      </c>
      <c r="C47" s="55" t="s">
        <v>2</v>
      </c>
      <c r="D47" s="303">
        <v>1</v>
      </c>
      <c r="E47" s="212">
        <v>0</v>
      </c>
      <c r="F47" s="211">
        <f t="shared" si="9"/>
        <v>0</v>
      </c>
      <c r="G47" s="246">
        <f t="shared" si="10"/>
        <v>0</v>
      </c>
      <c r="I47" s="57"/>
    </row>
    <row r="48" spans="1:9" s="53" customFormat="1" ht="60" x14ac:dyDescent="0.25">
      <c r="A48" s="278">
        <f>IF(D48="","",MAX($A$2:A47)+1)</f>
        <v>230</v>
      </c>
      <c r="B48" s="54" t="s">
        <v>225</v>
      </c>
      <c r="C48" s="55" t="s">
        <v>2</v>
      </c>
      <c r="D48" s="303">
        <v>1</v>
      </c>
      <c r="E48" s="212"/>
      <c r="F48" s="211">
        <f t="shared" si="9"/>
        <v>0</v>
      </c>
      <c r="G48" s="246">
        <f t="shared" si="10"/>
        <v>0</v>
      </c>
      <c r="I48" s="57"/>
    </row>
    <row r="49" spans="1:9" s="53" customFormat="1" ht="15.75" x14ac:dyDescent="0.25">
      <c r="A49" s="278" t="str">
        <f>IF(D49="","",MAX($A$2:A48)+1)</f>
        <v/>
      </c>
      <c r="B49" s="58" t="s">
        <v>23</v>
      </c>
      <c r="C49" s="55"/>
      <c r="D49" s="303"/>
      <c r="E49" s="176"/>
      <c r="F49" s="176"/>
      <c r="G49" s="246"/>
    </row>
    <row r="50" spans="1:9" s="53" customFormat="1" ht="30" x14ac:dyDescent="0.25">
      <c r="A50" s="278">
        <f>IF(D50="","",MAX($A$2:A49)+1)</f>
        <v>231</v>
      </c>
      <c r="B50" s="54" t="s">
        <v>64</v>
      </c>
      <c r="C50" s="55" t="s">
        <v>2</v>
      </c>
      <c r="D50" s="303">
        <v>1</v>
      </c>
      <c r="E50" s="212">
        <v>0</v>
      </c>
      <c r="F50" s="211">
        <f t="shared" ref="F50:F56" si="11">IF(ISNUMBER(E50),IF(E50&gt;0,ROUND(E50,2),0),0)</f>
        <v>0</v>
      </c>
      <c r="G50" s="246">
        <f t="shared" ref="G50:G56" si="12">ROUND(D50*F50,2)</f>
        <v>0</v>
      </c>
      <c r="I50" s="57"/>
    </row>
    <row r="51" spans="1:9" s="53" customFormat="1" ht="15.75" x14ac:dyDescent="0.25">
      <c r="A51" s="278">
        <f>IF(D51="","",MAX($A$2:A50)+1)</f>
        <v>232</v>
      </c>
      <c r="B51" s="54" t="s">
        <v>48</v>
      </c>
      <c r="C51" s="55" t="s">
        <v>2</v>
      </c>
      <c r="D51" s="303">
        <v>1</v>
      </c>
      <c r="E51" s="212">
        <v>0</v>
      </c>
      <c r="F51" s="211">
        <f t="shared" si="11"/>
        <v>0</v>
      </c>
      <c r="G51" s="246">
        <f t="shared" si="12"/>
        <v>0</v>
      </c>
    </row>
    <row r="52" spans="1:9" s="53" customFormat="1" ht="30" x14ac:dyDescent="0.25">
      <c r="A52" s="278">
        <f>IF(D52="","",MAX($A$2:A51)+1)</f>
        <v>233</v>
      </c>
      <c r="B52" s="54" t="s">
        <v>49</v>
      </c>
      <c r="C52" s="55" t="s">
        <v>2</v>
      </c>
      <c r="D52" s="303">
        <v>1</v>
      </c>
      <c r="E52" s="212">
        <v>0</v>
      </c>
      <c r="F52" s="211">
        <f t="shared" si="11"/>
        <v>0</v>
      </c>
      <c r="G52" s="246">
        <f t="shared" si="12"/>
        <v>0</v>
      </c>
    </row>
    <row r="53" spans="1:9" s="53" customFormat="1" ht="15.75" x14ac:dyDescent="0.25">
      <c r="A53" s="278">
        <f>IF(D53="","",MAX($A$2:A52)+1)</f>
        <v>234</v>
      </c>
      <c r="B53" s="54" t="s">
        <v>219</v>
      </c>
      <c r="C53" s="55" t="s">
        <v>2</v>
      </c>
      <c r="D53" s="303">
        <v>3</v>
      </c>
      <c r="E53" s="212">
        <v>0</v>
      </c>
      <c r="F53" s="211">
        <f t="shared" si="11"/>
        <v>0</v>
      </c>
      <c r="G53" s="246">
        <f t="shared" si="12"/>
        <v>0</v>
      </c>
    </row>
    <row r="54" spans="1:9" s="53" customFormat="1" ht="30" x14ac:dyDescent="0.25">
      <c r="A54" s="278">
        <f>IF(D54="","",MAX($A$2:A53)+1)</f>
        <v>235</v>
      </c>
      <c r="B54" s="54" t="s">
        <v>58</v>
      </c>
      <c r="C54" s="55" t="s">
        <v>2</v>
      </c>
      <c r="D54" s="303">
        <v>3</v>
      </c>
      <c r="E54" s="212">
        <v>0</v>
      </c>
      <c r="F54" s="211">
        <f t="shared" si="11"/>
        <v>0</v>
      </c>
      <c r="G54" s="246">
        <f t="shared" si="12"/>
        <v>0</v>
      </c>
      <c r="I54" s="57"/>
    </row>
    <row r="55" spans="1:9" s="53" customFormat="1" ht="30" x14ac:dyDescent="0.25">
      <c r="A55" s="278">
        <f>IF(D55="","",MAX($A$2:A54)+1)</f>
        <v>236</v>
      </c>
      <c r="B55" s="54" t="s">
        <v>66</v>
      </c>
      <c r="C55" s="55" t="s">
        <v>2</v>
      </c>
      <c r="D55" s="303">
        <v>1</v>
      </c>
      <c r="E55" s="212">
        <v>0</v>
      </c>
      <c r="F55" s="211">
        <f t="shared" si="11"/>
        <v>0</v>
      </c>
      <c r="G55" s="246">
        <f t="shared" si="12"/>
        <v>0</v>
      </c>
      <c r="I55" s="57"/>
    </row>
    <row r="56" spans="1:9" s="53" customFormat="1" ht="60" x14ac:dyDescent="0.25">
      <c r="A56" s="278">
        <f>IF(D56="","",MAX($A$2:A55)+1)</f>
        <v>237</v>
      </c>
      <c r="B56" s="54" t="s">
        <v>225</v>
      </c>
      <c r="C56" s="55" t="s">
        <v>2</v>
      </c>
      <c r="D56" s="303">
        <v>1</v>
      </c>
      <c r="E56" s="212">
        <v>0</v>
      </c>
      <c r="F56" s="211">
        <f t="shared" si="11"/>
        <v>0</v>
      </c>
      <c r="G56" s="246">
        <f t="shared" si="12"/>
        <v>0</v>
      </c>
      <c r="I56" s="57"/>
    </row>
    <row r="57" spans="1:9" s="53" customFormat="1" ht="15.75" x14ac:dyDescent="0.25">
      <c r="A57" s="278" t="str">
        <f>IF(D57="","",MAX($A$2:A56)+1)</f>
        <v/>
      </c>
      <c r="B57" s="58" t="s">
        <v>24</v>
      </c>
      <c r="C57" s="55"/>
      <c r="D57" s="303"/>
      <c r="E57" s="176"/>
      <c r="F57" s="176"/>
      <c r="G57" s="247"/>
    </row>
    <row r="58" spans="1:9" s="53" customFormat="1" ht="30" x14ac:dyDescent="0.25">
      <c r="A58" s="278">
        <f>IF(D58="","",MAX($A$2:A57)+1)</f>
        <v>238</v>
      </c>
      <c r="B58" s="54" t="s">
        <v>64</v>
      </c>
      <c r="C58" s="55" t="s">
        <v>2</v>
      </c>
      <c r="D58" s="303">
        <v>1</v>
      </c>
      <c r="E58" s="212">
        <v>0</v>
      </c>
      <c r="F58" s="211">
        <f t="shared" ref="F58:F72" si="13">IF(ISNUMBER(E58),IF(E58&gt;0,ROUND(E58,2),0),0)</f>
        <v>0</v>
      </c>
      <c r="G58" s="246">
        <f t="shared" ref="G58:G72" si="14">ROUND(D58*F58,2)</f>
        <v>0</v>
      </c>
      <c r="I58" s="57"/>
    </row>
    <row r="59" spans="1:9" s="53" customFormat="1" ht="15.75" x14ac:dyDescent="0.25">
      <c r="A59" s="278">
        <f>IF(D59="","",MAX($A$2:A58)+1)</f>
        <v>239</v>
      </c>
      <c r="B59" s="54" t="s">
        <v>48</v>
      </c>
      <c r="C59" s="55" t="s">
        <v>2</v>
      </c>
      <c r="D59" s="303">
        <v>1</v>
      </c>
      <c r="E59" s="212">
        <v>0</v>
      </c>
      <c r="F59" s="211">
        <f t="shared" si="13"/>
        <v>0</v>
      </c>
      <c r="G59" s="246">
        <f t="shared" si="14"/>
        <v>0</v>
      </c>
    </row>
    <row r="60" spans="1:9" s="53" customFormat="1" ht="30" x14ac:dyDescent="0.25">
      <c r="A60" s="278">
        <f>IF(D60="","",MAX($A$2:A59)+1)</f>
        <v>240</v>
      </c>
      <c r="B60" s="54" t="s">
        <v>49</v>
      </c>
      <c r="C60" s="55" t="s">
        <v>2</v>
      </c>
      <c r="D60" s="303">
        <v>1</v>
      </c>
      <c r="E60" s="212">
        <v>0</v>
      </c>
      <c r="F60" s="211">
        <f t="shared" si="13"/>
        <v>0</v>
      </c>
      <c r="G60" s="246">
        <f t="shared" si="14"/>
        <v>0</v>
      </c>
    </row>
    <row r="61" spans="1:9" s="53" customFormat="1" ht="15.75" x14ac:dyDescent="0.25">
      <c r="A61" s="278">
        <f>IF(D61="","",MAX($A$2:A60)+1)</f>
        <v>241</v>
      </c>
      <c r="B61" s="54" t="s">
        <v>219</v>
      </c>
      <c r="C61" s="55" t="s">
        <v>2</v>
      </c>
      <c r="D61" s="303">
        <v>5</v>
      </c>
      <c r="E61" s="212">
        <v>0</v>
      </c>
      <c r="F61" s="211">
        <f t="shared" si="13"/>
        <v>0</v>
      </c>
      <c r="G61" s="246">
        <f t="shared" si="14"/>
        <v>0</v>
      </c>
    </row>
    <row r="62" spans="1:9" s="53" customFormat="1" ht="30" x14ac:dyDescent="0.25">
      <c r="A62" s="278">
        <f>IF(D62="","",MAX($A$2:A61)+1)</f>
        <v>242</v>
      </c>
      <c r="B62" s="54" t="s">
        <v>58</v>
      </c>
      <c r="C62" s="55" t="s">
        <v>2</v>
      </c>
      <c r="D62" s="303">
        <v>5</v>
      </c>
      <c r="E62" s="212">
        <v>0</v>
      </c>
      <c r="F62" s="211">
        <f t="shared" si="13"/>
        <v>0</v>
      </c>
      <c r="G62" s="246">
        <f t="shared" si="14"/>
        <v>0</v>
      </c>
      <c r="I62" s="57"/>
    </row>
    <row r="63" spans="1:9" s="53" customFormat="1" ht="30" x14ac:dyDescent="0.25">
      <c r="A63" s="278">
        <f>IF(D63="","",MAX($A$2:A62)+1)</f>
        <v>243</v>
      </c>
      <c r="B63" s="54" t="s">
        <v>66</v>
      </c>
      <c r="C63" s="55" t="s">
        <v>2</v>
      </c>
      <c r="D63" s="303">
        <v>2</v>
      </c>
      <c r="E63" s="212">
        <v>0</v>
      </c>
      <c r="F63" s="211">
        <f t="shared" si="13"/>
        <v>0</v>
      </c>
      <c r="G63" s="246">
        <f t="shared" si="14"/>
        <v>0</v>
      </c>
      <c r="I63" s="57"/>
    </row>
    <row r="64" spans="1:9" s="53" customFormat="1" ht="60" x14ac:dyDescent="0.25">
      <c r="A64" s="278">
        <f>IF(D64="","",MAX($A$2:A63)+1)</f>
        <v>244</v>
      </c>
      <c r="B64" s="54" t="s">
        <v>54</v>
      </c>
      <c r="C64" s="55" t="s">
        <v>2</v>
      </c>
      <c r="D64" s="303">
        <v>2</v>
      </c>
      <c r="E64" s="212">
        <v>0</v>
      </c>
      <c r="F64" s="211">
        <f t="shared" si="13"/>
        <v>0</v>
      </c>
      <c r="G64" s="246">
        <f t="shared" si="14"/>
        <v>0</v>
      </c>
      <c r="I64" s="57"/>
    </row>
    <row r="65" spans="1:9" s="53" customFormat="1" ht="15.75" x14ac:dyDescent="0.25">
      <c r="A65" s="278" t="str">
        <f>IF(D65="","",MAX($A$2:A64)+1)</f>
        <v/>
      </c>
      <c r="B65" s="58" t="s">
        <v>222</v>
      </c>
      <c r="C65" s="55"/>
      <c r="D65" s="303"/>
      <c r="E65" s="212">
        <v>0</v>
      </c>
      <c r="F65" s="211">
        <f t="shared" si="13"/>
        <v>0</v>
      </c>
      <c r="G65" s="246">
        <f t="shared" si="14"/>
        <v>0</v>
      </c>
      <c r="I65" s="57"/>
    </row>
    <row r="66" spans="1:9" s="53" customFormat="1" ht="30" x14ac:dyDescent="0.25">
      <c r="A66" s="278">
        <f>IF(D66="","",MAX($A$2:A65)+1)</f>
        <v>245</v>
      </c>
      <c r="B66" s="54" t="s">
        <v>64</v>
      </c>
      <c r="C66" s="55" t="s">
        <v>2</v>
      </c>
      <c r="D66" s="303">
        <v>1</v>
      </c>
      <c r="E66" s="212">
        <v>0</v>
      </c>
      <c r="F66" s="211">
        <f t="shared" si="13"/>
        <v>0</v>
      </c>
      <c r="G66" s="246">
        <f t="shared" si="14"/>
        <v>0</v>
      </c>
      <c r="I66" s="57"/>
    </row>
    <row r="67" spans="1:9" s="53" customFormat="1" ht="15.75" x14ac:dyDescent="0.25">
      <c r="A67" s="278">
        <f>IF(D67="","",MAX($A$2:A66)+1)</f>
        <v>246</v>
      </c>
      <c r="B67" s="54" t="s">
        <v>48</v>
      </c>
      <c r="C67" s="55" t="s">
        <v>2</v>
      </c>
      <c r="D67" s="303">
        <v>1</v>
      </c>
      <c r="E67" s="212">
        <v>0</v>
      </c>
      <c r="F67" s="211">
        <f t="shared" si="13"/>
        <v>0</v>
      </c>
      <c r="G67" s="246">
        <f t="shared" si="14"/>
        <v>0</v>
      </c>
      <c r="I67" s="57"/>
    </row>
    <row r="68" spans="1:9" s="53" customFormat="1" ht="30" x14ac:dyDescent="0.25">
      <c r="A68" s="278">
        <f>IF(D68="","",MAX($A$2:A67)+1)</f>
        <v>247</v>
      </c>
      <c r="B68" s="54" t="s">
        <v>49</v>
      </c>
      <c r="C68" s="55" t="s">
        <v>2</v>
      </c>
      <c r="D68" s="303">
        <v>1</v>
      </c>
      <c r="E68" s="212">
        <v>0</v>
      </c>
      <c r="F68" s="211">
        <f t="shared" si="13"/>
        <v>0</v>
      </c>
      <c r="G68" s="246">
        <f t="shared" si="14"/>
        <v>0</v>
      </c>
      <c r="I68" s="57"/>
    </row>
    <row r="69" spans="1:9" s="53" customFormat="1" ht="15.75" x14ac:dyDescent="0.25">
      <c r="A69" s="278">
        <f>IF(D69="","",MAX($A$2:A68)+1)</f>
        <v>248</v>
      </c>
      <c r="B69" s="54" t="s">
        <v>219</v>
      </c>
      <c r="C69" s="55" t="s">
        <v>2</v>
      </c>
      <c r="D69" s="303">
        <v>3</v>
      </c>
      <c r="E69" s="212">
        <v>0</v>
      </c>
      <c r="F69" s="211">
        <f t="shared" si="13"/>
        <v>0</v>
      </c>
      <c r="G69" s="246">
        <f t="shared" si="14"/>
        <v>0</v>
      </c>
      <c r="I69" s="57"/>
    </row>
    <row r="70" spans="1:9" s="53" customFormat="1" ht="30" x14ac:dyDescent="0.25">
      <c r="A70" s="278">
        <f>IF(D70="","",MAX($A$2:A69)+1)</f>
        <v>249</v>
      </c>
      <c r="B70" s="54" t="s">
        <v>58</v>
      </c>
      <c r="C70" s="55" t="s">
        <v>2</v>
      </c>
      <c r="D70" s="303">
        <v>3</v>
      </c>
      <c r="E70" s="212">
        <v>0</v>
      </c>
      <c r="F70" s="211">
        <f t="shared" si="13"/>
        <v>0</v>
      </c>
      <c r="G70" s="246">
        <f t="shared" si="14"/>
        <v>0</v>
      </c>
      <c r="I70" s="57"/>
    </row>
    <row r="71" spans="1:9" s="53" customFormat="1" ht="30" x14ac:dyDescent="0.25">
      <c r="A71" s="278">
        <f>IF(D71="","",MAX($A$2:A70)+1)</f>
        <v>250</v>
      </c>
      <c r="B71" s="54" t="s">
        <v>66</v>
      </c>
      <c r="C71" s="55" t="s">
        <v>2</v>
      </c>
      <c r="D71" s="303">
        <v>1</v>
      </c>
      <c r="E71" s="212">
        <v>0</v>
      </c>
      <c r="F71" s="211">
        <f t="shared" si="13"/>
        <v>0</v>
      </c>
      <c r="G71" s="246">
        <f t="shared" si="14"/>
        <v>0</v>
      </c>
      <c r="I71" s="57"/>
    </row>
    <row r="72" spans="1:9" s="53" customFormat="1" ht="60" x14ac:dyDescent="0.25">
      <c r="A72" s="278">
        <f>IF(D72="","",MAX($A$2:A71)+1)</f>
        <v>251</v>
      </c>
      <c r="B72" s="54" t="s">
        <v>54</v>
      </c>
      <c r="C72" s="55" t="s">
        <v>2</v>
      </c>
      <c r="D72" s="303">
        <v>1</v>
      </c>
      <c r="E72" s="212">
        <v>0</v>
      </c>
      <c r="F72" s="211">
        <f t="shared" si="13"/>
        <v>0</v>
      </c>
      <c r="G72" s="246">
        <f t="shared" si="14"/>
        <v>0</v>
      </c>
      <c r="I72" s="57"/>
    </row>
    <row r="73" spans="1:9" s="53" customFormat="1" ht="15.75" x14ac:dyDescent="0.25">
      <c r="A73" s="278">
        <f>IF(D73="","",MAX($A$2:A72)+1)</f>
        <v>252</v>
      </c>
      <c r="B73" s="54" t="s">
        <v>65</v>
      </c>
      <c r="C73" s="55" t="s">
        <v>2</v>
      </c>
      <c r="D73" s="303">
        <v>1</v>
      </c>
      <c r="E73" s="212">
        <v>0</v>
      </c>
      <c r="F73" s="211">
        <f t="shared" ref="F73" si="15">IF(ISNUMBER(E73),IF(E73&gt;0,ROUND(E73,2),0),0)</f>
        <v>0</v>
      </c>
      <c r="G73" s="246">
        <f t="shared" ref="G73" si="16">ROUND(D73*F73,2)</f>
        <v>0</v>
      </c>
      <c r="I73" s="57"/>
    </row>
    <row r="74" spans="1:9" s="53" customFormat="1" ht="15.75" x14ac:dyDescent="0.25">
      <c r="A74" s="278" t="str">
        <f>IF(D74="","",MAX($A$2:A73)+1)</f>
        <v/>
      </c>
      <c r="B74" s="58" t="s">
        <v>223</v>
      </c>
      <c r="C74" s="55"/>
      <c r="D74" s="303"/>
      <c r="E74" s="176"/>
      <c r="F74" s="176"/>
      <c r="G74" s="247"/>
    </row>
    <row r="75" spans="1:9" s="53" customFormat="1" ht="30" x14ac:dyDescent="0.25">
      <c r="A75" s="278">
        <f>IF(D75="","",MAX($A$2:A74)+1)</f>
        <v>253</v>
      </c>
      <c r="B75" s="54" t="s">
        <v>64</v>
      </c>
      <c r="C75" s="55" t="s">
        <v>2</v>
      </c>
      <c r="D75" s="303">
        <v>1</v>
      </c>
      <c r="E75" s="212">
        <v>0</v>
      </c>
      <c r="F75" s="211">
        <f t="shared" ref="F75:F81" si="17">IF(ISNUMBER(E75),IF(E75&gt;0,ROUND(E75,2),0),0)</f>
        <v>0</v>
      </c>
      <c r="G75" s="246">
        <f t="shared" ref="G75:G81" si="18">ROUND(D75*F75,2)</f>
        <v>0</v>
      </c>
      <c r="I75" s="57"/>
    </row>
    <row r="76" spans="1:9" s="53" customFormat="1" ht="15.75" x14ac:dyDescent="0.25">
      <c r="A76" s="278">
        <f>IF(D76="","",MAX($A$2:A75)+1)</f>
        <v>254</v>
      </c>
      <c r="B76" s="54" t="s">
        <v>48</v>
      </c>
      <c r="C76" s="55" t="s">
        <v>2</v>
      </c>
      <c r="D76" s="303">
        <v>1</v>
      </c>
      <c r="E76" s="212">
        <v>0</v>
      </c>
      <c r="F76" s="211">
        <f t="shared" si="17"/>
        <v>0</v>
      </c>
      <c r="G76" s="246">
        <f t="shared" si="18"/>
        <v>0</v>
      </c>
    </row>
    <row r="77" spans="1:9" s="53" customFormat="1" ht="30" x14ac:dyDescent="0.25">
      <c r="A77" s="278">
        <f>IF(D77="","",MAX($A$2:A76)+1)</f>
        <v>255</v>
      </c>
      <c r="B77" s="54" t="s">
        <v>49</v>
      </c>
      <c r="C77" s="55" t="s">
        <v>2</v>
      </c>
      <c r="D77" s="303">
        <v>1</v>
      </c>
      <c r="E77" s="212">
        <v>0</v>
      </c>
      <c r="F77" s="211">
        <f t="shared" si="17"/>
        <v>0</v>
      </c>
      <c r="G77" s="246">
        <f t="shared" si="18"/>
        <v>0</v>
      </c>
    </row>
    <row r="78" spans="1:9" s="53" customFormat="1" ht="15.75" x14ac:dyDescent="0.25">
      <c r="A78" s="278">
        <f>IF(D78="","",MAX($A$2:A77)+1)</f>
        <v>256</v>
      </c>
      <c r="B78" s="54" t="s">
        <v>219</v>
      </c>
      <c r="C78" s="55" t="s">
        <v>2</v>
      </c>
      <c r="D78" s="303">
        <v>3</v>
      </c>
      <c r="E78" s="212">
        <v>0</v>
      </c>
      <c r="F78" s="211">
        <f t="shared" si="17"/>
        <v>0</v>
      </c>
      <c r="G78" s="246">
        <f t="shared" si="18"/>
        <v>0</v>
      </c>
    </row>
    <row r="79" spans="1:9" s="53" customFormat="1" ht="30" x14ac:dyDescent="0.25">
      <c r="A79" s="278">
        <f>IF(D79="","",MAX($A$2:A78)+1)</f>
        <v>257</v>
      </c>
      <c r="B79" s="54" t="s">
        <v>58</v>
      </c>
      <c r="C79" s="55" t="s">
        <v>2</v>
      </c>
      <c r="D79" s="303">
        <v>3</v>
      </c>
      <c r="E79" s="212">
        <v>0</v>
      </c>
      <c r="F79" s="211">
        <f t="shared" si="17"/>
        <v>0</v>
      </c>
      <c r="G79" s="246">
        <f t="shared" si="18"/>
        <v>0</v>
      </c>
      <c r="I79" s="57"/>
    </row>
    <row r="80" spans="1:9" s="53" customFormat="1" ht="30" x14ac:dyDescent="0.25">
      <c r="A80" s="278">
        <f>IF(D80="","",MAX($A$2:A79)+1)</f>
        <v>258</v>
      </c>
      <c r="B80" s="54" t="s">
        <v>66</v>
      </c>
      <c r="C80" s="55" t="s">
        <v>2</v>
      </c>
      <c r="D80" s="303">
        <v>1</v>
      </c>
      <c r="E80" s="212">
        <v>0</v>
      </c>
      <c r="F80" s="211">
        <f t="shared" si="17"/>
        <v>0</v>
      </c>
      <c r="G80" s="246">
        <f t="shared" si="18"/>
        <v>0</v>
      </c>
      <c r="I80" s="57"/>
    </row>
    <row r="81" spans="1:9" s="53" customFormat="1" ht="60" x14ac:dyDescent="0.25">
      <c r="A81" s="278">
        <f>IF(D81="","",MAX($A$2:A80)+1)</f>
        <v>259</v>
      </c>
      <c r="B81" s="54" t="s">
        <v>54</v>
      </c>
      <c r="C81" s="55" t="s">
        <v>2</v>
      </c>
      <c r="D81" s="303">
        <v>1</v>
      </c>
      <c r="E81" s="212">
        <v>0</v>
      </c>
      <c r="F81" s="211">
        <f t="shared" si="17"/>
        <v>0</v>
      </c>
      <c r="G81" s="246">
        <f t="shared" si="18"/>
        <v>0</v>
      </c>
      <c r="I81" s="57"/>
    </row>
    <row r="82" spans="1:9" s="53" customFormat="1" ht="15.75" x14ac:dyDescent="0.25">
      <c r="A82" s="278" t="str">
        <f>IF(D82="","",MAX($A$2:A81)+1)</f>
        <v/>
      </c>
      <c r="B82" s="58" t="s">
        <v>25</v>
      </c>
      <c r="C82" s="55"/>
      <c r="D82" s="303"/>
      <c r="E82" s="176"/>
      <c r="F82" s="176"/>
      <c r="G82" s="247"/>
    </row>
    <row r="83" spans="1:9" s="53" customFormat="1" ht="30" x14ac:dyDescent="0.25">
      <c r="A83" s="278">
        <f>IF(D83="","",MAX($A$2:A82)+1)</f>
        <v>260</v>
      </c>
      <c r="B83" s="54" t="s">
        <v>64</v>
      </c>
      <c r="C83" s="55" t="s">
        <v>2</v>
      </c>
      <c r="D83" s="303">
        <v>1</v>
      </c>
      <c r="E83" s="212">
        <v>0</v>
      </c>
      <c r="F83" s="211">
        <f t="shared" ref="F83:F92" si="19">IF(ISNUMBER(E83),IF(E83&gt;0,ROUND(E83,2),0),0)</f>
        <v>0</v>
      </c>
      <c r="G83" s="246">
        <f t="shared" ref="G83:G92" si="20">ROUND(D83*F83,2)</f>
        <v>0</v>
      </c>
      <c r="I83" s="57"/>
    </row>
    <row r="84" spans="1:9" s="53" customFormat="1" ht="15.75" x14ac:dyDescent="0.25">
      <c r="A84" s="278">
        <f>IF(D84="","",MAX($A$2:A83)+1)</f>
        <v>261</v>
      </c>
      <c r="B84" s="54" t="s">
        <v>48</v>
      </c>
      <c r="C84" s="55" t="s">
        <v>2</v>
      </c>
      <c r="D84" s="303">
        <v>1</v>
      </c>
      <c r="E84" s="212">
        <v>0</v>
      </c>
      <c r="F84" s="211">
        <f t="shared" si="19"/>
        <v>0</v>
      </c>
      <c r="G84" s="246">
        <f t="shared" si="20"/>
        <v>0</v>
      </c>
    </row>
    <row r="85" spans="1:9" s="53" customFormat="1" ht="30" x14ac:dyDescent="0.25">
      <c r="A85" s="278">
        <f>IF(D85="","",MAX($A$2:A84)+1)</f>
        <v>262</v>
      </c>
      <c r="B85" s="54" t="s">
        <v>49</v>
      </c>
      <c r="C85" s="55" t="s">
        <v>2</v>
      </c>
      <c r="D85" s="303">
        <v>1</v>
      </c>
      <c r="E85" s="212">
        <v>0</v>
      </c>
      <c r="F85" s="211">
        <f t="shared" si="19"/>
        <v>0</v>
      </c>
      <c r="G85" s="246">
        <f t="shared" si="20"/>
        <v>0</v>
      </c>
    </row>
    <row r="86" spans="1:9" s="53" customFormat="1" ht="15.75" x14ac:dyDescent="0.25">
      <c r="A86" s="278">
        <f>IF(D86="","",MAX($A$2:A85)+1)</f>
        <v>263</v>
      </c>
      <c r="B86" s="54" t="s">
        <v>219</v>
      </c>
      <c r="C86" s="55" t="s">
        <v>2</v>
      </c>
      <c r="D86" s="303">
        <v>3</v>
      </c>
      <c r="E86" s="212">
        <v>0</v>
      </c>
      <c r="F86" s="211">
        <f t="shared" si="19"/>
        <v>0</v>
      </c>
      <c r="G86" s="246">
        <f t="shared" si="20"/>
        <v>0</v>
      </c>
    </row>
    <row r="87" spans="1:9" s="53" customFormat="1" ht="30" x14ac:dyDescent="0.25">
      <c r="A87" s="278">
        <f>IF(D87="","",MAX($A$2:A86)+1)</f>
        <v>264</v>
      </c>
      <c r="B87" s="54" t="s">
        <v>58</v>
      </c>
      <c r="C87" s="55" t="s">
        <v>2</v>
      </c>
      <c r="D87" s="303">
        <v>3</v>
      </c>
      <c r="E87" s="212">
        <v>0</v>
      </c>
      <c r="F87" s="211">
        <f t="shared" si="19"/>
        <v>0</v>
      </c>
      <c r="G87" s="246">
        <f t="shared" si="20"/>
        <v>0</v>
      </c>
      <c r="I87" s="57"/>
    </row>
    <row r="88" spans="1:9" s="53" customFormat="1" ht="30" x14ac:dyDescent="0.25">
      <c r="A88" s="278">
        <f>IF(D88="","",MAX($A$2:A87)+1)</f>
        <v>265</v>
      </c>
      <c r="B88" s="54" t="s">
        <v>66</v>
      </c>
      <c r="C88" s="55" t="s">
        <v>2</v>
      </c>
      <c r="D88" s="303">
        <v>1</v>
      </c>
      <c r="E88" s="212">
        <v>0</v>
      </c>
      <c r="F88" s="211">
        <f t="shared" si="19"/>
        <v>0</v>
      </c>
      <c r="G88" s="246">
        <f t="shared" si="20"/>
        <v>0</v>
      </c>
      <c r="I88" s="57"/>
    </row>
    <row r="89" spans="1:9" s="53" customFormat="1" ht="37.5" customHeight="1" x14ac:dyDescent="0.25">
      <c r="A89" s="278">
        <f>IF(D89="","",MAX($A$2:A88)+1)</f>
        <v>266</v>
      </c>
      <c r="B89" s="54" t="s">
        <v>50</v>
      </c>
      <c r="C89" s="55" t="s">
        <v>2</v>
      </c>
      <c r="D89" s="303">
        <v>2</v>
      </c>
      <c r="E89" s="212">
        <v>0</v>
      </c>
      <c r="F89" s="211">
        <f t="shared" si="19"/>
        <v>0</v>
      </c>
      <c r="G89" s="246">
        <f t="shared" si="20"/>
        <v>0</v>
      </c>
      <c r="I89" s="57"/>
    </row>
    <row r="90" spans="1:9" s="53" customFormat="1" ht="60" x14ac:dyDescent="0.25">
      <c r="A90" s="278">
        <f>IF(D90="","",MAX($A$2:A89)+1)</f>
        <v>267</v>
      </c>
      <c r="B90" s="54" t="s">
        <v>54</v>
      </c>
      <c r="C90" s="55" t="s">
        <v>2</v>
      </c>
      <c r="D90" s="303">
        <v>1</v>
      </c>
      <c r="E90" s="212">
        <v>0</v>
      </c>
      <c r="F90" s="211">
        <f t="shared" si="19"/>
        <v>0</v>
      </c>
      <c r="G90" s="246">
        <f t="shared" si="20"/>
        <v>0</v>
      </c>
      <c r="I90" s="57"/>
    </row>
    <row r="91" spans="1:9" s="53" customFormat="1" ht="30" x14ac:dyDescent="0.25">
      <c r="A91" s="278">
        <f>IF(D91="","",MAX($A$2:A90)+1)</f>
        <v>268</v>
      </c>
      <c r="B91" s="54" t="s">
        <v>51</v>
      </c>
      <c r="C91" s="55" t="s">
        <v>2</v>
      </c>
      <c r="D91" s="303">
        <v>1</v>
      </c>
      <c r="E91" s="212">
        <v>0</v>
      </c>
      <c r="F91" s="211">
        <f t="shared" si="19"/>
        <v>0</v>
      </c>
      <c r="G91" s="246">
        <f t="shared" si="20"/>
        <v>0</v>
      </c>
      <c r="I91" s="57"/>
    </row>
    <row r="92" spans="1:9" s="53" customFormat="1" ht="15.75" x14ac:dyDescent="0.25">
      <c r="A92" s="278">
        <f>IF(D92="","",MAX($A$2:A91)+1)</f>
        <v>269</v>
      </c>
      <c r="B92" s="54" t="s">
        <v>221</v>
      </c>
      <c r="C92" s="55" t="s">
        <v>2</v>
      </c>
      <c r="D92" s="303">
        <v>1</v>
      </c>
      <c r="E92" s="212">
        <v>0</v>
      </c>
      <c r="F92" s="211">
        <f t="shared" si="19"/>
        <v>0</v>
      </c>
      <c r="G92" s="246">
        <f t="shared" si="20"/>
        <v>0</v>
      </c>
      <c r="I92" s="57"/>
    </row>
    <row r="93" spans="1:9" s="53" customFormat="1" ht="15.75" x14ac:dyDescent="0.25">
      <c r="A93" s="278" t="str">
        <f>IF(D93="","",MAX($A$2:A92)+1)</f>
        <v/>
      </c>
      <c r="B93" s="58" t="s">
        <v>26</v>
      </c>
      <c r="C93" s="55"/>
      <c r="D93" s="303"/>
      <c r="E93" s="176"/>
      <c r="F93" s="176"/>
      <c r="G93" s="247"/>
    </row>
    <row r="94" spans="1:9" s="53" customFormat="1" ht="30" x14ac:dyDescent="0.25">
      <c r="A94" s="278">
        <f>IF(D94="","",MAX($A$2:A93)+1)</f>
        <v>270</v>
      </c>
      <c r="B94" s="54" t="s">
        <v>64</v>
      </c>
      <c r="C94" s="55" t="s">
        <v>2</v>
      </c>
      <c r="D94" s="303">
        <v>1</v>
      </c>
      <c r="E94" s="212">
        <v>0</v>
      </c>
      <c r="F94" s="211">
        <f t="shared" ref="F94:F101" si="21">IF(ISNUMBER(E94),IF(E94&gt;0,ROUND(E94,2),0),0)</f>
        <v>0</v>
      </c>
      <c r="G94" s="246">
        <f t="shared" ref="G94:G101" si="22">ROUND(D94*F94,2)</f>
        <v>0</v>
      </c>
      <c r="I94" s="57"/>
    </row>
    <row r="95" spans="1:9" s="53" customFormat="1" ht="19.5" customHeight="1" x14ac:dyDescent="0.25">
      <c r="A95" s="278">
        <f>IF(D95="","",MAX($A$2:A94)+1)</f>
        <v>271</v>
      </c>
      <c r="B95" s="54" t="s">
        <v>48</v>
      </c>
      <c r="C95" s="55" t="s">
        <v>2</v>
      </c>
      <c r="D95" s="303">
        <v>1</v>
      </c>
      <c r="E95" s="212">
        <v>0</v>
      </c>
      <c r="F95" s="211">
        <f t="shared" si="21"/>
        <v>0</v>
      </c>
      <c r="G95" s="246">
        <f t="shared" si="22"/>
        <v>0</v>
      </c>
    </row>
    <row r="96" spans="1:9" s="53" customFormat="1" ht="30" x14ac:dyDescent="0.25">
      <c r="A96" s="278">
        <f>IF(D96="","",MAX($A$2:A95)+1)</f>
        <v>272</v>
      </c>
      <c r="B96" s="54" t="s">
        <v>49</v>
      </c>
      <c r="C96" s="55" t="s">
        <v>2</v>
      </c>
      <c r="D96" s="303">
        <v>1</v>
      </c>
      <c r="E96" s="212">
        <v>0</v>
      </c>
      <c r="F96" s="211">
        <f t="shared" si="21"/>
        <v>0</v>
      </c>
      <c r="G96" s="246">
        <f t="shared" si="22"/>
        <v>0</v>
      </c>
    </row>
    <row r="97" spans="1:9" s="53" customFormat="1" ht="15.75" x14ac:dyDescent="0.25">
      <c r="A97" s="278">
        <f>IF(D97="","",MAX($A$2:A96)+1)</f>
        <v>273</v>
      </c>
      <c r="B97" s="54" t="s">
        <v>219</v>
      </c>
      <c r="C97" s="55" t="s">
        <v>2</v>
      </c>
      <c r="D97" s="303">
        <v>3</v>
      </c>
      <c r="E97" s="212">
        <v>0</v>
      </c>
      <c r="F97" s="211">
        <f t="shared" si="21"/>
        <v>0</v>
      </c>
      <c r="G97" s="246">
        <f t="shared" si="22"/>
        <v>0</v>
      </c>
    </row>
    <row r="98" spans="1:9" s="53" customFormat="1" ht="33" customHeight="1" x14ac:dyDescent="0.25">
      <c r="A98" s="278">
        <f>IF(D98="","",MAX($A$2:A97)+1)</f>
        <v>274</v>
      </c>
      <c r="B98" s="54" t="s">
        <v>58</v>
      </c>
      <c r="C98" s="55" t="s">
        <v>2</v>
      </c>
      <c r="D98" s="303">
        <v>3</v>
      </c>
      <c r="E98" s="212">
        <v>0</v>
      </c>
      <c r="F98" s="211">
        <f t="shared" si="21"/>
        <v>0</v>
      </c>
      <c r="G98" s="246">
        <f t="shared" si="22"/>
        <v>0</v>
      </c>
      <c r="I98" s="57"/>
    </row>
    <row r="99" spans="1:9" s="53" customFormat="1" ht="33.75" customHeight="1" x14ac:dyDescent="0.25">
      <c r="A99" s="278">
        <f>IF(D99="","",MAX($A$2:A98)+1)</f>
        <v>275</v>
      </c>
      <c r="B99" s="54" t="s">
        <v>66</v>
      </c>
      <c r="C99" s="55" t="s">
        <v>2</v>
      </c>
      <c r="D99" s="303">
        <v>1</v>
      </c>
      <c r="E99" s="212">
        <v>0</v>
      </c>
      <c r="F99" s="211">
        <f t="shared" si="21"/>
        <v>0</v>
      </c>
      <c r="G99" s="246">
        <f t="shared" si="22"/>
        <v>0</v>
      </c>
      <c r="I99" s="57"/>
    </row>
    <row r="100" spans="1:9" s="53" customFormat="1" ht="37.5" customHeight="1" x14ac:dyDescent="0.25">
      <c r="A100" s="278">
        <f>IF(D100="","",MAX($A$2:A99)+1)</f>
        <v>276</v>
      </c>
      <c r="B100" s="54" t="s">
        <v>50</v>
      </c>
      <c r="C100" s="55" t="s">
        <v>2</v>
      </c>
      <c r="D100" s="303">
        <v>1</v>
      </c>
      <c r="E100" s="212">
        <v>0</v>
      </c>
      <c r="F100" s="211">
        <f t="shared" si="21"/>
        <v>0</v>
      </c>
      <c r="G100" s="246">
        <f t="shared" si="22"/>
        <v>0</v>
      </c>
      <c r="I100" s="57"/>
    </row>
    <row r="101" spans="1:9" s="53" customFormat="1" ht="60" x14ac:dyDescent="0.25">
      <c r="A101" s="278">
        <f>IF(D101="","",MAX($A$2:A100)+1)</f>
        <v>277</v>
      </c>
      <c r="B101" s="54" t="s">
        <v>54</v>
      </c>
      <c r="C101" s="55" t="s">
        <v>2</v>
      </c>
      <c r="D101" s="303">
        <v>1</v>
      </c>
      <c r="E101" s="212">
        <v>0</v>
      </c>
      <c r="F101" s="211">
        <f t="shared" si="21"/>
        <v>0</v>
      </c>
      <c r="G101" s="246">
        <f t="shared" si="22"/>
        <v>0</v>
      </c>
      <c r="I101" s="57"/>
    </row>
    <row r="102" spans="1:9" s="53" customFormat="1" ht="15.75" x14ac:dyDescent="0.25">
      <c r="A102" s="278" t="str">
        <f>IF(D102="","",MAX($A$2:A101)+1)</f>
        <v/>
      </c>
      <c r="B102" s="58" t="s">
        <v>27</v>
      </c>
      <c r="C102" s="55"/>
      <c r="D102" s="303"/>
      <c r="E102" s="176"/>
      <c r="F102" s="176"/>
      <c r="G102" s="247"/>
    </row>
    <row r="103" spans="1:9" s="53" customFormat="1" ht="30" x14ac:dyDescent="0.25">
      <c r="A103" s="278">
        <f>IF(D103="","",MAX($A$2:A102)+1)</f>
        <v>278</v>
      </c>
      <c r="B103" s="54" t="s">
        <v>64</v>
      </c>
      <c r="C103" s="55" t="s">
        <v>2</v>
      </c>
      <c r="D103" s="303">
        <v>1</v>
      </c>
      <c r="E103" s="212">
        <v>0</v>
      </c>
      <c r="F103" s="211">
        <f t="shared" ref="F103:F111" si="23">IF(ISNUMBER(E103),IF(E103&gt;0,ROUND(E103,2),0),0)</f>
        <v>0</v>
      </c>
      <c r="G103" s="246">
        <f t="shared" ref="G103:G111" si="24">ROUND(D103*F103,2)</f>
        <v>0</v>
      </c>
      <c r="I103" s="57"/>
    </row>
    <row r="104" spans="1:9" s="53" customFormat="1" ht="15.75" x14ac:dyDescent="0.25">
      <c r="A104" s="278">
        <f>IF(D104="","",MAX($A$2:A103)+1)</f>
        <v>279</v>
      </c>
      <c r="B104" s="54" t="s">
        <v>48</v>
      </c>
      <c r="C104" s="55" t="s">
        <v>2</v>
      </c>
      <c r="D104" s="303">
        <v>1</v>
      </c>
      <c r="E104" s="212">
        <v>0</v>
      </c>
      <c r="F104" s="211">
        <f t="shared" si="23"/>
        <v>0</v>
      </c>
      <c r="G104" s="246">
        <f t="shared" si="24"/>
        <v>0</v>
      </c>
    </row>
    <row r="105" spans="1:9" s="53" customFormat="1" ht="30" x14ac:dyDescent="0.25">
      <c r="A105" s="278">
        <f>IF(D105="","",MAX($A$2:A104)+1)</f>
        <v>280</v>
      </c>
      <c r="B105" s="54" t="s">
        <v>49</v>
      </c>
      <c r="C105" s="55" t="s">
        <v>2</v>
      </c>
      <c r="D105" s="303">
        <v>1</v>
      </c>
      <c r="E105" s="212">
        <v>0</v>
      </c>
      <c r="F105" s="211">
        <f t="shared" si="23"/>
        <v>0</v>
      </c>
      <c r="G105" s="246">
        <f t="shared" si="24"/>
        <v>0</v>
      </c>
    </row>
    <row r="106" spans="1:9" s="53" customFormat="1" ht="15.75" x14ac:dyDescent="0.25">
      <c r="A106" s="278">
        <f>IF(D106="","",MAX($A$2:A105)+1)</f>
        <v>281</v>
      </c>
      <c r="B106" s="54" t="s">
        <v>219</v>
      </c>
      <c r="C106" s="55" t="s">
        <v>2</v>
      </c>
      <c r="D106" s="303">
        <v>3</v>
      </c>
      <c r="E106" s="212">
        <v>0</v>
      </c>
      <c r="F106" s="211">
        <f t="shared" si="23"/>
        <v>0</v>
      </c>
      <c r="G106" s="246">
        <f t="shared" si="24"/>
        <v>0</v>
      </c>
    </row>
    <row r="107" spans="1:9" s="53" customFormat="1" ht="30" x14ac:dyDescent="0.25">
      <c r="A107" s="278">
        <f>IF(D107="","",MAX($A$2:A106)+1)</f>
        <v>282</v>
      </c>
      <c r="B107" s="54" t="s">
        <v>58</v>
      </c>
      <c r="C107" s="55" t="s">
        <v>2</v>
      </c>
      <c r="D107" s="303">
        <v>3</v>
      </c>
      <c r="E107" s="212">
        <v>0</v>
      </c>
      <c r="F107" s="211">
        <f t="shared" si="23"/>
        <v>0</v>
      </c>
      <c r="G107" s="246">
        <f t="shared" si="24"/>
        <v>0</v>
      </c>
      <c r="I107" s="57"/>
    </row>
    <row r="108" spans="1:9" s="53" customFormat="1" ht="30" x14ac:dyDescent="0.25">
      <c r="A108" s="278">
        <f>IF(D108="","",MAX($A$2:A107)+1)</f>
        <v>283</v>
      </c>
      <c r="B108" s="54" t="s">
        <v>66</v>
      </c>
      <c r="C108" s="55" t="s">
        <v>2</v>
      </c>
      <c r="D108" s="303">
        <v>1</v>
      </c>
      <c r="E108" s="212">
        <v>0</v>
      </c>
      <c r="F108" s="211">
        <f t="shared" si="23"/>
        <v>0</v>
      </c>
      <c r="G108" s="246">
        <f t="shared" si="24"/>
        <v>0</v>
      </c>
      <c r="I108" s="57"/>
    </row>
    <row r="109" spans="1:9" s="53" customFormat="1" ht="60" x14ac:dyDescent="0.25">
      <c r="A109" s="278">
        <f>IF(D109="","",MAX($A$2:A108)+1)</f>
        <v>284</v>
      </c>
      <c r="B109" s="54" t="s">
        <v>54</v>
      </c>
      <c r="C109" s="55" t="s">
        <v>2</v>
      </c>
      <c r="D109" s="303">
        <v>1</v>
      </c>
      <c r="E109" s="212">
        <v>0</v>
      </c>
      <c r="F109" s="211">
        <f t="shared" si="23"/>
        <v>0</v>
      </c>
      <c r="G109" s="246">
        <f t="shared" si="24"/>
        <v>0</v>
      </c>
      <c r="I109" s="57"/>
    </row>
    <row r="110" spans="1:9" s="53" customFormat="1" ht="29.25" customHeight="1" x14ac:dyDescent="0.25">
      <c r="A110" s="278">
        <f>IF(D110="","",MAX($A$2:A109)+1)</f>
        <v>285</v>
      </c>
      <c r="B110" s="54" t="s">
        <v>50</v>
      </c>
      <c r="C110" s="55" t="s">
        <v>2</v>
      </c>
      <c r="D110" s="303">
        <v>1</v>
      </c>
      <c r="E110" s="212">
        <v>0</v>
      </c>
      <c r="F110" s="211">
        <f t="shared" si="23"/>
        <v>0</v>
      </c>
      <c r="G110" s="246">
        <f t="shared" si="24"/>
        <v>0</v>
      </c>
      <c r="I110" s="57"/>
    </row>
    <row r="111" spans="1:9" s="53" customFormat="1" ht="15.75" x14ac:dyDescent="0.25">
      <c r="A111" s="278">
        <f>IF(D111="","",MAX($A$2:A110)+1)</f>
        <v>286</v>
      </c>
      <c r="B111" s="54" t="s">
        <v>220</v>
      </c>
      <c r="C111" s="55" t="s">
        <v>2</v>
      </c>
      <c r="D111" s="303">
        <v>1</v>
      </c>
      <c r="E111" s="212">
        <v>0</v>
      </c>
      <c r="F111" s="211">
        <f t="shared" si="23"/>
        <v>0</v>
      </c>
      <c r="G111" s="246">
        <f t="shared" si="24"/>
        <v>0</v>
      </c>
      <c r="I111" s="57"/>
    </row>
    <row r="112" spans="1:9" s="53" customFormat="1" ht="15.75" x14ac:dyDescent="0.25">
      <c r="A112" s="278" t="str">
        <f>IF(D112="","",MAX($A$2:A111)+1)</f>
        <v/>
      </c>
      <c r="B112" s="58" t="s">
        <v>226</v>
      </c>
      <c r="C112" s="55"/>
      <c r="D112" s="303"/>
      <c r="E112" s="176"/>
      <c r="F112" s="176"/>
      <c r="G112" s="247"/>
      <c r="I112" s="57"/>
    </row>
    <row r="113" spans="1:9" s="53" customFormat="1" ht="30" x14ac:dyDescent="0.25">
      <c r="A113" s="278">
        <f>IF(D113="","",MAX($A$2:A112)+1)</f>
        <v>287</v>
      </c>
      <c r="B113" s="54" t="s">
        <v>64</v>
      </c>
      <c r="C113" s="55" t="s">
        <v>2</v>
      </c>
      <c r="D113" s="303">
        <v>1</v>
      </c>
      <c r="E113" s="212">
        <v>0</v>
      </c>
      <c r="F113" s="211">
        <f t="shared" ref="F113:F118" si="25">IF(ISNUMBER(E113),IF(E113&gt;0,ROUND(E113,2),0),0)</f>
        <v>0</v>
      </c>
      <c r="G113" s="246">
        <f t="shared" ref="G113:G118" si="26">ROUND(D113*F113,2)</f>
        <v>0</v>
      </c>
      <c r="I113" s="57"/>
    </row>
    <row r="114" spans="1:9" s="53" customFormat="1" ht="15.75" x14ac:dyDescent="0.25">
      <c r="A114" s="278">
        <f>IF(D114="","",MAX($A$2:A113)+1)</f>
        <v>288</v>
      </c>
      <c r="B114" s="54" t="s">
        <v>48</v>
      </c>
      <c r="C114" s="55" t="s">
        <v>2</v>
      </c>
      <c r="D114" s="303">
        <v>1</v>
      </c>
      <c r="E114" s="212">
        <v>0</v>
      </c>
      <c r="F114" s="211">
        <f t="shared" si="25"/>
        <v>0</v>
      </c>
      <c r="G114" s="246">
        <f t="shared" si="26"/>
        <v>0</v>
      </c>
      <c r="I114" s="57"/>
    </row>
    <row r="115" spans="1:9" s="53" customFormat="1" ht="30" x14ac:dyDescent="0.25">
      <c r="A115" s="278">
        <f>IF(D115="","",MAX($A$2:A114)+1)</f>
        <v>289</v>
      </c>
      <c r="B115" s="54" t="s">
        <v>49</v>
      </c>
      <c r="C115" s="55" t="s">
        <v>2</v>
      </c>
      <c r="D115" s="303">
        <v>1</v>
      </c>
      <c r="E115" s="212">
        <v>0</v>
      </c>
      <c r="F115" s="211">
        <f t="shared" si="25"/>
        <v>0</v>
      </c>
      <c r="G115" s="246">
        <f t="shared" si="26"/>
        <v>0</v>
      </c>
      <c r="I115" s="57"/>
    </row>
    <row r="116" spans="1:9" s="53" customFormat="1" ht="15.75" x14ac:dyDescent="0.25">
      <c r="A116" s="278">
        <f>IF(D116="","",MAX($A$2:A115)+1)</f>
        <v>290</v>
      </c>
      <c r="B116" s="54" t="s">
        <v>219</v>
      </c>
      <c r="C116" s="55" t="s">
        <v>2</v>
      </c>
      <c r="D116" s="303">
        <v>2</v>
      </c>
      <c r="E116" s="212">
        <v>0</v>
      </c>
      <c r="F116" s="211">
        <f t="shared" si="25"/>
        <v>0</v>
      </c>
      <c r="G116" s="246">
        <f t="shared" si="26"/>
        <v>0</v>
      </c>
      <c r="I116" s="57"/>
    </row>
    <row r="117" spans="1:9" s="53" customFormat="1" ht="30" x14ac:dyDescent="0.25">
      <c r="A117" s="278">
        <f>IF(D117="","",MAX($A$2:A116)+1)</f>
        <v>291</v>
      </c>
      <c r="B117" s="54" t="s">
        <v>58</v>
      </c>
      <c r="C117" s="55" t="s">
        <v>2</v>
      </c>
      <c r="D117" s="303">
        <v>2</v>
      </c>
      <c r="E117" s="212">
        <v>0</v>
      </c>
      <c r="F117" s="211">
        <f t="shared" si="25"/>
        <v>0</v>
      </c>
      <c r="G117" s="246">
        <f t="shared" si="26"/>
        <v>0</v>
      </c>
      <c r="I117" s="57"/>
    </row>
    <row r="118" spans="1:9" s="53" customFormat="1" ht="60" x14ac:dyDescent="0.25">
      <c r="A118" s="278">
        <f>IF(D118="","",MAX($A$2:A117)+1)</f>
        <v>292</v>
      </c>
      <c r="B118" s="54" t="s">
        <v>225</v>
      </c>
      <c r="C118" s="55" t="s">
        <v>2</v>
      </c>
      <c r="D118" s="303">
        <v>1</v>
      </c>
      <c r="E118" s="212">
        <v>0</v>
      </c>
      <c r="F118" s="211">
        <f t="shared" si="25"/>
        <v>0</v>
      </c>
      <c r="G118" s="246">
        <f t="shared" si="26"/>
        <v>0</v>
      </c>
      <c r="I118" s="57"/>
    </row>
    <row r="119" spans="1:9" s="53" customFormat="1" ht="15.75" x14ac:dyDescent="0.25">
      <c r="A119" s="278" t="str">
        <f>IF(D119="","",MAX($A$2:A118)+1)</f>
        <v/>
      </c>
      <c r="B119" s="58" t="s">
        <v>28</v>
      </c>
      <c r="C119" s="55"/>
      <c r="D119" s="303"/>
      <c r="E119" s="176"/>
      <c r="F119" s="176"/>
      <c r="G119" s="247"/>
    </row>
    <row r="120" spans="1:9" s="53" customFormat="1" ht="30" x14ac:dyDescent="0.25">
      <c r="A120" s="278">
        <f>IF(D120="","",MAX($A$2:A119)+1)</f>
        <v>293</v>
      </c>
      <c r="B120" s="54" t="s">
        <v>64</v>
      </c>
      <c r="C120" s="55" t="s">
        <v>2</v>
      </c>
      <c r="D120" s="303">
        <v>1</v>
      </c>
      <c r="E120" s="212">
        <v>0</v>
      </c>
      <c r="F120" s="211">
        <f t="shared" ref="F120:F126" si="27">IF(ISNUMBER(E120),IF(E120&gt;0,ROUND(E120,2),0),0)</f>
        <v>0</v>
      </c>
      <c r="G120" s="246">
        <f t="shared" ref="G120:G126" si="28">ROUND(D120*F120,2)</f>
        <v>0</v>
      </c>
      <c r="I120" s="57"/>
    </row>
    <row r="121" spans="1:9" s="53" customFormat="1" ht="15.75" x14ac:dyDescent="0.25">
      <c r="A121" s="278">
        <f>IF(D121="","",MAX($A$2:A120)+1)</f>
        <v>294</v>
      </c>
      <c r="B121" s="54" t="s">
        <v>48</v>
      </c>
      <c r="C121" s="55" t="s">
        <v>2</v>
      </c>
      <c r="D121" s="303">
        <v>1</v>
      </c>
      <c r="E121" s="212">
        <v>0</v>
      </c>
      <c r="F121" s="211">
        <f t="shared" si="27"/>
        <v>0</v>
      </c>
      <c r="G121" s="246">
        <f t="shared" si="28"/>
        <v>0</v>
      </c>
    </row>
    <row r="122" spans="1:9" s="53" customFormat="1" ht="30" x14ac:dyDescent="0.25">
      <c r="A122" s="278">
        <f>IF(D122="","",MAX($A$2:A121)+1)</f>
        <v>295</v>
      </c>
      <c r="B122" s="54" t="s">
        <v>49</v>
      </c>
      <c r="C122" s="55" t="s">
        <v>2</v>
      </c>
      <c r="D122" s="303">
        <v>1</v>
      </c>
      <c r="E122" s="212">
        <v>0</v>
      </c>
      <c r="F122" s="211">
        <f t="shared" si="27"/>
        <v>0</v>
      </c>
      <c r="G122" s="246">
        <f t="shared" si="28"/>
        <v>0</v>
      </c>
    </row>
    <row r="123" spans="1:9" s="53" customFormat="1" ht="15.75" x14ac:dyDescent="0.25">
      <c r="A123" s="278">
        <f>IF(D123="","",MAX($A$2:A122)+1)</f>
        <v>296</v>
      </c>
      <c r="B123" s="54" t="s">
        <v>219</v>
      </c>
      <c r="C123" s="55" t="s">
        <v>2</v>
      </c>
      <c r="D123" s="303">
        <v>3</v>
      </c>
      <c r="E123" s="212">
        <v>0</v>
      </c>
      <c r="F123" s="211">
        <f t="shared" si="27"/>
        <v>0</v>
      </c>
      <c r="G123" s="246">
        <f t="shared" si="28"/>
        <v>0</v>
      </c>
    </row>
    <row r="124" spans="1:9" s="53" customFormat="1" ht="30" x14ac:dyDescent="0.25">
      <c r="A124" s="278">
        <f>IF(D124="","",MAX($A$2:A123)+1)</f>
        <v>297</v>
      </c>
      <c r="B124" s="54" t="s">
        <v>58</v>
      </c>
      <c r="C124" s="55" t="s">
        <v>2</v>
      </c>
      <c r="D124" s="303">
        <v>3</v>
      </c>
      <c r="E124" s="212">
        <v>0</v>
      </c>
      <c r="F124" s="211">
        <f t="shared" si="27"/>
        <v>0</v>
      </c>
      <c r="G124" s="246">
        <f t="shared" si="28"/>
        <v>0</v>
      </c>
      <c r="I124" s="57"/>
    </row>
    <row r="125" spans="1:9" s="53" customFormat="1" ht="30" x14ac:dyDescent="0.25">
      <c r="A125" s="278">
        <f>IF(D125="","",MAX($A$2:A124)+1)</f>
        <v>298</v>
      </c>
      <c r="B125" s="54" t="s">
        <v>66</v>
      </c>
      <c r="C125" s="55" t="s">
        <v>2</v>
      </c>
      <c r="D125" s="303">
        <v>1</v>
      </c>
      <c r="E125" s="212">
        <v>0</v>
      </c>
      <c r="F125" s="211">
        <f t="shared" si="27"/>
        <v>0</v>
      </c>
      <c r="G125" s="246">
        <f t="shared" si="28"/>
        <v>0</v>
      </c>
      <c r="I125" s="57"/>
    </row>
    <row r="126" spans="1:9" s="53" customFormat="1" ht="60" x14ac:dyDescent="0.25">
      <c r="A126" s="278">
        <f>IF(D126="","",MAX($A$2:A125)+1)</f>
        <v>299</v>
      </c>
      <c r="B126" s="54" t="s">
        <v>54</v>
      </c>
      <c r="C126" s="55" t="s">
        <v>2</v>
      </c>
      <c r="D126" s="303">
        <v>1</v>
      </c>
      <c r="E126" s="212">
        <v>0</v>
      </c>
      <c r="F126" s="211">
        <f t="shared" si="27"/>
        <v>0</v>
      </c>
      <c r="G126" s="246">
        <f t="shared" si="28"/>
        <v>0</v>
      </c>
      <c r="I126" s="57"/>
    </row>
    <row r="127" spans="1:9" s="53" customFormat="1" ht="15.75" x14ac:dyDescent="0.25">
      <c r="A127" s="278" t="str">
        <f>IF(D127="","",MAX($A$2:A126)+1)</f>
        <v/>
      </c>
      <c r="B127" s="58" t="s">
        <v>29</v>
      </c>
      <c r="C127" s="55"/>
      <c r="D127" s="303"/>
      <c r="E127" s="176"/>
      <c r="F127" s="176"/>
      <c r="G127" s="247"/>
    </row>
    <row r="128" spans="1:9" s="53" customFormat="1" ht="30" x14ac:dyDescent="0.25">
      <c r="A128" s="278">
        <f>IF(D128="","",MAX($A$2:A127)+1)</f>
        <v>300</v>
      </c>
      <c r="B128" s="54" t="s">
        <v>64</v>
      </c>
      <c r="C128" s="55" t="s">
        <v>2</v>
      </c>
      <c r="D128" s="303">
        <v>2</v>
      </c>
      <c r="E128" s="212">
        <v>0</v>
      </c>
      <c r="F128" s="211">
        <f t="shared" ref="F128:F137" si="29">IF(ISNUMBER(E128),IF(E128&gt;0,ROUND(E128,2),0),0)</f>
        <v>0</v>
      </c>
      <c r="G128" s="246">
        <f t="shared" ref="G128:G137" si="30">ROUND(D128*F128,2)</f>
        <v>0</v>
      </c>
      <c r="I128" s="57"/>
    </row>
    <row r="129" spans="1:9" s="53" customFormat="1" ht="15.75" x14ac:dyDescent="0.25">
      <c r="A129" s="278">
        <f>IF(D129="","",MAX($A$2:A128)+1)</f>
        <v>301</v>
      </c>
      <c r="B129" s="54" t="s">
        <v>48</v>
      </c>
      <c r="C129" s="55" t="s">
        <v>2</v>
      </c>
      <c r="D129" s="303">
        <v>2</v>
      </c>
      <c r="E129" s="212">
        <v>0</v>
      </c>
      <c r="F129" s="211">
        <f t="shared" si="29"/>
        <v>0</v>
      </c>
      <c r="G129" s="246">
        <f t="shared" si="30"/>
        <v>0</v>
      </c>
    </row>
    <row r="130" spans="1:9" s="53" customFormat="1" ht="30" x14ac:dyDescent="0.25">
      <c r="A130" s="278">
        <f>IF(D130="","",MAX($A$2:A129)+1)</f>
        <v>302</v>
      </c>
      <c r="B130" s="54" t="s">
        <v>49</v>
      </c>
      <c r="C130" s="55" t="s">
        <v>2</v>
      </c>
      <c r="D130" s="303">
        <v>2</v>
      </c>
      <c r="E130" s="212">
        <v>0</v>
      </c>
      <c r="F130" s="211">
        <f t="shared" si="29"/>
        <v>0</v>
      </c>
      <c r="G130" s="246">
        <f t="shared" si="30"/>
        <v>0</v>
      </c>
    </row>
    <row r="131" spans="1:9" s="53" customFormat="1" ht="15.75" x14ac:dyDescent="0.25">
      <c r="A131" s="278">
        <f>IF(D131="","",MAX($A$2:A130)+1)</f>
        <v>303</v>
      </c>
      <c r="B131" s="54" t="s">
        <v>219</v>
      </c>
      <c r="C131" s="55" t="s">
        <v>2</v>
      </c>
      <c r="D131" s="303">
        <v>8</v>
      </c>
      <c r="E131" s="212">
        <v>0</v>
      </c>
      <c r="F131" s="211">
        <f t="shared" si="29"/>
        <v>0</v>
      </c>
      <c r="G131" s="246">
        <f t="shared" si="30"/>
        <v>0</v>
      </c>
    </row>
    <row r="132" spans="1:9" s="53" customFormat="1" ht="30" x14ac:dyDescent="0.25">
      <c r="A132" s="278">
        <f>IF(D132="","",MAX($A$2:A131)+1)</f>
        <v>304</v>
      </c>
      <c r="B132" s="54" t="s">
        <v>58</v>
      </c>
      <c r="C132" s="55" t="s">
        <v>2</v>
      </c>
      <c r="D132" s="303">
        <v>8</v>
      </c>
      <c r="E132" s="212">
        <v>0</v>
      </c>
      <c r="F132" s="211">
        <f t="shared" si="29"/>
        <v>0</v>
      </c>
      <c r="G132" s="246">
        <f t="shared" si="30"/>
        <v>0</v>
      </c>
      <c r="I132" s="57"/>
    </row>
    <row r="133" spans="1:9" s="53" customFormat="1" ht="30" x14ac:dyDescent="0.25">
      <c r="A133" s="278">
        <f>IF(D133="","",MAX($A$2:A132)+1)</f>
        <v>305</v>
      </c>
      <c r="B133" s="54" t="s">
        <v>66</v>
      </c>
      <c r="C133" s="55" t="s">
        <v>2</v>
      </c>
      <c r="D133" s="303">
        <v>3</v>
      </c>
      <c r="E133" s="212">
        <v>0</v>
      </c>
      <c r="F133" s="211">
        <f t="shared" si="29"/>
        <v>0</v>
      </c>
      <c r="G133" s="246">
        <f t="shared" si="30"/>
        <v>0</v>
      </c>
      <c r="I133" s="57"/>
    </row>
    <row r="134" spans="1:9" s="53" customFormat="1" ht="37.5" customHeight="1" x14ac:dyDescent="0.25">
      <c r="A134" s="278">
        <f>IF(D134="","",MAX($A$2:A133)+1)</f>
        <v>306</v>
      </c>
      <c r="B134" s="54" t="s">
        <v>50</v>
      </c>
      <c r="C134" s="55" t="s">
        <v>2</v>
      </c>
      <c r="D134" s="303">
        <v>1</v>
      </c>
      <c r="E134" s="212">
        <v>0</v>
      </c>
      <c r="F134" s="211">
        <f t="shared" si="29"/>
        <v>0</v>
      </c>
      <c r="G134" s="246">
        <f t="shared" si="30"/>
        <v>0</v>
      </c>
      <c r="I134" s="57"/>
    </row>
    <row r="135" spans="1:9" s="53" customFormat="1" ht="60" x14ac:dyDescent="0.25">
      <c r="A135" s="278">
        <f>IF(D135="","",MAX($A$2:A134)+1)</f>
        <v>307</v>
      </c>
      <c r="B135" s="54" t="s">
        <v>54</v>
      </c>
      <c r="C135" s="55" t="s">
        <v>2</v>
      </c>
      <c r="D135" s="303">
        <v>3</v>
      </c>
      <c r="E135" s="212">
        <v>0</v>
      </c>
      <c r="F135" s="211">
        <f t="shared" si="29"/>
        <v>0</v>
      </c>
      <c r="G135" s="246">
        <f t="shared" si="30"/>
        <v>0</v>
      </c>
      <c r="I135" s="57"/>
    </row>
    <row r="136" spans="1:9" s="53" customFormat="1" ht="30" x14ac:dyDescent="0.25">
      <c r="A136" s="278">
        <f>IF(D136="","",MAX($A$2:A135)+1)</f>
        <v>308</v>
      </c>
      <c r="B136" s="54" t="s">
        <v>51</v>
      </c>
      <c r="C136" s="55" t="s">
        <v>2</v>
      </c>
      <c r="D136" s="303">
        <v>2</v>
      </c>
      <c r="E136" s="212">
        <v>0</v>
      </c>
      <c r="F136" s="211">
        <f t="shared" si="29"/>
        <v>0</v>
      </c>
      <c r="G136" s="246">
        <f t="shared" si="30"/>
        <v>0</v>
      </c>
      <c r="I136" s="57"/>
    </row>
    <row r="137" spans="1:9" s="53" customFormat="1" ht="15.75" x14ac:dyDescent="0.25">
      <c r="A137" s="278">
        <f>IF(D137="","",MAX($A$2:A136)+1)</f>
        <v>309</v>
      </c>
      <c r="B137" s="54" t="s">
        <v>221</v>
      </c>
      <c r="C137" s="55" t="s">
        <v>2</v>
      </c>
      <c r="D137" s="303">
        <v>2</v>
      </c>
      <c r="E137" s="212">
        <v>0</v>
      </c>
      <c r="F137" s="211">
        <f t="shared" si="29"/>
        <v>0</v>
      </c>
      <c r="G137" s="246">
        <f t="shared" si="30"/>
        <v>0</v>
      </c>
      <c r="I137" s="57"/>
    </row>
    <row r="138" spans="1:9" s="53" customFormat="1" ht="15.75" x14ac:dyDescent="0.25">
      <c r="A138" s="278" t="str">
        <f>IF(D138="","",MAX($A$2:A137)+1)</f>
        <v/>
      </c>
      <c r="B138" s="58" t="s">
        <v>30</v>
      </c>
      <c r="C138" s="55"/>
      <c r="D138" s="303"/>
      <c r="E138" s="176"/>
      <c r="F138" s="176"/>
      <c r="G138" s="247"/>
    </row>
    <row r="139" spans="1:9" s="53" customFormat="1" ht="30" x14ac:dyDescent="0.25">
      <c r="A139" s="278">
        <f>IF(D139="","",MAX($A$2:A138)+1)</f>
        <v>310</v>
      </c>
      <c r="B139" s="54" t="s">
        <v>64</v>
      </c>
      <c r="C139" s="55" t="s">
        <v>2</v>
      </c>
      <c r="D139" s="303">
        <v>2</v>
      </c>
      <c r="E139" s="212">
        <v>0</v>
      </c>
      <c r="F139" s="211">
        <f t="shared" ref="F139:F147" si="31">IF(ISNUMBER(E139),IF(E139&gt;0,ROUND(E139,2),0),0)</f>
        <v>0</v>
      </c>
      <c r="G139" s="246">
        <f t="shared" ref="G139:G147" si="32">ROUND(D139*F139,2)</f>
        <v>0</v>
      </c>
      <c r="I139" s="57"/>
    </row>
    <row r="140" spans="1:9" s="53" customFormat="1" ht="15.75" x14ac:dyDescent="0.25">
      <c r="A140" s="278">
        <f>IF(D140="","",MAX($A$2:A139)+1)</f>
        <v>311</v>
      </c>
      <c r="B140" s="54" t="s">
        <v>48</v>
      </c>
      <c r="C140" s="55" t="s">
        <v>2</v>
      </c>
      <c r="D140" s="303">
        <v>2</v>
      </c>
      <c r="E140" s="212">
        <v>0</v>
      </c>
      <c r="F140" s="211">
        <f t="shared" si="31"/>
        <v>0</v>
      </c>
      <c r="G140" s="246">
        <f t="shared" si="32"/>
        <v>0</v>
      </c>
    </row>
    <row r="141" spans="1:9" s="53" customFormat="1" ht="30" x14ac:dyDescent="0.25">
      <c r="A141" s="278">
        <f>IF(D141="","",MAX($A$2:A140)+1)</f>
        <v>312</v>
      </c>
      <c r="B141" s="54" t="s">
        <v>49</v>
      </c>
      <c r="C141" s="55" t="s">
        <v>2</v>
      </c>
      <c r="D141" s="303">
        <v>2</v>
      </c>
      <c r="E141" s="212">
        <v>0</v>
      </c>
      <c r="F141" s="211">
        <f t="shared" si="31"/>
        <v>0</v>
      </c>
      <c r="G141" s="246">
        <f t="shared" si="32"/>
        <v>0</v>
      </c>
    </row>
    <row r="142" spans="1:9" s="53" customFormat="1" ht="15.75" x14ac:dyDescent="0.25">
      <c r="A142" s="278">
        <f>IF(D142="","",MAX($A$2:A141)+1)</f>
        <v>313</v>
      </c>
      <c r="B142" s="54" t="s">
        <v>219</v>
      </c>
      <c r="C142" s="55" t="s">
        <v>2</v>
      </c>
      <c r="D142" s="303">
        <v>10</v>
      </c>
      <c r="E142" s="212">
        <v>0</v>
      </c>
      <c r="F142" s="211">
        <f t="shared" si="31"/>
        <v>0</v>
      </c>
      <c r="G142" s="246">
        <f t="shared" si="32"/>
        <v>0</v>
      </c>
    </row>
    <row r="143" spans="1:9" s="53" customFormat="1" ht="30" x14ac:dyDescent="0.25">
      <c r="A143" s="278">
        <f>IF(D143="","",MAX($A$2:A142)+1)</f>
        <v>314</v>
      </c>
      <c r="B143" s="54" t="s">
        <v>58</v>
      </c>
      <c r="C143" s="55" t="s">
        <v>2</v>
      </c>
      <c r="D143" s="303">
        <v>10</v>
      </c>
      <c r="E143" s="212">
        <v>0</v>
      </c>
      <c r="F143" s="211">
        <f t="shared" si="31"/>
        <v>0</v>
      </c>
      <c r="G143" s="246">
        <f t="shared" si="32"/>
        <v>0</v>
      </c>
      <c r="I143" s="57"/>
    </row>
    <row r="144" spans="1:9" s="53" customFormat="1" ht="30" x14ac:dyDescent="0.25">
      <c r="A144" s="278">
        <f>IF(D144="","",MAX($A$2:A143)+1)</f>
        <v>315</v>
      </c>
      <c r="B144" s="54" t="s">
        <v>66</v>
      </c>
      <c r="C144" s="55" t="s">
        <v>2</v>
      </c>
      <c r="D144" s="303">
        <v>4</v>
      </c>
      <c r="E144" s="212">
        <v>0</v>
      </c>
      <c r="F144" s="211">
        <f t="shared" si="31"/>
        <v>0</v>
      </c>
      <c r="G144" s="246">
        <f t="shared" si="32"/>
        <v>0</v>
      </c>
      <c r="I144" s="57"/>
    </row>
    <row r="145" spans="1:9" s="53" customFormat="1" ht="60" x14ac:dyDescent="0.25">
      <c r="A145" s="278">
        <f>IF(D145="","",MAX($A$2:A144)+1)</f>
        <v>316</v>
      </c>
      <c r="B145" s="54" t="s">
        <v>54</v>
      </c>
      <c r="C145" s="55" t="s">
        <v>2</v>
      </c>
      <c r="D145" s="303">
        <v>4</v>
      </c>
      <c r="E145" s="212">
        <v>0</v>
      </c>
      <c r="F145" s="211">
        <f t="shared" si="31"/>
        <v>0</v>
      </c>
      <c r="G145" s="246">
        <f t="shared" si="32"/>
        <v>0</v>
      </c>
      <c r="I145" s="57"/>
    </row>
    <row r="146" spans="1:9" s="53" customFormat="1" ht="30" x14ac:dyDescent="0.25">
      <c r="A146" s="278">
        <f>IF(D146="","",MAX($A$2:A145)+1)</f>
        <v>317</v>
      </c>
      <c r="B146" s="54" t="s">
        <v>51</v>
      </c>
      <c r="C146" s="55" t="s">
        <v>2</v>
      </c>
      <c r="D146" s="303">
        <v>1</v>
      </c>
      <c r="E146" s="212">
        <v>0</v>
      </c>
      <c r="F146" s="211">
        <f t="shared" si="31"/>
        <v>0</v>
      </c>
      <c r="G146" s="246">
        <f t="shared" si="32"/>
        <v>0</v>
      </c>
      <c r="I146" s="57"/>
    </row>
    <row r="147" spans="1:9" s="53" customFormat="1" ht="15.75" x14ac:dyDescent="0.25">
      <c r="A147" s="278">
        <f>IF(D147="","",MAX($A$2:A146)+1)</f>
        <v>318</v>
      </c>
      <c r="B147" s="54" t="s">
        <v>221</v>
      </c>
      <c r="C147" s="55" t="s">
        <v>2</v>
      </c>
      <c r="D147" s="303">
        <v>1</v>
      </c>
      <c r="E147" s="212">
        <v>0</v>
      </c>
      <c r="F147" s="211">
        <f t="shared" si="31"/>
        <v>0</v>
      </c>
      <c r="G147" s="246">
        <f t="shared" si="32"/>
        <v>0</v>
      </c>
      <c r="I147" s="57"/>
    </row>
    <row r="148" spans="1:9" s="53" customFormat="1" ht="15.75" x14ac:dyDescent="0.25">
      <c r="A148" s="278" t="str">
        <f>IF(D148="","",MAX($A$2:A147)+1)</f>
        <v/>
      </c>
      <c r="B148" s="58" t="s">
        <v>31</v>
      </c>
      <c r="C148" s="55"/>
      <c r="D148" s="303"/>
      <c r="E148" s="176"/>
      <c r="F148" s="176"/>
      <c r="G148" s="247"/>
    </row>
    <row r="149" spans="1:9" s="53" customFormat="1" ht="30" x14ac:dyDescent="0.25">
      <c r="A149" s="278">
        <f>IF(D149="","",MAX($A$2:A148)+1)</f>
        <v>319</v>
      </c>
      <c r="B149" s="54" t="s">
        <v>64</v>
      </c>
      <c r="C149" s="55" t="s">
        <v>2</v>
      </c>
      <c r="D149" s="303">
        <v>1</v>
      </c>
      <c r="E149" s="212">
        <v>0</v>
      </c>
      <c r="F149" s="211">
        <f t="shared" ref="F149:F155" si="33">IF(ISNUMBER(E149),IF(E149&gt;0,ROUND(E149,2),0),0)</f>
        <v>0</v>
      </c>
      <c r="G149" s="246">
        <f t="shared" ref="G149:G155" si="34">ROUND(D149*F149,2)</f>
        <v>0</v>
      </c>
      <c r="I149" s="57"/>
    </row>
    <row r="150" spans="1:9" s="53" customFormat="1" ht="15.75" x14ac:dyDescent="0.25">
      <c r="A150" s="278">
        <f>IF(D150="","",MAX($A$2:A149)+1)</f>
        <v>320</v>
      </c>
      <c r="B150" s="54" t="s">
        <v>48</v>
      </c>
      <c r="C150" s="55" t="s">
        <v>2</v>
      </c>
      <c r="D150" s="303">
        <v>1</v>
      </c>
      <c r="E150" s="212">
        <v>0</v>
      </c>
      <c r="F150" s="211">
        <f t="shared" si="33"/>
        <v>0</v>
      </c>
      <c r="G150" s="246">
        <f t="shared" si="34"/>
        <v>0</v>
      </c>
    </row>
    <row r="151" spans="1:9" s="53" customFormat="1" ht="30" x14ac:dyDescent="0.25">
      <c r="A151" s="278">
        <f>IF(D151="","",MAX($A$2:A150)+1)</f>
        <v>321</v>
      </c>
      <c r="B151" s="54" t="s">
        <v>49</v>
      </c>
      <c r="C151" s="55" t="s">
        <v>2</v>
      </c>
      <c r="D151" s="303">
        <v>1</v>
      </c>
      <c r="E151" s="212">
        <v>0</v>
      </c>
      <c r="F151" s="211">
        <f t="shared" si="33"/>
        <v>0</v>
      </c>
      <c r="G151" s="246">
        <f t="shared" si="34"/>
        <v>0</v>
      </c>
    </row>
    <row r="152" spans="1:9" s="53" customFormat="1" ht="15.75" x14ac:dyDescent="0.25">
      <c r="A152" s="278">
        <f>IF(D152="","",MAX($A$2:A151)+1)</f>
        <v>322</v>
      </c>
      <c r="B152" s="54" t="s">
        <v>219</v>
      </c>
      <c r="C152" s="55" t="s">
        <v>2</v>
      </c>
      <c r="D152" s="303">
        <v>5</v>
      </c>
      <c r="E152" s="212">
        <v>0</v>
      </c>
      <c r="F152" s="211">
        <f t="shared" si="33"/>
        <v>0</v>
      </c>
      <c r="G152" s="246">
        <f t="shared" si="34"/>
        <v>0</v>
      </c>
    </row>
    <row r="153" spans="1:9" s="53" customFormat="1" ht="30" x14ac:dyDescent="0.25">
      <c r="A153" s="278">
        <f>IF(D153="","",MAX($A$2:A152)+1)</f>
        <v>323</v>
      </c>
      <c r="B153" s="54" t="s">
        <v>58</v>
      </c>
      <c r="C153" s="55" t="s">
        <v>2</v>
      </c>
      <c r="D153" s="303">
        <v>5</v>
      </c>
      <c r="E153" s="212">
        <v>0</v>
      </c>
      <c r="F153" s="211">
        <f t="shared" si="33"/>
        <v>0</v>
      </c>
      <c r="G153" s="246">
        <f t="shared" si="34"/>
        <v>0</v>
      </c>
      <c r="I153" s="57"/>
    </row>
    <row r="154" spans="1:9" s="53" customFormat="1" ht="30" x14ac:dyDescent="0.25">
      <c r="A154" s="278">
        <f>IF(D154="","",MAX($A$2:A153)+1)</f>
        <v>324</v>
      </c>
      <c r="B154" s="54" t="s">
        <v>66</v>
      </c>
      <c r="C154" s="55" t="s">
        <v>2</v>
      </c>
      <c r="D154" s="303">
        <v>2</v>
      </c>
      <c r="E154" s="212">
        <v>0</v>
      </c>
      <c r="F154" s="211">
        <f t="shared" si="33"/>
        <v>0</v>
      </c>
      <c r="G154" s="246">
        <f t="shared" si="34"/>
        <v>0</v>
      </c>
      <c r="I154" s="57"/>
    </row>
    <row r="155" spans="1:9" s="53" customFormat="1" ht="60" x14ac:dyDescent="0.25">
      <c r="A155" s="278">
        <f>IF(D155="","",MAX($A$2:A154)+1)</f>
        <v>325</v>
      </c>
      <c r="B155" s="54" t="s">
        <v>54</v>
      </c>
      <c r="C155" s="55" t="s">
        <v>2</v>
      </c>
      <c r="D155" s="303">
        <v>2</v>
      </c>
      <c r="E155" s="212">
        <v>0</v>
      </c>
      <c r="F155" s="211">
        <f t="shared" si="33"/>
        <v>0</v>
      </c>
      <c r="G155" s="246">
        <f t="shared" si="34"/>
        <v>0</v>
      </c>
      <c r="I155" s="57"/>
    </row>
    <row r="156" spans="1:9" s="53" customFormat="1" ht="15.75" x14ac:dyDescent="0.25">
      <c r="A156" s="278" t="str">
        <f>IF(D156="","",MAX($A$2:A155)+1)</f>
        <v/>
      </c>
      <c r="B156" s="58" t="s">
        <v>32</v>
      </c>
      <c r="C156" s="55"/>
      <c r="D156" s="303"/>
      <c r="E156" s="176"/>
      <c r="F156" s="176"/>
      <c r="G156" s="247"/>
    </row>
    <row r="157" spans="1:9" s="53" customFormat="1" ht="30" x14ac:dyDescent="0.25">
      <c r="A157" s="278">
        <f>IF(D157="","",MAX($A$2:A156)+1)</f>
        <v>326</v>
      </c>
      <c r="B157" s="54" t="s">
        <v>64</v>
      </c>
      <c r="C157" s="55" t="s">
        <v>2</v>
      </c>
      <c r="D157" s="303">
        <v>1</v>
      </c>
      <c r="E157" s="212">
        <v>0</v>
      </c>
      <c r="F157" s="211">
        <f t="shared" ref="F157:F163" si="35">IF(ISNUMBER(E157),IF(E157&gt;0,ROUND(E157,2),0),0)</f>
        <v>0</v>
      </c>
      <c r="G157" s="246">
        <f t="shared" ref="G157:G163" si="36">ROUND(D157*F157,2)</f>
        <v>0</v>
      </c>
      <c r="I157" s="57"/>
    </row>
    <row r="158" spans="1:9" s="53" customFormat="1" ht="15.75" x14ac:dyDescent="0.25">
      <c r="A158" s="278">
        <f>IF(D158="","",MAX($A$2:A157)+1)</f>
        <v>327</v>
      </c>
      <c r="B158" s="54" t="s">
        <v>48</v>
      </c>
      <c r="C158" s="55" t="s">
        <v>2</v>
      </c>
      <c r="D158" s="303">
        <v>1</v>
      </c>
      <c r="E158" s="212">
        <v>0</v>
      </c>
      <c r="F158" s="211">
        <f t="shared" si="35"/>
        <v>0</v>
      </c>
      <c r="G158" s="246">
        <f t="shared" si="36"/>
        <v>0</v>
      </c>
    </row>
    <row r="159" spans="1:9" s="53" customFormat="1" ht="30" x14ac:dyDescent="0.25">
      <c r="A159" s="278">
        <f>IF(D159="","",MAX($A$2:A158)+1)</f>
        <v>328</v>
      </c>
      <c r="B159" s="54" t="s">
        <v>49</v>
      </c>
      <c r="C159" s="55" t="s">
        <v>2</v>
      </c>
      <c r="D159" s="303">
        <v>1</v>
      </c>
      <c r="E159" s="212">
        <v>0</v>
      </c>
      <c r="F159" s="211">
        <f t="shared" si="35"/>
        <v>0</v>
      </c>
      <c r="G159" s="246">
        <f t="shared" si="36"/>
        <v>0</v>
      </c>
    </row>
    <row r="160" spans="1:9" s="53" customFormat="1" ht="15.75" x14ac:dyDescent="0.25">
      <c r="A160" s="278">
        <f>IF(D160="","",MAX($A$2:A159)+1)</f>
        <v>329</v>
      </c>
      <c r="B160" s="54" t="s">
        <v>219</v>
      </c>
      <c r="C160" s="55" t="s">
        <v>2</v>
      </c>
      <c r="D160" s="303">
        <v>3</v>
      </c>
      <c r="E160" s="212">
        <v>0</v>
      </c>
      <c r="F160" s="211">
        <f t="shared" si="35"/>
        <v>0</v>
      </c>
      <c r="G160" s="246">
        <f t="shared" si="36"/>
        <v>0</v>
      </c>
    </row>
    <row r="161" spans="1:9" s="53" customFormat="1" ht="30" x14ac:dyDescent="0.25">
      <c r="A161" s="278">
        <f>IF(D161="","",MAX($A$2:A160)+1)</f>
        <v>330</v>
      </c>
      <c r="B161" s="54" t="s">
        <v>58</v>
      </c>
      <c r="C161" s="55" t="s">
        <v>2</v>
      </c>
      <c r="D161" s="303">
        <v>3</v>
      </c>
      <c r="E161" s="212">
        <v>0</v>
      </c>
      <c r="F161" s="211">
        <f t="shared" si="35"/>
        <v>0</v>
      </c>
      <c r="G161" s="246">
        <f t="shared" si="36"/>
        <v>0</v>
      </c>
      <c r="I161" s="57"/>
    </row>
    <row r="162" spans="1:9" s="53" customFormat="1" ht="30" x14ac:dyDescent="0.25">
      <c r="A162" s="278">
        <f>IF(D162="","",MAX($A$2:A161)+1)</f>
        <v>331</v>
      </c>
      <c r="B162" s="54" t="s">
        <v>66</v>
      </c>
      <c r="C162" s="55" t="s">
        <v>2</v>
      </c>
      <c r="D162" s="303">
        <v>1</v>
      </c>
      <c r="E162" s="212">
        <v>0</v>
      </c>
      <c r="F162" s="211">
        <f t="shared" si="35"/>
        <v>0</v>
      </c>
      <c r="G162" s="246">
        <f t="shared" si="36"/>
        <v>0</v>
      </c>
      <c r="I162" s="57"/>
    </row>
    <row r="163" spans="1:9" s="53" customFormat="1" ht="60" x14ac:dyDescent="0.25">
      <c r="A163" s="278">
        <f>IF(D163="","",MAX($A$2:A162)+1)</f>
        <v>332</v>
      </c>
      <c r="B163" s="54" t="s">
        <v>54</v>
      </c>
      <c r="C163" s="55" t="s">
        <v>2</v>
      </c>
      <c r="D163" s="303">
        <v>1</v>
      </c>
      <c r="E163" s="212">
        <v>0</v>
      </c>
      <c r="F163" s="211">
        <f t="shared" si="35"/>
        <v>0</v>
      </c>
      <c r="G163" s="246">
        <f t="shared" si="36"/>
        <v>0</v>
      </c>
      <c r="I163" s="57"/>
    </row>
    <row r="164" spans="1:9" s="53" customFormat="1" ht="15.75" x14ac:dyDescent="0.25">
      <c r="A164" s="278" t="str">
        <f>IF(D164="","",MAX($A$2:A163)+1)</f>
        <v/>
      </c>
      <c r="B164" s="58" t="s">
        <v>35</v>
      </c>
      <c r="C164" s="55"/>
      <c r="D164" s="303"/>
      <c r="E164" s="176"/>
      <c r="F164" s="176"/>
      <c r="G164" s="247"/>
    </row>
    <row r="165" spans="1:9" s="53" customFormat="1" ht="30" x14ac:dyDescent="0.25">
      <c r="A165" s="278">
        <f>IF(D165="","",MAX($A$2:A164)+1)</f>
        <v>333</v>
      </c>
      <c r="B165" s="54" t="s">
        <v>64</v>
      </c>
      <c r="C165" s="55" t="s">
        <v>2</v>
      </c>
      <c r="D165" s="303">
        <v>1</v>
      </c>
      <c r="E165" s="212">
        <v>0</v>
      </c>
      <c r="F165" s="211">
        <f t="shared" ref="F165:F171" si="37">IF(ISNUMBER(E165),IF(E165&gt;0,ROUND(E165,2),0),0)</f>
        <v>0</v>
      </c>
      <c r="G165" s="246">
        <f t="shared" ref="G165:G171" si="38">ROUND(D165*F165,2)</f>
        <v>0</v>
      </c>
      <c r="I165" s="57"/>
    </row>
    <row r="166" spans="1:9" s="53" customFormat="1" ht="15.75" x14ac:dyDescent="0.25">
      <c r="A166" s="278">
        <f>IF(D166="","",MAX($A$2:A165)+1)</f>
        <v>334</v>
      </c>
      <c r="B166" s="54" t="s">
        <v>48</v>
      </c>
      <c r="C166" s="55" t="s">
        <v>2</v>
      </c>
      <c r="D166" s="303">
        <v>1</v>
      </c>
      <c r="E166" s="212">
        <v>0</v>
      </c>
      <c r="F166" s="211">
        <f t="shared" si="37"/>
        <v>0</v>
      </c>
      <c r="G166" s="246">
        <f t="shared" si="38"/>
        <v>0</v>
      </c>
    </row>
    <row r="167" spans="1:9" s="53" customFormat="1" ht="30" x14ac:dyDescent="0.25">
      <c r="A167" s="278">
        <f>IF(D167="","",MAX($A$2:A166)+1)</f>
        <v>335</v>
      </c>
      <c r="B167" s="54" t="s">
        <v>49</v>
      </c>
      <c r="C167" s="55" t="s">
        <v>2</v>
      </c>
      <c r="D167" s="303">
        <v>1</v>
      </c>
      <c r="E167" s="212">
        <v>0</v>
      </c>
      <c r="F167" s="211">
        <f t="shared" si="37"/>
        <v>0</v>
      </c>
      <c r="G167" s="246">
        <f t="shared" si="38"/>
        <v>0</v>
      </c>
    </row>
    <row r="168" spans="1:9" s="53" customFormat="1" ht="15.75" x14ac:dyDescent="0.25">
      <c r="A168" s="278">
        <f>IF(D168="","",MAX($A$2:A167)+1)</f>
        <v>336</v>
      </c>
      <c r="B168" s="54" t="s">
        <v>219</v>
      </c>
      <c r="C168" s="55" t="s">
        <v>2</v>
      </c>
      <c r="D168" s="303">
        <v>3</v>
      </c>
      <c r="E168" s="212">
        <v>0</v>
      </c>
      <c r="F168" s="211">
        <f t="shared" si="37"/>
        <v>0</v>
      </c>
      <c r="G168" s="246">
        <f t="shared" si="38"/>
        <v>0</v>
      </c>
    </row>
    <row r="169" spans="1:9" s="53" customFormat="1" ht="30" x14ac:dyDescent="0.25">
      <c r="A169" s="278">
        <f>IF(D169="","",MAX($A$2:A168)+1)</f>
        <v>337</v>
      </c>
      <c r="B169" s="54" t="s">
        <v>58</v>
      </c>
      <c r="C169" s="55" t="s">
        <v>2</v>
      </c>
      <c r="D169" s="303">
        <v>3</v>
      </c>
      <c r="E169" s="212">
        <v>0</v>
      </c>
      <c r="F169" s="211">
        <f t="shared" si="37"/>
        <v>0</v>
      </c>
      <c r="G169" s="246">
        <f t="shared" si="38"/>
        <v>0</v>
      </c>
      <c r="I169" s="57"/>
    </row>
    <row r="170" spans="1:9" s="53" customFormat="1" ht="30" x14ac:dyDescent="0.25">
      <c r="A170" s="278">
        <f>IF(D170="","",MAX($A$2:A169)+1)</f>
        <v>338</v>
      </c>
      <c r="B170" s="54" t="s">
        <v>66</v>
      </c>
      <c r="C170" s="55" t="s">
        <v>2</v>
      </c>
      <c r="D170" s="303">
        <v>1</v>
      </c>
      <c r="E170" s="212">
        <v>0</v>
      </c>
      <c r="F170" s="211">
        <f t="shared" si="37"/>
        <v>0</v>
      </c>
      <c r="G170" s="246">
        <f t="shared" si="38"/>
        <v>0</v>
      </c>
      <c r="I170" s="57"/>
    </row>
    <row r="171" spans="1:9" s="53" customFormat="1" ht="60" x14ac:dyDescent="0.25">
      <c r="A171" s="278">
        <f>IF(D171="","",MAX($A$2:A170)+1)</f>
        <v>339</v>
      </c>
      <c r="B171" s="54" t="s">
        <v>54</v>
      </c>
      <c r="C171" s="55" t="s">
        <v>2</v>
      </c>
      <c r="D171" s="303">
        <v>1</v>
      </c>
      <c r="E171" s="212">
        <v>0</v>
      </c>
      <c r="F171" s="211">
        <f t="shared" si="37"/>
        <v>0</v>
      </c>
      <c r="G171" s="246">
        <f t="shared" si="38"/>
        <v>0</v>
      </c>
      <c r="I171" s="57"/>
    </row>
    <row r="172" spans="1:9" s="53" customFormat="1" ht="15.75" x14ac:dyDescent="0.25">
      <c r="A172" s="278" t="str">
        <f>IF(D172="","",MAX($A$2:A171)+1)</f>
        <v/>
      </c>
      <c r="B172" s="58" t="s">
        <v>36</v>
      </c>
      <c r="C172" s="55"/>
      <c r="D172" s="303"/>
      <c r="E172" s="176"/>
      <c r="F172" s="176"/>
      <c r="G172" s="247"/>
    </row>
    <row r="173" spans="1:9" s="53" customFormat="1" ht="30" x14ac:dyDescent="0.25">
      <c r="A173" s="278">
        <f>IF(D173="","",MAX($A$2:A172)+1)</f>
        <v>340</v>
      </c>
      <c r="B173" s="54" t="s">
        <v>49</v>
      </c>
      <c r="C173" s="55" t="s">
        <v>2</v>
      </c>
      <c r="D173" s="303">
        <v>5</v>
      </c>
      <c r="E173" s="212">
        <v>0</v>
      </c>
      <c r="F173" s="211">
        <f t="shared" ref="F173:F179" si="39">IF(ISNUMBER(E173),IF(E173&gt;0,ROUND(E173,2),0),0)</f>
        <v>0</v>
      </c>
      <c r="G173" s="246">
        <f t="shared" ref="G173:G179" si="40">ROUND(D173*F173,2)</f>
        <v>0</v>
      </c>
    </row>
    <row r="174" spans="1:9" s="53" customFormat="1" ht="15.75" x14ac:dyDescent="0.25">
      <c r="A174" s="278">
        <f>IF(D174="","",MAX($A$2:A173)+1)</f>
        <v>341</v>
      </c>
      <c r="B174" s="54" t="s">
        <v>214</v>
      </c>
      <c r="C174" s="55" t="s">
        <v>2</v>
      </c>
      <c r="D174" s="303">
        <v>10</v>
      </c>
      <c r="E174" s="212">
        <v>0</v>
      </c>
      <c r="F174" s="211">
        <f t="shared" si="39"/>
        <v>0</v>
      </c>
      <c r="G174" s="246">
        <f t="shared" si="40"/>
        <v>0</v>
      </c>
    </row>
    <row r="175" spans="1:9" s="53" customFormat="1" ht="30" x14ac:dyDescent="0.25">
      <c r="A175" s="278">
        <f>IF(D175="","",MAX($A$2:A174)+1)</f>
        <v>342</v>
      </c>
      <c r="B175" s="54" t="s">
        <v>58</v>
      </c>
      <c r="C175" s="55" t="s">
        <v>2</v>
      </c>
      <c r="D175" s="303">
        <v>10</v>
      </c>
      <c r="E175" s="212">
        <v>0</v>
      </c>
      <c r="F175" s="211">
        <f t="shared" si="39"/>
        <v>0</v>
      </c>
      <c r="G175" s="246">
        <f t="shared" si="40"/>
        <v>0</v>
      </c>
      <c r="I175" s="57"/>
    </row>
    <row r="176" spans="1:9" s="53" customFormat="1" ht="30" x14ac:dyDescent="0.25">
      <c r="A176" s="278">
        <f>IF(D176="","",MAX($A$2:A175)+1)</f>
        <v>343</v>
      </c>
      <c r="B176" s="54" t="s">
        <v>66</v>
      </c>
      <c r="C176" s="55" t="s">
        <v>2</v>
      </c>
      <c r="D176" s="303">
        <v>5</v>
      </c>
      <c r="E176" s="212">
        <v>0</v>
      </c>
      <c r="F176" s="211">
        <f t="shared" si="39"/>
        <v>0</v>
      </c>
      <c r="G176" s="246">
        <f t="shared" si="40"/>
        <v>0</v>
      </c>
      <c r="I176" s="57"/>
    </row>
    <row r="177" spans="1:9" s="53" customFormat="1" ht="60" x14ac:dyDescent="0.25">
      <c r="A177" s="278">
        <f>IF(D177="","",MAX($A$2:A176)+1)</f>
        <v>344</v>
      </c>
      <c r="B177" s="54" t="s">
        <v>54</v>
      </c>
      <c r="C177" s="55" t="s">
        <v>2</v>
      </c>
      <c r="D177" s="303">
        <v>5</v>
      </c>
      <c r="E177" s="212">
        <v>0</v>
      </c>
      <c r="F177" s="211">
        <f t="shared" si="39"/>
        <v>0</v>
      </c>
      <c r="G177" s="246">
        <f t="shared" si="40"/>
        <v>0</v>
      </c>
      <c r="I177" s="57"/>
    </row>
    <row r="178" spans="1:9" s="53" customFormat="1" ht="30" x14ac:dyDescent="0.25">
      <c r="A178" s="278">
        <f>IF(D178="","",MAX($A$2:A177)+1)</f>
        <v>345</v>
      </c>
      <c r="B178" s="54" t="s">
        <v>51</v>
      </c>
      <c r="C178" s="55" t="s">
        <v>2</v>
      </c>
      <c r="D178" s="303">
        <v>1</v>
      </c>
      <c r="E178" s="212">
        <v>0</v>
      </c>
      <c r="F178" s="211">
        <f t="shared" si="39"/>
        <v>0</v>
      </c>
      <c r="G178" s="246">
        <f t="shared" si="40"/>
        <v>0</v>
      </c>
      <c r="I178" s="57"/>
    </row>
    <row r="179" spans="1:9" s="53" customFormat="1" ht="15.75" x14ac:dyDescent="0.25">
      <c r="A179" s="278">
        <f>IF(D179="","",MAX($A$2:A178)+1)</f>
        <v>346</v>
      </c>
      <c r="B179" s="54" t="s">
        <v>221</v>
      </c>
      <c r="C179" s="55" t="s">
        <v>2</v>
      </c>
      <c r="D179" s="303">
        <v>1</v>
      </c>
      <c r="E179" s="212">
        <v>0</v>
      </c>
      <c r="F179" s="211">
        <f t="shared" si="39"/>
        <v>0</v>
      </c>
      <c r="G179" s="246">
        <f t="shared" si="40"/>
        <v>0</v>
      </c>
      <c r="I179" s="57"/>
    </row>
    <row r="180" spans="1:9" s="53" customFormat="1" ht="63" x14ac:dyDescent="0.25">
      <c r="A180" s="278" t="str">
        <f>IF(D180="","",MAX($A$2:A179)+1)</f>
        <v/>
      </c>
      <c r="B180" s="58" t="s">
        <v>37</v>
      </c>
      <c r="C180" s="59"/>
      <c r="D180" s="304"/>
      <c r="E180" s="176"/>
      <c r="F180" s="176"/>
      <c r="G180" s="247"/>
    </row>
    <row r="181" spans="1:9" s="53" customFormat="1" ht="30" x14ac:dyDescent="0.25">
      <c r="A181" s="278">
        <f>IF(D181="","",MAX($A$2:A180)+1)</f>
        <v>347</v>
      </c>
      <c r="B181" s="59" t="s">
        <v>171</v>
      </c>
      <c r="C181" s="159" t="s">
        <v>9</v>
      </c>
      <c r="D181" s="305" t="s">
        <v>169</v>
      </c>
      <c r="E181" s="212">
        <v>0</v>
      </c>
      <c r="F181" s="211">
        <f t="shared" ref="F181" si="41">IF(ISNUMBER(E181),IF(E181&gt;0,ROUND(E181,2),0),0)</f>
        <v>0</v>
      </c>
      <c r="G181" s="246">
        <f t="shared" ref="G181" si="42">ROUND(D181*F181,2)</f>
        <v>0</v>
      </c>
    </row>
    <row r="182" spans="1:9" s="53" customFormat="1" ht="31.5" x14ac:dyDescent="0.25">
      <c r="A182" s="278" t="str">
        <f>IF(D182="","",MAX($A$2:A181)+1)</f>
        <v/>
      </c>
      <c r="B182" s="58" t="s">
        <v>67</v>
      </c>
      <c r="C182" s="55"/>
      <c r="D182" s="303"/>
      <c r="E182" s="167"/>
      <c r="F182" s="167"/>
      <c r="G182" s="248"/>
    </row>
    <row r="183" spans="1:9" s="53" customFormat="1" ht="34.5" customHeight="1" x14ac:dyDescent="0.25">
      <c r="A183" s="278">
        <f>IF(D183="","",MAX($A$2:A182)+1)</f>
        <v>348</v>
      </c>
      <c r="B183" s="54" t="s">
        <v>71</v>
      </c>
      <c r="C183" s="55" t="s">
        <v>9</v>
      </c>
      <c r="D183" s="303">
        <v>1200</v>
      </c>
      <c r="E183" s="212">
        <v>0</v>
      </c>
      <c r="F183" s="211">
        <f t="shared" ref="F183:F187" si="43">IF(ISNUMBER(E183),IF(E183&gt;0,ROUND(E183,2),0),0)</f>
        <v>0</v>
      </c>
      <c r="G183" s="246">
        <f t="shared" ref="G183:G187" si="44">ROUND(D183*F183,2)</f>
        <v>0</v>
      </c>
      <c r="I183" s="57"/>
    </row>
    <row r="184" spans="1:9" s="53" customFormat="1" ht="30" x14ac:dyDescent="0.25">
      <c r="A184" s="278">
        <f>IF(D184="","",MAX($A$2:A183)+1)</f>
        <v>349</v>
      </c>
      <c r="B184" s="54" t="s">
        <v>60</v>
      </c>
      <c r="C184" s="55" t="s">
        <v>9</v>
      </c>
      <c r="D184" s="303">
        <v>1200</v>
      </c>
      <c r="E184" s="212">
        <v>0</v>
      </c>
      <c r="F184" s="211">
        <f t="shared" si="43"/>
        <v>0</v>
      </c>
      <c r="G184" s="246">
        <f t="shared" si="44"/>
        <v>0</v>
      </c>
      <c r="I184" s="57"/>
    </row>
    <row r="185" spans="1:9" s="53" customFormat="1" ht="30" x14ac:dyDescent="0.25">
      <c r="A185" s="278">
        <f>IF(D185="","",MAX($A$2:A184)+1)</f>
        <v>350</v>
      </c>
      <c r="B185" s="54" t="s">
        <v>72</v>
      </c>
      <c r="C185" s="55" t="s">
        <v>9</v>
      </c>
      <c r="D185" s="303">
        <v>200</v>
      </c>
      <c r="E185" s="212">
        <v>0</v>
      </c>
      <c r="F185" s="211">
        <f t="shared" si="43"/>
        <v>0</v>
      </c>
      <c r="G185" s="246">
        <f t="shared" si="44"/>
        <v>0</v>
      </c>
      <c r="I185" s="57"/>
    </row>
    <row r="186" spans="1:9" s="53" customFormat="1" ht="15.75" x14ac:dyDescent="0.25">
      <c r="A186" s="278">
        <f>IF(D186="","",MAX($A$2:A185)+1)</f>
        <v>351</v>
      </c>
      <c r="B186" s="54" t="s">
        <v>73</v>
      </c>
      <c r="C186" s="55" t="s">
        <v>74</v>
      </c>
      <c r="D186" s="303">
        <v>1</v>
      </c>
      <c r="E186" s="212">
        <v>0</v>
      </c>
      <c r="F186" s="211">
        <f t="shared" si="43"/>
        <v>0</v>
      </c>
      <c r="G186" s="246">
        <f t="shared" si="44"/>
        <v>0</v>
      </c>
      <c r="I186" s="57"/>
    </row>
    <row r="187" spans="1:9" s="53" customFormat="1" ht="15.75" x14ac:dyDescent="0.25">
      <c r="A187" s="278">
        <f>IF(D187="","",MAX($A$2:A186)+1)</f>
        <v>352</v>
      </c>
      <c r="B187" s="54" t="s">
        <v>59</v>
      </c>
      <c r="C187" s="55" t="s">
        <v>9</v>
      </c>
      <c r="D187" s="303">
        <v>40</v>
      </c>
      <c r="E187" s="212">
        <v>0</v>
      </c>
      <c r="F187" s="211">
        <f t="shared" si="43"/>
        <v>0</v>
      </c>
      <c r="G187" s="246">
        <f t="shared" si="44"/>
        <v>0</v>
      </c>
      <c r="I187" s="57"/>
    </row>
    <row r="188" spans="1:9" s="53" customFormat="1" ht="15.75" x14ac:dyDescent="0.25">
      <c r="A188" s="278" t="str">
        <f>IF(D188="","",MAX($A$2:A187)+1)</f>
        <v/>
      </c>
      <c r="B188" s="58" t="s">
        <v>380</v>
      </c>
      <c r="C188" s="55"/>
      <c r="D188" s="303"/>
      <c r="E188" s="167"/>
      <c r="F188" s="167"/>
      <c r="G188" s="247"/>
      <c r="I188" s="57"/>
    </row>
    <row r="189" spans="1:9" s="53" customFormat="1" ht="15.75" x14ac:dyDescent="0.25">
      <c r="A189" s="278">
        <f>IF(D189="","",MAX($A$2:A188)+1)</f>
        <v>353</v>
      </c>
      <c r="B189" s="54" t="s">
        <v>61</v>
      </c>
      <c r="C189" s="55" t="s">
        <v>11</v>
      </c>
      <c r="D189" s="303">
        <v>1</v>
      </c>
      <c r="E189" s="212">
        <v>0</v>
      </c>
      <c r="F189" s="211">
        <f t="shared" ref="F189:F192" si="45">IF(ISNUMBER(E189),IF(E189&gt;0,ROUND(E189,2),0),0)</f>
        <v>0</v>
      </c>
      <c r="G189" s="246">
        <f t="shared" ref="G189:G192" si="46">ROUND(D189*F189,2)</f>
        <v>0</v>
      </c>
      <c r="I189" s="57"/>
    </row>
    <row r="190" spans="1:9" s="53" customFormat="1" ht="30" x14ac:dyDescent="0.25">
      <c r="A190" s="278">
        <f>IF(D190="","",MAX($A$2:A189)+1)</f>
        <v>354</v>
      </c>
      <c r="B190" s="54" t="s">
        <v>172</v>
      </c>
      <c r="C190" s="55" t="s">
        <v>11</v>
      </c>
      <c r="D190" s="303">
        <v>1</v>
      </c>
      <c r="E190" s="212">
        <v>0</v>
      </c>
      <c r="F190" s="211">
        <f t="shared" si="45"/>
        <v>0</v>
      </c>
      <c r="G190" s="246">
        <f t="shared" si="46"/>
        <v>0</v>
      </c>
      <c r="I190" s="57"/>
    </row>
    <row r="191" spans="1:9" s="53" customFormat="1" ht="15.75" x14ac:dyDescent="0.25">
      <c r="A191" s="278">
        <f>IF(D191="","",MAX($A$2:A190)+1)</f>
        <v>355</v>
      </c>
      <c r="B191" s="54" t="s">
        <v>62</v>
      </c>
      <c r="C191" s="55" t="s">
        <v>11</v>
      </c>
      <c r="D191" s="303">
        <v>1</v>
      </c>
      <c r="E191" s="212">
        <v>0</v>
      </c>
      <c r="F191" s="211">
        <f t="shared" si="45"/>
        <v>0</v>
      </c>
      <c r="G191" s="246">
        <f t="shared" si="46"/>
        <v>0</v>
      </c>
      <c r="I191" s="57"/>
    </row>
    <row r="192" spans="1:9" s="53" customFormat="1" ht="30" x14ac:dyDescent="0.25">
      <c r="A192" s="278">
        <f>IF(D192="","",MAX($A$2:A191)+1)</f>
        <v>356</v>
      </c>
      <c r="B192" s="54" t="s">
        <v>173</v>
      </c>
      <c r="C192" s="55" t="s">
        <v>11</v>
      </c>
      <c r="D192" s="303">
        <v>1</v>
      </c>
      <c r="E192" s="212">
        <v>0</v>
      </c>
      <c r="F192" s="211">
        <f t="shared" si="45"/>
        <v>0</v>
      </c>
      <c r="G192" s="246">
        <f t="shared" si="46"/>
        <v>0</v>
      </c>
      <c r="I192" s="57"/>
    </row>
    <row r="193" spans="1:8" s="24" customFormat="1" ht="45" x14ac:dyDescent="0.2">
      <c r="A193" s="278" t="str">
        <f>IF(D193="","",MAX($A$2:A192)+1)</f>
        <v/>
      </c>
      <c r="B193" s="28" t="s">
        <v>395</v>
      </c>
      <c r="C193" s="26"/>
      <c r="D193" s="284"/>
      <c r="E193" s="215"/>
      <c r="F193" s="166"/>
      <c r="G193" s="230"/>
    </row>
    <row r="194" spans="1:8" s="24" customFormat="1" ht="30.75" thickBot="1" x14ac:dyDescent="0.25">
      <c r="A194" s="278" t="str">
        <f>IF(D194="","",MAX($A$2:A193)+1)</f>
        <v/>
      </c>
      <c r="B194" s="231" t="s">
        <v>399</v>
      </c>
      <c r="C194" s="232"/>
      <c r="D194" s="285"/>
      <c r="E194" s="233"/>
      <c r="F194" s="234"/>
      <c r="G194" s="235"/>
    </row>
    <row r="195" spans="1:8" s="53" customFormat="1" ht="16.5" thickBot="1" x14ac:dyDescent="0.3">
      <c r="A195" s="160"/>
      <c r="B195" s="161"/>
      <c r="C195" s="162"/>
      <c r="D195" s="299"/>
      <c r="E195" s="263" t="s">
        <v>63</v>
      </c>
      <c r="F195" s="264"/>
      <c r="G195" s="265">
        <f>SUM(G3:G194)</f>
        <v>0</v>
      </c>
      <c r="H195" s="106"/>
    </row>
    <row r="196" spans="1:8" s="62" customFormat="1" ht="15.75" x14ac:dyDescent="0.25">
      <c r="A196" s="107"/>
      <c r="B196" s="64"/>
      <c r="D196" s="306"/>
    </row>
    <row r="197" spans="1:8" s="62" customFormat="1" ht="15.75" x14ac:dyDescent="0.25">
      <c r="A197" s="107"/>
      <c r="B197" s="64"/>
      <c r="D197" s="306"/>
    </row>
    <row r="198" spans="1:8" s="62" customFormat="1" ht="15.75" x14ac:dyDescent="0.25">
      <c r="A198" s="107"/>
      <c r="B198" s="64"/>
      <c r="D198" s="306"/>
    </row>
    <row r="199" spans="1:8" s="62" customFormat="1" ht="15.75" x14ac:dyDescent="0.25">
      <c r="A199" s="107"/>
      <c r="B199" s="64"/>
      <c r="D199" s="306"/>
    </row>
    <row r="200" spans="1:8" s="62" customFormat="1" ht="15.75" x14ac:dyDescent="0.25">
      <c r="A200" s="107"/>
      <c r="B200" s="64"/>
      <c r="D200" s="306"/>
    </row>
    <row r="201" spans="1:8" s="62" customFormat="1" ht="15.75" x14ac:dyDescent="0.25">
      <c r="A201" s="107"/>
      <c r="B201" s="64"/>
      <c r="D201" s="306"/>
    </row>
    <row r="202" spans="1:8" s="62" customFormat="1" ht="15.75" x14ac:dyDescent="0.25">
      <c r="A202" s="107"/>
      <c r="B202" s="64"/>
      <c r="D202" s="306"/>
    </row>
    <row r="203" spans="1:8" s="62" customFormat="1" ht="15.75" x14ac:dyDescent="0.25">
      <c r="A203" s="107"/>
      <c r="B203" s="64"/>
      <c r="D203" s="306"/>
    </row>
    <row r="204" spans="1:8" s="62" customFormat="1" ht="15.75" x14ac:dyDescent="0.25">
      <c r="A204" s="107"/>
      <c r="B204" s="64"/>
      <c r="D204" s="306"/>
    </row>
    <row r="205" spans="1:8" s="62" customFormat="1" ht="15.75" x14ac:dyDescent="0.25">
      <c r="A205" s="107"/>
      <c r="B205" s="64"/>
      <c r="D205" s="306"/>
    </row>
    <row r="206" spans="1:8" s="62" customFormat="1" ht="15.75" x14ac:dyDescent="0.25">
      <c r="A206" s="107"/>
      <c r="B206" s="64"/>
      <c r="D206" s="306"/>
    </row>
    <row r="207" spans="1:8" s="62" customFormat="1" ht="15.75" x14ac:dyDescent="0.25">
      <c r="A207" s="107"/>
      <c r="B207" s="64"/>
      <c r="D207" s="306"/>
    </row>
    <row r="208" spans="1:8" s="62" customFormat="1" ht="15.75" x14ac:dyDescent="0.25">
      <c r="A208" s="107"/>
      <c r="B208" s="64"/>
      <c r="D208" s="306"/>
    </row>
    <row r="209" spans="1:4" s="62" customFormat="1" ht="15.75" x14ac:dyDescent="0.25">
      <c r="A209" s="107"/>
      <c r="B209" s="64"/>
      <c r="D209" s="306"/>
    </row>
    <row r="210" spans="1:4" s="62" customFormat="1" ht="15.75" x14ac:dyDescent="0.25">
      <c r="A210" s="107"/>
      <c r="B210" s="64"/>
      <c r="D210" s="306"/>
    </row>
    <row r="211" spans="1:4" s="62" customFormat="1" ht="15.75" x14ac:dyDescent="0.25">
      <c r="A211" s="107"/>
      <c r="B211" s="64"/>
      <c r="D211" s="306"/>
    </row>
    <row r="212" spans="1:4" s="62" customFormat="1" ht="15.75" x14ac:dyDescent="0.25">
      <c r="A212" s="107"/>
      <c r="B212" s="64"/>
      <c r="D212" s="306"/>
    </row>
    <row r="213" spans="1:4" s="62" customFormat="1" ht="15.75" x14ac:dyDescent="0.25">
      <c r="A213" s="107"/>
      <c r="B213" s="64"/>
      <c r="D213" s="306"/>
    </row>
    <row r="214" spans="1:4" s="62" customFormat="1" ht="15.75" x14ac:dyDescent="0.25">
      <c r="A214" s="107"/>
      <c r="B214" s="64"/>
      <c r="D214" s="306"/>
    </row>
    <row r="215" spans="1:4" s="62" customFormat="1" ht="15.75" x14ac:dyDescent="0.25">
      <c r="A215" s="107"/>
      <c r="B215" s="64"/>
      <c r="D215" s="306"/>
    </row>
    <row r="216" spans="1:4" s="62" customFormat="1" ht="15.75" x14ac:dyDescent="0.25">
      <c r="A216" s="107"/>
      <c r="B216" s="64"/>
      <c r="D216" s="306"/>
    </row>
    <row r="217" spans="1:4" s="62" customFormat="1" ht="15.75" x14ac:dyDescent="0.25">
      <c r="A217" s="107"/>
      <c r="B217" s="64"/>
      <c r="D217" s="306"/>
    </row>
    <row r="218" spans="1:4" s="62" customFormat="1" ht="15.75" x14ac:dyDescent="0.25">
      <c r="A218" s="107"/>
      <c r="B218" s="64"/>
      <c r="D218" s="306"/>
    </row>
    <row r="219" spans="1:4" s="62" customFormat="1" ht="15.75" x14ac:dyDescent="0.25">
      <c r="A219" s="107"/>
      <c r="B219" s="64"/>
      <c r="D219" s="306"/>
    </row>
    <row r="220" spans="1:4" s="62" customFormat="1" ht="15.75" x14ac:dyDescent="0.25">
      <c r="A220" s="107"/>
      <c r="B220" s="64"/>
      <c r="D220" s="306"/>
    </row>
    <row r="221" spans="1:4" s="62" customFormat="1" ht="15.75" x14ac:dyDescent="0.25">
      <c r="A221" s="107"/>
      <c r="B221" s="64"/>
      <c r="D221" s="306"/>
    </row>
    <row r="222" spans="1:4" s="62" customFormat="1" ht="15.75" x14ac:dyDescent="0.25">
      <c r="A222" s="107"/>
      <c r="B222" s="64"/>
      <c r="D222" s="306"/>
    </row>
    <row r="223" spans="1:4" s="62" customFormat="1" ht="15.75" x14ac:dyDescent="0.25">
      <c r="A223" s="107"/>
      <c r="B223" s="64"/>
      <c r="D223" s="306"/>
    </row>
    <row r="224" spans="1:4" s="62" customFormat="1" ht="15.75" x14ac:dyDescent="0.25">
      <c r="A224" s="107"/>
      <c r="B224" s="64"/>
      <c r="D224" s="306"/>
    </row>
    <row r="225" spans="1:4" s="62" customFormat="1" ht="15.75" x14ac:dyDescent="0.25">
      <c r="A225" s="107"/>
      <c r="B225" s="64"/>
      <c r="D225" s="306"/>
    </row>
    <row r="226" spans="1:4" s="62" customFormat="1" ht="15.75" x14ac:dyDescent="0.25">
      <c r="A226" s="107"/>
      <c r="B226" s="64"/>
      <c r="D226" s="306"/>
    </row>
    <row r="227" spans="1:4" s="62" customFormat="1" ht="15.75" x14ac:dyDescent="0.25">
      <c r="A227" s="107"/>
      <c r="B227" s="64"/>
      <c r="D227" s="306"/>
    </row>
    <row r="228" spans="1:4" s="62" customFormat="1" ht="15.75" x14ac:dyDescent="0.25">
      <c r="A228" s="107"/>
      <c r="B228" s="64"/>
      <c r="D228" s="306"/>
    </row>
    <row r="229" spans="1:4" s="62" customFormat="1" ht="15.75" x14ac:dyDescent="0.25">
      <c r="A229" s="107"/>
      <c r="B229" s="64"/>
      <c r="D229" s="306"/>
    </row>
    <row r="230" spans="1:4" s="62" customFormat="1" ht="15.75" x14ac:dyDescent="0.25">
      <c r="A230" s="107"/>
      <c r="B230" s="64"/>
      <c r="D230" s="306"/>
    </row>
    <row r="231" spans="1:4" s="62" customFormat="1" ht="15.75" x14ac:dyDescent="0.25">
      <c r="A231" s="107"/>
      <c r="B231" s="64"/>
      <c r="D231" s="306"/>
    </row>
    <row r="232" spans="1:4" s="62" customFormat="1" ht="15.75" x14ac:dyDescent="0.25">
      <c r="A232" s="107"/>
      <c r="B232" s="64"/>
      <c r="D232" s="306"/>
    </row>
    <row r="233" spans="1:4" s="62" customFormat="1" ht="15.75" x14ac:dyDescent="0.25">
      <c r="A233" s="107"/>
      <c r="B233" s="64"/>
      <c r="D233" s="306"/>
    </row>
    <row r="234" spans="1:4" s="62" customFormat="1" ht="15.75" x14ac:dyDescent="0.25">
      <c r="A234" s="107"/>
      <c r="B234" s="64"/>
      <c r="D234" s="306"/>
    </row>
    <row r="235" spans="1:4" s="62" customFormat="1" ht="15.75" x14ac:dyDescent="0.25">
      <c r="A235" s="107"/>
      <c r="B235" s="64"/>
      <c r="D235" s="306"/>
    </row>
    <row r="236" spans="1:4" s="62" customFormat="1" ht="15.75" x14ac:dyDescent="0.25">
      <c r="A236" s="107"/>
      <c r="B236" s="64"/>
      <c r="D236" s="306"/>
    </row>
    <row r="237" spans="1:4" s="62" customFormat="1" ht="15.75" x14ac:dyDescent="0.25">
      <c r="A237" s="107"/>
      <c r="B237" s="64"/>
      <c r="D237" s="306"/>
    </row>
    <row r="238" spans="1:4" s="62" customFormat="1" ht="15.75" x14ac:dyDescent="0.25">
      <c r="A238" s="107"/>
      <c r="B238" s="64"/>
      <c r="D238" s="306"/>
    </row>
    <row r="239" spans="1:4" s="62" customFormat="1" ht="15.75" x14ac:dyDescent="0.25">
      <c r="A239" s="107"/>
      <c r="B239" s="64"/>
      <c r="D239" s="306"/>
    </row>
    <row r="240" spans="1:4" s="62" customFormat="1" ht="15.75" x14ac:dyDescent="0.25">
      <c r="A240" s="107"/>
      <c r="B240" s="64"/>
      <c r="D240" s="306"/>
    </row>
    <row r="241" spans="1:4" s="62" customFormat="1" ht="15.75" x14ac:dyDescent="0.25">
      <c r="A241" s="107"/>
      <c r="B241" s="64"/>
      <c r="D241" s="306"/>
    </row>
    <row r="242" spans="1:4" s="62" customFormat="1" ht="15.75" x14ac:dyDescent="0.25">
      <c r="A242" s="107"/>
      <c r="B242" s="64"/>
      <c r="D242" s="306"/>
    </row>
    <row r="243" spans="1:4" s="62" customFormat="1" ht="15.75" x14ac:dyDescent="0.25">
      <c r="A243" s="107"/>
      <c r="B243" s="64"/>
      <c r="D243" s="306"/>
    </row>
    <row r="244" spans="1:4" s="62" customFormat="1" ht="15.75" x14ac:dyDescent="0.25">
      <c r="A244" s="107"/>
      <c r="B244" s="64"/>
      <c r="D244" s="306"/>
    </row>
    <row r="245" spans="1:4" s="62" customFormat="1" ht="15.75" x14ac:dyDescent="0.25">
      <c r="A245" s="107"/>
      <c r="B245" s="64"/>
      <c r="D245" s="306"/>
    </row>
    <row r="246" spans="1:4" s="62" customFormat="1" ht="15.75" x14ac:dyDescent="0.25">
      <c r="A246" s="107"/>
      <c r="B246" s="64"/>
      <c r="D246" s="306"/>
    </row>
    <row r="247" spans="1:4" s="62" customFormat="1" ht="15.75" x14ac:dyDescent="0.25">
      <c r="A247" s="107"/>
      <c r="B247" s="64"/>
      <c r="D247" s="306"/>
    </row>
    <row r="248" spans="1:4" s="62" customFormat="1" ht="15.75" x14ac:dyDescent="0.25">
      <c r="A248" s="107"/>
      <c r="B248" s="64"/>
      <c r="D248" s="306"/>
    </row>
    <row r="249" spans="1:4" s="62" customFormat="1" ht="15.75" x14ac:dyDescent="0.25">
      <c r="A249" s="107"/>
      <c r="B249" s="64"/>
      <c r="D249" s="306"/>
    </row>
    <row r="250" spans="1:4" s="62" customFormat="1" ht="15.75" x14ac:dyDescent="0.25">
      <c r="A250" s="107"/>
      <c r="B250" s="64"/>
      <c r="D250" s="306"/>
    </row>
    <row r="251" spans="1:4" s="62" customFormat="1" ht="15.75" x14ac:dyDescent="0.25">
      <c r="A251" s="107"/>
      <c r="B251" s="64"/>
      <c r="D251" s="306"/>
    </row>
    <row r="252" spans="1:4" s="62" customFormat="1" ht="15.75" x14ac:dyDescent="0.25">
      <c r="A252" s="107"/>
      <c r="B252" s="64"/>
      <c r="D252" s="306"/>
    </row>
    <row r="253" spans="1:4" s="62" customFormat="1" ht="15.75" x14ac:dyDescent="0.25">
      <c r="A253" s="107"/>
      <c r="B253" s="64"/>
      <c r="D253" s="306"/>
    </row>
    <row r="254" spans="1:4" s="62" customFormat="1" ht="15.75" x14ac:dyDescent="0.25">
      <c r="A254" s="107"/>
      <c r="B254" s="64"/>
      <c r="D254" s="306"/>
    </row>
    <row r="255" spans="1:4" s="62" customFormat="1" ht="15.75" x14ac:dyDescent="0.25">
      <c r="A255" s="107"/>
      <c r="B255" s="64"/>
      <c r="D255" s="306"/>
    </row>
    <row r="256" spans="1:4" s="62" customFormat="1" ht="15.75" x14ac:dyDescent="0.25">
      <c r="A256" s="107"/>
      <c r="B256" s="64"/>
      <c r="D256" s="306"/>
    </row>
    <row r="257" spans="1:4" s="62" customFormat="1" ht="15.75" x14ac:dyDescent="0.25">
      <c r="A257" s="107"/>
      <c r="B257" s="64"/>
      <c r="D257" s="306"/>
    </row>
    <row r="258" spans="1:4" s="62" customFormat="1" ht="15.75" x14ac:dyDescent="0.25">
      <c r="A258" s="107"/>
      <c r="B258" s="64"/>
      <c r="D258" s="306"/>
    </row>
    <row r="259" spans="1:4" s="62" customFormat="1" ht="15.75" x14ac:dyDescent="0.25">
      <c r="A259" s="107"/>
      <c r="B259" s="64"/>
      <c r="D259" s="306"/>
    </row>
    <row r="260" spans="1:4" s="62" customFormat="1" ht="15.75" x14ac:dyDescent="0.25">
      <c r="A260" s="107"/>
      <c r="B260" s="64"/>
      <c r="D260" s="306"/>
    </row>
    <row r="261" spans="1:4" s="62" customFormat="1" ht="15.75" x14ac:dyDescent="0.25">
      <c r="A261" s="107"/>
      <c r="B261" s="64"/>
      <c r="D261" s="306"/>
    </row>
    <row r="262" spans="1:4" s="62" customFormat="1" ht="15.75" x14ac:dyDescent="0.25">
      <c r="A262" s="107"/>
      <c r="B262" s="64"/>
      <c r="D262" s="306"/>
    </row>
    <row r="263" spans="1:4" s="62" customFormat="1" ht="15.75" x14ac:dyDescent="0.25">
      <c r="A263" s="107"/>
      <c r="B263" s="64"/>
      <c r="D263" s="306"/>
    </row>
    <row r="264" spans="1:4" s="62" customFormat="1" ht="15.75" x14ac:dyDescent="0.25">
      <c r="A264" s="107"/>
      <c r="B264" s="64"/>
      <c r="D264" s="306"/>
    </row>
    <row r="265" spans="1:4" s="62" customFormat="1" ht="15.75" x14ac:dyDescent="0.25">
      <c r="A265" s="107"/>
      <c r="B265" s="64"/>
      <c r="D265" s="306"/>
    </row>
    <row r="266" spans="1:4" s="62" customFormat="1" ht="15.75" x14ac:dyDescent="0.25">
      <c r="A266" s="107"/>
      <c r="B266" s="64"/>
      <c r="D266" s="306"/>
    </row>
    <row r="267" spans="1:4" s="62" customFormat="1" ht="15.75" x14ac:dyDescent="0.25">
      <c r="A267" s="107"/>
      <c r="B267" s="64"/>
      <c r="D267" s="306"/>
    </row>
    <row r="268" spans="1:4" s="62" customFormat="1" ht="15.75" x14ac:dyDescent="0.25">
      <c r="A268" s="107"/>
      <c r="B268" s="64"/>
      <c r="D268" s="306"/>
    </row>
    <row r="269" spans="1:4" s="62" customFormat="1" ht="15.75" x14ac:dyDescent="0.25">
      <c r="A269" s="107"/>
      <c r="B269" s="64"/>
      <c r="D269" s="306"/>
    </row>
    <row r="270" spans="1:4" s="62" customFormat="1" ht="15.75" x14ac:dyDescent="0.25">
      <c r="A270" s="107"/>
      <c r="B270" s="64"/>
      <c r="D270" s="306"/>
    </row>
    <row r="271" spans="1:4" s="62" customFormat="1" ht="15.75" x14ac:dyDescent="0.25">
      <c r="A271" s="107"/>
      <c r="B271" s="64"/>
      <c r="D271" s="306"/>
    </row>
    <row r="272" spans="1:4" s="62" customFormat="1" ht="15.75" x14ac:dyDescent="0.25">
      <c r="A272" s="107"/>
      <c r="B272" s="64"/>
      <c r="D272" s="306"/>
    </row>
    <row r="273" spans="1:4" s="62" customFormat="1" ht="15.75" x14ac:dyDescent="0.25">
      <c r="A273" s="107"/>
      <c r="B273" s="64"/>
      <c r="D273" s="306"/>
    </row>
    <row r="274" spans="1:4" s="62" customFormat="1" ht="15.75" x14ac:dyDescent="0.25">
      <c r="A274" s="107"/>
      <c r="B274" s="64"/>
      <c r="D274" s="306"/>
    </row>
    <row r="275" spans="1:4" s="62" customFormat="1" ht="15.75" x14ac:dyDescent="0.25">
      <c r="A275" s="107"/>
      <c r="B275" s="64"/>
      <c r="D275" s="306"/>
    </row>
    <row r="276" spans="1:4" s="62" customFormat="1" ht="15.75" x14ac:dyDescent="0.25">
      <c r="A276" s="107"/>
      <c r="B276" s="64"/>
      <c r="D276" s="306"/>
    </row>
    <row r="277" spans="1:4" s="62" customFormat="1" ht="15.75" x14ac:dyDescent="0.25">
      <c r="A277" s="107"/>
      <c r="B277" s="64"/>
      <c r="D277" s="306"/>
    </row>
    <row r="278" spans="1:4" s="62" customFormat="1" ht="15.75" x14ac:dyDescent="0.25">
      <c r="A278" s="107"/>
      <c r="B278" s="64"/>
      <c r="D278" s="306"/>
    </row>
    <row r="279" spans="1:4" s="62" customFormat="1" ht="15.75" x14ac:dyDescent="0.25">
      <c r="A279" s="107"/>
      <c r="B279" s="64"/>
      <c r="D279" s="306"/>
    </row>
    <row r="280" spans="1:4" s="62" customFormat="1" ht="15.75" x14ac:dyDescent="0.25">
      <c r="A280" s="107"/>
      <c r="B280" s="64"/>
      <c r="D280" s="306"/>
    </row>
    <row r="281" spans="1:4" s="62" customFormat="1" ht="15.75" x14ac:dyDescent="0.25">
      <c r="A281" s="107"/>
      <c r="B281" s="64"/>
      <c r="D281" s="306"/>
    </row>
    <row r="282" spans="1:4" s="62" customFormat="1" ht="15.75" x14ac:dyDescent="0.25">
      <c r="A282" s="107"/>
      <c r="B282" s="64"/>
      <c r="D282" s="306"/>
    </row>
    <row r="283" spans="1:4" s="62" customFormat="1" ht="15.75" x14ac:dyDescent="0.25">
      <c r="A283" s="107"/>
      <c r="B283" s="64"/>
      <c r="D283" s="306"/>
    </row>
    <row r="284" spans="1:4" s="62" customFormat="1" ht="15.75" x14ac:dyDescent="0.25">
      <c r="A284" s="107"/>
      <c r="B284" s="64"/>
      <c r="D284" s="306"/>
    </row>
    <row r="285" spans="1:4" s="62" customFormat="1" ht="15.75" x14ac:dyDescent="0.25">
      <c r="A285" s="107"/>
      <c r="B285" s="64"/>
      <c r="D285" s="306"/>
    </row>
    <row r="286" spans="1:4" s="62" customFormat="1" ht="15.75" x14ac:dyDescent="0.25">
      <c r="A286" s="107"/>
      <c r="B286" s="64"/>
      <c r="D286" s="306"/>
    </row>
    <row r="287" spans="1:4" s="62" customFormat="1" ht="15.75" x14ac:dyDescent="0.25">
      <c r="A287" s="107"/>
      <c r="B287" s="64"/>
      <c r="D287" s="306"/>
    </row>
    <row r="288" spans="1:4" s="62" customFormat="1" ht="15.75" x14ac:dyDescent="0.25">
      <c r="A288" s="107"/>
      <c r="B288" s="64"/>
      <c r="D288" s="306"/>
    </row>
    <row r="289" spans="1:4" s="62" customFormat="1" ht="15.75" x14ac:dyDescent="0.25">
      <c r="A289" s="107"/>
      <c r="B289" s="64"/>
      <c r="D289" s="306"/>
    </row>
    <row r="290" spans="1:4" s="62" customFormat="1" ht="15.75" x14ac:dyDescent="0.25">
      <c r="A290" s="107"/>
      <c r="B290" s="64"/>
      <c r="D290" s="306"/>
    </row>
    <row r="291" spans="1:4" s="62" customFormat="1" ht="15.75" x14ac:dyDescent="0.25">
      <c r="A291" s="107"/>
      <c r="B291" s="64"/>
      <c r="D291" s="306"/>
    </row>
    <row r="292" spans="1:4" s="62" customFormat="1" ht="15.75" x14ac:dyDescent="0.25">
      <c r="A292" s="107"/>
      <c r="B292" s="64"/>
      <c r="D292" s="306"/>
    </row>
    <row r="293" spans="1:4" s="62" customFormat="1" ht="15.75" x14ac:dyDescent="0.25">
      <c r="A293" s="107"/>
      <c r="B293" s="64"/>
      <c r="D293" s="306"/>
    </row>
    <row r="294" spans="1:4" s="62" customFormat="1" ht="15.75" x14ac:dyDescent="0.25">
      <c r="A294" s="107"/>
      <c r="B294" s="64"/>
      <c r="D294" s="306"/>
    </row>
    <row r="295" spans="1:4" s="62" customFormat="1" ht="15.75" x14ac:dyDescent="0.25">
      <c r="A295" s="107"/>
      <c r="B295" s="64"/>
      <c r="D295" s="306"/>
    </row>
    <row r="296" spans="1:4" s="62" customFormat="1" ht="15.75" x14ac:dyDescent="0.25">
      <c r="A296" s="107"/>
      <c r="B296" s="64"/>
      <c r="D296" s="306"/>
    </row>
    <row r="297" spans="1:4" s="62" customFormat="1" ht="15.75" x14ac:dyDescent="0.25">
      <c r="A297" s="107"/>
      <c r="B297" s="64"/>
      <c r="D297" s="306"/>
    </row>
    <row r="298" spans="1:4" s="62" customFormat="1" ht="15.75" x14ac:dyDescent="0.25">
      <c r="A298" s="107"/>
      <c r="B298" s="64"/>
      <c r="D298" s="306"/>
    </row>
    <row r="299" spans="1:4" s="62" customFormat="1" ht="15.75" x14ac:dyDescent="0.25">
      <c r="A299" s="107"/>
      <c r="B299" s="64"/>
      <c r="D299" s="306"/>
    </row>
    <row r="300" spans="1:4" s="62" customFormat="1" ht="15.75" x14ac:dyDescent="0.25">
      <c r="A300" s="107"/>
      <c r="B300" s="64"/>
      <c r="D300" s="306"/>
    </row>
    <row r="301" spans="1:4" s="62" customFormat="1" ht="15.75" x14ac:dyDescent="0.25">
      <c r="A301" s="107"/>
      <c r="B301" s="64"/>
      <c r="D301" s="306"/>
    </row>
    <row r="302" spans="1:4" s="62" customFormat="1" ht="15.75" x14ac:dyDescent="0.25">
      <c r="A302" s="107"/>
      <c r="B302" s="64"/>
      <c r="D302" s="306"/>
    </row>
    <row r="303" spans="1:4" s="62" customFormat="1" ht="15.75" x14ac:dyDescent="0.25">
      <c r="A303" s="107"/>
      <c r="B303" s="64"/>
      <c r="D303" s="306"/>
    </row>
    <row r="304" spans="1:4" s="62" customFormat="1" ht="15.75" x14ac:dyDescent="0.25">
      <c r="A304" s="107"/>
      <c r="B304" s="64"/>
      <c r="D304" s="306"/>
    </row>
    <row r="305" spans="1:4" s="62" customFormat="1" ht="15.75" x14ac:dyDescent="0.25">
      <c r="A305" s="107"/>
      <c r="B305" s="64"/>
      <c r="D305" s="306"/>
    </row>
    <row r="306" spans="1:4" s="62" customFormat="1" ht="15.75" x14ac:dyDescent="0.25">
      <c r="A306" s="107"/>
      <c r="B306" s="64"/>
      <c r="D306" s="306"/>
    </row>
    <row r="307" spans="1:4" s="62" customFormat="1" ht="15.75" x14ac:dyDescent="0.25">
      <c r="A307" s="107"/>
      <c r="B307" s="64"/>
      <c r="D307" s="306"/>
    </row>
    <row r="308" spans="1:4" s="62" customFormat="1" ht="15.75" x14ac:dyDescent="0.25">
      <c r="A308" s="107"/>
      <c r="B308" s="64"/>
      <c r="D308" s="306"/>
    </row>
    <row r="309" spans="1:4" s="62" customFormat="1" ht="15.75" x14ac:dyDescent="0.25">
      <c r="A309" s="107"/>
      <c r="B309" s="64"/>
      <c r="D309" s="306"/>
    </row>
    <row r="310" spans="1:4" s="62" customFormat="1" ht="15.75" x14ac:dyDescent="0.25">
      <c r="A310" s="107"/>
      <c r="B310" s="64"/>
      <c r="D310" s="306"/>
    </row>
    <row r="311" spans="1:4" s="62" customFormat="1" ht="15.75" x14ac:dyDescent="0.25">
      <c r="A311" s="107"/>
      <c r="B311" s="64"/>
      <c r="D311" s="306"/>
    </row>
    <row r="312" spans="1:4" s="62" customFormat="1" ht="15.75" x14ac:dyDescent="0.25">
      <c r="A312" s="107"/>
      <c r="B312" s="64"/>
      <c r="D312" s="306"/>
    </row>
    <row r="313" spans="1:4" s="62" customFormat="1" ht="15.75" x14ac:dyDescent="0.25">
      <c r="A313" s="107"/>
      <c r="B313" s="64"/>
      <c r="D313" s="306"/>
    </row>
    <row r="314" spans="1:4" s="62" customFormat="1" ht="15.75" x14ac:dyDescent="0.25">
      <c r="A314" s="107"/>
      <c r="B314" s="64"/>
      <c r="D314" s="306"/>
    </row>
    <row r="315" spans="1:4" s="62" customFormat="1" ht="15.75" x14ac:dyDescent="0.25">
      <c r="A315" s="107"/>
      <c r="B315" s="64"/>
      <c r="D315" s="306"/>
    </row>
    <row r="316" spans="1:4" s="62" customFormat="1" ht="15.75" x14ac:dyDescent="0.25">
      <c r="A316" s="107"/>
      <c r="B316" s="64"/>
      <c r="D316" s="306"/>
    </row>
    <row r="317" spans="1:4" s="62" customFormat="1" ht="15.75" x14ac:dyDescent="0.25">
      <c r="A317" s="107"/>
      <c r="B317" s="64"/>
      <c r="D317" s="306"/>
    </row>
    <row r="318" spans="1:4" s="62" customFormat="1" ht="15.75" x14ac:dyDescent="0.25">
      <c r="A318" s="107"/>
      <c r="B318" s="64"/>
      <c r="D318" s="306"/>
    </row>
    <row r="319" spans="1:4" s="62" customFormat="1" ht="15.75" x14ac:dyDescent="0.25">
      <c r="A319" s="107"/>
      <c r="B319" s="64"/>
      <c r="D319" s="306"/>
    </row>
    <row r="320" spans="1:4" s="62" customFormat="1" ht="15.75" x14ac:dyDescent="0.25">
      <c r="A320" s="107"/>
      <c r="B320" s="64"/>
      <c r="D320" s="306"/>
    </row>
    <row r="321" spans="1:4" s="62" customFormat="1" ht="15.75" x14ac:dyDescent="0.25">
      <c r="A321" s="107"/>
      <c r="B321" s="64"/>
      <c r="D321" s="306"/>
    </row>
    <row r="322" spans="1:4" s="62" customFormat="1" ht="15.75" x14ac:dyDescent="0.25">
      <c r="A322" s="107"/>
      <c r="B322" s="64"/>
      <c r="D322" s="306"/>
    </row>
    <row r="323" spans="1:4" s="62" customFormat="1" ht="15.75" x14ac:dyDescent="0.25">
      <c r="A323" s="107"/>
      <c r="B323" s="64"/>
      <c r="D323" s="306"/>
    </row>
    <row r="324" spans="1:4" s="62" customFormat="1" ht="15.75" x14ac:dyDescent="0.25">
      <c r="A324" s="107"/>
      <c r="B324" s="64"/>
      <c r="D324" s="306"/>
    </row>
    <row r="325" spans="1:4" s="62" customFormat="1" ht="15.75" x14ac:dyDescent="0.25">
      <c r="A325" s="107"/>
      <c r="B325" s="64"/>
      <c r="D325" s="306"/>
    </row>
    <row r="326" spans="1:4" s="62" customFormat="1" ht="15.75" x14ac:dyDescent="0.25">
      <c r="A326" s="107"/>
      <c r="B326" s="64"/>
      <c r="D326" s="306"/>
    </row>
    <row r="327" spans="1:4" s="62" customFormat="1" ht="15.75" x14ac:dyDescent="0.25">
      <c r="A327" s="107"/>
      <c r="B327" s="64"/>
      <c r="D327" s="306"/>
    </row>
    <row r="328" spans="1:4" s="62" customFormat="1" ht="15.75" x14ac:dyDescent="0.25">
      <c r="A328" s="107"/>
      <c r="B328" s="64"/>
      <c r="D328" s="306"/>
    </row>
    <row r="329" spans="1:4" s="62" customFormat="1" ht="15.75" x14ac:dyDescent="0.25">
      <c r="A329" s="107"/>
      <c r="B329" s="64"/>
      <c r="D329" s="306"/>
    </row>
    <row r="330" spans="1:4" s="62" customFormat="1" ht="15.75" x14ac:dyDescent="0.25">
      <c r="A330" s="107"/>
      <c r="B330" s="64"/>
      <c r="D330" s="306"/>
    </row>
    <row r="331" spans="1:4" s="62" customFormat="1" ht="15.75" x14ac:dyDescent="0.25">
      <c r="A331" s="107"/>
      <c r="B331" s="64"/>
      <c r="D331" s="306"/>
    </row>
    <row r="332" spans="1:4" s="62" customFormat="1" ht="15.75" x14ac:dyDescent="0.25">
      <c r="A332" s="107"/>
      <c r="B332" s="64"/>
      <c r="D332" s="306"/>
    </row>
    <row r="333" spans="1:4" s="62" customFormat="1" ht="15.75" x14ac:dyDescent="0.25">
      <c r="A333" s="107"/>
      <c r="B333" s="64"/>
      <c r="D333" s="306"/>
    </row>
    <row r="334" spans="1:4" s="62" customFormat="1" ht="15.75" x14ac:dyDescent="0.25">
      <c r="A334" s="107"/>
      <c r="B334" s="64"/>
      <c r="D334" s="306"/>
    </row>
    <row r="335" spans="1:4" s="62" customFormat="1" ht="15.75" x14ac:dyDescent="0.25">
      <c r="A335" s="107"/>
      <c r="B335" s="64"/>
      <c r="D335" s="306"/>
    </row>
    <row r="336" spans="1:4" s="62" customFormat="1" ht="15.75" x14ac:dyDescent="0.25">
      <c r="A336" s="107"/>
      <c r="B336" s="64"/>
      <c r="D336" s="306"/>
    </row>
    <row r="337" spans="1:4" s="62" customFormat="1" ht="15.75" x14ac:dyDescent="0.25">
      <c r="A337" s="107"/>
      <c r="B337" s="64"/>
      <c r="D337" s="306"/>
    </row>
    <row r="338" spans="1:4" s="62" customFormat="1" ht="15.75" x14ac:dyDescent="0.25">
      <c r="A338" s="107"/>
      <c r="B338" s="64"/>
      <c r="D338" s="306"/>
    </row>
    <row r="339" spans="1:4" s="62" customFormat="1" ht="15.75" x14ac:dyDescent="0.25">
      <c r="A339" s="107"/>
      <c r="B339" s="64"/>
      <c r="D339" s="306"/>
    </row>
    <row r="340" spans="1:4" s="62" customFormat="1" ht="15.75" x14ac:dyDescent="0.25">
      <c r="A340" s="107"/>
      <c r="B340" s="64"/>
      <c r="D340" s="306"/>
    </row>
    <row r="341" spans="1:4" s="62" customFormat="1" ht="15.75" x14ac:dyDescent="0.25">
      <c r="A341" s="107"/>
      <c r="B341" s="64"/>
      <c r="D341" s="306"/>
    </row>
    <row r="342" spans="1:4" s="62" customFormat="1" ht="15.75" x14ac:dyDescent="0.25">
      <c r="A342" s="107"/>
      <c r="B342" s="64"/>
      <c r="D342" s="306"/>
    </row>
    <row r="343" spans="1:4" s="62" customFormat="1" ht="15.75" x14ac:dyDescent="0.25">
      <c r="A343" s="107"/>
      <c r="B343" s="64"/>
      <c r="D343" s="306"/>
    </row>
    <row r="344" spans="1:4" s="62" customFormat="1" ht="15.75" x14ac:dyDescent="0.25">
      <c r="A344" s="107"/>
      <c r="B344" s="64"/>
      <c r="D344" s="306"/>
    </row>
    <row r="345" spans="1:4" s="62" customFormat="1" ht="15.75" x14ac:dyDescent="0.25">
      <c r="A345" s="107"/>
      <c r="B345" s="64"/>
      <c r="D345" s="306"/>
    </row>
    <row r="346" spans="1:4" s="62" customFormat="1" ht="15.75" x14ac:dyDescent="0.25">
      <c r="A346" s="107"/>
      <c r="B346" s="64"/>
      <c r="D346" s="306"/>
    </row>
    <row r="347" spans="1:4" s="62" customFormat="1" ht="15.75" x14ac:dyDescent="0.25">
      <c r="A347" s="107"/>
      <c r="B347" s="64"/>
      <c r="D347" s="306"/>
    </row>
    <row r="348" spans="1:4" s="62" customFormat="1" ht="15.75" x14ac:dyDescent="0.25">
      <c r="A348" s="107"/>
      <c r="B348" s="64"/>
      <c r="D348" s="306"/>
    </row>
    <row r="349" spans="1:4" s="62" customFormat="1" ht="15.75" x14ac:dyDescent="0.25">
      <c r="A349" s="107"/>
      <c r="B349" s="64"/>
      <c r="D349" s="306"/>
    </row>
    <row r="350" spans="1:4" s="62" customFormat="1" ht="15.75" x14ac:dyDescent="0.25">
      <c r="A350" s="107"/>
      <c r="B350" s="64"/>
      <c r="D350" s="306"/>
    </row>
    <row r="351" spans="1:4" s="62" customFormat="1" ht="15.75" x14ac:dyDescent="0.25">
      <c r="A351" s="107"/>
      <c r="B351" s="64"/>
      <c r="D351" s="306"/>
    </row>
    <row r="352" spans="1:4" s="62" customFormat="1" ht="15.75" x14ac:dyDescent="0.25">
      <c r="A352" s="107"/>
      <c r="B352" s="64"/>
      <c r="D352" s="306"/>
    </row>
    <row r="353" spans="1:4" s="62" customFormat="1" ht="15.75" x14ac:dyDescent="0.25">
      <c r="A353" s="107"/>
      <c r="B353" s="64"/>
      <c r="D353" s="306"/>
    </row>
    <row r="354" spans="1:4" s="62" customFormat="1" ht="15.75" x14ac:dyDescent="0.25">
      <c r="A354" s="107"/>
      <c r="B354" s="64"/>
      <c r="D354" s="306"/>
    </row>
    <row r="355" spans="1:4" s="62" customFormat="1" ht="15.75" x14ac:dyDescent="0.25">
      <c r="A355" s="107"/>
      <c r="B355" s="64"/>
      <c r="D355" s="306"/>
    </row>
    <row r="356" spans="1:4" s="62" customFormat="1" ht="15.75" x14ac:dyDescent="0.25">
      <c r="A356" s="107"/>
      <c r="B356" s="64"/>
      <c r="D356" s="306"/>
    </row>
    <row r="357" spans="1:4" s="62" customFormat="1" ht="15.75" x14ac:dyDescent="0.25">
      <c r="A357" s="107"/>
      <c r="B357" s="64"/>
      <c r="D357" s="306"/>
    </row>
    <row r="358" spans="1:4" s="62" customFormat="1" ht="15.75" x14ac:dyDescent="0.25">
      <c r="A358" s="107"/>
      <c r="B358" s="64"/>
      <c r="D358" s="306"/>
    </row>
    <row r="359" spans="1:4" s="62" customFormat="1" ht="15.75" x14ac:dyDescent="0.25">
      <c r="A359" s="107"/>
      <c r="B359" s="64"/>
      <c r="D359" s="306"/>
    </row>
    <row r="360" spans="1:4" s="62" customFormat="1" ht="15.75" x14ac:dyDescent="0.25">
      <c r="A360" s="107"/>
      <c r="B360" s="64"/>
      <c r="D360" s="306"/>
    </row>
    <row r="361" spans="1:4" s="62" customFormat="1" ht="15.75" x14ac:dyDescent="0.25">
      <c r="A361" s="107"/>
      <c r="B361" s="64"/>
      <c r="D361" s="306"/>
    </row>
    <row r="362" spans="1:4" s="62" customFormat="1" ht="15.75" x14ac:dyDescent="0.25">
      <c r="A362" s="107"/>
      <c r="B362" s="64"/>
      <c r="D362" s="306"/>
    </row>
    <row r="363" spans="1:4" s="62" customFormat="1" ht="15.75" x14ac:dyDescent="0.25">
      <c r="A363" s="107"/>
      <c r="B363" s="64"/>
      <c r="D363" s="306"/>
    </row>
    <row r="364" spans="1:4" s="62" customFormat="1" ht="15.75" x14ac:dyDescent="0.25">
      <c r="A364" s="107"/>
      <c r="B364" s="64"/>
      <c r="D364" s="306"/>
    </row>
    <row r="365" spans="1:4" s="62" customFormat="1" ht="15.75" x14ac:dyDescent="0.25">
      <c r="A365" s="107"/>
      <c r="B365" s="64"/>
      <c r="D365" s="306"/>
    </row>
    <row r="366" spans="1:4" s="62" customFormat="1" ht="15.75" x14ac:dyDescent="0.25">
      <c r="A366" s="107"/>
      <c r="B366" s="64"/>
      <c r="D366" s="306"/>
    </row>
    <row r="367" spans="1:4" s="62" customFormat="1" ht="15.75" x14ac:dyDescent="0.25">
      <c r="A367" s="107"/>
      <c r="B367" s="64"/>
      <c r="D367" s="306"/>
    </row>
    <row r="368" spans="1:4" s="62" customFormat="1" ht="15.75" x14ac:dyDescent="0.25">
      <c r="A368" s="107"/>
      <c r="B368" s="64"/>
      <c r="D368" s="306"/>
    </row>
    <row r="369" spans="1:4" s="62" customFormat="1" ht="15.75" x14ac:dyDescent="0.25">
      <c r="A369" s="107"/>
      <c r="B369" s="64"/>
      <c r="D369" s="306"/>
    </row>
    <row r="370" spans="1:4" s="62" customFormat="1" ht="15.75" x14ac:dyDescent="0.25">
      <c r="A370" s="107"/>
      <c r="B370" s="64"/>
      <c r="D370" s="306"/>
    </row>
    <row r="371" spans="1:4" s="62" customFormat="1" ht="15.75" x14ac:dyDescent="0.25">
      <c r="A371" s="107"/>
      <c r="B371" s="64"/>
      <c r="D371" s="306"/>
    </row>
    <row r="372" spans="1:4" s="62" customFormat="1" ht="15.75" x14ac:dyDescent="0.25">
      <c r="A372" s="107"/>
      <c r="B372" s="64"/>
      <c r="D372" s="306"/>
    </row>
    <row r="373" spans="1:4" s="62" customFormat="1" ht="15.75" x14ac:dyDescent="0.25">
      <c r="A373" s="107"/>
      <c r="B373" s="64"/>
      <c r="D373" s="306"/>
    </row>
    <row r="374" spans="1:4" s="62" customFormat="1" ht="15.75" x14ac:dyDescent="0.25">
      <c r="A374" s="107"/>
      <c r="B374" s="64"/>
      <c r="D374" s="306"/>
    </row>
    <row r="375" spans="1:4" s="62" customFormat="1" ht="15.75" x14ac:dyDescent="0.25">
      <c r="A375" s="107"/>
      <c r="B375" s="64"/>
      <c r="D375" s="306"/>
    </row>
    <row r="376" spans="1:4" s="62" customFormat="1" ht="15.75" x14ac:dyDescent="0.25">
      <c r="A376" s="107"/>
      <c r="B376" s="64"/>
      <c r="D376" s="306"/>
    </row>
    <row r="377" spans="1:4" s="62" customFormat="1" ht="15.75" x14ac:dyDescent="0.25">
      <c r="A377" s="107"/>
      <c r="B377" s="64"/>
      <c r="D377" s="306"/>
    </row>
    <row r="378" spans="1:4" s="62" customFormat="1" ht="15.75" x14ac:dyDescent="0.25">
      <c r="A378" s="107"/>
      <c r="B378" s="64"/>
      <c r="D378" s="306"/>
    </row>
    <row r="379" spans="1:4" s="62" customFormat="1" ht="15.75" x14ac:dyDescent="0.25">
      <c r="A379" s="107"/>
      <c r="B379" s="64"/>
      <c r="D379" s="306"/>
    </row>
    <row r="380" spans="1:4" s="62" customFormat="1" ht="15.75" x14ac:dyDescent="0.25">
      <c r="A380" s="107"/>
      <c r="B380" s="64"/>
      <c r="D380" s="306"/>
    </row>
    <row r="381" spans="1:4" s="62" customFormat="1" ht="15.75" x14ac:dyDescent="0.25">
      <c r="A381" s="107"/>
      <c r="B381" s="64"/>
      <c r="D381" s="306"/>
    </row>
    <row r="382" spans="1:4" s="62" customFormat="1" ht="15.75" x14ac:dyDescent="0.25">
      <c r="A382" s="107"/>
      <c r="B382" s="64"/>
      <c r="D382" s="306"/>
    </row>
    <row r="383" spans="1:4" s="62" customFormat="1" ht="15.75" x14ac:dyDescent="0.25">
      <c r="A383" s="107"/>
      <c r="B383" s="64"/>
      <c r="D383" s="306"/>
    </row>
    <row r="384" spans="1:4" s="62" customFormat="1" ht="15.75" x14ac:dyDescent="0.25">
      <c r="A384" s="107"/>
      <c r="B384" s="64"/>
      <c r="D384" s="306"/>
    </row>
    <row r="385" spans="1:4" s="62" customFormat="1" ht="15.75" x14ac:dyDescent="0.25">
      <c r="A385" s="107"/>
      <c r="B385" s="64"/>
      <c r="D385" s="306"/>
    </row>
    <row r="386" spans="1:4" s="62" customFormat="1" ht="15.75" x14ac:dyDescent="0.25">
      <c r="A386" s="107"/>
      <c r="B386" s="64"/>
      <c r="D386" s="306"/>
    </row>
    <row r="387" spans="1:4" s="62" customFormat="1" ht="15.75" x14ac:dyDescent="0.25">
      <c r="A387" s="107"/>
      <c r="B387" s="64"/>
      <c r="D387" s="306"/>
    </row>
    <row r="388" spans="1:4" s="62" customFormat="1" ht="15.75" x14ac:dyDescent="0.25">
      <c r="A388" s="107"/>
      <c r="B388" s="64"/>
      <c r="D388" s="306"/>
    </row>
    <row r="389" spans="1:4" s="62" customFormat="1" ht="15.75" x14ac:dyDescent="0.25">
      <c r="A389" s="107"/>
      <c r="B389" s="64"/>
      <c r="D389" s="306"/>
    </row>
    <row r="390" spans="1:4" s="62" customFormat="1" ht="15.75" x14ac:dyDescent="0.25">
      <c r="A390" s="107"/>
      <c r="B390" s="64"/>
      <c r="D390" s="306"/>
    </row>
    <row r="391" spans="1:4" s="62" customFormat="1" ht="15.75" x14ac:dyDescent="0.25">
      <c r="A391" s="107"/>
      <c r="B391" s="64"/>
      <c r="D391" s="306"/>
    </row>
    <row r="392" spans="1:4" s="62" customFormat="1" ht="15.75" x14ac:dyDescent="0.25">
      <c r="A392" s="107"/>
      <c r="B392" s="64"/>
      <c r="D392" s="306"/>
    </row>
    <row r="393" spans="1:4" s="62" customFormat="1" ht="15.75" x14ac:dyDescent="0.25">
      <c r="A393" s="107"/>
      <c r="B393" s="64"/>
      <c r="D393" s="306"/>
    </row>
    <row r="394" spans="1:4" s="62" customFormat="1" ht="15.75" x14ac:dyDescent="0.25">
      <c r="A394" s="107"/>
      <c r="B394" s="64"/>
      <c r="D394" s="306"/>
    </row>
    <row r="395" spans="1:4" s="62" customFormat="1" ht="15.75" x14ac:dyDescent="0.25">
      <c r="A395" s="107"/>
      <c r="B395" s="64"/>
      <c r="D395" s="306"/>
    </row>
    <row r="396" spans="1:4" s="62" customFormat="1" ht="15.75" x14ac:dyDescent="0.25">
      <c r="A396" s="107"/>
      <c r="B396" s="64"/>
      <c r="D396" s="306"/>
    </row>
    <row r="397" spans="1:4" s="62" customFormat="1" ht="15.75" x14ac:dyDescent="0.25">
      <c r="A397" s="107"/>
      <c r="B397" s="64"/>
      <c r="D397" s="306"/>
    </row>
    <row r="398" spans="1:4" s="62" customFormat="1" ht="15.75" x14ac:dyDescent="0.25">
      <c r="A398" s="107"/>
      <c r="B398" s="64"/>
      <c r="D398" s="306"/>
    </row>
    <row r="399" spans="1:4" s="62" customFormat="1" ht="15.75" x14ac:dyDescent="0.25">
      <c r="A399" s="107"/>
      <c r="B399" s="64"/>
      <c r="D399" s="306"/>
    </row>
    <row r="400" spans="1:4" s="62" customFormat="1" ht="15.75" x14ac:dyDescent="0.25">
      <c r="A400" s="107"/>
      <c r="B400" s="64"/>
      <c r="D400" s="306"/>
    </row>
    <row r="401" spans="1:4" s="62" customFormat="1" ht="15.75" x14ac:dyDescent="0.25">
      <c r="A401" s="107"/>
      <c r="B401" s="64"/>
      <c r="D401" s="306"/>
    </row>
    <row r="402" spans="1:4" s="62" customFormat="1" ht="15.75" x14ac:dyDescent="0.25">
      <c r="A402" s="107"/>
      <c r="B402" s="64"/>
      <c r="D402" s="306"/>
    </row>
    <row r="403" spans="1:4" s="62" customFormat="1" ht="15.75" x14ac:dyDescent="0.25">
      <c r="A403" s="107"/>
      <c r="B403" s="64"/>
      <c r="D403" s="306"/>
    </row>
    <row r="404" spans="1:4" s="62" customFormat="1" ht="15.75" x14ac:dyDescent="0.25">
      <c r="A404" s="107"/>
      <c r="B404" s="64"/>
      <c r="D404" s="306"/>
    </row>
    <row r="405" spans="1:4" s="62" customFormat="1" ht="15.75" x14ac:dyDescent="0.25">
      <c r="A405" s="107"/>
      <c r="B405" s="64"/>
      <c r="D405" s="306"/>
    </row>
    <row r="406" spans="1:4" s="62" customFormat="1" ht="15.75" x14ac:dyDescent="0.25">
      <c r="A406" s="107"/>
      <c r="B406" s="64"/>
      <c r="D406" s="306"/>
    </row>
    <row r="407" spans="1:4" s="62" customFormat="1" ht="15.75" x14ac:dyDescent="0.25">
      <c r="A407" s="107"/>
      <c r="B407" s="64"/>
      <c r="D407" s="306"/>
    </row>
    <row r="408" spans="1:4" s="62" customFormat="1" ht="15.75" x14ac:dyDescent="0.25">
      <c r="A408" s="107"/>
      <c r="B408" s="64"/>
      <c r="D408" s="306"/>
    </row>
    <row r="409" spans="1:4" s="62" customFormat="1" ht="15.75" x14ac:dyDescent="0.25">
      <c r="A409" s="107"/>
      <c r="B409" s="64"/>
      <c r="D409" s="306"/>
    </row>
    <row r="410" spans="1:4" s="62" customFormat="1" ht="15.75" x14ac:dyDescent="0.25">
      <c r="A410" s="107"/>
      <c r="B410" s="64"/>
      <c r="D410" s="306"/>
    </row>
    <row r="411" spans="1:4" s="62" customFormat="1" ht="15.75" x14ac:dyDescent="0.25">
      <c r="A411" s="107"/>
      <c r="B411" s="64"/>
      <c r="D411" s="306"/>
    </row>
    <row r="412" spans="1:4" s="62" customFormat="1" ht="15.75" x14ac:dyDescent="0.25">
      <c r="A412" s="107"/>
      <c r="B412" s="64"/>
      <c r="D412" s="306"/>
    </row>
    <row r="413" spans="1:4" s="62" customFormat="1" ht="15.75" x14ac:dyDescent="0.25">
      <c r="A413" s="107"/>
      <c r="B413" s="64"/>
      <c r="D413" s="306"/>
    </row>
    <row r="414" spans="1:4" s="62" customFormat="1" ht="15.75" x14ac:dyDescent="0.25">
      <c r="A414" s="107"/>
      <c r="B414" s="64"/>
      <c r="D414" s="306"/>
    </row>
    <row r="415" spans="1:4" s="62" customFormat="1" ht="15.75" x14ac:dyDescent="0.25">
      <c r="A415" s="107"/>
      <c r="B415" s="64"/>
      <c r="D415" s="306"/>
    </row>
    <row r="416" spans="1:4" s="62" customFormat="1" ht="15.75" x14ac:dyDescent="0.25">
      <c r="A416" s="107"/>
      <c r="B416" s="64"/>
      <c r="D416" s="306"/>
    </row>
    <row r="417" spans="1:4" s="62" customFormat="1" ht="15.75" x14ac:dyDescent="0.25">
      <c r="A417" s="107"/>
      <c r="B417" s="64"/>
      <c r="D417" s="306"/>
    </row>
    <row r="418" spans="1:4" s="62" customFormat="1" ht="15.75" x14ac:dyDescent="0.25">
      <c r="A418" s="107"/>
      <c r="B418" s="64"/>
      <c r="D418" s="306"/>
    </row>
    <row r="419" spans="1:4" s="62" customFormat="1" ht="15.75" x14ac:dyDescent="0.25">
      <c r="A419" s="107"/>
      <c r="B419" s="64"/>
      <c r="D419" s="306"/>
    </row>
    <row r="420" spans="1:4" s="62" customFormat="1" ht="15.75" x14ac:dyDescent="0.25">
      <c r="A420" s="107"/>
      <c r="B420" s="64"/>
      <c r="D420" s="306"/>
    </row>
    <row r="421" spans="1:4" s="62" customFormat="1" ht="15.75" x14ac:dyDescent="0.25">
      <c r="A421" s="107"/>
      <c r="B421" s="64"/>
      <c r="D421" s="306"/>
    </row>
    <row r="422" spans="1:4" s="62" customFormat="1" ht="15.75" x14ac:dyDescent="0.25">
      <c r="A422" s="107"/>
      <c r="B422" s="64"/>
      <c r="D422" s="306"/>
    </row>
    <row r="423" spans="1:4" s="62" customFormat="1" ht="15.75" x14ac:dyDescent="0.25">
      <c r="A423" s="107"/>
      <c r="B423" s="64"/>
      <c r="D423" s="306"/>
    </row>
    <row r="424" spans="1:4" s="62" customFormat="1" ht="15.75" x14ac:dyDescent="0.25">
      <c r="A424" s="107"/>
      <c r="B424" s="64"/>
      <c r="D424" s="306"/>
    </row>
    <row r="425" spans="1:4" s="62" customFormat="1" ht="15.75" x14ac:dyDescent="0.25">
      <c r="A425" s="107"/>
      <c r="B425" s="64"/>
      <c r="D425" s="306"/>
    </row>
    <row r="426" spans="1:4" s="62" customFormat="1" ht="15.75" x14ac:dyDescent="0.25">
      <c r="A426" s="107"/>
      <c r="B426" s="64"/>
      <c r="D426" s="306"/>
    </row>
    <row r="427" spans="1:4" s="62" customFormat="1" ht="15.75" x14ac:dyDescent="0.25">
      <c r="A427" s="107"/>
      <c r="B427" s="64"/>
      <c r="D427" s="306"/>
    </row>
    <row r="428" spans="1:4" s="62" customFormat="1" ht="15.75" x14ac:dyDescent="0.25">
      <c r="A428" s="107"/>
      <c r="B428" s="64"/>
      <c r="D428" s="306"/>
    </row>
    <row r="429" spans="1:4" s="62" customFormat="1" ht="15.75" x14ac:dyDescent="0.25">
      <c r="A429" s="107"/>
      <c r="B429" s="64"/>
      <c r="D429" s="306"/>
    </row>
    <row r="430" spans="1:4" s="62" customFormat="1" ht="15.75" x14ac:dyDescent="0.25">
      <c r="A430" s="107"/>
      <c r="B430" s="64"/>
      <c r="D430" s="306"/>
    </row>
    <row r="431" spans="1:4" s="62" customFormat="1" ht="15.75" x14ac:dyDescent="0.25">
      <c r="A431" s="107"/>
      <c r="B431" s="64"/>
      <c r="D431" s="306"/>
    </row>
    <row r="432" spans="1:4" s="62" customFormat="1" ht="15.75" x14ac:dyDescent="0.25">
      <c r="A432" s="107"/>
      <c r="B432" s="64"/>
      <c r="D432" s="306"/>
    </row>
    <row r="433" spans="1:4" s="62" customFormat="1" ht="15.75" x14ac:dyDescent="0.25">
      <c r="A433" s="107"/>
      <c r="B433" s="64"/>
      <c r="D433" s="306"/>
    </row>
    <row r="434" spans="1:4" s="62" customFormat="1" ht="15.75" x14ac:dyDescent="0.25">
      <c r="A434" s="107"/>
      <c r="B434" s="64"/>
      <c r="D434" s="306"/>
    </row>
    <row r="435" spans="1:4" s="62" customFormat="1" ht="15.75" x14ac:dyDescent="0.25">
      <c r="A435" s="107"/>
      <c r="B435" s="64"/>
      <c r="D435" s="306"/>
    </row>
    <row r="436" spans="1:4" s="62" customFormat="1" ht="15.75" x14ac:dyDescent="0.25">
      <c r="A436" s="107"/>
      <c r="B436" s="64"/>
      <c r="D436" s="306"/>
    </row>
    <row r="437" spans="1:4" s="62" customFormat="1" ht="15.75" x14ac:dyDescent="0.25">
      <c r="A437" s="107"/>
      <c r="B437" s="64"/>
      <c r="D437" s="306"/>
    </row>
    <row r="438" spans="1:4" s="62" customFormat="1" ht="15.75" x14ac:dyDescent="0.25">
      <c r="A438" s="107"/>
      <c r="B438" s="64"/>
      <c r="D438" s="306"/>
    </row>
    <row r="439" spans="1:4" s="62" customFormat="1" ht="15.75" x14ac:dyDescent="0.25">
      <c r="A439" s="107"/>
      <c r="B439" s="64"/>
      <c r="D439" s="306"/>
    </row>
    <row r="440" spans="1:4" s="62" customFormat="1" ht="15.75" x14ac:dyDescent="0.25">
      <c r="A440" s="107"/>
      <c r="B440" s="64"/>
      <c r="D440" s="306"/>
    </row>
    <row r="441" spans="1:4" s="62" customFormat="1" ht="15.75" x14ac:dyDescent="0.25">
      <c r="A441" s="107"/>
      <c r="B441" s="64"/>
      <c r="D441" s="306"/>
    </row>
    <row r="442" spans="1:4" s="62" customFormat="1" ht="15.75" x14ac:dyDescent="0.25">
      <c r="A442" s="107"/>
      <c r="B442" s="64"/>
      <c r="D442" s="306"/>
    </row>
    <row r="443" spans="1:4" s="62" customFormat="1" ht="15.75" x14ac:dyDescent="0.25">
      <c r="A443" s="107"/>
      <c r="B443" s="64"/>
      <c r="D443" s="306"/>
    </row>
    <row r="444" spans="1:4" s="62" customFormat="1" ht="15.75" x14ac:dyDescent="0.25">
      <c r="A444" s="107"/>
      <c r="B444" s="64"/>
      <c r="D444" s="306"/>
    </row>
    <row r="445" spans="1:4" s="62" customFormat="1" ht="15.75" x14ac:dyDescent="0.25">
      <c r="A445" s="107"/>
      <c r="B445" s="64"/>
      <c r="D445" s="306"/>
    </row>
    <row r="446" spans="1:4" s="62" customFormat="1" ht="15.75" x14ac:dyDescent="0.25">
      <c r="A446" s="107"/>
      <c r="B446" s="64"/>
      <c r="D446" s="306"/>
    </row>
    <row r="447" spans="1:4" s="62" customFormat="1" ht="15.75" x14ac:dyDescent="0.25">
      <c r="A447" s="107"/>
      <c r="B447" s="64"/>
      <c r="D447" s="306"/>
    </row>
    <row r="448" spans="1:4" s="62" customFormat="1" ht="15.75" x14ac:dyDescent="0.25">
      <c r="A448" s="107"/>
      <c r="B448" s="64"/>
      <c r="D448" s="306"/>
    </row>
    <row r="449" spans="1:4" s="62" customFormat="1" ht="15.75" x14ac:dyDescent="0.25">
      <c r="A449" s="107"/>
      <c r="B449" s="64"/>
      <c r="D449" s="306"/>
    </row>
    <row r="450" spans="1:4" s="62" customFormat="1" ht="15.75" x14ac:dyDescent="0.25">
      <c r="A450" s="107"/>
      <c r="B450" s="64"/>
      <c r="D450" s="306"/>
    </row>
    <row r="451" spans="1:4" s="62" customFormat="1" ht="15.75" x14ac:dyDescent="0.25">
      <c r="A451" s="107"/>
      <c r="B451" s="64"/>
      <c r="D451" s="306"/>
    </row>
    <row r="452" spans="1:4" s="62" customFormat="1" ht="15.75" x14ac:dyDescent="0.25">
      <c r="A452" s="107"/>
      <c r="B452" s="64"/>
      <c r="D452" s="306"/>
    </row>
    <row r="453" spans="1:4" s="62" customFormat="1" ht="15.75" x14ac:dyDescent="0.25">
      <c r="A453" s="107"/>
      <c r="B453" s="64"/>
      <c r="D453" s="306"/>
    </row>
    <row r="454" spans="1:4" s="62" customFormat="1" ht="15.75" x14ac:dyDescent="0.25">
      <c r="A454" s="107"/>
      <c r="B454" s="64"/>
      <c r="D454" s="306"/>
    </row>
    <row r="455" spans="1:4" s="62" customFormat="1" ht="15.75" x14ac:dyDescent="0.25">
      <c r="A455" s="107"/>
      <c r="B455" s="64"/>
      <c r="D455" s="306"/>
    </row>
    <row r="456" spans="1:4" s="62" customFormat="1" ht="15.75" x14ac:dyDescent="0.25">
      <c r="A456" s="107"/>
      <c r="B456" s="64"/>
      <c r="D456" s="306"/>
    </row>
    <row r="457" spans="1:4" s="62" customFormat="1" ht="15.75" x14ac:dyDescent="0.25">
      <c r="A457" s="107"/>
      <c r="B457" s="64"/>
      <c r="D457" s="306"/>
    </row>
    <row r="458" spans="1:4" s="62" customFormat="1" ht="15.75" x14ac:dyDescent="0.25">
      <c r="A458" s="107"/>
      <c r="B458" s="64"/>
      <c r="D458" s="306"/>
    </row>
    <row r="459" spans="1:4" s="62" customFormat="1" ht="15.75" x14ac:dyDescent="0.25">
      <c r="A459" s="107"/>
      <c r="B459" s="64"/>
      <c r="D459" s="306"/>
    </row>
    <row r="460" spans="1:4" s="62" customFormat="1" ht="15.75" x14ac:dyDescent="0.25">
      <c r="A460" s="107"/>
      <c r="B460" s="64"/>
      <c r="D460" s="306"/>
    </row>
    <row r="461" spans="1:4" s="62" customFormat="1" ht="15.75" x14ac:dyDescent="0.25">
      <c r="A461" s="107"/>
      <c r="B461" s="64"/>
      <c r="D461" s="306"/>
    </row>
    <row r="462" spans="1:4" s="62" customFormat="1" ht="15.75" x14ac:dyDescent="0.25">
      <c r="A462" s="107"/>
      <c r="B462" s="64"/>
      <c r="D462" s="306"/>
    </row>
    <row r="463" spans="1:4" s="62" customFormat="1" ht="15.75" x14ac:dyDescent="0.25">
      <c r="A463" s="107"/>
      <c r="B463" s="64"/>
      <c r="D463" s="306"/>
    </row>
    <row r="464" spans="1:4" s="62" customFormat="1" ht="15.75" x14ac:dyDescent="0.25">
      <c r="A464" s="107"/>
      <c r="B464" s="64"/>
      <c r="D464" s="306"/>
    </row>
    <row r="465" spans="1:4" s="62" customFormat="1" ht="15.75" x14ac:dyDescent="0.25">
      <c r="A465" s="107"/>
      <c r="B465" s="64"/>
      <c r="D465" s="306"/>
    </row>
    <row r="466" spans="1:4" s="62" customFormat="1" ht="15.75" x14ac:dyDescent="0.25">
      <c r="A466" s="107"/>
      <c r="B466" s="64"/>
      <c r="D466" s="306"/>
    </row>
    <row r="467" spans="1:4" s="62" customFormat="1" ht="15.75" x14ac:dyDescent="0.25">
      <c r="A467" s="107"/>
      <c r="B467" s="64"/>
      <c r="D467" s="306"/>
    </row>
    <row r="468" spans="1:4" s="62" customFormat="1" ht="15.75" x14ac:dyDescent="0.25">
      <c r="A468" s="107"/>
      <c r="B468" s="64"/>
      <c r="D468" s="306"/>
    </row>
    <row r="469" spans="1:4" s="62" customFormat="1" ht="15.75" x14ac:dyDescent="0.25">
      <c r="A469" s="107"/>
      <c r="B469" s="64"/>
      <c r="D469" s="306"/>
    </row>
    <row r="470" spans="1:4" s="62" customFormat="1" ht="15.75" x14ac:dyDescent="0.25">
      <c r="A470" s="107"/>
      <c r="B470" s="64"/>
      <c r="D470" s="306"/>
    </row>
    <row r="471" spans="1:4" s="62" customFormat="1" ht="15.75" x14ac:dyDescent="0.25">
      <c r="A471" s="107"/>
      <c r="B471" s="64"/>
      <c r="D471" s="306"/>
    </row>
    <row r="472" spans="1:4" s="62" customFormat="1" ht="15.75" x14ac:dyDescent="0.25">
      <c r="A472" s="107"/>
      <c r="B472" s="64"/>
      <c r="D472" s="306"/>
    </row>
    <row r="473" spans="1:4" s="62" customFormat="1" ht="15.75" x14ac:dyDescent="0.25">
      <c r="A473" s="107"/>
      <c r="B473" s="64"/>
      <c r="D473" s="306"/>
    </row>
    <row r="474" spans="1:4" s="62" customFormat="1" ht="15.75" x14ac:dyDescent="0.25">
      <c r="A474" s="107"/>
      <c r="B474" s="64"/>
      <c r="D474" s="306"/>
    </row>
    <row r="475" spans="1:4" s="62" customFormat="1" ht="15.75" x14ac:dyDescent="0.25">
      <c r="A475" s="107"/>
      <c r="B475" s="64"/>
      <c r="D475" s="306"/>
    </row>
    <row r="476" spans="1:4" s="62" customFormat="1" ht="15.75" x14ac:dyDescent="0.25">
      <c r="A476" s="107"/>
      <c r="B476" s="64"/>
      <c r="D476" s="306"/>
    </row>
    <row r="477" spans="1:4" s="62" customFormat="1" ht="15.75" x14ac:dyDescent="0.25">
      <c r="A477" s="107"/>
      <c r="B477" s="64"/>
      <c r="D477" s="306"/>
    </row>
    <row r="478" spans="1:4" s="62" customFormat="1" ht="15.75" x14ac:dyDescent="0.25">
      <c r="A478" s="107"/>
      <c r="B478" s="64"/>
      <c r="D478" s="306"/>
    </row>
    <row r="479" spans="1:4" s="62" customFormat="1" ht="15.75" x14ac:dyDescent="0.25">
      <c r="A479" s="107"/>
      <c r="B479" s="64"/>
      <c r="D479" s="306"/>
    </row>
    <row r="480" spans="1:4" s="62" customFormat="1" ht="15.75" x14ac:dyDescent="0.25">
      <c r="A480" s="107"/>
      <c r="B480" s="64"/>
      <c r="D480" s="306"/>
    </row>
    <row r="481" spans="1:4" s="62" customFormat="1" ht="15.75" x14ac:dyDescent="0.25">
      <c r="A481" s="107"/>
      <c r="B481" s="64"/>
      <c r="D481" s="306"/>
    </row>
    <row r="482" spans="1:4" s="62" customFormat="1" ht="15.75" x14ac:dyDescent="0.25">
      <c r="A482" s="107"/>
      <c r="B482" s="64"/>
      <c r="D482" s="306"/>
    </row>
    <row r="483" spans="1:4" s="62" customFormat="1" ht="15.75" x14ac:dyDescent="0.25">
      <c r="A483" s="107"/>
      <c r="B483" s="64"/>
      <c r="D483" s="306"/>
    </row>
    <row r="484" spans="1:4" s="62" customFormat="1" ht="15.75" x14ac:dyDescent="0.25">
      <c r="A484" s="107"/>
      <c r="B484" s="64"/>
      <c r="D484" s="306"/>
    </row>
    <row r="485" spans="1:4" s="62" customFormat="1" ht="15.75" x14ac:dyDescent="0.25">
      <c r="A485" s="107"/>
      <c r="B485" s="64"/>
      <c r="D485" s="306"/>
    </row>
    <row r="486" spans="1:4" s="62" customFormat="1" ht="15.75" x14ac:dyDescent="0.25">
      <c r="A486" s="107"/>
      <c r="B486" s="64"/>
      <c r="D486" s="306"/>
    </row>
    <row r="487" spans="1:4" s="62" customFormat="1" ht="15.75" x14ac:dyDescent="0.25">
      <c r="A487" s="107"/>
      <c r="B487" s="64"/>
      <c r="D487" s="306"/>
    </row>
    <row r="488" spans="1:4" s="62" customFormat="1" ht="15.75" x14ac:dyDescent="0.25">
      <c r="A488" s="107"/>
      <c r="B488" s="64"/>
      <c r="D488" s="306"/>
    </row>
    <row r="489" spans="1:4" s="62" customFormat="1" ht="15.75" x14ac:dyDescent="0.25">
      <c r="A489" s="107"/>
      <c r="B489" s="64"/>
      <c r="D489" s="306"/>
    </row>
    <row r="490" spans="1:4" s="62" customFormat="1" ht="15.75" x14ac:dyDescent="0.25">
      <c r="A490" s="107"/>
      <c r="B490" s="64"/>
      <c r="D490" s="306"/>
    </row>
    <row r="491" spans="1:4" s="62" customFormat="1" ht="15.75" x14ac:dyDescent="0.25">
      <c r="A491" s="107"/>
      <c r="B491" s="64"/>
      <c r="D491" s="306"/>
    </row>
    <row r="492" spans="1:4" s="62" customFormat="1" ht="15.75" x14ac:dyDescent="0.25">
      <c r="A492" s="107"/>
      <c r="B492" s="64"/>
      <c r="D492" s="306"/>
    </row>
    <row r="493" spans="1:4" s="62" customFormat="1" ht="15.75" x14ac:dyDescent="0.25">
      <c r="A493" s="107"/>
      <c r="B493" s="64"/>
      <c r="D493" s="306"/>
    </row>
    <row r="494" spans="1:4" s="62" customFormat="1" ht="15.75" x14ac:dyDescent="0.25">
      <c r="A494" s="107"/>
      <c r="B494" s="64"/>
      <c r="D494" s="306"/>
    </row>
    <row r="495" spans="1:4" s="62" customFormat="1" ht="15.75" x14ac:dyDescent="0.25">
      <c r="A495" s="107"/>
      <c r="B495" s="64"/>
      <c r="D495" s="306"/>
    </row>
    <row r="496" spans="1:4" s="62" customFormat="1" ht="15.75" x14ac:dyDescent="0.25">
      <c r="A496" s="107"/>
      <c r="B496" s="64"/>
      <c r="D496" s="306"/>
    </row>
    <row r="497" spans="1:4" s="62" customFormat="1" ht="15.75" x14ac:dyDescent="0.25">
      <c r="A497" s="107"/>
      <c r="B497" s="64"/>
      <c r="D497" s="306"/>
    </row>
    <row r="498" spans="1:4" s="62" customFormat="1" ht="15.75" x14ac:dyDescent="0.25">
      <c r="A498" s="107"/>
      <c r="B498" s="64"/>
      <c r="D498" s="306"/>
    </row>
    <row r="499" spans="1:4" s="62" customFormat="1" ht="15.75" x14ac:dyDescent="0.25">
      <c r="A499" s="107"/>
      <c r="B499" s="64"/>
      <c r="D499" s="306"/>
    </row>
    <row r="500" spans="1:4" s="62" customFormat="1" ht="15.75" x14ac:dyDescent="0.25">
      <c r="A500" s="107"/>
      <c r="B500" s="64"/>
      <c r="D500" s="306"/>
    </row>
    <row r="501" spans="1:4" s="62" customFormat="1" ht="15.75" x14ac:dyDescent="0.25">
      <c r="A501" s="107"/>
      <c r="B501" s="64"/>
      <c r="D501" s="306"/>
    </row>
    <row r="502" spans="1:4" s="62" customFormat="1" ht="15.75" x14ac:dyDescent="0.25">
      <c r="A502" s="107"/>
      <c r="B502" s="64"/>
      <c r="D502" s="306"/>
    </row>
    <row r="503" spans="1:4" s="62" customFormat="1" ht="15.75" x14ac:dyDescent="0.25">
      <c r="A503" s="107"/>
      <c r="B503" s="64"/>
      <c r="D503" s="306"/>
    </row>
    <row r="504" spans="1:4" s="62" customFormat="1" ht="15.75" x14ac:dyDescent="0.25">
      <c r="A504" s="107"/>
      <c r="B504" s="64"/>
      <c r="D504" s="306"/>
    </row>
    <row r="505" spans="1:4" s="62" customFormat="1" ht="15.75" x14ac:dyDescent="0.25">
      <c r="A505" s="107"/>
      <c r="B505" s="64"/>
      <c r="D505" s="306"/>
    </row>
    <row r="506" spans="1:4" s="62" customFormat="1" ht="15.75" x14ac:dyDescent="0.25">
      <c r="A506" s="107"/>
      <c r="B506" s="64"/>
      <c r="D506" s="306"/>
    </row>
  </sheetData>
  <sheetProtection algorithmName="SHA-512" hashValue="0bMt2ohRI8+DbQjTn5dqr56J53ncJSIna9zYrwmKJtXzjPXDSBqdorNXyhVhHo9p3ILKcawYEJwAi9OqzzI14A==" saltValue="gtPLx6FrQotpCY+IxcOvZw==" spinCount="100000" sheet="1" objects="1" scenarios="1"/>
  <phoneticPr fontId="19" type="noConversion"/>
  <conditionalFormatting sqref="B1:B2 C195:D195 A1:A4 C1:D1 F1 C2:G4 A195">
    <cfRule type="expression" dxfId="20" priority="118">
      <formula>CELL("protect", INDIRECT(ADDRESS(ROW(),COLUMN())))=0</formula>
    </cfRule>
  </conditionalFormatting>
  <conditionalFormatting sqref="G1">
    <cfRule type="expression" dxfId="19" priority="113">
      <formula>CELL("protect", INDIRECT(ADDRESS(ROW(),COLUMN())))=0</formula>
    </cfRule>
  </conditionalFormatting>
  <conditionalFormatting sqref="E195:F195">
    <cfRule type="expression" dxfId="18" priority="71">
      <formula>CELL("protect", INDIRECT(ADDRESS(ROW(),COLUMN())))=0</formula>
    </cfRule>
  </conditionalFormatting>
  <conditionalFormatting sqref="G195">
    <cfRule type="expression" dxfId="17" priority="70">
      <formula>CELL("protect", INDIRECT(ADDRESS(ROW(),COLUMN())))=0</formula>
    </cfRule>
  </conditionalFormatting>
  <conditionalFormatting sqref="E14:F14">
    <cfRule type="expression" dxfId="16" priority="68">
      <formula>CELL("protect", INDIRECT(ADDRESS(ROW(),COLUMN())))=0</formula>
    </cfRule>
  </conditionalFormatting>
  <conditionalFormatting sqref="E20:F20">
    <cfRule type="expression" dxfId="15" priority="67">
      <formula>CELL("protect", INDIRECT(ADDRESS(ROW(),COLUMN())))=0</formula>
    </cfRule>
  </conditionalFormatting>
  <conditionalFormatting sqref="E1">
    <cfRule type="expression" dxfId="14" priority="7">
      <formula>CELL("protect", INDIRECT(ADDRESS(ROW(),COLUMN())))=0</formula>
    </cfRule>
  </conditionalFormatting>
  <conditionalFormatting sqref="A6:A194">
    <cfRule type="expression" dxfId="13" priority="2">
      <formula>CELL("protect", INDIRECT(ADDRESS(ROW(),COLUMN())))=0</formula>
    </cfRule>
  </conditionalFormatting>
  <conditionalFormatting sqref="A5">
    <cfRule type="expression" dxfId="12"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E183:E187 E5:E13 E181 E15:E19 E14:F14 E21:E27 E28:F28 E29:E39 E40:F40 E128:E137 E49:F49 E50:E56 E57:F57 E58:E73 E74:F74 E75:E81 E82:F82 E94:E101 E93:F93 E41:E48 E102:F102 E103:E111 E112:F112 E113:E118 E119:F119 E120:E126 E127:F127 E83:E92 E138:F138 E139:E147 E148:F148 E149:E155 E156:F156 E157:E163 E164:F164 E165:E171 E172:F172 E173:E179 E180:F180 E189:E194" xr:uid="{00000000-0002-0000-0800-000000000000}">
      <formula1>AND(ISNUMBER(E5),E5&gt;=0,(E5*100)-INT(E5*100)=0,NOT(ISBLANK(E5)))</formula1>
    </dataValidation>
  </dataValidations>
  <pageMargins left="0.70866141732283472" right="0.70866141732283472" top="0.74803149606299213" bottom="0.74803149606299213" header="0.31496062992125984" footer="0.31496062992125984"/>
  <pageSetup paperSize="9" scale="89" fitToHeight="0" orientation="landscape" r:id="rId1"/>
  <headerFooter>
    <oddHeader>&amp;L&amp;"Arial,Regular"110 kV stikališče HE Formin&amp;R&amp;G</oddHeader>
    <oddFooter>&amp;L&amp;"Arial,Regular"DZR - Gradbene elektroinštalacije
Datoteka: &amp;F&amp;R&amp;"Arial,Regular"stran &amp;P od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sheetPr>
  <dimension ref="A1:AA1983"/>
  <sheetViews>
    <sheetView tabSelected="1" view="pageBreakPreview" zoomScale="85" zoomScaleNormal="100" zoomScaleSheetLayoutView="85" workbookViewId="0">
      <pane ySplit="1" topLeftCell="A23" activePane="bottomLeft" state="frozen"/>
      <selection activeCell="E42" sqref="E42"/>
      <selection pane="bottomLeft" activeCell="B22" sqref="B22"/>
    </sheetView>
  </sheetViews>
  <sheetFormatPr defaultColWidth="9.140625" defaultRowHeight="14.25" x14ac:dyDescent="0.2"/>
  <cols>
    <col min="1" max="1" width="8.140625" style="21" customWidth="1"/>
    <col min="2" max="2" width="66" style="22" customWidth="1"/>
    <col min="3" max="3" width="10.7109375" style="47" customWidth="1"/>
    <col min="4" max="4" width="11.140625" style="295" customWidth="1"/>
    <col min="5" max="6" width="16.5703125" style="48" customWidth="1"/>
    <col min="7" max="7" width="17.140625" style="49" customWidth="1"/>
    <col min="8" max="16384" width="9.140625" style="19"/>
  </cols>
  <sheetData>
    <row r="1" spans="1:7" s="32" customFormat="1" ht="32.25" thickBot="1" x14ac:dyDescent="0.25">
      <c r="A1" s="217" t="s">
        <v>5</v>
      </c>
      <c r="B1" s="239" t="s">
        <v>6</v>
      </c>
      <c r="C1" s="219" t="s">
        <v>0</v>
      </c>
      <c r="D1" s="281" t="s">
        <v>1</v>
      </c>
      <c r="E1" s="209" t="s">
        <v>374</v>
      </c>
      <c r="F1" s="220" t="s">
        <v>7</v>
      </c>
      <c r="G1" s="221" t="s">
        <v>3</v>
      </c>
    </row>
    <row r="2" spans="1:7" s="32" customFormat="1" ht="15.75" x14ac:dyDescent="0.2">
      <c r="A2" s="223"/>
      <c r="B2" s="240" t="s">
        <v>106</v>
      </c>
      <c r="C2" s="225"/>
      <c r="D2" s="282"/>
      <c r="E2" s="226"/>
      <c r="F2" s="226"/>
      <c r="G2" s="228"/>
    </row>
    <row r="3" spans="1:7" s="32" customFormat="1" ht="47.25" x14ac:dyDescent="0.2">
      <c r="A3" s="259"/>
      <c r="B3" s="33" t="s">
        <v>107</v>
      </c>
      <c r="C3" s="65"/>
      <c r="D3" s="297"/>
      <c r="E3" s="66"/>
      <c r="F3" s="66"/>
      <c r="G3" s="258"/>
    </row>
    <row r="4" spans="1:7" s="32" customFormat="1" ht="15.75" x14ac:dyDescent="0.2">
      <c r="A4" s="229"/>
      <c r="B4" s="33" t="s">
        <v>146</v>
      </c>
      <c r="C4" s="65"/>
      <c r="D4" s="297"/>
      <c r="E4" s="66"/>
      <c r="F4" s="66"/>
      <c r="G4" s="258"/>
    </row>
    <row r="5" spans="1:7" s="32" customFormat="1" ht="114" customHeight="1" x14ac:dyDescent="0.2">
      <c r="A5" s="278">
        <f>IF(D5="","",MAX($A$2:A4)+1)+356</f>
        <v>357</v>
      </c>
      <c r="B5" s="68" t="s">
        <v>328</v>
      </c>
      <c r="C5" s="65" t="s">
        <v>2</v>
      </c>
      <c r="D5" s="297">
        <v>1</v>
      </c>
      <c r="E5" s="212">
        <v>0</v>
      </c>
      <c r="F5" s="211">
        <f t="shared" ref="F5:F18" si="0">IF(ISNUMBER(E5),IF(E5&gt;0,ROUND(E5,2),0),0)</f>
        <v>0</v>
      </c>
      <c r="G5" s="246">
        <f t="shared" ref="G5:G18" si="1">ROUND(D5*F5,2)</f>
        <v>0</v>
      </c>
    </row>
    <row r="6" spans="1:7" s="32" customFormat="1" ht="105" x14ac:dyDescent="0.2">
      <c r="A6" s="278">
        <f>IF(D6="","",MAX($A$2:A5)+1)</f>
        <v>358</v>
      </c>
      <c r="B6" s="68" t="s">
        <v>379</v>
      </c>
      <c r="C6" s="65" t="s">
        <v>2</v>
      </c>
      <c r="D6" s="297">
        <v>1</v>
      </c>
      <c r="E6" s="212">
        <v>0</v>
      </c>
      <c r="F6" s="211">
        <f t="shared" si="0"/>
        <v>0</v>
      </c>
      <c r="G6" s="246">
        <f t="shared" si="1"/>
        <v>0</v>
      </c>
    </row>
    <row r="7" spans="1:7" s="32" customFormat="1" ht="105" x14ac:dyDescent="0.2">
      <c r="A7" s="278">
        <f>IF(D7="","",MAX($A$2:A6)+1)</f>
        <v>359</v>
      </c>
      <c r="B7" s="68" t="s">
        <v>329</v>
      </c>
      <c r="C7" s="65" t="s">
        <v>2</v>
      </c>
      <c r="D7" s="297">
        <v>3</v>
      </c>
      <c r="E7" s="212">
        <v>0</v>
      </c>
      <c r="F7" s="211">
        <f t="shared" si="0"/>
        <v>0</v>
      </c>
      <c r="G7" s="246">
        <f t="shared" si="1"/>
        <v>0</v>
      </c>
    </row>
    <row r="8" spans="1:7" s="32" customFormat="1" ht="45" x14ac:dyDescent="0.2">
      <c r="A8" s="278">
        <f>IF(D8="","",MAX($A$2:A7)+1)</f>
        <v>360</v>
      </c>
      <c r="B8" s="68" t="s">
        <v>145</v>
      </c>
      <c r="C8" s="65" t="s">
        <v>2</v>
      </c>
      <c r="D8" s="297">
        <v>1</v>
      </c>
      <c r="E8" s="212">
        <v>0</v>
      </c>
      <c r="F8" s="211">
        <f t="shared" si="0"/>
        <v>0</v>
      </c>
      <c r="G8" s="246">
        <f t="shared" si="1"/>
        <v>0</v>
      </c>
    </row>
    <row r="9" spans="1:7" s="32" customFormat="1" ht="45" x14ac:dyDescent="0.2">
      <c r="A9" s="278">
        <f>IF(D9="","",MAX($A$2:A8)+1)</f>
        <v>361</v>
      </c>
      <c r="B9" s="68" t="s">
        <v>330</v>
      </c>
      <c r="C9" s="65" t="s">
        <v>2</v>
      </c>
      <c r="D9" s="297">
        <v>11</v>
      </c>
      <c r="E9" s="212">
        <v>0</v>
      </c>
      <c r="F9" s="211">
        <f t="shared" si="0"/>
        <v>0</v>
      </c>
      <c r="G9" s="246">
        <f t="shared" si="1"/>
        <v>0</v>
      </c>
    </row>
    <row r="10" spans="1:7" s="32" customFormat="1" ht="15" x14ac:dyDescent="0.2">
      <c r="A10" s="278">
        <f>IF(D10="","",MAX($A$2:A9)+1)</f>
        <v>362</v>
      </c>
      <c r="B10" s="68" t="s">
        <v>108</v>
      </c>
      <c r="C10" s="65" t="s">
        <v>2</v>
      </c>
      <c r="D10" s="297">
        <v>8</v>
      </c>
      <c r="E10" s="212">
        <v>0</v>
      </c>
      <c r="F10" s="211">
        <f t="shared" si="0"/>
        <v>0</v>
      </c>
      <c r="G10" s="246">
        <f t="shared" si="1"/>
        <v>0</v>
      </c>
    </row>
    <row r="11" spans="1:7" s="32" customFormat="1" ht="30" x14ac:dyDescent="0.2">
      <c r="A11" s="278">
        <f>IF(D11="","",MAX($A$2:A10)+1)</f>
        <v>363</v>
      </c>
      <c r="B11" s="68" t="s">
        <v>109</v>
      </c>
      <c r="C11" s="65" t="s">
        <v>2</v>
      </c>
      <c r="D11" s="297">
        <v>1</v>
      </c>
      <c r="E11" s="212">
        <v>0</v>
      </c>
      <c r="F11" s="211">
        <f t="shared" si="0"/>
        <v>0</v>
      </c>
      <c r="G11" s="246">
        <f t="shared" si="1"/>
        <v>0</v>
      </c>
    </row>
    <row r="12" spans="1:7" s="32" customFormat="1" ht="30" x14ac:dyDescent="0.2">
      <c r="A12" s="278">
        <f>IF(D12="","",MAX($A$2:A11)+1)</f>
        <v>364</v>
      </c>
      <c r="B12" s="68" t="s">
        <v>110</v>
      </c>
      <c r="C12" s="65" t="s">
        <v>2</v>
      </c>
      <c r="D12" s="297">
        <v>4</v>
      </c>
      <c r="E12" s="212">
        <v>0</v>
      </c>
      <c r="F12" s="211">
        <f t="shared" si="0"/>
        <v>0</v>
      </c>
      <c r="G12" s="246">
        <f t="shared" si="1"/>
        <v>0</v>
      </c>
    </row>
    <row r="13" spans="1:7" s="32" customFormat="1" ht="15" x14ac:dyDescent="0.2">
      <c r="A13" s="278">
        <f>IF(D13="","",MAX($A$2:A12)+1)</f>
        <v>365</v>
      </c>
      <c r="B13" s="68" t="s">
        <v>331</v>
      </c>
      <c r="C13" s="65" t="s">
        <v>2</v>
      </c>
      <c r="D13" s="297">
        <v>3</v>
      </c>
      <c r="E13" s="212">
        <v>0</v>
      </c>
      <c r="F13" s="211">
        <f t="shared" si="0"/>
        <v>0</v>
      </c>
      <c r="G13" s="246">
        <f t="shared" si="1"/>
        <v>0</v>
      </c>
    </row>
    <row r="14" spans="1:7" s="32" customFormat="1" ht="30" x14ac:dyDescent="0.2">
      <c r="A14" s="278">
        <f>IF(D14="","",MAX($A$2:A13)+1)</f>
        <v>366</v>
      </c>
      <c r="B14" s="68" t="s">
        <v>332</v>
      </c>
      <c r="C14" s="65" t="s">
        <v>2</v>
      </c>
      <c r="D14" s="297">
        <v>1</v>
      </c>
      <c r="E14" s="212">
        <v>0</v>
      </c>
      <c r="F14" s="211">
        <f t="shared" si="0"/>
        <v>0</v>
      </c>
      <c r="G14" s="246">
        <f t="shared" si="1"/>
        <v>0</v>
      </c>
    </row>
    <row r="15" spans="1:7" s="32" customFormat="1" ht="60" x14ac:dyDescent="0.2">
      <c r="A15" s="278">
        <f>IF(D15="","",MAX($A$2:A14)+1)</f>
        <v>367</v>
      </c>
      <c r="B15" s="68" t="s">
        <v>111</v>
      </c>
      <c r="C15" s="65" t="s">
        <v>11</v>
      </c>
      <c r="D15" s="297">
        <v>1</v>
      </c>
      <c r="E15" s="212"/>
      <c r="F15" s="211">
        <f t="shared" si="0"/>
        <v>0</v>
      </c>
      <c r="G15" s="246">
        <f t="shared" si="1"/>
        <v>0</v>
      </c>
    </row>
    <row r="16" spans="1:7" s="32" customFormat="1" ht="90" x14ac:dyDescent="0.2">
      <c r="A16" s="278">
        <f>IF(D16="","",MAX($A$2:A15)+1)</f>
        <v>368</v>
      </c>
      <c r="B16" s="68" t="s">
        <v>333</v>
      </c>
      <c r="C16" s="65" t="s">
        <v>2</v>
      </c>
      <c r="D16" s="297">
        <v>50</v>
      </c>
      <c r="E16" s="212">
        <v>0</v>
      </c>
      <c r="F16" s="211">
        <f t="shared" si="0"/>
        <v>0</v>
      </c>
      <c r="G16" s="246">
        <f t="shared" si="1"/>
        <v>0</v>
      </c>
    </row>
    <row r="17" spans="1:7" s="32" customFormat="1" ht="15" x14ac:dyDescent="0.2">
      <c r="A17" s="278">
        <f>IF(D17="","",MAX($A$2:A16)+1)</f>
        <v>369</v>
      </c>
      <c r="B17" s="68" t="s">
        <v>112</v>
      </c>
      <c r="C17" s="65" t="s">
        <v>11</v>
      </c>
      <c r="D17" s="297">
        <v>1</v>
      </c>
      <c r="E17" s="212">
        <v>0</v>
      </c>
      <c r="F17" s="211">
        <f t="shared" si="0"/>
        <v>0</v>
      </c>
      <c r="G17" s="246">
        <f t="shared" si="1"/>
        <v>0</v>
      </c>
    </row>
    <row r="18" spans="1:7" s="32" customFormat="1" ht="30" x14ac:dyDescent="0.2">
      <c r="A18" s="278">
        <f>IF(D18="","",MAX($A$2:A17)+1)</f>
        <v>370</v>
      </c>
      <c r="B18" s="68" t="s">
        <v>120</v>
      </c>
      <c r="C18" s="65" t="s">
        <v>11</v>
      </c>
      <c r="D18" s="297">
        <v>1</v>
      </c>
      <c r="E18" s="212">
        <v>0</v>
      </c>
      <c r="F18" s="211">
        <f t="shared" si="0"/>
        <v>0</v>
      </c>
      <c r="G18" s="246">
        <f t="shared" si="1"/>
        <v>0</v>
      </c>
    </row>
    <row r="19" spans="1:7" s="32" customFormat="1" ht="18.75" customHeight="1" x14ac:dyDescent="0.2">
      <c r="A19" s="278" t="str">
        <f>IF(D19="","",MAX($A$2:A16)+1)</f>
        <v/>
      </c>
      <c r="B19" s="104" t="s">
        <v>401</v>
      </c>
      <c r="C19" s="65"/>
      <c r="D19" s="297"/>
      <c r="E19" s="66"/>
      <c r="F19" s="66"/>
      <c r="G19" s="258"/>
    </row>
    <row r="20" spans="1:7" s="32" customFormat="1" ht="60" customHeight="1" x14ac:dyDescent="0.2">
      <c r="A20" s="278">
        <f>IF(D20="","",MAX($A$2:A19)+1)</f>
        <v>371</v>
      </c>
      <c r="B20" s="68" t="s">
        <v>402</v>
      </c>
      <c r="C20" s="65" t="s">
        <v>11</v>
      </c>
      <c r="D20" s="297">
        <v>2</v>
      </c>
      <c r="E20" s="212">
        <v>0</v>
      </c>
      <c r="F20" s="211">
        <f t="shared" ref="F20" si="2">IF(ISNUMBER(E20),IF(E20&gt;0,ROUND(E20,2),0),0)</f>
        <v>0</v>
      </c>
      <c r="G20" s="246">
        <f t="shared" ref="G20" si="3">ROUND(D20*F20,2)</f>
        <v>0</v>
      </c>
    </row>
    <row r="21" spans="1:7" s="32" customFormat="1" ht="18.75" customHeight="1" x14ac:dyDescent="0.2">
      <c r="A21" s="278" t="str">
        <f>IF(D21="","",MAX($A$2:A18)+1)</f>
        <v/>
      </c>
      <c r="B21" s="104" t="s">
        <v>113</v>
      </c>
      <c r="C21" s="65"/>
      <c r="D21" s="297"/>
      <c r="E21" s="66"/>
      <c r="F21" s="66"/>
      <c r="G21" s="258"/>
    </row>
    <row r="22" spans="1:7" s="32" customFormat="1" ht="18.75" customHeight="1" x14ac:dyDescent="0.2">
      <c r="A22" s="278">
        <f>IF(D22="","",MAX($A$2:A21)+1)</f>
        <v>372</v>
      </c>
      <c r="B22" s="68" t="s">
        <v>334</v>
      </c>
      <c r="C22" s="65" t="s">
        <v>9</v>
      </c>
      <c r="D22" s="297">
        <v>600</v>
      </c>
      <c r="E22" s="212">
        <v>0</v>
      </c>
      <c r="F22" s="211">
        <f t="shared" ref="F22:F41" si="4">IF(ISNUMBER(E22),IF(E22&gt;0,ROUND(E22,2),0),0)</f>
        <v>0</v>
      </c>
      <c r="G22" s="246">
        <f t="shared" ref="G22:G41" si="5">ROUND(D22*F22,2)</f>
        <v>0</v>
      </c>
    </row>
    <row r="23" spans="1:7" s="32" customFormat="1" ht="18" customHeight="1" x14ac:dyDescent="0.2">
      <c r="A23" s="278">
        <f>IF(D23="","",MAX($A$2:A22)+1)</f>
        <v>373</v>
      </c>
      <c r="B23" s="68" t="s">
        <v>335</v>
      </c>
      <c r="C23" s="65" t="s">
        <v>9</v>
      </c>
      <c r="D23" s="297">
        <v>250</v>
      </c>
      <c r="E23" s="212">
        <v>0</v>
      </c>
      <c r="F23" s="211">
        <f t="shared" si="4"/>
        <v>0</v>
      </c>
      <c r="G23" s="246">
        <f t="shared" si="5"/>
        <v>0</v>
      </c>
    </row>
    <row r="24" spans="1:7" s="32" customFormat="1" ht="33.75" customHeight="1" x14ac:dyDescent="0.2">
      <c r="A24" s="278">
        <f>IF(D24="","",MAX($A$2:A23)+1)</f>
        <v>374</v>
      </c>
      <c r="B24" s="68" t="s">
        <v>114</v>
      </c>
      <c r="C24" s="65" t="s">
        <v>2</v>
      </c>
      <c r="D24" s="297">
        <v>4</v>
      </c>
      <c r="E24" s="212">
        <v>0</v>
      </c>
      <c r="F24" s="211">
        <f t="shared" si="4"/>
        <v>0</v>
      </c>
      <c r="G24" s="246">
        <f t="shared" si="5"/>
        <v>0</v>
      </c>
    </row>
    <row r="25" spans="1:7" s="32" customFormat="1" ht="33" customHeight="1" x14ac:dyDescent="0.2">
      <c r="A25" s="278">
        <f>IF(D25="","",MAX($A$2:A24)+1)</f>
        <v>375</v>
      </c>
      <c r="B25" s="68" t="s">
        <v>115</v>
      </c>
      <c r="C25" s="65" t="s">
        <v>11</v>
      </c>
      <c r="D25" s="297">
        <v>1</v>
      </c>
      <c r="E25" s="212">
        <v>0</v>
      </c>
      <c r="F25" s="211">
        <f t="shared" si="4"/>
        <v>0</v>
      </c>
      <c r="G25" s="246">
        <f t="shared" si="5"/>
        <v>0</v>
      </c>
    </row>
    <row r="26" spans="1:7" s="32" customFormat="1" ht="18.75" customHeight="1" x14ac:dyDescent="0.2">
      <c r="A26" s="278">
        <f>IF(D26="","",MAX($A$2:A25)+1)</f>
        <v>376</v>
      </c>
      <c r="B26" s="68" t="s">
        <v>336</v>
      </c>
      <c r="C26" s="65" t="s">
        <v>2</v>
      </c>
      <c r="D26" s="297">
        <v>8</v>
      </c>
      <c r="E26" s="212">
        <v>0</v>
      </c>
      <c r="F26" s="211">
        <f t="shared" si="4"/>
        <v>0</v>
      </c>
      <c r="G26" s="246">
        <f t="shared" si="5"/>
        <v>0</v>
      </c>
    </row>
    <row r="27" spans="1:7" s="32" customFormat="1" ht="15" x14ac:dyDescent="0.2">
      <c r="A27" s="278">
        <f>IF(D27="","",MAX($A$2:A26)+1)</f>
        <v>377</v>
      </c>
      <c r="B27" s="68" t="s">
        <v>118</v>
      </c>
      <c r="C27" s="65" t="s">
        <v>11</v>
      </c>
      <c r="D27" s="297">
        <v>1</v>
      </c>
      <c r="E27" s="212">
        <v>0</v>
      </c>
      <c r="F27" s="211">
        <f t="shared" si="4"/>
        <v>0</v>
      </c>
      <c r="G27" s="246">
        <f t="shared" si="5"/>
        <v>0</v>
      </c>
    </row>
    <row r="28" spans="1:7" s="32" customFormat="1" ht="45" x14ac:dyDescent="0.2">
      <c r="A28" s="278">
        <f>IF(D28="","",MAX($A$2:A27)+1)</f>
        <v>378</v>
      </c>
      <c r="B28" s="68" t="s">
        <v>337</v>
      </c>
      <c r="C28" s="65" t="s">
        <v>2</v>
      </c>
      <c r="D28" s="297">
        <v>4</v>
      </c>
      <c r="E28" s="212">
        <v>0</v>
      </c>
      <c r="F28" s="211">
        <f t="shared" si="4"/>
        <v>0</v>
      </c>
      <c r="G28" s="246">
        <f t="shared" si="5"/>
        <v>0</v>
      </c>
    </row>
    <row r="29" spans="1:7" s="32" customFormat="1" ht="18" customHeight="1" x14ac:dyDescent="0.2">
      <c r="A29" s="278">
        <f>IF(D29="","",MAX($A$2:A28)+1)</f>
        <v>379</v>
      </c>
      <c r="B29" s="68" t="s">
        <v>338</v>
      </c>
      <c r="C29" s="65" t="s">
        <v>9</v>
      </c>
      <c r="D29" s="297">
        <v>60</v>
      </c>
      <c r="E29" s="212">
        <v>0</v>
      </c>
      <c r="F29" s="211">
        <f t="shared" si="4"/>
        <v>0</v>
      </c>
      <c r="G29" s="246">
        <f t="shared" si="5"/>
        <v>0</v>
      </c>
    </row>
    <row r="30" spans="1:7" s="32" customFormat="1" ht="15" x14ac:dyDescent="0.2">
      <c r="A30" s="278">
        <f>IF(D30="","",MAX($A$2:A29)+1)</f>
        <v>380</v>
      </c>
      <c r="B30" s="68" t="s">
        <v>339</v>
      </c>
      <c r="C30" s="65" t="s">
        <v>9</v>
      </c>
      <c r="D30" s="297">
        <v>250</v>
      </c>
      <c r="E30" s="212">
        <v>0</v>
      </c>
      <c r="F30" s="211">
        <f t="shared" si="4"/>
        <v>0</v>
      </c>
      <c r="G30" s="246">
        <f t="shared" si="5"/>
        <v>0</v>
      </c>
    </row>
    <row r="31" spans="1:7" s="32" customFormat="1" ht="15" x14ac:dyDescent="0.2">
      <c r="A31" s="278">
        <f>IF(D31="","",MAX($A$2:A30)+1)</f>
        <v>381</v>
      </c>
      <c r="B31" s="68" t="s">
        <v>340</v>
      </c>
      <c r="C31" s="65" t="s">
        <v>9</v>
      </c>
      <c r="D31" s="297">
        <v>250</v>
      </c>
      <c r="E31" s="212">
        <v>0</v>
      </c>
      <c r="F31" s="211">
        <f t="shared" si="4"/>
        <v>0</v>
      </c>
      <c r="G31" s="246">
        <f t="shared" si="5"/>
        <v>0</v>
      </c>
    </row>
    <row r="32" spans="1:7" s="32" customFormat="1" ht="30" x14ac:dyDescent="0.2">
      <c r="A32" s="278">
        <f>IF(D32="","",MAX($A$2:A31)+1)</f>
        <v>382</v>
      </c>
      <c r="B32" s="68" t="s">
        <v>341</v>
      </c>
      <c r="C32" s="65" t="s">
        <v>11</v>
      </c>
      <c r="D32" s="297">
        <v>3</v>
      </c>
      <c r="E32" s="212">
        <v>0</v>
      </c>
      <c r="F32" s="211">
        <f t="shared" si="4"/>
        <v>0</v>
      </c>
      <c r="G32" s="246">
        <f t="shared" si="5"/>
        <v>0</v>
      </c>
    </row>
    <row r="33" spans="1:8" s="32" customFormat="1" ht="15" x14ac:dyDescent="0.2">
      <c r="A33" s="278">
        <f>IF(D33="","",MAX($A$2:A32)+1)</f>
        <v>383</v>
      </c>
      <c r="B33" s="68" t="s">
        <v>342</v>
      </c>
      <c r="C33" s="65" t="s">
        <v>11</v>
      </c>
      <c r="D33" s="297">
        <v>3</v>
      </c>
      <c r="E33" s="212">
        <v>0</v>
      </c>
      <c r="F33" s="211">
        <f t="shared" si="4"/>
        <v>0</v>
      </c>
      <c r="G33" s="246">
        <f t="shared" si="5"/>
        <v>0</v>
      </c>
    </row>
    <row r="34" spans="1:8" s="32" customFormat="1" ht="30" x14ac:dyDescent="0.2">
      <c r="A34" s="278">
        <f>IF(D34="","",MAX($A$2:A33)+1)</f>
        <v>384</v>
      </c>
      <c r="B34" s="68" t="s">
        <v>117</v>
      </c>
      <c r="C34" s="65" t="s">
        <v>11</v>
      </c>
      <c r="D34" s="297">
        <v>3</v>
      </c>
      <c r="E34" s="212">
        <v>0</v>
      </c>
      <c r="F34" s="211">
        <f t="shared" si="4"/>
        <v>0</v>
      </c>
      <c r="G34" s="246">
        <f t="shared" si="5"/>
        <v>0</v>
      </c>
    </row>
    <row r="35" spans="1:8" s="32" customFormat="1" ht="15.75" x14ac:dyDescent="0.2">
      <c r="A35" s="278" t="str">
        <f>IF(D35="","",MAX($A$2:A34)+1)</f>
        <v/>
      </c>
      <c r="B35" s="104" t="s">
        <v>343</v>
      </c>
      <c r="C35" s="65"/>
      <c r="D35" s="297"/>
      <c r="E35" s="212">
        <v>0</v>
      </c>
      <c r="F35" s="211">
        <f t="shared" si="4"/>
        <v>0</v>
      </c>
      <c r="G35" s="246">
        <f t="shared" si="5"/>
        <v>0</v>
      </c>
    </row>
    <row r="36" spans="1:8" s="32" customFormat="1" ht="15" x14ac:dyDescent="0.2">
      <c r="A36" s="278">
        <f>IF(D36="","",MAX($A$2:A35)+1)</f>
        <v>385</v>
      </c>
      <c r="B36" s="37" t="s">
        <v>344</v>
      </c>
      <c r="C36" s="34" t="s">
        <v>11</v>
      </c>
      <c r="D36" s="291">
        <v>1</v>
      </c>
      <c r="E36" s="212">
        <v>0</v>
      </c>
      <c r="F36" s="211">
        <f t="shared" si="4"/>
        <v>0</v>
      </c>
      <c r="G36" s="246">
        <f t="shared" si="5"/>
        <v>0</v>
      </c>
    </row>
    <row r="37" spans="1:8" s="32" customFormat="1" ht="30" x14ac:dyDescent="0.2">
      <c r="A37" s="278">
        <f>IF(D37="","",MAX($A$2:A36)+1)</f>
        <v>386</v>
      </c>
      <c r="B37" s="37" t="s">
        <v>345</v>
      </c>
      <c r="C37" s="34" t="s">
        <v>11</v>
      </c>
      <c r="D37" s="291">
        <v>1</v>
      </c>
      <c r="E37" s="212">
        <v>0</v>
      </c>
      <c r="F37" s="211">
        <f t="shared" si="4"/>
        <v>0</v>
      </c>
      <c r="G37" s="246">
        <f t="shared" si="5"/>
        <v>0</v>
      </c>
    </row>
    <row r="38" spans="1:8" s="32" customFormat="1" ht="15" x14ac:dyDescent="0.2">
      <c r="A38" s="278">
        <f>IF(D38="","",MAX($A$2:A37)+1)</f>
        <v>387</v>
      </c>
      <c r="B38" s="37" t="s">
        <v>346</v>
      </c>
      <c r="C38" s="34" t="s">
        <v>11</v>
      </c>
      <c r="D38" s="291">
        <v>1</v>
      </c>
      <c r="E38" s="212">
        <v>0</v>
      </c>
      <c r="F38" s="211">
        <f t="shared" si="4"/>
        <v>0</v>
      </c>
      <c r="G38" s="246">
        <f t="shared" si="5"/>
        <v>0</v>
      </c>
    </row>
    <row r="39" spans="1:8" s="32" customFormat="1" ht="15" x14ac:dyDescent="0.2">
      <c r="A39" s="278">
        <f>IF(D39="","",MAX($A$2:A38)+1)</f>
        <v>388</v>
      </c>
      <c r="B39" s="37" t="s">
        <v>347</v>
      </c>
      <c r="C39" s="34" t="s">
        <v>11</v>
      </c>
      <c r="D39" s="291">
        <v>1</v>
      </c>
      <c r="E39" s="212">
        <v>0</v>
      </c>
      <c r="F39" s="211">
        <f t="shared" si="4"/>
        <v>0</v>
      </c>
      <c r="G39" s="246">
        <f t="shared" si="5"/>
        <v>0</v>
      </c>
    </row>
    <row r="40" spans="1:8" s="32" customFormat="1" ht="15" x14ac:dyDescent="0.2">
      <c r="A40" s="278">
        <f>IF(D40="","",MAX($A$2:A39)+1)</f>
        <v>389</v>
      </c>
      <c r="B40" s="37" t="s">
        <v>348</v>
      </c>
      <c r="C40" s="34" t="s">
        <v>11</v>
      </c>
      <c r="D40" s="291">
        <v>1</v>
      </c>
      <c r="E40" s="212">
        <v>0</v>
      </c>
      <c r="F40" s="211">
        <f t="shared" si="4"/>
        <v>0</v>
      </c>
      <c r="G40" s="246">
        <f t="shared" si="5"/>
        <v>0</v>
      </c>
    </row>
    <row r="41" spans="1:8" s="32" customFormat="1" ht="15" x14ac:dyDescent="0.2">
      <c r="A41" s="278">
        <f>IF(D41="","",MAX($A$2:A40)+1)</f>
        <v>390</v>
      </c>
      <c r="B41" s="37" t="s">
        <v>349</v>
      </c>
      <c r="C41" s="34" t="s">
        <v>11</v>
      </c>
      <c r="D41" s="291">
        <v>1</v>
      </c>
      <c r="E41" s="212">
        <v>0</v>
      </c>
      <c r="F41" s="211">
        <f t="shared" si="4"/>
        <v>0</v>
      </c>
      <c r="G41" s="246">
        <f t="shared" si="5"/>
        <v>0</v>
      </c>
    </row>
    <row r="42" spans="1:8" s="32" customFormat="1" ht="19.149999999999999" customHeight="1" x14ac:dyDescent="0.2">
      <c r="A42" s="278" t="str">
        <f>IF(D42="","",MAX($A$2:A41)+1)</f>
        <v/>
      </c>
      <c r="B42" s="105" t="s">
        <v>380</v>
      </c>
      <c r="C42" s="61"/>
      <c r="D42" s="298"/>
      <c r="E42" s="169"/>
      <c r="F42" s="169"/>
      <c r="G42" s="258"/>
    </row>
    <row r="43" spans="1:8" s="32" customFormat="1" ht="19.5" customHeight="1" x14ac:dyDescent="0.2">
      <c r="A43" s="278">
        <f>IF(D43="","",MAX($A$2:A42)+1)</f>
        <v>391</v>
      </c>
      <c r="B43" s="68" t="s">
        <v>119</v>
      </c>
      <c r="C43" s="65" t="s">
        <v>11</v>
      </c>
      <c r="D43" s="297">
        <v>1</v>
      </c>
      <c r="E43" s="212">
        <v>0</v>
      </c>
      <c r="F43" s="211">
        <f t="shared" ref="F43:F44" si="6">IF(ISNUMBER(E43),IF(E43&gt;0,ROUND(E43,2),0),0)</f>
        <v>0</v>
      </c>
      <c r="G43" s="246">
        <f>ROUND(D43*F43,2)</f>
        <v>0</v>
      </c>
    </row>
    <row r="44" spans="1:8" s="32" customFormat="1" ht="31.5" customHeight="1" x14ac:dyDescent="0.2">
      <c r="A44" s="278">
        <f>IF(D44="","",MAX($A$2:A43)+1)</f>
        <v>392</v>
      </c>
      <c r="B44" s="68" t="s">
        <v>120</v>
      </c>
      <c r="C44" s="65" t="s">
        <v>11</v>
      </c>
      <c r="D44" s="297">
        <v>1</v>
      </c>
      <c r="E44" s="212">
        <v>0</v>
      </c>
      <c r="F44" s="211">
        <f t="shared" si="6"/>
        <v>0</v>
      </c>
      <c r="G44" s="246">
        <f>ROUND(D44*F44,2)</f>
        <v>0</v>
      </c>
    </row>
    <row r="45" spans="1:8" s="24" customFormat="1" ht="45" x14ac:dyDescent="0.2">
      <c r="A45" s="278" t="str">
        <f>IF(D45="","",MAX($A$2:A44)+1)</f>
        <v/>
      </c>
      <c r="B45" s="28" t="s">
        <v>395</v>
      </c>
      <c r="C45" s="26"/>
      <c r="D45" s="284"/>
      <c r="E45" s="215"/>
      <c r="F45" s="166"/>
      <c r="G45" s="230"/>
    </row>
    <row r="46" spans="1:8" s="24" customFormat="1" ht="30.75" thickBot="1" x14ac:dyDescent="0.25">
      <c r="A46" s="278" t="str">
        <f>IF(D46="","",MAX($A$2:A45)+1)</f>
        <v/>
      </c>
      <c r="B46" s="231" t="s">
        <v>399</v>
      </c>
      <c r="C46" s="232"/>
      <c r="D46" s="285"/>
      <c r="E46" s="233"/>
      <c r="F46" s="234"/>
      <c r="G46" s="235"/>
    </row>
    <row r="47" spans="1:8" s="32" customFormat="1" ht="16.5" thickBot="1" x14ac:dyDescent="0.25">
      <c r="A47" s="160"/>
      <c r="B47" s="161"/>
      <c r="C47" s="162"/>
      <c r="D47" s="299"/>
      <c r="E47" s="255" t="s">
        <v>63</v>
      </c>
      <c r="F47" s="271"/>
      <c r="G47" s="257">
        <f>SUM(G3:G46)</f>
        <v>0</v>
      </c>
      <c r="H47" s="69"/>
    </row>
    <row r="48" spans="1:8" s="32" customFormat="1" ht="15" x14ac:dyDescent="0.2">
      <c r="A48" s="70"/>
      <c r="B48" s="70"/>
      <c r="C48" s="71"/>
      <c r="D48" s="292"/>
      <c r="E48" s="72"/>
      <c r="F48" s="72"/>
      <c r="G48" s="210"/>
      <c r="H48" s="69"/>
    </row>
    <row r="49" spans="1:27" s="32" customFormat="1" ht="15" x14ac:dyDescent="0.2">
      <c r="A49" s="70"/>
      <c r="B49" s="74"/>
      <c r="C49" s="71"/>
      <c r="D49" s="292"/>
      <c r="E49" s="72"/>
      <c r="F49" s="72"/>
      <c r="G49" s="210"/>
      <c r="H49" s="69"/>
      <c r="AA49" s="32" t="s">
        <v>215</v>
      </c>
    </row>
    <row r="50" spans="1:27" s="32" customFormat="1" ht="15.75" x14ac:dyDescent="0.2">
      <c r="A50" s="75"/>
      <c r="B50" s="76"/>
      <c r="C50" s="77"/>
      <c r="D50" s="292"/>
      <c r="E50" s="72"/>
      <c r="F50" s="72"/>
      <c r="G50" s="210"/>
      <c r="H50" s="69"/>
    </row>
    <row r="51" spans="1:27" s="32" customFormat="1" ht="15" x14ac:dyDescent="0.2">
      <c r="A51" s="70"/>
      <c r="B51" s="78"/>
      <c r="C51" s="77"/>
      <c r="D51" s="292"/>
      <c r="E51" s="72"/>
      <c r="F51" s="72"/>
      <c r="G51" s="210"/>
      <c r="H51" s="69"/>
    </row>
    <row r="52" spans="1:27" s="32" customFormat="1" ht="15" x14ac:dyDescent="0.2">
      <c r="A52" s="70"/>
      <c r="B52" s="78"/>
      <c r="C52" s="77"/>
      <c r="D52" s="292"/>
      <c r="E52" s="72"/>
      <c r="F52" s="72"/>
      <c r="G52" s="210"/>
      <c r="H52" s="69"/>
    </row>
    <row r="53" spans="1:27" s="32" customFormat="1" ht="15" x14ac:dyDescent="0.2">
      <c r="A53" s="70"/>
      <c r="B53" s="78"/>
      <c r="C53" s="77"/>
      <c r="D53" s="292"/>
      <c r="E53" s="72"/>
      <c r="F53" s="72"/>
      <c r="G53" s="210"/>
      <c r="H53" s="69"/>
    </row>
    <row r="54" spans="1:27" s="32" customFormat="1" ht="15" x14ac:dyDescent="0.2">
      <c r="A54" s="70"/>
      <c r="B54" s="78"/>
      <c r="C54" s="77"/>
      <c r="D54" s="292"/>
      <c r="E54" s="72"/>
      <c r="F54" s="72"/>
      <c r="G54" s="210"/>
      <c r="H54" s="69"/>
    </row>
    <row r="55" spans="1:27" s="32" customFormat="1" ht="15" x14ac:dyDescent="0.2">
      <c r="A55" s="70"/>
      <c r="B55" s="78"/>
      <c r="C55" s="77"/>
      <c r="D55" s="292"/>
      <c r="E55" s="72"/>
      <c r="F55" s="72"/>
      <c r="G55" s="73"/>
      <c r="H55" s="69"/>
    </row>
    <row r="56" spans="1:27" s="32" customFormat="1" ht="15" x14ac:dyDescent="0.2">
      <c r="A56" s="70"/>
      <c r="B56" s="78"/>
      <c r="C56" s="77"/>
      <c r="D56" s="292"/>
      <c r="E56" s="72"/>
      <c r="F56" s="72"/>
      <c r="G56" s="73"/>
      <c r="H56" s="69"/>
    </row>
    <row r="57" spans="1:27" s="32" customFormat="1" ht="15" x14ac:dyDescent="0.2">
      <c r="A57" s="70"/>
      <c r="B57" s="78"/>
      <c r="C57" s="77"/>
      <c r="D57" s="292"/>
      <c r="E57" s="72"/>
      <c r="F57" s="72"/>
      <c r="G57" s="73"/>
      <c r="H57" s="69"/>
    </row>
    <row r="58" spans="1:27" s="32" customFormat="1" ht="15" x14ac:dyDescent="0.2">
      <c r="A58" s="70"/>
      <c r="B58" s="78"/>
      <c r="C58" s="77"/>
      <c r="D58" s="292"/>
      <c r="E58" s="72"/>
      <c r="F58" s="72"/>
      <c r="G58" s="73"/>
      <c r="H58" s="69"/>
    </row>
    <row r="59" spans="1:27" s="32" customFormat="1" ht="15" x14ac:dyDescent="0.2">
      <c r="A59" s="70"/>
      <c r="B59" s="74"/>
      <c r="C59" s="71"/>
      <c r="D59" s="292"/>
      <c r="E59" s="72"/>
      <c r="F59" s="72"/>
      <c r="G59" s="73"/>
      <c r="H59" s="69"/>
    </row>
    <row r="60" spans="1:27" s="32" customFormat="1" ht="15" x14ac:dyDescent="0.2">
      <c r="A60" s="70"/>
      <c r="B60" s="70"/>
      <c r="C60" s="77"/>
      <c r="D60" s="292"/>
      <c r="E60" s="72"/>
      <c r="F60" s="72"/>
      <c r="G60" s="73"/>
      <c r="H60" s="69"/>
    </row>
    <row r="61" spans="1:27" s="32" customFormat="1" ht="15" x14ac:dyDescent="0.2">
      <c r="A61" s="79"/>
      <c r="B61" s="80"/>
      <c r="C61" s="77"/>
      <c r="D61" s="292"/>
      <c r="E61" s="72"/>
      <c r="F61" s="72"/>
      <c r="G61" s="73"/>
      <c r="H61" s="69"/>
    </row>
    <row r="62" spans="1:27" s="32" customFormat="1" ht="15" x14ac:dyDescent="0.2">
      <c r="A62" s="70"/>
      <c r="B62" s="74"/>
      <c r="C62" s="77"/>
      <c r="D62" s="292"/>
      <c r="E62" s="72"/>
      <c r="F62" s="72"/>
      <c r="G62" s="73"/>
      <c r="H62" s="69"/>
    </row>
    <row r="63" spans="1:27" s="32" customFormat="1" ht="15" x14ac:dyDescent="0.2">
      <c r="A63" s="70"/>
      <c r="B63" s="74"/>
      <c r="C63" s="77"/>
      <c r="D63" s="292"/>
      <c r="E63" s="72"/>
      <c r="F63" s="72"/>
      <c r="G63" s="73"/>
      <c r="H63" s="69"/>
    </row>
    <row r="64" spans="1:27" s="32" customFormat="1" ht="15" x14ac:dyDescent="0.2">
      <c r="A64" s="70"/>
      <c r="B64" s="70"/>
      <c r="C64" s="77"/>
      <c r="D64" s="292"/>
      <c r="E64" s="72"/>
      <c r="F64" s="72"/>
      <c r="G64" s="73"/>
      <c r="H64" s="69"/>
    </row>
    <row r="65" spans="1:8" s="32" customFormat="1" ht="15" x14ac:dyDescent="0.2">
      <c r="A65" s="70"/>
      <c r="B65" s="74"/>
      <c r="C65" s="71"/>
      <c r="D65" s="292"/>
      <c r="E65" s="72"/>
      <c r="F65" s="72"/>
      <c r="G65" s="73"/>
      <c r="H65" s="69"/>
    </row>
    <row r="66" spans="1:8" s="32" customFormat="1" ht="15" x14ac:dyDescent="0.2">
      <c r="A66" s="70"/>
      <c r="B66" s="74"/>
      <c r="C66" s="77"/>
      <c r="D66" s="292"/>
      <c r="E66" s="72"/>
      <c r="F66" s="72"/>
      <c r="G66" s="73"/>
      <c r="H66" s="69"/>
    </row>
    <row r="67" spans="1:8" s="32" customFormat="1" ht="15" x14ac:dyDescent="0.2">
      <c r="A67" s="70"/>
      <c r="B67" s="74"/>
      <c r="C67" s="77"/>
      <c r="D67" s="292"/>
      <c r="E67" s="72"/>
      <c r="F67" s="72"/>
      <c r="G67" s="73"/>
      <c r="H67" s="69"/>
    </row>
    <row r="68" spans="1:8" s="32" customFormat="1" ht="15" x14ac:dyDescent="0.2">
      <c r="A68" s="70"/>
      <c r="B68" s="81"/>
      <c r="C68" s="77"/>
      <c r="D68" s="292"/>
      <c r="E68" s="72"/>
      <c r="F68" s="72"/>
      <c r="G68" s="73"/>
      <c r="H68" s="69"/>
    </row>
    <row r="69" spans="1:8" s="32" customFormat="1" ht="15" x14ac:dyDescent="0.2">
      <c r="A69" s="70"/>
      <c r="B69" s="74"/>
      <c r="C69" s="71"/>
      <c r="D69" s="292"/>
      <c r="E69" s="72"/>
      <c r="F69" s="72"/>
      <c r="G69" s="73"/>
      <c r="H69" s="69"/>
    </row>
    <row r="70" spans="1:8" s="32" customFormat="1" ht="15" x14ac:dyDescent="0.2">
      <c r="A70" s="70"/>
      <c r="B70" s="74"/>
      <c r="C70" s="77"/>
      <c r="D70" s="292"/>
      <c r="E70" s="72"/>
      <c r="F70" s="72"/>
      <c r="G70" s="73"/>
      <c r="H70" s="69"/>
    </row>
    <row r="71" spans="1:8" s="32" customFormat="1" ht="15" x14ac:dyDescent="0.2">
      <c r="A71" s="70"/>
      <c r="B71" s="74"/>
      <c r="C71" s="77"/>
      <c r="D71" s="292"/>
      <c r="E71" s="72"/>
      <c r="F71" s="72"/>
      <c r="G71" s="73"/>
      <c r="H71" s="69"/>
    </row>
    <row r="72" spans="1:8" s="32" customFormat="1" ht="15" x14ac:dyDescent="0.2">
      <c r="A72" s="70"/>
      <c r="B72" s="70"/>
      <c r="C72" s="77"/>
      <c r="D72" s="292"/>
      <c r="E72" s="72"/>
      <c r="F72" s="72"/>
      <c r="G72" s="73"/>
      <c r="H72" s="69"/>
    </row>
    <row r="73" spans="1:8" s="32" customFormat="1" ht="15" x14ac:dyDescent="0.2">
      <c r="A73" s="70"/>
      <c r="B73" s="74"/>
      <c r="C73" s="71"/>
      <c r="D73" s="292"/>
      <c r="E73" s="72"/>
      <c r="F73" s="72"/>
      <c r="G73" s="73"/>
      <c r="H73" s="69"/>
    </row>
    <row r="74" spans="1:8" s="32" customFormat="1" ht="15" x14ac:dyDescent="0.2">
      <c r="A74" s="70"/>
      <c r="B74" s="82"/>
      <c r="C74" s="77"/>
      <c r="D74" s="292"/>
      <c r="E74" s="72"/>
      <c r="F74" s="72"/>
      <c r="G74" s="73"/>
      <c r="H74" s="69"/>
    </row>
    <row r="75" spans="1:8" s="32" customFormat="1" ht="15" x14ac:dyDescent="0.2">
      <c r="A75" s="70"/>
      <c r="B75" s="74"/>
      <c r="C75" s="77"/>
      <c r="D75" s="292"/>
      <c r="E75" s="72"/>
      <c r="F75" s="72"/>
      <c r="G75" s="73"/>
      <c r="H75" s="69"/>
    </row>
    <row r="76" spans="1:8" s="32" customFormat="1" ht="15" x14ac:dyDescent="0.2">
      <c r="A76" s="70"/>
      <c r="B76" s="70"/>
      <c r="C76" s="77"/>
      <c r="D76" s="292"/>
      <c r="E76" s="72"/>
      <c r="F76" s="72"/>
      <c r="G76" s="73"/>
      <c r="H76" s="69"/>
    </row>
    <row r="77" spans="1:8" s="32" customFormat="1" ht="15" x14ac:dyDescent="0.2">
      <c r="A77" s="70"/>
      <c r="B77" s="70"/>
      <c r="C77" s="77"/>
      <c r="D77" s="292"/>
      <c r="E77" s="72"/>
      <c r="F77" s="72"/>
      <c r="G77" s="73"/>
      <c r="H77" s="69"/>
    </row>
    <row r="78" spans="1:8" s="32" customFormat="1" ht="15" x14ac:dyDescent="0.2">
      <c r="A78" s="70"/>
      <c r="B78" s="70"/>
      <c r="C78" s="77"/>
      <c r="D78" s="292"/>
      <c r="E78" s="72"/>
      <c r="F78" s="72"/>
      <c r="G78" s="73"/>
      <c r="H78" s="69"/>
    </row>
    <row r="79" spans="1:8" s="32" customFormat="1" ht="15" x14ac:dyDescent="0.2">
      <c r="A79" s="70"/>
      <c r="B79" s="74"/>
      <c r="C79" s="71"/>
      <c r="D79" s="292"/>
      <c r="E79" s="72"/>
      <c r="F79" s="72"/>
      <c r="G79" s="73"/>
      <c r="H79" s="69"/>
    </row>
    <row r="80" spans="1:8" s="32" customFormat="1" ht="15" x14ac:dyDescent="0.2">
      <c r="A80" s="70"/>
      <c r="B80" s="74"/>
      <c r="C80" s="77"/>
      <c r="D80" s="292"/>
      <c r="E80" s="72"/>
      <c r="F80" s="72"/>
      <c r="G80" s="73"/>
      <c r="H80" s="69"/>
    </row>
    <row r="81" spans="1:8" s="32" customFormat="1" ht="15" x14ac:dyDescent="0.2">
      <c r="A81" s="70"/>
      <c r="B81" s="80"/>
      <c r="C81" s="77"/>
      <c r="D81" s="292"/>
      <c r="E81" s="72"/>
      <c r="F81" s="72"/>
      <c r="G81" s="73"/>
      <c r="H81" s="69"/>
    </row>
    <row r="82" spans="1:8" s="32" customFormat="1" ht="15" x14ac:dyDescent="0.2">
      <c r="A82" s="70"/>
      <c r="B82" s="74"/>
      <c r="C82" s="77"/>
      <c r="D82" s="292"/>
      <c r="E82" s="72"/>
      <c r="F82" s="72"/>
      <c r="G82" s="73"/>
      <c r="H82" s="69"/>
    </row>
    <row r="83" spans="1:8" s="32" customFormat="1" ht="15" x14ac:dyDescent="0.2">
      <c r="A83" s="70"/>
      <c r="B83" s="74"/>
      <c r="C83" s="77"/>
      <c r="D83" s="292"/>
      <c r="E83" s="72"/>
      <c r="F83" s="72"/>
      <c r="G83" s="73"/>
      <c r="H83" s="69"/>
    </row>
    <row r="84" spans="1:8" s="32" customFormat="1" ht="18.75" customHeight="1" x14ac:dyDescent="0.25">
      <c r="A84" s="332"/>
      <c r="B84" s="332"/>
      <c r="C84" s="332"/>
      <c r="D84" s="332"/>
      <c r="E84" s="332"/>
      <c r="F84" s="332"/>
      <c r="G84" s="83"/>
      <c r="H84" s="69"/>
    </row>
    <row r="85" spans="1:8" s="32" customFormat="1" ht="15" x14ac:dyDescent="0.2">
      <c r="A85" s="70"/>
      <c r="B85" s="74"/>
      <c r="C85" s="71"/>
      <c r="D85" s="292"/>
      <c r="E85" s="72"/>
      <c r="F85" s="72"/>
      <c r="G85" s="73"/>
      <c r="H85" s="69"/>
    </row>
    <row r="86" spans="1:8" s="32" customFormat="1" ht="15.75" x14ac:dyDescent="0.2">
      <c r="A86" s="75"/>
      <c r="B86" s="76"/>
      <c r="C86" s="71"/>
      <c r="D86" s="292"/>
      <c r="E86" s="72"/>
      <c r="F86" s="72"/>
      <c r="G86" s="73"/>
      <c r="H86" s="69"/>
    </row>
    <row r="87" spans="1:8" s="32" customFormat="1" ht="15" x14ac:dyDescent="0.2">
      <c r="A87" s="84"/>
      <c r="B87" s="85"/>
      <c r="C87" s="71"/>
      <c r="D87" s="292"/>
      <c r="E87" s="72"/>
      <c r="F87" s="72"/>
      <c r="G87" s="73"/>
      <c r="H87" s="69"/>
    </row>
    <row r="88" spans="1:8" s="32" customFormat="1" ht="15" x14ac:dyDescent="0.2">
      <c r="A88" s="84"/>
      <c r="B88" s="84"/>
      <c r="C88" s="86"/>
      <c r="D88" s="292"/>
      <c r="E88" s="72"/>
      <c r="F88" s="72"/>
      <c r="G88" s="73"/>
      <c r="H88" s="69"/>
    </row>
    <row r="89" spans="1:8" s="32" customFormat="1" ht="15" x14ac:dyDescent="0.2">
      <c r="A89" s="84"/>
      <c r="B89" s="87"/>
      <c r="C89" s="86"/>
      <c r="D89" s="292"/>
      <c r="E89" s="72"/>
      <c r="F89" s="72"/>
      <c r="G89" s="73"/>
      <c r="H89" s="69"/>
    </row>
    <row r="90" spans="1:8" s="32" customFormat="1" ht="15" x14ac:dyDescent="0.2">
      <c r="A90" s="84"/>
      <c r="B90" s="88"/>
      <c r="C90" s="86"/>
      <c r="D90" s="292"/>
      <c r="E90" s="72"/>
      <c r="F90" s="72"/>
      <c r="G90" s="73"/>
      <c r="H90" s="69"/>
    </row>
    <row r="91" spans="1:8" s="32" customFormat="1" ht="15" x14ac:dyDescent="0.2">
      <c r="A91" s="84"/>
      <c r="B91" s="88"/>
      <c r="C91" s="86"/>
      <c r="D91" s="292"/>
      <c r="E91" s="72"/>
      <c r="F91" s="72"/>
      <c r="G91" s="73"/>
      <c r="H91" s="69"/>
    </row>
    <row r="92" spans="1:8" s="32" customFormat="1" ht="15" x14ac:dyDescent="0.2">
      <c r="A92" s="84"/>
      <c r="B92" s="89"/>
      <c r="C92" s="86"/>
      <c r="D92" s="292"/>
      <c r="E92" s="72"/>
      <c r="F92" s="72"/>
      <c r="G92" s="73"/>
      <c r="H92" s="69"/>
    </row>
    <row r="93" spans="1:8" s="32" customFormat="1" ht="15" x14ac:dyDescent="0.2">
      <c r="A93" s="84"/>
      <c r="B93" s="89"/>
      <c r="C93" s="86"/>
      <c r="D93" s="292"/>
      <c r="E93" s="72"/>
      <c r="F93" s="72"/>
      <c r="G93" s="73"/>
      <c r="H93" s="69"/>
    </row>
    <row r="94" spans="1:8" s="32" customFormat="1" ht="15" x14ac:dyDescent="0.2">
      <c r="A94" s="84"/>
      <c r="B94" s="89"/>
      <c r="C94" s="86"/>
      <c r="D94" s="292"/>
      <c r="E94" s="72"/>
      <c r="F94" s="72"/>
      <c r="G94" s="73"/>
      <c r="H94" s="69"/>
    </row>
    <row r="95" spans="1:8" s="32" customFormat="1" ht="15" x14ac:dyDescent="0.2">
      <c r="A95" s="84"/>
      <c r="B95" s="89"/>
      <c r="C95" s="86"/>
      <c r="D95" s="292"/>
      <c r="E95" s="72"/>
      <c r="F95" s="72"/>
      <c r="G95" s="73"/>
      <c r="H95" s="69"/>
    </row>
    <row r="96" spans="1:8" s="32" customFormat="1" ht="15" x14ac:dyDescent="0.2">
      <c r="A96" s="84"/>
      <c r="B96" s="85"/>
      <c r="C96" s="86"/>
      <c r="D96" s="292"/>
      <c r="E96" s="72"/>
      <c r="F96" s="72"/>
      <c r="G96" s="73"/>
      <c r="H96" s="69"/>
    </row>
    <row r="97" spans="1:8" s="32" customFormat="1" ht="15" x14ac:dyDescent="0.2">
      <c r="A97" s="84"/>
      <c r="B97" s="85"/>
      <c r="C97" s="86"/>
      <c r="D97" s="292"/>
      <c r="E97" s="72"/>
      <c r="F97" s="72"/>
      <c r="G97" s="73"/>
      <c r="H97" s="69"/>
    </row>
    <row r="98" spans="1:8" s="32" customFormat="1" ht="15" x14ac:dyDescent="0.2">
      <c r="A98" s="84"/>
      <c r="B98" s="84"/>
      <c r="C98" s="86"/>
      <c r="D98" s="292"/>
      <c r="E98" s="72"/>
      <c r="F98" s="72"/>
      <c r="G98" s="73"/>
      <c r="H98" s="69"/>
    </row>
    <row r="99" spans="1:8" s="32" customFormat="1" ht="15" x14ac:dyDescent="0.2">
      <c r="A99" s="84"/>
      <c r="B99" s="89"/>
      <c r="C99" s="86"/>
      <c r="D99" s="292"/>
      <c r="E99" s="72"/>
      <c r="F99" s="72"/>
      <c r="G99" s="73"/>
      <c r="H99" s="69"/>
    </row>
    <row r="100" spans="1:8" s="32" customFormat="1" ht="15" x14ac:dyDescent="0.2">
      <c r="A100" s="84"/>
      <c r="B100" s="85"/>
      <c r="C100" s="86"/>
      <c r="D100" s="292"/>
      <c r="E100" s="72"/>
      <c r="F100" s="72"/>
      <c r="G100" s="73"/>
      <c r="H100" s="69"/>
    </row>
    <row r="101" spans="1:8" s="32" customFormat="1" ht="15" x14ac:dyDescent="0.2">
      <c r="A101" s="84"/>
      <c r="B101" s="87"/>
      <c r="C101" s="86"/>
      <c r="D101" s="292"/>
      <c r="E101" s="72"/>
      <c r="F101" s="72"/>
      <c r="G101" s="73"/>
      <c r="H101" s="69"/>
    </row>
    <row r="102" spans="1:8" s="32" customFormat="1" ht="15" x14ac:dyDescent="0.2">
      <c r="A102" s="74"/>
      <c r="B102" s="82"/>
      <c r="C102" s="90"/>
      <c r="D102" s="292"/>
      <c r="E102" s="72"/>
      <c r="F102" s="72"/>
      <c r="G102" s="73"/>
      <c r="H102" s="69"/>
    </row>
    <row r="103" spans="1:8" s="32" customFormat="1" ht="15" x14ac:dyDescent="0.2">
      <c r="A103" s="74"/>
      <c r="B103" s="82"/>
      <c r="C103" s="90"/>
      <c r="D103" s="292"/>
      <c r="E103" s="72"/>
      <c r="F103" s="72"/>
      <c r="G103" s="73"/>
      <c r="H103" s="69"/>
    </row>
    <row r="104" spans="1:8" s="32" customFormat="1" ht="15" x14ac:dyDescent="0.2">
      <c r="A104" s="74"/>
      <c r="B104" s="82"/>
      <c r="C104" s="90"/>
      <c r="D104" s="292"/>
      <c r="E104" s="72"/>
      <c r="F104" s="72"/>
      <c r="G104" s="73"/>
      <c r="H104" s="69"/>
    </row>
    <row r="105" spans="1:8" s="32" customFormat="1" ht="15" x14ac:dyDescent="0.2">
      <c r="A105" s="74"/>
      <c r="B105" s="82"/>
      <c r="C105" s="90"/>
      <c r="D105" s="292"/>
      <c r="E105" s="72"/>
      <c r="F105" s="72"/>
      <c r="G105" s="73"/>
      <c r="H105" s="69"/>
    </row>
    <row r="106" spans="1:8" s="32" customFormat="1" ht="15" x14ac:dyDescent="0.2">
      <c r="A106" s="74"/>
      <c r="B106" s="82"/>
      <c r="C106" s="90"/>
      <c r="D106" s="292"/>
      <c r="E106" s="72"/>
      <c r="F106" s="72"/>
      <c r="G106" s="73"/>
      <c r="H106" s="69"/>
    </row>
    <row r="107" spans="1:8" s="32" customFormat="1" ht="15" x14ac:dyDescent="0.2">
      <c r="A107" s="84"/>
      <c r="B107" s="74"/>
      <c r="C107" s="71"/>
      <c r="D107" s="292"/>
      <c r="E107" s="72"/>
      <c r="F107" s="72"/>
      <c r="G107" s="73"/>
      <c r="H107" s="69"/>
    </row>
    <row r="108" spans="1:8" s="32" customFormat="1" ht="15" x14ac:dyDescent="0.2">
      <c r="A108" s="84"/>
      <c r="B108" s="84"/>
      <c r="C108" s="86"/>
      <c r="D108" s="292"/>
      <c r="E108" s="72"/>
      <c r="F108" s="72"/>
      <c r="G108" s="73"/>
      <c r="H108" s="69"/>
    </row>
    <row r="109" spans="1:8" s="32" customFormat="1" ht="15" x14ac:dyDescent="0.2">
      <c r="A109" s="84"/>
      <c r="B109" s="87"/>
      <c r="C109" s="86"/>
      <c r="D109" s="292"/>
      <c r="E109" s="72"/>
      <c r="F109" s="72"/>
      <c r="G109" s="73"/>
      <c r="H109" s="69"/>
    </row>
    <row r="110" spans="1:8" s="32" customFormat="1" ht="15" x14ac:dyDescent="0.2">
      <c r="A110" s="84"/>
      <c r="B110" s="85"/>
      <c r="C110" s="86"/>
      <c r="D110" s="292"/>
      <c r="E110" s="72"/>
      <c r="F110" s="72"/>
      <c r="G110" s="73"/>
      <c r="H110" s="69"/>
    </row>
    <row r="111" spans="1:8" s="32" customFormat="1" ht="15" x14ac:dyDescent="0.2">
      <c r="A111" s="84"/>
      <c r="B111" s="85"/>
      <c r="C111" s="86"/>
      <c r="D111" s="292"/>
      <c r="E111" s="72"/>
      <c r="F111" s="72"/>
      <c r="G111" s="73"/>
      <c r="H111" s="69"/>
    </row>
    <row r="112" spans="1:8" s="32" customFormat="1" ht="15" x14ac:dyDescent="0.2">
      <c r="A112" s="84"/>
      <c r="B112" s="84"/>
      <c r="C112" s="86"/>
      <c r="D112" s="292"/>
      <c r="E112" s="72"/>
      <c r="F112" s="72"/>
      <c r="G112" s="73"/>
      <c r="H112" s="69"/>
    </row>
    <row r="113" spans="1:8" s="32" customFormat="1" ht="15" x14ac:dyDescent="0.2">
      <c r="A113" s="70"/>
      <c r="B113" s="74"/>
      <c r="C113" s="71"/>
      <c r="D113" s="292"/>
      <c r="E113" s="72"/>
      <c r="F113" s="72"/>
      <c r="G113" s="73"/>
      <c r="H113" s="69"/>
    </row>
    <row r="114" spans="1:8" s="32" customFormat="1" ht="18.75" customHeight="1" x14ac:dyDescent="0.25">
      <c r="A114" s="332"/>
      <c r="B114" s="332"/>
      <c r="C114" s="332"/>
      <c r="D114" s="332"/>
      <c r="E114" s="332"/>
      <c r="F114" s="332"/>
      <c r="G114" s="83"/>
      <c r="H114" s="69"/>
    </row>
    <row r="115" spans="1:8" s="32" customFormat="1" ht="15" x14ac:dyDescent="0.2">
      <c r="A115" s="70"/>
      <c r="B115" s="74"/>
      <c r="C115" s="71"/>
      <c r="D115" s="292"/>
      <c r="E115" s="72"/>
      <c r="F115" s="72"/>
      <c r="G115" s="73"/>
      <c r="H115" s="69"/>
    </row>
    <row r="116" spans="1:8" s="32" customFormat="1" ht="15.75" x14ac:dyDescent="0.2">
      <c r="A116" s="75"/>
      <c r="B116" s="76"/>
      <c r="C116" s="71"/>
      <c r="D116" s="292"/>
      <c r="E116" s="72"/>
      <c r="F116" s="72"/>
      <c r="G116" s="73"/>
      <c r="H116" s="69"/>
    </row>
    <row r="117" spans="1:8" s="32" customFormat="1" ht="15" x14ac:dyDescent="0.2">
      <c r="A117" s="70"/>
      <c r="B117" s="74"/>
      <c r="C117" s="71"/>
      <c r="D117" s="292"/>
      <c r="E117" s="72"/>
      <c r="F117" s="72"/>
      <c r="G117" s="73"/>
      <c r="H117" s="69"/>
    </row>
    <row r="118" spans="1:8" s="32" customFormat="1" ht="15" x14ac:dyDescent="0.2">
      <c r="A118" s="84"/>
      <c r="B118" s="88"/>
      <c r="C118" s="91"/>
      <c r="D118" s="292"/>
      <c r="E118" s="72"/>
      <c r="F118" s="72"/>
      <c r="G118" s="73"/>
      <c r="H118" s="69"/>
    </row>
    <row r="119" spans="1:8" s="32" customFormat="1" ht="15" x14ac:dyDescent="0.2">
      <c r="A119" s="84"/>
      <c r="B119" s="88"/>
      <c r="C119" s="91"/>
      <c r="D119" s="292"/>
      <c r="E119" s="72"/>
      <c r="F119" s="72"/>
      <c r="G119" s="73"/>
      <c r="H119" s="69"/>
    </row>
    <row r="120" spans="1:8" s="32" customFormat="1" ht="15" x14ac:dyDescent="0.2">
      <c r="A120" s="84"/>
      <c r="B120" s="88"/>
      <c r="C120" s="91"/>
      <c r="D120" s="292"/>
      <c r="E120" s="72"/>
      <c r="F120" s="72"/>
      <c r="G120" s="73"/>
      <c r="H120" s="69"/>
    </row>
    <row r="121" spans="1:8" s="32" customFormat="1" ht="15" x14ac:dyDescent="0.2">
      <c r="A121" s="84"/>
      <c r="B121" s="88"/>
      <c r="C121" s="91"/>
      <c r="D121" s="292"/>
      <c r="E121" s="72"/>
      <c r="F121" s="72"/>
      <c r="G121" s="73"/>
      <c r="H121" s="69"/>
    </row>
    <row r="122" spans="1:8" s="32" customFormat="1" ht="15" x14ac:dyDescent="0.2">
      <c r="A122" s="92"/>
      <c r="B122" s="85"/>
      <c r="C122" s="91"/>
      <c r="D122" s="292"/>
      <c r="E122" s="72"/>
      <c r="F122" s="72"/>
      <c r="G122" s="73"/>
      <c r="H122" s="69"/>
    </row>
    <row r="123" spans="1:8" s="32" customFormat="1" ht="15" x14ac:dyDescent="0.2">
      <c r="A123" s="70"/>
      <c r="B123" s="85"/>
      <c r="C123" s="71"/>
      <c r="D123" s="292"/>
      <c r="E123" s="72"/>
      <c r="F123" s="72"/>
      <c r="G123" s="73"/>
      <c r="H123" s="69"/>
    </row>
    <row r="124" spans="1:8" s="32" customFormat="1" ht="15" x14ac:dyDescent="0.2">
      <c r="A124" s="92"/>
      <c r="B124" s="93"/>
      <c r="C124" s="91"/>
      <c r="D124" s="292"/>
      <c r="E124" s="72"/>
      <c r="F124" s="72"/>
      <c r="G124" s="73"/>
      <c r="H124" s="69"/>
    </row>
    <row r="125" spans="1:8" s="32" customFormat="1" ht="15" x14ac:dyDescent="0.2">
      <c r="A125" s="92"/>
      <c r="B125" s="87"/>
      <c r="C125" s="91"/>
      <c r="D125" s="292"/>
      <c r="E125" s="72"/>
      <c r="F125" s="72"/>
      <c r="G125" s="73"/>
      <c r="H125" s="69"/>
    </row>
    <row r="126" spans="1:8" s="32" customFormat="1" ht="15" x14ac:dyDescent="0.2">
      <c r="A126" s="84"/>
      <c r="B126" s="94"/>
      <c r="C126" s="91"/>
      <c r="D126" s="292"/>
      <c r="E126" s="72"/>
      <c r="F126" s="72"/>
      <c r="G126" s="73"/>
      <c r="H126" s="69"/>
    </row>
    <row r="127" spans="1:8" s="32" customFormat="1" ht="15" x14ac:dyDescent="0.2">
      <c r="A127" s="84"/>
      <c r="B127" s="94"/>
      <c r="C127" s="91"/>
      <c r="D127" s="292"/>
      <c r="E127" s="72"/>
      <c r="F127" s="72"/>
      <c r="G127" s="73"/>
      <c r="H127" s="69"/>
    </row>
    <row r="128" spans="1:8" s="32" customFormat="1" ht="15" x14ac:dyDescent="0.2">
      <c r="A128" s="92"/>
      <c r="B128" s="94"/>
      <c r="C128" s="91"/>
      <c r="D128" s="292"/>
      <c r="E128" s="72"/>
      <c r="F128" s="72"/>
      <c r="G128" s="73"/>
      <c r="H128" s="69"/>
    </row>
    <row r="129" spans="1:8" s="32" customFormat="1" ht="15" x14ac:dyDescent="0.2">
      <c r="A129" s="70"/>
      <c r="B129" s="85"/>
      <c r="C129" s="71"/>
      <c r="D129" s="292"/>
      <c r="E129" s="72"/>
      <c r="F129" s="72"/>
      <c r="G129" s="73"/>
      <c r="H129" s="69"/>
    </row>
    <row r="130" spans="1:8" s="32" customFormat="1" ht="15" x14ac:dyDescent="0.2">
      <c r="A130" s="92"/>
      <c r="B130" s="93"/>
      <c r="C130" s="71"/>
      <c r="D130" s="292"/>
      <c r="E130" s="72"/>
      <c r="F130" s="72"/>
      <c r="G130" s="73"/>
      <c r="H130" s="69"/>
    </row>
    <row r="131" spans="1:8" s="32" customFormat="1" ht="15" x14ac:dyDescent="0.2">
      <c r="A131" s="70"/>
      <c r="B131" s="85"/>
      <c r="C131" s="71"/>
      <c r="D131" s="292"/>
      <c r="E131" s="72"/>
      <c r="F131" s="72"/>
      <c r="G131" s="73"/>
      <c r="H131" s="69"/>
    </row>
    <row r="132" spans="1:8" s="32" customFormat="1" ht="15" x14ac:dyDescent="0.2">
      <c r="A132" s="92"/>
      <c r="B132" s="94"/>
      <c r="C132" s="95"/>
      <c r="D132" s="292"/>
      <c r="E132" s="72"/>
      <c r="F132" s="72"/>
      <c r="G132" s="73"/>
      <c r="H132" s="69"/>
    </row>
    <row r="133" spans="1:8" s="32" customFormat="1" ht="15" x14ac:dyDescent="0.2">
      <c r="A133" s="92"/>
      <c r="B133" s="94"/>
      <c r="C133" s="95"/>
      <c r="D133" s="292"/>
      <c r="E133" s="72"/>
      <c r="F133" s="72"/>
      <c r="G133" s="73"/>
      <c r="H133" s="69"/>
    </row>
    <row r="134" spans="1:8" s="32" customFormat="1" ht="15" x14ac:dyDescent="0.2">
      <c r="A134" s="92"/>
      <c r="B134" s="94"/>
      <c r="C134" s="91"/>
      <c r="D134" s="292"/>
      <c r="E134" s="72"/>
      <c r="F134" s="72"/>
      <c r="G134" s="73"/>
      <c r="H134" s="69"/>
    </row>
    <row r="135" spans="1:8" s="32" customFormat="1" ht="15" x14ac:dyDescent="0.2">
      <c r="A135" s="92"/>
      <c r="B135" s="94"/>
      <c r="C135" s="91"/>
      <c r="D135" s="292"/>
      <c r="E135" s="72"/>
      <c r="F135" s="72"/>
      <c r="G135" s="73"/>
      <c r="H135" s="69"/>
    </row>
    <row r="136" spans="1:8" s="32" customFormat="1" ht="15" x14ac:dyDescent="0.2">
      <c r="A136" s="92"/>
      <c r="B136" s="94"/>
      <c r="C136" s="91"/>
      <c r="D136" s="292"/>
      <c r="E136" s="72"/>
      <c r="F136" s="72"/>
      <c r="G136" s="73"/>
      <c r="H136" s="69"/>
    </row>
    <row r="137" spans="1:8" s="32" customFormat="1" ht="15" x14ac:dyDescent="0.2">
      <c r="A137" s="92"/>
      <c r="B137" s="94"/>
      <c r="C137" s="91"/>
      <c r="D137" s="292"/>
      <c r="E137" s="72"/>
      <c r="F137" s="72"/>
      <c r="G137" s="73"/>
      <c r="H137" s="69"/>
    </row>
    <row r="138" spans="1:8" s="32" customFormat="1" ht="15" x14ac:dyDescent="0.2">
      <c r="A138" s="92"/>
      <c r="B138" s="94"/>
      <c r="C138" s="91"/>
      <c r="D138" s="292"/>
      <c r="E138" s="72"/>
      <c r="F138" s="72"/>
      <c r="G138" s="73"/>
      <c r="H138" s="69"/>
    </row>
    <row r="139" spans="1:8" s="32" customFormat="1" ht="15" x14ac:dyDescent="0.2">
      <c r="A139" s="92"/>
      <c r="B139" s="94"/>
      <c r="C139" s="91"/>
      <c r="D139" s="292"/>
      <c r="E139" s="72"/>
      <c r="F139" s="72"/>
      <c r="G139" s="73"/>
      <c r="H139" s="69"/>
    </row>
    <row r="140" spans="1:8" s="32" customFormat="1" ht="15" x14ac:dyDescent="0.2">
      <c r="A140" s="92"/>
      <c r="B140" s="94"/>
      <c r="C140" s="91"/>
      <c r="D140" s="292"/>
      <c r="E140" s="72"/>
      <c r="F140" s="72"/>
      <c r="G140" s="73"/>
      <c r="H140" s="69"/>
    </row>
    <row r="141" spans="1:8" s="32" customFormat="1" ht="15" x14ac:dyDescent="0.2">
      <c r="A141" s="92"/>
      <c r="B141" s="94"/>
      <c r="C141" s="91"/>
      <c r="D141" s="292"/>
      <c r="E141" s="72"/>
      <c r="F141" s="72"/>
      <c r="G141" s="73"/>
      <c r="H141" s="69"/>
    </row>
    <row r="142" spans="1:8" s="32" customFormat="1" ht="15" x14ac:dyDescent="0.2">
      <c r="A142" s="84"/>
      <c r="B142" s="94"/>
      <c r="C142" s="91"/>
      <c r="D142" s="292"/>
      <c r="E142" s="72"/>
      <c r="F142" s="72"/>
      <c r="G142" s="73"/>
      <c r="H142" s="69"/>
    </row>
    <row r="143" spans="1:8" s="32" customFormat="1" ht="15" x14ac:dyDescent="0.2">
      <c r="A143" s="84"/>
      <c r="B143" s="94"/>
      <c r="C143" s="91"/>
      <c r="D143" s="292"/>
      <c r="E143" s="72"/>
      <c r="F143" s="72"/>
      <c r="G143" s="73"/>
      <c r="H143" s="69"/>
    </row>
    <row r="144" spans="1:8" s="32" customFormat="1" ht="15" x14ac:dyDescent="0.2">
      <c r="A144" s="84"/>
      <c r="B144" s="85"/>
      <c r="C144" s="91"/>
      <c r="D144" s="292"/>
      <c r="E144" s="72"/>
      <c r="F144" s="72"/>
      <c r="G144" s="73"/>
      <c r="H144" s="69"/>
    </row>
    <row r="145" spans="1:8" s="32" customFormat="1" ht="15" x14ac:dyDescent="0.2">
      <c r="A145" s="84"/>
      <c r="B145" s="85"/>
      <c r="C145" s="91"/>
      <c r="D145" s="292"/>
      <c r="E145" s="72"/>
      <c r="F145" s="72"/>
      <c r="G145" s="73"/>
      <c r="H145" s="69"/>
    </row>
    <row r="146" spans="1:8" s="32" customFormat="1" ht="15" x14ac:dyDescent="0.2">
      <c r="A146" s="84"/>
      <c r="B146" s="85"/>
      <c r="C146" s="91"/>
      <c r="D146" s="292"/>
      <c r="E146" s="72"/>
      <c r="F146" s="72"/>
      <c r="G146" s="73"/>
      <c r="H146" s="69"/>
    </row>
    <row r="147" spans="1:8" s="32" customFormat="1" ht="15" x14ac:dyDescent="0.2">
      <c r="A147" s="84"/>
      <c r="B147" s="85"/>
      <c r="C147" s="91"/>
      <c r="D147" s="292"/>
      <c r="E147" s="72"/>
      <c r="F147" s="72"/>
      <c r="G147" s="73"/>
      <c r="H147" s="69"/>
    </row>
    <row r="148" spans="1:8" s="32" customFormat="1" ht="15" x14ac:dyDescent="0.2">
      <c r="A148" s="84"/>
      <c r="B148" s="85"/>
      <c r="C148" s="91"/>
      <c r="D148" s="292"/>
      <c r="E148" s="72"/>
      <c r="F148" s="72"/>
      <c r="G148" s="73"/>
      <c r="H148" s="69"/>
    </row>
    <row r="149" spans="1:8" s="32" customFormat="1" ht="15" x14ac:dyDescent="0.2">
      <c r="A149" s="84"/>
      <c r="B149" s="85"/>
      <c r="C149" s="91"/>
      <c r="D149" s="292"/>
      <c r="E149" s="72"/>
      <c r="F149" s="72"/>
      <c r="G149" s="73"/>
      <c r="H149" s="69"/>
    </row>
    <row r="150" spans="1:8" s="32" customFormat="1" ht="15" x14ac:dyDescent="0.2">
      <c r="A150" s="84"/>
      <c r="B150" s="85"/>
      <c r="C150" s="91"/>
      <c r="D150" s="292"/>
      <c r="E150" s="72"/>
      <c r="F150" s="72"/>
      <c r="G150" s="73"/>
      <c r="H150" s="69"/>
    </row>
    <row r="151" spans="1:8" s="32" customFormat="1" ht="15" x14ac:dyDescent="0.2">
      <c r="A151" s="84"/>
      <c r="B151" s="85"/>
      <c r="C151" s="91"/>
      <c r="D151" s="292"/>
      <c r="E151" s="72"/>
      <c r="F151" s="72"/>
      <c r="G151" s="73"/>
      <c r="H151" s="69"/>
    </row>
    <row r="152" spans="1:8" s="32" customFormat="1" ht="18.75" customHeight="1" x14ac:dyDescent="0.25">
      <c r="A152" s="332"/>
      <c r="B152" s="332"/>
      <c r="C152" s="332"/>
      <c r="D152" s="332"/>
      <c r="E152" s="332"/>
      <c r="F152" s="332"/>
      <c r="G152" s="83"/>
      <c r="H152" s="69"/>
    </row>
    <row r="153" spans="1:8" s="32" customFormat="1" ht="18.75" customHeight="1" x14ac:dyDescent="0.25">
      <c r="A153" s="96"/>
      <c r="B153" s="97"/>
      <c r="C153" s="98"/>
      <c r="D153" s="293"/>
      <c r="E153" s="99"/>
      <c r="F153" s="99"/>
      <c r="G153" s="83"/>
      <c r="H153" s="69"/>
    </row>
    <row r="154" spans="1:8" s="32" customFormat="1" ht="18.75" customHeight="1" x14ac:dyDescent="0.25">
      <c r="A154" s="96"/>
      <c r="B154" s="97"/>
      <c r="C154" s="98"/>
      <c r="D154" s="293"/>
      <c r="E154" s="99"/>
      <c r="F154" s="99"/>
      <c r="G154" s="83"/>
      <c r="H154" s="69"/>
    </row>
    <row r="155" spans="1:8" s="32" customFormat="1" ht="18.75" customHeight="1" x14ac:dyDescent="0.25">
      <c r="A155" s="333"/>
      <c r="B155" s="333"/>
      <c r="C155" s="333"/>
      <c r="D155" s="333"/>
      <c r="E155" s="333"/>
      <c r="F155" s="333"/>
      <c r="G155" s="100"/>
      <c r="H155" s="69"/>
    </row>
    <row r="156" spans="1:8" s="32" customFormat="1" ht="15" x14ac:dyDescent="0.2">
      <c r="A156" s="85"/>
      <c r="B156" s="101"/>
      <c r="C156" s="102"/>
      <c r="D156" s="292"/>
      <c r="E156" s="72"/>
      <c r="F156" s="72"/>
      <c r="G156" s="73"/>
      <c r="H156" s="69"/>
    </row>
    <row r="157" spans="1:8" s="32" customFormat="1" ht="15" x14ac:dyDescent="0.2">
      <c r="A157" s="334"/>
      <c r="B157" s="334"/>
      <c r="C157" s="334"/>
      <c r="D157" s="334"/>
      <c r="E157" s="334"/>
      <c r="F157" s="334"/>
      <c r="G157" s="334"/>
    </row>
    <row r="158" spans="1:8" s="32" customFormat="1" ht="15.75" x14ac:dyDescent="0.25">
      <c r="A158" s="331"/>
      <c r="B158" s="331"/>
      <c r="C158" s="331"/>
      <c r="D158" s="331"/>
      <c r="E158" s="331"/>
      <c r="F158" s="331"/>
      <c r="G158" s="83"/>
    </row>
    <row r="159" spans="1:8" s="32" customFormat="1" ht="15" x14ac:dyDescent="0.2">
      <c r="A159" s="103"/>
      <c r="C159" s="102"/>
      <c r="D159" s="292"/>
      <c r="E159" s="72"/>
      <c r="F159" s="72"/>
      <c r="G159" s="73"/>
    </row>
    <row r="160" spans="1:8" s="32" customFormat="1" ht="15" x14ac:dyDescent="0.2">
      <c r="A160" s="103"/>
      <c r="C160" s="102"/>
      <c r="D160" s="292"/>
      <c r="E160" s="72"/>
      <c r="F160" s="72"/>
      <c r="G160" s="73"/>
    </row>
    <row r="161" spans="1:7" s="32" customFormat="1" ht="15" x14ac:dyDescent="0.2">
      <c r="A161" s="103"/>
      <c r="C161" s="102"/>
      <c r="D161" s="292"/>
      <c r="E161" s="72"/>
      <c r="F161" s="72"/>
      <c r="G161" s="73"/>
    </row>
    <row r="162" spans="1:7" s="32" customFormat="1" ht="15" x14ac:dyDescent="0.2">
      <c r="A162" s="103"/>
      <c r="C162" s="102"/>
      <c r="D162" s="292"/>
      <c r="E162" s="72"/>
      <c r="F162" s="72"/>
      <c r="G162" s="73"/>
    </row>
    <row r="163" spans="1:7" s="32" customFormat="1" ht="15" x14ac:dyDescent="0.2">
      <c r="A163" s="103"/>
      <c r="C163" s="102"/>
      <c r="D163" s="292"/>
      <c r="E163" s="72"/>
      <c r="F163" s="72"/>
      <c r="G163" s="73"/>
    </row>
    <row r="164" spans="1:7" s="32" customFormat="1" ht="15" x14ac:dyDescent="0.2">
      <c r="A164" s="103"/>
      <c r="C164" s="102"/>
      <c r="D164" s="292"/>
      <c r="E164" s="72"/>
      <c r="F164" s="72"/>
      <c r="G164" s="73"/>
    </row>
    <row r="165" spans="1:7" s="32" customFormat="1" ht="15" x14ac:dyDescent="0.2">
      <c r="A165" s="103"/>
      <c r="C165" s="102"/>
      <c r="D165" s="292"/>
      <c r="E165" s="72"/>
      <c r="F165" s="72"/>
      <c r="G165" s="73"/>
    </row>
    <row r="166" spans="1:7" s="32" customFormat="1" ht="15" x14ac:dyDescent="0.2">
      <c r="A166" s="103"/>
      <c r="C166" s="102"/>
      <c r="D166" s="292"/>
      <c r="E166" s="72"/>
      <c r="F166" s="72"/>
      <c r="G166" s="73"/>
    </row>
    <row r="167" spans="1:7" s="32" customFormat="1" ht="15" x14ac:dyDescent="0.2">
      <c r="A167" s="103"/>
      <c r="C167" s="102"/>
      <c r="D167" s="292"/>
      <c r="E167" s="72"/>
      <c r="F167" s="72"/>
      <c r="G167" s="73"/>
    </row>
    <row r="168" spans="1:7" s="32" customFormat="1" ht="15" x14ac:dyDescent="0.2">
      <c r="A168" s="103"/>
      <c r="C168" s="102"/>
      <c r="D168" s="292"/>
      <c r="E168" s="72"/>
      <c r="F168" s="72"/>
      <c r="G168" s="73"/>
    </row>
    <row r="169" spans="1:7" s="32" customFormat="1" ht="15" x14ac:dyDescent="0.2">
      <c r="A169" s="103"/>
      <c r="C169" s="102"/>
      <c r="D169" s="292"/>
      <c r="E169" s="72"/>
      <c r="F169" s="72"/>
      <c r="G169" s="73"/>
    </row>
    <row r="170" spans="1:7" s="32" customFormat="1" ht="15" x14ac:dyDescent="0.2">
      <c r="A170" s="103"/>
      <c r="C170" s="102"/>
      <c r="D170" s="292"/>
      <c r="E170" s="72"/>
      <c r="F170" s="72"/>
      <c r="G170" s="73"/>
    </row>
    <row r="171" spans="1:7" s="32" customFormat="1" ht="15" x14ac:dyDescent="0.2">
      <c r="A171" s="103"/>
      <c r="C171" s="102"/>
      <c r="D171" s="292"/>
      <c r="E171" s="72"/>
      <c r="F171" s="72"/>
      <c r="G171" s="73"/>
    </row>
    <row r="172" spans="1:7" s="32" customFormat="1" ht="15" x14ac:dyDescent="0.2">
      <c r="A172" s="103"/>
      <c r="C172" s="102"/>
      <c r="D172" s="292"/>
      <c r="E172" s="72"/>
      <c r="F172" s="72"/>
      <c r="G172" s="73"/>
    </row>
    <row r="173" spans="1:7" s="32" customFormat="1" ht="15" x14ac:dyDescent="0.2">
      <c r="A173" s="103"/>
      <c r="C173" s="102"/>
      <c r="D173" s="292"/>
      <c r="E173" s="72"/>
      <c r="F173" s="72"/>
      <c r="G173" s="73"/>
    </row>
    <row r="174" spans="1:7" s="32" customFormat="1" ht="15" x14ac:dyDescent="0.2">
      <c r="A174" s="103"/>
      <c r="C174" s="102"/>
      <c r="D174" s="292"/>
      <c r="E174" s="72"/>
      <c r="F174" s="72"/>
      <c r="G174" s="73"/>
    </row>
    <row r="175" spans="1:7" s="32" customFormat="1" ht="15" x14ac:dyDescent="0.2">
      <c r="A175" s="103"/>
      <c r="C175" s="102"/>
      <c r="D175" s="292"/>
      <c r="E175" s="72"/>
      <c r="F175" s="72"/>
      <c r="G175" s="73"/>
    </row>
    <row r="176" spans="1:7" s="32" customFormat="1" ht="15" x14ac:dyDescent="0.2">
      <c r="A176" s="103"/>
      <c r="C176" s="102"/>
      <c r="D176" s="292"/>
      <c r="E176" s="72"/>
      <c r="F176" s="72"/>
      <c r="G176" s="73"/>
    </row>
    <row r="177" spans="1:7" s="32" customFormat="1" ht="15" x14ac:dyDescent="0.2">
      <c r="A177" s="103"/>
      <c r="C177" s="102"/>
      <c r="D177" s="292"/>
      <c r="E177" s="72"/>
      <c r="F177" s="72"/>
      <c r="G177" s="73"/>
    </row>
    <row r="178" spans="1:7" s="32" customFormat="1" ht="15" x14ac:dyDescent="0.2">
      <c r="A178" s="103"/>
      <c r="C178" s="102"/>
      <c r="D178" s="292"/>
      <c r="E178" s="72"/>
      <c r="F178" s="72"/>
      <c r="G178" s="73"/>
    </row>
    <row r="179" spans="1:7" s="32" customFormat="1" ht="15" x14ac:dyDescent="0.2">
      <c r="A179" s="103"/>
      <c r="C179" s="102"/>
      <c r="D179" s="292"/>
      <c r="E179" s="72"/>
      <c r="F179" s="72"/>
      <c r="G179" s="73"/>
    </row>
    <row r="180" spans="1:7" s="32" customFormat="1" ht="15" x14ac:dyDescent="0.2">
      <c r="A180" s="103"/>
      <c r="C180" s="102"/>
      <c r="D180" s="292"/>
      <c r="E180" s="72"/>
      <c r="F180" s="72"/>
      <c r="G180" s="73"/>
    </row>
    <row r="181" spans="1:7" s="32" customFormat="1" ht="15" x14ac:dyDescent="0.2">
      <c r="A181" s="103"/>
      <c r="C181" s="102"/>
      <c r="D181" s="292"/>
      <c r="E181" s="72"/>
      <c r="F181" s="72"/>
      <c r="G181" s="73"/>
    </row>
    <row r="182" spans="1:7" s="32" customFormat="1" ht="15" x14ac:dyDescent="0.2">
      <c r="A182" s="103"/>
      <c r="C182" s="102"/>
      <c r="D182" s="292"/>
      <c r="E182" s="72"/>
      <c r="F182" s="72"/>
      <c r="G182" s="73"/>
    </row>
    <row r="183" spans="1:7" s="32" customFormat="1" ht="15" x14ac:dyDescent="0.2">
      <c r="A183" s="103"/>
      <c r="C183" s="102"/>
      <c r="D183" s="292"/>
      <c r="E183" s="72"/>
      <c r="F183" s="72"/>
      <c r="G183" s="73"/>
    </row>
    <row r="184" spans="1:7" s="32" customFormat="1" ht="15" x14ac:dyDescent="0.2">
      <c r="A184" s="103"/>
      <c r="C184" s="102"/>
      <c r="D184" s="292"/>
      <c r="E184" s="72"/>
      <c r="F184" s="72"/>
      <c r="G184" s="73"/>
    </row>
    <row r="185" spans="1:7" s="32" customFormat="1" ht="15" x14ac:dyDescent="0.2">
      <c r="A185" s="103"/>
      <c r="C185" s="102"/>
      <c r="D185" s="292"/>
      <c r="E185" s="72"/>
      <c r="F185" s="72"/>
      <c r="G185" s="73"/>
    </row>
    <row r="186" spans="1:7" s="32" customFormat="1" ht="15" x14ac:dyDescent="0.2">
      <c r="A186" s="103"/>
      <c r="C186" s="102"/>
      <c r="D186" s="292"/>
      <c r="E186" s="72"/>
      <c r="F186" s="72"/>
      <c r="G186" s="73"/>
    </row>
    <row r="187" spans="1:7" s="32" customFormat="1" ht="15" x14ac:dyDescent="0.2">
      <c r="A187" s="103"/>
      <c r="C187" s="102"/>
      <c r="D187" s="292"/>
      <c r="E187" s="72"/>
      <c r="F187" s="72"/>
      <c r="G187" s="73"/>
    </row>
    <row r="188" spans="1:7" s="32" customFormat="1" ht="15" x14ac:dyDescent="0.2">
      <c r="A188" s="103"/>
      <c r="C188" s="102"/>
      <c r="D188" s="292"/>
      <c r="E188" s="72"/>
      <c r="F188" s="72"/>
      <c r="G188" s="73"/>
    </row>
    <row r="189" spans="1:7" s="32" customFormat="1" ht="15" x14ac:dyDescent="0.2">
      <c r="A189" s="103"/>
      <c r="C189" s="102"/>
      <c r="D189" s="292"/>
      <c r="E189" s="72"/>
      <c r="F189" s="72"/>
      <c r="G189" s="73"/>
    </row>
    <row r="190" spans="1:7" s="32" customFormat="1" ht="15" x14ac:dyDescent="0.2">
      <c r="A190" s="103"/>
      <c r="C190" s="102"/>
      <c r="D190" s="292"/>
      <c r="E190" s="72"/>
      <c r="F190" s="72"/>
      <c r="G190" s="73"/>
    </row>
    <row r="191" spans="1:7" s="32" customFormat="1" ht="15" x14ac:dyDescent="0.2">
      <c r="A191" s="103"/>
      <c r="C191" s="102"/>
      <c r="D191" s="292"/>
      <c r="E191" s="72"/>
      <c r="F191" s="72"/>
      <c r="G191" s="73"/>
    </row>
    <row r="192" spans="1:7" s="32" customFormat="1" ht="15" x14ac:dyDescent="0.2">
      <c r="A192" s="103"/>
      <c r="C192" s="102"/>
      <c r="D192" s="292"/>
      <c r="E192" s="72"/>
      <c r="F192" s="72"/>
      <c r="G192" s="73"/>
    </row>
    <row r="193" spans="1:7" s="32" customFormat="1" ht="15" x14ac:dyDescent="0.2">
      <c r="A193" s="103"/>
      <c r="C193" s="102"/>
      <c r="D193" s="292"/>
      <c r="E193" s="72"/>
      <c r="F193" s="72"/>
      <c r="G193" s="73"/>
    </row>
    <row r="194" spans="1:7" s="32" customFormat="1" ht="15" x14ac:dyDescent="0.2">
      <c r="A194" s="103"/>
      <c r="C194" s="102"/>
      <c r="D194" s="292"/>
      <c r="E194" s="72">
        <v>1</v>
      </c>
      <c r="F194" s="72"/>
      <c r="G194" s="73"/>
    </row>
    <row r="195" spans="1:7" s="32" customFormat="1" ht="15" x14ac:dyDescent="0.2">
      <c r="A195" s="103"/>
      <c r="C195" s="102"/>
      <c r="D195" s="292"/>
      <c r="E195" s="72"/>
      <c r="F195" s="72"/>
      <c r="G195" s="73"/>
    </row>
    <row r="196" spans="1:7" s="32" customFormat="1" ht="15" x14ac:dyDescent="0.2">
      <c r="A196" s="103"/>
      <c r="C196" s="102"/>
      <c r="D196" s="292"/>
      <c r="E196" s="72"/>
      <c r="F196" s="72"/>
      <c r="G196" s="73"/>
    </row>
    <row r="197" spans="1:7" s="32" customFormat="1" ht="15" x14ac:dyDescent="0.2">
      <c r="A197" s="103"/>
      <c r="C197" s="102"/>
      <c r="D197" s="292"/>
      <c r="E197" s="72"/>
      <c r="F197" s="72"/>
      <c r="G197" s="73"/>
    </row>
    <row r="198" spans="1:7" s="32" customFormat="1" ht="15" x14ac:dyDescent="0.2">
      <c r="A198" s="103"/>
      <c r="C198" s="102"/>
      <c r="D198" s="292"/>
      <c r="E198" s="72"/>
      <c r="F198" s="72"/>
      <c r="G198" s="73"/>
    </row>
    <row r="199" spans="1:7" s="32" customFormat="1" ht="15" x14ac:dyDescent="0.2">
      <c r="A199" s="103"/>
      <c r="C199" s="102"/>
      <c r="D199" s="292"/>
      <c r="E199" s="72"/>
      <c r="F199" s="72"/>
      <c r="G199" s="73"/>
    </row>
    <row r="200" spans="1:7" s="32" customFormat="1" ht="15" x14ac:dyDescent="0.2">
      <c r="A200" s="103"/>
      <c r="C200" s="102"/>
      <c r="D200" s="292"/>
      <c r="E200" s="72"/>
      <c r="F200" s="72"/>
      <c r="G200" s="73"/>
    </row>
    <row r="201" spans="1:7" s="32" customFormat="1" ht="15" x14ac:dyDescent="0.2">
      <c r="A201" s="103"/>
      <c r="C201" s="102"/>
      <c r="D201" s="292"/>
      <c r="E201" s="72"/>
      <c r="F201" s="72"/>
      <c r="G201" s="73"/>
    </row>
    <row r="202" spans="1:7" s="32" customFormat="1" ht="15" x14ac:dyDescent="0.2">
      <c r="A202" s="103"/>
      <c r="C202" s="102"/>
      <c r="D202" s="292"/>
      <c r="E202" s="72"/>
      <c r="F202" s="72"/>
      <c r="G202" s="73"/>
    </row>
    <row r="203" spans="1:7" s="32" customFormat="1" ht="15" x14ac:dyDescent="0.2">
      <c r="A203" s="103"/>
      <c r="C203" s="102"/>
      <c r="D203" s="292"/>
      <c r="E203" s="72"/>
      <c r="F203" s="72"/>
      <c r="G203" s="73"/>
    </row>
    <row r="204" spans="1:7" s="32" customFormat="1" ht="15" x14ac:dyDescent="0.2">
      <c r="A204" s="103"/>
      <c r="C204" s="102"/>
      <c r="D204" s="292"/>
      <c r="E204" s="72"/>
      <c r="F204" s="72"/>
      <c r="G204" s="73"/>
    </row>
    <row r="205" spans="1:7" s="32" customFormat="1" ht="15" x14ac:dyDescent="0.2">
      <c r="A205" s="103"/>
      <c r="C205" s="102"/>
      <c r="D205" s="292"/>
      <c r="E205" s="72"/>
      <c r="F205" s="72"/>
      <c r="G205" s="73"/>
    </row>
    <row r="206" spans="1:7" s="32" customFormat="1" ht="15" x14ac:dyDescent="0.2">
      <c r="A206" s="103"/>
      <c r="C206" s="102"/>
      <c r="D206" s="292"/>
      <c r="E206" s="72"/>
      <c r="F206" s="72"/>
      <c r="G206" s="73"/>
    </row>
    <row r="207" spans="1:7" s="32" customFormat="1" ht="15" x14ac:dyDescent="0.2">
      <c r="A207" s="103"/>
      <c r="C207" s="102"/>
      <c r="D207" s="292"/>
      <c r="E207" s="72"/>
      <c r="F207" s="72"/>
      <c r="G207" s="73"/>
    </row>
    <row r="208" spans="1:7" s="32" customFormat="1" ht="15" x14ac:dyDescent="0.2">
      <c r="A208" s="103"/>
      <c r="C208" s="102"/>
      <c r="D208" s="292"/>
      <c r="E208" s="72"/>
      <c r="F208" s="72"/>
      <c r="G208" s="73"/>
    </row>
    <row r="209" spans="1:7" s="32" customFormat="1" ht="15" x14ac:dyDescent="0.2">
      <c r="A209" s="103"/>
      <c r="C209" s="102"/>
      <c r="D209" s="292"/>
      <c r="E209" s="72"/>
      <c r="F209" s="72"/>
      <c r="G209" s="73"/>
    </row>
    <row r="210" spans="1:7" s="32" customFormat="1" ht="15" x14ac:dyDescent="0.2">
      <c r="A210" s="103"/>
      <c r="C210" s="102"/>
      <c r="D210" s="292"/>
      <c r="E210" s="72"/>
      <c r="F210" s="72"/>
      <c r="G210" s="73"/>
    </row>
    <row r="211" spans="1:7" s="32" customFormat="1" ht="15" x14ac:dyDescent="0.2">
      <c r="A211" s="103"/>
      <c r="C211" s="102"/>
      <c r="D211" s="292"/>
      <c r="E211" s="72"/>
      <c r="F211" s="72"/>
      <c r="G211" s="73"/>
    </row>
    <row r="212" spans="1:7" s="32" customFormat="1" ht="15" x14ac:dyDescent="0.2">
      <c r="A212" s="103"/>
      <c r="C212" s="102"/>
      <c r="D212" s="292"/>
      <c r="E212" s="72"/>
      <c r="F212" s="72"/>
      <c r="G212" s="73"/>
    </row>
    <row r="213" spans="1:7" s="32" customFormat="1" ht="15" x14ac:dyDescent="0.2">
      <c r="A213" s="103"/>
      <c r="C213" s="102"/>
      <c r="D213" s="292"/>
      <c r="E213" s="72"/>
      <c r="F213" s="72"/>
      <c r="G213" s="73"/>
    </row>
    <row r="214" spans="1:7" s="32" customFormat="1" ht="15" x14ac:dyDescent="0.2">
      <c r="A214" s="103"/>
      <c r="C214" s="102"/>
      <c r="D214" s="292"/>
      <c r="E214" s="72"/>
      <c r="F214" s="72"/>
      <c r="G214" s="73"/>
    </row>
    <row r="215" spans="1:7" s="32" customFormat="1" ht="15" x14ac:dyDescent="0.2">
      <c r="A215" s="103"/>
      <c r="C215" s="102"/>
      <c r="D215" s="292"/>
      <c r="E215" s="72"/>
      <c r="F215" s="72"/>
      <c r="G215" s="73"/>
    </row>
    <row r="216" spans="1:7" s="32" customFormat="1" ht="15" x14ac:dyDescent="0.2">
      <c r="A216" s="103"/>
      <c r="C216" s="102"/>
      <c r="D216" s="292"/>
      <c r="E216" s="72"/>
      <c r="F216" s="72"/>
      <c r="G216" s="73"/>
    </row>
    <row r="217" spans="1:7" s="32" customFormat="1" ht="15" x14ac:dyDescent="0.2">
      <c r="A217" s="103"/>
      <c r="C217" s="102"/>
      <c r="D217" s="292"/>
      <c r="E217" s="72"/>
      <c r="F217" s="72"/>
      <c r="G217" s="73"/>
    </row>
    <row r="218" spans="1:7" s="32" customFormat="1" ht="15" x14ac:dyDescent="0.2">
      <c r="A218" s="103"/>
      <c r="C218" s="102"/>
      <c r="D218" s="292"/>
      <c r="E218" s="72"/>
      <c r="F218" s="72"/>
      <c r="G218" s="73"/>
    </row>
    <row r="219" spans="1:7" s="32" customFormat="1" ht="15" x14ac:dyDescent="0.2">
      <c r="A219" s="103"/>
      <c r="C219" s="102"/>
      <c r="D219" s="292"/>
      <c r="E219" s="72"/>
      <c r="F219" s="72"/>
      <c r="G219" s="73"/>
    </row>
    <row r="220" spans="1:7" s="32" customFormat="1" ht="15" x14ac:dyDescent="0.2">
      <c r="A220" s="103"/>
      <c r="C220" s="102"/>
      <c r="D220" s="292"/>
      <c r="E220" s="72"/>
      <c r="F220" s="72"/>
      <c r="G220" s="73"/>
    </row>
    <row r="221" spans="1:7" s="32" customFormat="1" ht="15" x14ac:dyDescent="0.2">
      <c r="A221" s="103"/>
      <c r="C221" s="102"/>
      <c r="D221" s="292"/>
      <c r="E221" s="72"/>
      <c r="F221" s="72"/>
      <c r="G221" s="73"/>
    </row>
    <row r="222" spans="1:7" s="32" customFormat="1" ht="15" x14ac:dyDescent="0.2">
      <c r="A222" s="103"/>
      <c r="C222" s="102"/>
      <c r="D222" s="292"/>
      <c r="E222" s="72"/>
      <c r="F222" s="72"/>
      <c r="G222" s="73"/>
    </row>
    <row r="223" spans="1:7" s="32" customFormat="1" ht="15" x14ac:dyDescent="0.2">
      <c r="A223" s="103"/>
      <c r="C223" s="102"/>
      <c r="D223" s="292"/>
      <c r="E223" s="72"/>
      <c r="F223" s="72"/>
      <c r="G223" s="73"/>
    </row>
    <row r="224" spans="1:7" s="32" customFormat="1" ht="15" x14ac:dyDescent="0.2">
      <c r="A224" s="103"/>
      <c r="C224" s="102"/>
      <c r="D224" s="292"/>
      <c r="E224" s="72"/>
      <c r="F224" s="72"/>
      <c r="G224" s="73"/>
    </row>
    <row r="225" spans="1:7" s="32" customFormat="1" ht="15" x14ac:dyDescent="0.2">
      <c r="A225" s="103"/>
      <c r="C225" s="102"/>
      <c r="D225" s="292"/>
      <c r="E225" s="72"/>
      <c r="F225" s="72"/>
      <c r="G225" s="73"/>
    </row>
    <row r="226" spans="1:7" s="32" customFormat="1" ht="15" x14ac:dyDescent="0.2">
      <c r="A226" s="103"/>
      <c r="C226" s="102"/>
      <c r="D226" s="292"/>
      <c r="E226" s="72"/>
      <c r="F226" s="72"/>
      <c r="G226" s="73"/>
    </row>
    <row r="227" spans="1:7" s="32" customFormat="1" ht="15" x14ac:dyDescent="0.2">
      <c r="A227" s="103"/>
      <c r="C227" s="102"/>
      <c r="D227" s="292"/>
      <c r="E227" s="72"/>
      <c r="F227" s="72"/>
      <c r="G227" s="73"/>
    </row>
    <row r="228" spans="1:7" s="32" customFormat="1" ht="15" x14ac:dyDescent="0.2">
      <c r="A228" s="103"/>
      <c r="C228" s="102"/>
      <c r="D228" s="292"/>
      <c r="E228" s="72"/>
      <c r="F228" s="72"/>
      <c r="G228" s="73"/>
    </row>
    <row r="229" spans="1:7" s="32" customFormat="1" ht="15" x14ac:dyDescent="0.2">
      <c r="A229" s="103"/>
      <c r="C229" s="102"/>
      <c r="D229" s="292"/>
      <c r="E229" s="72"/>
      <c r="F229" s="72"/>
      <c r="G229" s="73"/>
    </row>
    <row r="230" spans="1:7" s="32" customFormat="1" ht="15" x14ac:dyDescent="0.2">
      <c r="A230" s="103"/>
      <c r="C230" s="102"/>
      <c r="D230" s="292"/>
      <c r="E230" s="72"/>
      <c r="F230" s="72"/>
      <c r="G230" s="73"/>
    </row>
    <row r="231" spans="1:7" s="32" customFormat="1" ht="15" x14ac:dyDescent="0.2">
      <c r="A231" s="103"/>
      <c r="C231" s="102"/>
      <c r="D231" s="292"/>
      <c r="E231" s="72"/>
      <c r="F231" s="72"/>
      <c r="G231" s="73"/>
    </row>
    <row r="232" spans="1:7" s="32" customFormat="1" ht="15" x14ac:dyDescent="0.2">
      <c r="A232" s="103"/>
      <c r="C232" s="102"/>
      <c r="D232" s="292"/>
      <c r="E232" s="72"/>
      <c r="F232" s="72"/>
      <c r="G232" s="73"/>
    </row>
    <row r="233" spans="1:7" s="32" customFormat="1" ht="15" x14ac:dyDescent="0.2">
      <c r="A233" s="103"/>
      <c r="C233" s="102"/>
      <c r="D233" s="292"/>
      <c r="E233" s="72"/>
      <c r="F233" s="72"/>
      <c r="G233" s="73"/>
    </row>
    <row r="234" spans="1:7" s="32" customFormat="1" ht="15" x14ac:dyDescent="0.2">
      <c r="A234" s="103"/>
      <c r="C234" s="102"/>
      <c r="D234" s="292"/>
      <c r="E234" s="72"/>
      <c r="F234" s="72"/>
      <c r="G234" s="73"/>
    </row>
    <row r="235" spans="1:7" s="32" customFormat="1" ht="15" x14ac:dyDescent="0.2">
      <c r="A235" s="103"/>
      <c r="C235" s="102"/>
      <c r="D235" s="292"/>
      <c r="E235" s="72"/>
      <c r="F235" s="72"/>
      <c r="G235" s="73"/>
    </row>
    <row r="236" spans="1:7" s="32" customFormat="1" ht="15" x14ac:dyDescent="0.2">
      <c r="A236" s="103"/>
      <c r="C236" s="102"/>
      <c r="D236" s="292"/>
      <c r="E236" s="72"/>
      <c r="F236" s="72"/>
      <c r="G236" s="73"/>
    </row>
    <row r="237" spans="1:7" s="32" customFormat="1" ht="15" x14ac:dyDescent="0.2">
      <c r="A237" s="103"/>
      <c r="C237" s="102"/>
      <c r="D237" s="292"/>
      <c r="E237" s="72"/>
      <c r="F237" s="72"/>
      <c r="G237" s="73"/>
    </row>
    <row r="238" spans="1:7" s="32" customFormat="1" ht="15" x14ac:dyDescent="0.2">
      <c r="A238" s="103"/>
      <c r="C238" s="102"/>
      <c r="D238" s="292"/>
      <c r="E238" s="72"/>
      <c r="F238" s="72"/>
      <c r="G238" s="73"/>
    </row>
    <row r="239" spans="1:7" s="32" customFormat="1" ht="15" x14ac:dyDescent="0.2">
      <c r="A239" s="103"/>
      <c r="C239" s="102"/>
      <c r="D239" s="292"/>
      <c r="E239" s="72"/>
      <c r="F239" s="72"/>
      <c r="G239" s="73"/>
    </row>
    <row r="240" spans="1:7" s="32" customFormat="1" ht="15" x14ac:dyDescent="0.2">
      <c r="A240" s="103"/>
      <c r="C240" s="102"/>
      <c r="D240" s="292"/>
      <c r="E240" s="72"/>
      <c r="F240" s="72"/>
      <c r="G240" s="73"/>
    </row>
    <row r="241" spans="1:7" s="32" customFormat="1" ht="15" x14ac:dyDescent="0.2">
      <c r="A241" s="103"/>
      <c r="C241" s="102"/>
      <c r="D241" s="292"/>
      <c r="E241" s="72"/>
      <c r="F241" s="72"/>
      <c r="G241" s="73"/>
    </row>
    <row r="242" spans="1:7" s="32" customFormat="1" ht="15" x14ac:dyDescent="0.2">
      <c r="A242" s="103"/>
      <c r="C242" s="102"/>
      <c r="D242" s="292"/>
      <c r="E242" s="72"/>
      <c r="F242" s="72"/>
      <c r="G242" s="73"/>
    </row>
    <row r="243" spans="1:7" s="32" customFormat="1" ht="15" x14ac:dyDescent="0.2">
      <c r="A243" s="103"/>
      <c r="C243" s="102"/>
      <c r="D243" s="292"/>
      <c r="E243" s="72"/>
      <c r="F243" s="72"/>
      <c r="G243" s="73"/>
    </row>
    <row r="244" spans="1:7" s="32" customFormat="1" ht="15" x14ac:dyDescent="0.2">
      <c r="A244" s="103"/>
      <c r="C244" s="102"/>
      <c r="D244" s="292"/>
      <c r="E244" s="72"/>
      <c r="F244" s="72"/>
      <c r="G244" s="73"/>
    </row>
    <row r="245" spans="1:7" s="32" customFormat="1" ht="15" x14ac:dyDescent="0.2">
      <c r="A245" s="103"/>
      <c r="C245" s="102"/>
      <c r="D245" s="292"/>
      <c r="E245" s="72"/>
      <c r="F245" s="72"/>
      <c r="G245" s="73"/>
    </row>
    <row r="246" spans="1:7" s="32" customFormat="1" ht="15" x14ac:dyDescent="0.2">
      <c r="A246" s="103"/>
      <c r="C246" s="102"/>
      <c r="D246" s="292"/>
      <c r="E246" s="72"/>
      <c r="F246" s="72"/>
      <c r="G246" s="73"/>
    </row>
    <row r="247" spans="1:7" s="32" customFormat="1" ht="15" x14ac:dyDescent="0.2">
      <c r="A247" s="103"/>
      <c r="C247" s="102"/>
      <c r="D247" s="292"/>
      <c r="E247" s="72"/>
      <c r="F247" s="72"/>
      <c r="G247" s="73"/>
    </row>
    <row r="248" spans="1:7" s="32" customFormat="1" ht="15" x14ac:dyDescent="0.2">
      <c r="A248" s="103"/>
      <c r="C248" s="102"/>
      <c r="D248" s="292"/>
      <c r="E248" s="72"/>
      <c r="F248" s="72"/>
      <c r="G248" s="73"/>
    </row>
    <row r="249" spans="1:7" s="32" customFormat="1" ht="15" x14ac:dyDescent="0.2">
      <c r="A249" s="103"/>
      <c r="C249" s="102"/>
      <c r="D249" s="292"/>
      <c r="E249" s="72"/>
      <c r="F249" s="72"/>
      <c r="G249" s="73"/>
    </row>
    <row r="250" spans="1:7" s="32" customFormat="1" ht="15" x14ac:dyDescent="0.2">
      <c r="A250" s="103"/>
      <c r="C250" s="102"/>
      <c r="D250" s="292"/>
      <c r="E250" s="72"/>
      <c r="F250" s="72"/>
      <c r="G250" s="73"/>
    </row>
    <row r="251" spans="1:7" s="32" customFormat="1" ht="15" x14ac:dyDescent="0.2">
      <c r="A251" s="103"/>
      <c r="C251" s="102"/>
      <c r="D251" s="292"/>
      <c r="E251" s="72"/>
      <c r="F251" s="72"/>
      <c r="G251" s="73"/>
    </row>
    <row r="252" spans="1:7" s="32" customFormat="1" ht="15" x14ac:dyDescent="0.2">
      <c r="A252" s="103"/>
      <c r="C252" s="102"/>
      <c r="D252" s="292"/>
      <c r="E252" s="72"/>
      <c r="F252" s="72"/>
      <c r="G252" s="73"/>
    </row>
    <row r="253" spans="1:7" s="32" customFormat="1" ht="15" x14ac:dyDescent="0.2">
      <c r="A253" s="103"/>
      <c r="C253" s="102"/>
      <c r="D253" s="292"/>
      <c r="E253" s="72"/>
      <c r="F253" s="72"/>
      <c r="G253" s="73"/>
    </row>
    <row r="254" spans="1:7" s="32" customFormat="1" ht="15" x14ac:dyDescent="0.2">
      <c r="A254" s="103"/>
      <c r="C254" s="102"/>
      <c r="D254" s="292"/>
      <c r="E254" s="72"/>
      <c r="F254" s="72"/>
      <c r="G254" s="73"/>
    </row>
    <row r="255" spans="1:7" s="32" customFormat="1" ht="15" x14ac:dyDescent="0.2">
      <c r="A255" s="103"/>
      <c r="C255" s="102"/>
      <c r="D255" s="292"/>
      <c r="E255" s="72"/>
      <c r="F255" s="72"/>
      <c r="G255" s="73"/>
    </row>
    <row r="256" spans="1:7" s="32" customFormat="1" ht="15" x14ac:dyDescent="0.2">
      <c r="A256" s="103"/>
      <c r="C256" s="102"/>
      <c r="D256" s="292"/>
      <c r="E256" s="72"/>
      <c r="F256" s="72"/>
      <c r="G256" s="73"/>
    </row>
    <row r="257" spans="1:7" s="32" customFormat="1" ht="15" x14ac:dyDescent="0.2">
      <c r="A257" s="103"/>
      <c r="C257" s="102"/>
      <c r="D257" s="292"/>
      <c r="E257" s="72"/>
      <c r="F257" s="72"/>
      <c r="G257" s="73"/>
    </row>
    <row r="258" spans="1:7" s="32" customFormat="1" ht="15" x14ac:dyDescent="0.2">
      <c r="A258" s="103"/>
      <c r="C258" s="102"/>
      <c r="D258" s="292"/>
      <c r="E258" s="72"/>
      <c r="F258" s="72"/>
      <c r="G258" s="73"/>
    </row>
    <row r="259" spans="1:7" s="32" customFormat="1" ht="15" x14ac:dyDescent="0.2">
      <c r="A259" s="103"/>
      <c r="C259" s="102"/>
      <c r="D259" s="292"/>
      <c r="E259" s="72"/>
      <c r="F259" s="72"/>
      <c r="G259" s="73"/>
    </row>
    <row r="260" spans="1:7" s="32" customFormat="1" ht="15" x14ac:dyDescent="0.2">
      <c r="A260" s="103"/>
      <c r="C260" s="102"/>
      <c r="D260" s="292"/>
      <c r="E260" s="72"/>
      <c r="F260" s="72"/>
      <c r="G260" s="73"/>
    </row>
    <row r="261" spans="1:7" s="32" customFormat="1" ht="15" x14ac:dyDescent="0.2">
      <c r="A261" s="103"/>
      <c r="C261" s="102"/>
      <c r="D261" s="292"/>
      <c r="E261" s="72"/>
      <c r="F261" s="72"/>
      <c r="G261" s="73"/>
    </row>
    <row r="262" spans="1:7" s="32" customFormat="1" ht="15" x14ac:dyDescent="0.2">
      <c r="A262" s="103"/>
      <c r="C262" s="102"/>
      <c r="D262" s="292"/>
      <c r="E262" s="72"/>
      <c r="F262" s="72"/>
      <c r="G262" s="73"/>
    </row>
    <row r="263" spans="1:7" s="32" customFormat="1" ht="15" x14ac:dyDescent="0.2">
      <c r="A263" s="103"/>
      <c r="C263" s="102"/>
      <c r="D263" s="292"/>
      <c r="E263" s="72"/>
      <c r="F263" s="72"/>
      <c r="G263" s="73"/>
    </row>
    <row r="264" spans="1:7" s="32" customFormat="1" ht="15" x14ac:dyDescent="0.2">
      <c r="A264" s="103"/>
      <c r="C264" s="102"/>
      <c r="D264" s="292"/>
      <c r="E264" s="72"/>
      <c r="F264" s="72"/>
      <c r="G264" s="73"/>
    </row>
    <row r="265" spans="1:7" s="32" customFormat="1" ht="15" x14ac:dyDescent="0.2">
      <c r="A265" s="103"/>
      <c r="C265" s="102"/>
      <c r="D265" s="292"/>
      <c r="E265" s="72"/>
      <c r="F265" s="72"/>
      <c r="G265" s="73"/>
    </row>
    <row r="266" spans="1:7" s="32" customFormat="1" ht="15" x14ac:dyDescent="0.2">
      <c r="A266" s="103"/>
      <c r="C266" s="102"/>
      <c r="D266" s="292"/>
      <c r="E266" s="72"/>
      <c r="F266" s="72"/>
      <c r="G266" s="73"/>
    </row>
    <row r="267" spans="1:7" s="32" customFormat="1" ht="15" x14ac:dyDescent="0.2">
      <c r="A267" s="103"/>
      <c r="C267" s="102"/>
      <c r="D267" s="292"/>
      <c r="E267" s="72"/>
      <c r="F267" s="72"/>
      <c r="G267" s="73"/>
    </row>
    <row r="268" spans="1:7" s="32" customFormat="1" ht="15" x14ac:dyDescent="0.2">
      <c r="A268" s="103"/>
      <c r="C268" s="102"/>
      <c r="D268" s="292"/>
      <c r="E268" s="72"/>
      <c r="F268" s="72"/>
      <c r="G268" s="73"/>
    </row>
    <row r="269" spans="1:7" s="32" customFormat="1" ht="15" x14ac:dyDescent="0.2">
      <c r="A269" s="103"/>
      <c r="C269" s="102"/>
      <c r="D269" s="292"/>
      <c r="E269" s="72"/>
      <c r="F269" s="72"/>
      <c r="G269" s="73"/>
    </row>
    <row r="270" spans="1:7" s="32" customFormat="1" ht="15" x14ac:dyDescent="0.2">
      <c r="A270" s="103"/>
      <c r="C270" s="102"/>
      <c r="D270" s="292"/>
      <c r="E270" s="72"/>
      <c r="F270" s="72"/>
      <c r="G270" s="73"/>
    </row>
    <row r="271" spans="1:7" s="32" customFormat="1" ht="15" x14ac:dyDescent="0.2">
      <c r="A271" s="103"/>
      <c r="C271" s="102"/>
      <c r="D271" s="292"/>
      <c r="E271" s="72"/>
      <c r="F271" s="72"/>
      <c r="G271" s="73"/>
    </row>
    <row r="272" spans="1:7" s="32" customFormat="1" ht="15" x14ac:dyDescent="0.2">
      <c r="A272" s="103"/>
      <c r="C272" s="102"/>
      <c r="D272" s="292"/>
      <c r="E272" s="72"/>
      <c r="F272" s="72"/>
      <c r="G272" s="73"/>
    </row>
    <row r="273" spans="1:7" s="32" customFormat="1" ht="15" x14ac:dyDescent="0.2">
      <c r="A273" s="103"/>
      <c r="C273" s="102"/>
      <c r="D273" s="292"/>
      <c r="E273" s="72"/>
      <c r="F273" s="72"/>
      <c r="G273" s="73"/>
    </row>
    <row r="274" spans="1:7" s="32" customFormat="1" ht="15" x14ac:dyDescent="0.2">
      <c r="A274" s="103"/>
      <c r="C274" s="102"/>
      <c r="D274" s="292"/>
      <c r="E274" s="72"/>
      <c r="F274" s="72"/>
      <c r="G274" s="73"/>
    </row>
    <row r="275" spans="1:7" s="32" customFormat="1" ht="15" x14ac:dyDescent="0.2">
      <c r="A275" s="103"/>
      <c r="C275" s="102"/>
      <c r="D275" s="292"/>
      <c r="E275" s="72"/>
      <c r="F275" s="72"/>
      <c r="G275" s="73"/>
    </row>
    <row r="276" spans="1:7" s="32" customFormat="1" ht="15" x14ac:dyDescent="0.2">
      <c r="A276" s="103"/>
      <c r="C276" s="102"/>
      <c r="D276" s="292"/>
      <c r="E276" s="72"/>
      <c r="F276" s="72"/>
      <c r="G276" s="73"/>
    </row>
    <row r="277" spans="1:7" s="32" customFormat="1" ht="15" x14ac:dyDescent="0.2">
      <c r="A277" s="103"/>
      <c r="C277" s="102"/>
      <c r="D277" s="292"/>
      <c r="E277" s="72"/>
      <c r="F277" s="72"/>
      <c r="G277" s="73"/>
    </row>
    <row r="278" spans="1:7" s="32" customFormat="1" ht="15" x14ac:dyDescent="0.2">
      <c r="A278" s="103"/>
      <c r="C278" s="102"/>
      <c r="D278" s="292"/>
      <c r="E278" s="72"/>
      <c r="F278" s="72"/>
      <c r="G278" s="73"/>
    </row>
    <row r="279" spans="1:7" s="32" customFormat="1" ht="15" x14ac:dyDescent="0.2">
      <c r="A279" s="103"/>
      <c r="C279" s="102"/>
      <c r="D279" s="292"/>
      <c r="E279" s="72"/>
      <c r="F279" s="72"/>
      <c r="G279" s="73"/>
    </row>
    <row r="280" spans="1:7" s="32" customFormat="1" ht="15" x14ac:dyDescent="0.2">
      <c r="A280" s="103"/>
      <c r="C280" s="102"/>
      <c r="D280" s="292"/>
      <c r="E280" s="72"/>
      <c r="F280" s="72"/>
      <c r="G280" s="73"/>
    </row>
    <row r="281" spans="1:7" s="32" customFormat="1" ht="15" x14ac:dyDescent="0.2">
      <c r="A281" s="103"/>
      <c r="C281" s="102"/>
      <c r="D281" s="292"/>
      <c r="E281" s="72"/>
      <c r="F281" s="72"/>
      <c r="G281" s="73"/>
    </row>
    <row r="282" spans="1:7" s="32" customFormat="1" ht="15" x14ac:dyDescent="0.2">
      <c r="A282" s="103"/>
      <c r="C282" s="102"/>
      <c r="D282" s="292"/>
      <c r="E282" s="72"/>
      <c r="F282" s="72"/>
      <c r="G282" s="73"/>
    </row>
    <row r="283" spans="1:7" s="32" customFormat="1" ht="15" x14ac:dyDescent="0.2">
      <c r="A283" s="103"/>
      <c r="C283" s="102"/>
      <c r="D283" s="292"/>
      <c r="E283" s="72"/>
      <c r="F283" s="72"/>
      <c r="G283" s="73"/>
    </row>
    <row r="284" spans="1:7" s="32" customFormat="1" ht="15" x14ac:dyDescent="0.2">
      <c r="A284" s="103"/>
      <c r="C284" s="102"/>
      <c r="D284" s="292"/>
      <c r="E284" s="72"/>
      <c r="F284" s="72"/>
      <c r="G284" s="73"/>
    </row>
    <row r="285" spans="1:7" s="32" customFormat="1" ht="15" x14ac:dyDescent="0.2">
      <c r="A285" s="103"/>
      <c r="C285" s="102"/>
      <c r="D285" s="292"/>
      <c r="E285" s="72"/>
      <c r="F285" s="72"/>
      <c r="G285" s="73"/>
    </row>
    <row r="286" spans="1:7" s="32" customFormat="1" ht="15" x14ac:dyDescent="0.2">
      <c r="A286" s="103"/>
      <c r="C286" s="102"/>
      <c r="D286" s="292"/>
      <c r="E286" s="72"/>
      <c r="F286" s="72"/>
      <c r="G286" s="73"/>
    </row>
    <row r="287" spans="1:7" s="32" customFormat="1" ht="15" x14ac:dyDescent="0.2">
      <c r="A287" s="103"/>
      <c r="C287" s="102"/>
      <c r="D287" s="292"/>
      <c r="E287" s="72"/>
      <c r="F287" s="72"/>
      <c r="G287" s="73"/>
    </row>
    <row r="288" spans="1:7" s="32" customFormat="1" ht="15" x14ac:dyDescent="0.2">
      <c r="A288" s="103"/>
      <c r="C288" s="102"/>
      <c r="D288" s="292"/>
      <c r="E288" s="72"/>
      <c r="F288" s="72"/>
      <c r="G288" s="73"/>
    </row>
    <row r="289" spans="1:7" s="32" customFormat="1" ht="15" x14ac:dyDescent="0.2">
      <c r="A289" s="103"/>
      <c r="C289" s="102"/>
      <c r="D289" s="292"/>
      <c r="E289" s="72"/>
      <c r="F289" s="72"/>
      <c r="G289" s="73"/>
    </row>
    <row r="290" spans="1:7" s="32" customFormat="1" ht="15" x14ac:dyDescent="0.2">
      <c r="A290" s="103"/>
      <c r="C290" s="102"/>
      <c r="D290" s="292"/>
      <c r="E290" s="72"/>
      <c r="F290" s="72"/>
      <c r="G290" s="73"/>
    </row>
    <row r="291" spans="1:7" s="32" customFormat="1" ht="15" x14ac:dyDescent="0.2">
      <c r="A291" s="103"/>
      <c r="C291" s="102"/>
      <c r="D291" s="292"/>
      <c r="E291" s="72"/>
      <c r="F291" s="72"/>
      <c r="G291" s="73"/>
    </row>
    <row r="292" spans="1:7" s="32" customFormat="1" ht="15" x14ac:dyDescent="0.2">
      <c r="A292" s="103"/>
      <c r="C292" s="102"/>
      <c r="D292" s="292"/>
      <c r="E292" s="72"/>
      <c r="F292" s="72"/>
      <c r="G292" s="73"/>
    </row>
    <row r="293" spans="1:7" s="32" customFormat="1" ht="15" x14ac:dyDescent="0.2">
      <c r="A293" s="103"/>
      <c r="C293" s="102"/>
      <c r="D293" s="292"/>
      <c r="E293" s="72"/>
      <c r="F293" s="72"/>
      <c r="G293" s="73"/>
    </row>
    <row r="294" spans="1:7" s="32" customFormat="1" ht="15" x14ac:dyDescent="0.2">
      <c r="A294" s="103"/>
      <c r="C294" s="102"/>
      <c r="D294" s="292"/>
      <c r="E294" s="72"/>
      <c r="F294" s="72"/>
      <c r="G294" s="73"/>
    </row>
    <row r="295" spans="1:7" s="32" customFormat="1" ht="15" x14ac:dyDescent="0.2">
      <c r="A295" s="103"/>
      <c r="C295" s="102"/>
      <c r="D295" s="292"/>
      <c r="E295" s="72"/>
      <c r="F295" s="72"/>
      <c r="G295" s="73"/>
    </row>
    <row r="296" spans="1:7" s="32" customFormat="1" ht="15" x14ac:dyDescent="0.2">
      <c r="A296" s="103"/>
      <c r="C296" s="102"/>
      <c r="D296" s="292"/>
      <c r="E296" s="72"/>
      <c r="F296" s="72"/>
      <c r="G296" s="73"/>
    </row>
    <row r="297" spans="1:7" s="32" customFormat="1" ht="15" x14ac:dyDescent="0.2">
      <c r="A297" s="103"/>
      <c r="C297" s="102"/>
      <c r="D297" s="292"/>
      <c r="E297" s="72"/>
      <c r="F297" s="72"/>
      <c r="G297" s="73"/>
    </row>
    <row r="298" spans="1:7" s="32" customFormat="1" ht="15" x14ac:dyDescent="0.2">
      <c r="A298" s="103"/>
      <c r="C298" s="102"/>
      <c r="D298" s="292"/>
      <c r="E298" s="72"/>
      <c r="F298" s="72"/>
      <c r="G298" s="73"/>
    </row>
    <row r="299" spans="1:7" s="32" customFormat="1" ht="15" x14ac:dyDescent="0.2">
      <c r="A299" s="103"/>
      <c r="C299" s="102"/>
      <c r="D299" s="292"/>
      <c r="E299" s="72"/>
      <c r="F299" s="72"/>
      <c r="G299" s="73"/>
    </row>
    <row r="300" spans="1:7" s="32" customFormat="1" ht="15" x14ac:dyDescent="0.2">
      <c r="A300" s="103"/>
      <c r="C300" s="102"/>
      <c r="D300" s="292"/>
      <c r="E300" s="72"/>
      <c r="F300" s="72"/>
      <c r="G300" s="73"/>
    </row>
    <row r="301" spans="1:7" s="32" customFormat="1" ht="15" x14ac:dyDescent="0.2">
      <c r="A301" s="103"/>
      <c r="C301" s="102"/>
      <c r="D301" s="292"/>
      <c r="E301" s="72"/>
      <c r="F301" s="72"/>
      <c r="G301" s="73"/>
    </row>
    <row r="302" spans="1:7" s="32" customFormat="1" ht="15" x14ac:dyDescent="0.2">
      <c r="A302" s="103"/>
      <c r="C302" s="102"/>
      <c r="D302" s="292"/>
      <c r="E302" s="72"/>
      <c r="F302" s="72"/>
      <c r="G302" s="73"/>
    </row>
    <row r="303" spans="1:7" s="32" customFormat="1" ht="15" x14ac:dyDescent="0.2">
      <c r="A303" s="103"/>
      <c r="C303" s="102"/>
      <c r="D303" s="292"/>
      <c r="E303" s="72"/>
      <c r="F303" s="72"/>
      <c r="G303" s="73"/>
    </row>
    <row r="304" spans="1:7" s="32" customFormat="1" ht="15" x14ac:dyDescent="0.2">
      <c r="A304" s="103"/>
      <c r="C304" s="102"/>
      <c r="D304" s="292"/>
      <c r="E304" s="72"/>
      <c r="F304" s="72"/>
      <c r="G304" s="73"/>
    </row>
    <row r="305" spans="1:7" s="32" customFormat="1" ht="15" x14ac:dyDescent="0.2">
      <c r="A305" s="103"/>
      <c r="C305" s="102"/>
      <c r="D305" s="292"/>
      <c r="E305" s="72"/>
      <c r="F305" s="72"/>
      <c r="G305" s="73"/>
    </row>
    <row r="306" spans="1:7" s="32" customFormat="1" ht="15" x14ac:dyDescent="0.2">
      <c r="A306" s="103"/>
      <c r="C306" s="102"/>
      <c r="D306" s="292"/>
      <c r="E306" s="72"/>
      <c r="F306" s="72"/>
      <c r="G306" s="73"/>
    </row>
    <row r="307" spans="1:7" s="32" customFormat="1" ht="15" x14ac:dyDescent="0.2">
      <c r="A307" s="103"/>
      <c r="C307" s="102"/>
      <c r="D307" s="292"/>
      <c r="E307" s="72"/>
      <c r="F307" s="72"/>
      <c r="G307" s="73"/>
    </row>
    <row r="308" spans="1:7" s="32" customFormat="1" ht="15" x14ac:dyDescent="0.2">
      <c r="A308" s="103"/>
      <c r="C308" s="102"/>
      <c r="D308" s="292"/>
      <c r="E308" s="72"/>
      <c r="F308" s="72"/>
      <c r="G308" s="73"/>
    </row>
    <row r="309" spans="1:7" s="32" customFormat="1" ht="15" x14ac:dyDescent="0.2">
      <c r="A309" s="103"/>
      <c r="C309" s="102"/>
      <c r="D309" s="292"/>
      <c r="E309" s="72"/>
      <c r="F309" s="72"/>
      <c r="G309" s="73"/>
    </row>
    <row r="310" spans="1:7" s="32" customFormat="1" ht="15" x14ac:dyDescent="0.2">
      <c r="A310" s="103"/>
      <c r="C310" s="102"/>
      <c r="D310" s="292"/>
      <c r="E310" s="72"/>
      <c r="F310" s="72"/>
      <c r="G310" s="73"/>
    </row>
    <row r="311" spans="1:7" s="32" customFormat="1" ht="15" x14ac:dyDescent="0.2">
      <c r="A311" s="103"/>
      <c r="C311" s="102"/>
      <c r="D311" s="292"/>
      <c r="E311" s="72"/>
      <c r="F311" s="72"/>
      <c r="G311" s="73"/>
    </row>
    <row r="312" spans="1:7" s="32" customFormat="1" ht="15" x14ac:dyDescent="0.2">
      <c r="A312" s="103"/>
      <c r="C312" s="102"/>
      <c r="D312" s="292"/>
      <c r="E312" s="72"/>
      <c r="F312" s="72"/>
      <c r="G312" s="73"/>
    </row>
    <row r="313" spans="1:7" s="32" customFormat="1" ht="15" x14ac:dyDescent="0.2">
      <c r="A313" s="103"/>
      <c r="C313" s="102"/>
      <c r="D313" s="292"/>
      <c r="E313" s="72"/>
      <c r="F313" s="72"/>
      <c r="G313" s="73"/>
    </row>
    <row r="314" spans="1:7" s="32" customFormat="1" ht="15" x14ac:dyDescent="0.2">
      <c r="A314" s="103"/>
      <c r="C314" s="102"/>
      <c r="D314" s="292"/>
      <c r="E314" s="72"/>
      <c r="F314" s="72"/>
      <c r="G314" s="73"/>
    </row>
    <row r="315" spans="1:7" s="32" customFormat="1" ht="15" x14ac:dyDescent="0.2">
      <c r="A315" s="103"/>
      <c r="C315" s="102"/>
      <c r="D315" s="292"/>
      <c r="E315" s="72"/>
      <c r="F315" s="72"/>
      <c r="G315" s="73"/>
    </row>
    <row r="316" spans="1:7" s="32" customFormat="1" ht="15" x14ac:dyDescent="0.2">
      <c r="A316" s="103"/>
      <c r="C316" s="102"/>
      <c r="D316" s="292"/>
      <c r="E316" s="72"/>
      <c r="F316" s="72"/>
      <c r="G316" s="73"/>
    </row>
    <row r="317" spans="1:7" s="32" customFormat="1" ht="15" x14ac:dyDescent="0.2">
      <c r="A317" s="103"/>
      <c r="C317" s="102"/>
      <c r="D317" s="292"/>
      <c r="E317" s="72"/>
      <c r="F317" s="72"/>
      <c r="G317" s="73"/>
    </row>
    <row r="318" spans="1:7" s="32" customFormat="1" ht="15" x14ac:dyDescent="0.2">
      <c r="A318" s="103"/>
      <c r="C318" s="102"/>
      <c r="D318" s="292"/>
      <c r="E318" s="72"/>
      <c r="F318" s="72"/>
      <c r="G318" s="73"/>
    </row>
    <row r="319" spans="1:7" s="32" customFormat="1" ht="15" x14ac:dyDescent="0.2">
      <c r="A319" s="103"/>
      <c r="C319" s="102"/>
      <c r="D319" s="292"/>
      <c r="E319" s="72"/>
      <c r="F319" s="72"/>
      <c r="G319" s="73"/>
    </row>
    <row r="320" spans="1:7" s="32" customFormat="1" ht="15" x14ac:dyDescent="0.2">
      <c r="A320" s="103"/>
      <c r="C320" s="102"/>
      <c r="D320" s="292"/>
      <c r="E320" s="72"/>
      <c r="F320" s="72"/>
      <c r="G320" s="73"/>
    </row>
    <row r="321" spans="1:7" s="32" customFormat="1" ht="15" x14ac:dyDescent="0.2">
      <c r="A321" s="103"/>
      <c r="C321" s="102"/>
      <c r="D321" s="292"/>
      <c r="E321" s="72"/>
      <c r="F321" s="72"/>
      <c r="G321" s="73"/>
    </row>
    <row r="322" spans="1:7" s="32" customFormat="1" ht="15" x14ac:dyDescent="0.2">
      <c r="A322" s="103"/>
      <c r="C322" s="102"/>
      <c r="D322" s="292"/>
      <c r="E322" s="72"/>
      <c r="F322" s="72"/>
      <c r="G322" s="73"/>
    </row>
    <row r="323" spans="1:7" s="32" customFormat="1" ht="15" x14ac:dyDescent="0.2">
      <c r="A323" s="103"/>
      <c r="C323" s="102"/>
      <c r="D323" s="292"/>
      <c r="E323" s="72"/>
      <c r="F323" s="72"/>
      <c r="G323" s="73"/>
    </row>
    <row r="324" spans="1:7" s="32" customFormat="1" ht="15" x14ac:dyDescent="0.2">
      <c r="A324" s="103"/>
      <c r="C324" s="102"/>
      <c r="D324" s="292"/>
      <c r="E324" s="72"/>
      <c r="F324" s="72"/>
      <c r="G324" s="73"/>
    </row>
    <row r="325" spans="1:7" s="32" customFormat="1" ht="15" x14ac:dyDescent="0.2">
      <c r="A325" s="103"/>
      <c r="C325" s="102"/>
      <c r="D325" s="292"/>
      <c r="E325" s="72"/>
      <c r="F325" s="72"/>
      <c r="G325" s="73"/>
    </row>
    <row r="326" spans="1:7" s="32" customFormat="1" ht="15" x14ac:dyDescent="0.2">
      <c r="A326" s="103"/>
      <c r="C326" s="102"/>
      <c r="D326" s="292"/>
      <c r="E326" s="72"/>
      <c r="F326" s="72"/>
      <c r="G326" s="73"/>
    </row>
    <row r="327" spans="1:7" s="32" customFormat="1" ht="15" x14ac:dyDescent="0.2">
      <c r="A327" s="103"/>
      <c r="C327" s="102"/>
      <c r="D327" s="292"/>
      <c r="E327" s="72"/>
      <c r="F327" s="72"/>
      <c r="G327" s="73"/>
    </row>
    <row r="328" spans="1:7" s="32" customFormat="1" ht="15" x14ac:dyDescent="0.2">
      <c r="A328" s="103"/>
      <c r="C328" s="102"/>
      <c r="D328" s="292"/>
      <c r="E328" s="72"/>
      <c r="F328" s="72"/>
      <c r="G328" s="73"/>
    </row>
    <row r="329" spans="1:7" s="32" customFormat="1" ht="15" x14ac:dyDescent="0.2">
      <c r="A329" s="103"/>
      <c r="C329" s="102"/>
      <c r="D329" s="292"/>
      <c r="E329" s="72"/>
      <c r="F329" s="72"/>
      <c r="G329" s="73"/>
    </row>
    <row r="330" spans="1:7" s="32" customFormat="1" ht="15" x14ac:dyDescent="0.2">
      <c r="A330" s="103"/>
      <c r="C330" s="102"/>
      <c r="D330" s="292"/>
      <c r="E330" s="72"/>
      <c r="F330" s="72"/>
      <c r="G330" s="73"/>
    </row>
    <row r="331" spans="1:7" s="32" customFormat="1" ht="15" x14ac:dyDescent="0.2">
      <c r="A331" s="103"/>
      <c r="C331" s="102"/>
      <c r="D331" s="292"/>
      <c r="E331" s="72"/>
      <c r="F331" s="72"/>
      <c r="G331" s="73"/>
    </row>
    <row r="332" spans="1:7" s="32" customFormat="1" ht="15" x14ac:dyDescent="0.2">
      <c r="A332" s="103"/>
      <c r="C332" s="102"/>
      <c r="D332" s="292"/>
      <c r="E332" s="72"/>
      <c r="F332" s="72"/>
      <c r="G332" s="73"/>
    </row>
    <row r="333" spans="1:7" s="32" customFormat="1" ht="15" x14ac:dyDescent="0.2">
      <c r="A333" s="103"/>
      <c r="C333" s="102"/>
      <c r="D333" s="292"/>
      <c r="E333" s="72"/>
      <c r="F333" s="72"/>
      <c r="G333" s="73"/>
    </row>
    <row r="334" spans="1:7" s="32" customFormat="1" ht="15" x14ac:dyDescent="0.2">
      <c r="A334" s="103"/>
      <c r="C334" s="102"/>
      <c r="D334" s="292"/>
      <c r="E334" s="72"/>
      <c r="F334" s="72"/>
      <c r="G334" s="73"/>
    </row>
    <row r="335" spans="1:7" s="32" customFormat="1" ht="15" x14ac:dyDescent="0.2">
      <c r="A335" s="103"/>
      <c r="C335" s="102"/>
      <c r="D335" s="292"/>
      <c r="E335" s="72"/>
      <c r="F335" s="72"/>
      <c r="G335" s="73"/>
    </row>
    <row r="336" spans="1:7" s="32" customFormat="1" ht="15" x14ac:dyDescent="0.2">
      <c r="A336" s="103"/>
      <c r="C336" s="102"/>
      <c r="D336" s="292"/>
      <c r="E336" s="72"/>
      <c r="F336" s="72"/>
      <c r="G336" s="73"/>
    </row>
    <row r="337" spans="1:7" s="32" customFormat="1" ht="15" x14ac:dyDescent="0.2">
      <c r="A337" s="103"/>
      <c r="C337" s="102"/>
      <c r="D337" s="292"/>
      <c r="E337" s="72"/>
      <c r="F337" s="72"/>
      <c r="G337" s="73"/>
    </row>
    <row r="338" spans="1:7" s="32" customFormat="1" ht="15" x14ac:dyDescent="0.2">
      <c r="A338" s="103"/>
      <c r="C338" s="102"/>
      <c r="D338" s="292"/>
      <c r="E338" s="72"/>
      <c r="F338" s="72"/>
      <c r="G338" s="73"/>
    </row>
    <row r="339" spans="1:7" s="32" customFormat="1" ht="15" x14ac:dyDescent="0.2">
      <c r="A339" s="103"/>
      <c r="C339" s="102"/>
      <c r="D339" s="292"/>
      <c r="E339" s="72"/>
      <c r="F339" s="72"/>
      <c r="G339" s="73"/>
    </row>
    <row r="340" spans="1:7" s="32" customFormat="1" ht="15" x14ac:dyDescent="0.2">
      <c r="A340" s="103"/>
      <c r="C340" s="102"/>
      <c r="D340" s="292"/>
      <c r="E340" s="72"/>
      <c r="F340" s="72"/>
      <c r="G340" s="73"/>
    </row>
    <row r="341" spans="1:7" s="32" customFormat="1" ht="15" x14ac:dyDescent="0.2">
      <c r="A341" s="103"/>
      <c r="C341" s="102"/>
      <c r="D341" s="292"/>
      <c r="E341" s="72"/>
      <c r="F341" s="72"/>
      <c r="G341" s="73"/>
    </row>
    <row r="342" spans="1:7" s="32" customFormat="1" ht="15" x14ac:dyDescent="0.2">
      <c r="A342" s="103"/>
      <c r="C342" s="102"/>
      <c r="D342" s="292"/>
      <c r="E342" s="72"/>
      <c r="F342" s="72"/>
      <c r="G342" s="73"/>
    </row>
    <row r="343" spans="1:7" s="32" customFormat="1" ht="15" x14ac:dyDescent="0.2">
      <c r="A343" s="103"/>
      <c r="C343" s="102"/>
      <c r="D343" s="292"/>
      <c r="E343" s="72"/>
      <c r="F343" s="72"/>
      <c r="G343" s="73"/>
    </row>
    <row r="344" spans="1:7" s="32" customFormat="1" ht="15" x14ac:dyDescent="0.2">
      <c r="A344" s="103"/>
      <c r="C344" s="102"/>
      <c r="D344" s="292"/>
      <c r="E344" s="72"/>
      <c r="F344" s="72"/>
      <c r="G344" s="73"/>
    </row>
    <row r="345" spans="1:7" s="32" customFormat="1" ht="15" x14ac:dyDescent="0.2">
      <c r="A345" s="103"/>
      <c r="C345" s="102"/>
      <c r="D345" s="292"/>
      <c r="E345" s="72"/>
      <c r="F345" s="72"/>
      <c r="G345" s="73"/>
    </row>
    <row r="346" spans="1:7" s="32" customFormat="1" ht="15" x14ac:dyDescent="0.2">
      <c r="A346" s="103"/>
      <c r="C346" s="102"/>
      <c r="D346" s="292"/>
      <c r="E346" s="72"/>
      <c r="F346" s="72"/>
      <c r="G346" s="73"/>
    </row>
    <row r="347" spans="1:7" s="32" customFormat="1" ht="15" x14ac:dyDescent="0.2">
      <c r="A347" s="103"/>
      <c r="C347" s="102"/>
      <c r="D347" s="292"/>
      <c r="E347" s="72"/>
      <c r="F347" s="72"/>
      <c r="G347" s="73"/>
    </row>
    <row r="348" spans="1:7" s="32" customFormat="1" ht="15" x14ac:dyDescent="0.2">
      <c r="A348" s="103"/>
      <c r="C348" s="102"/>
      <c r="D348" s="292"/>
      <c r="E348" s="72"/>
      <c r="F348" s="72"/>
      <c r="G348" s="73"/>
    </row>
    <row r="349" spans="1:7" s="32" customFormat="1" ht="15" x14ac:dyDescent="0.2">
      <c r="A349" s="103"/>
      <c r="C349" s="102"/>
      <c r="D349" s="292"/>
      <c r="E349" s="72"/>
      <c r="F349" s="72"/>
      <c r="G349" s="73"/>
    </row>
    <row r="350" spans="1:7" s="32" customFormat="1" ht="15" x14ac:dyDescent="0.2">
      <c r="A350" s="103"/>
      <c r="C350" s="102"/>
      <c r="D350" s="292"/>
      <c r="E350" s="72"/>
      <c r="F350" s="72"/>
      <c r="G350" s="73"/>
    </row>
    <row r="351" spans="1:7" s="32" customFormat="1" ht="15" x14ac:dyDescent="0.2">
      <c r="A351" s="103"/>
      <c r="C351" s="102"/>
      <c r="D351" s="292"/>
      <c r="E351" s="72"/>
      <c r="F351" s="72"/>
      <c r="G351" s="73"/>
    </row>
    <row r="352" spans="1:7" s="32" customFormat="1" ht="15" x14ac:dyDescent="0.2">
      <c r="A352" s="103"/>
      <c r="C352" s="102"/>
      <c r="D352" s="292"/>
      <c r="E352" s="72"/>
      <c r="F352" s="72"/>
      <c r="G352" s="73"/>
    </row>
    <row r="353" spans="1:7" s="32" customFormat="1" ht="15" x14ac:dyDescent="0.2">
      <c r="A353" s="103"/>
      <c r="C353" s="102"/>
      <c r="D353" s="292"/>
      <c r="E353" s="72"/>
      <c r="F353" s="72"/>
      <c r="G353" s="73"/>
    </row>
    <row r="354" spans="1:7" s="32" customFormat="1" ht="15" x14ac:dyDescent="0.2">
      <c r="A354" s="103"/>
      <c r="C354" s="102"/>
      <c r="D354" s="292"/>
      <c r="E354" s="72"/>
      <c r="F354" s="72"/>
      <c r="G354" s="73"/>
    </row>
    <row r="355" spans="1:7" s="32" customFormat="1" ht="15" x14ac:dyDescent="0.2">
      <c r="A355" s="103"/>
      <c r="C355" s="102"/>
      <c r="D355" s="292"/>
      <c r="E355" s="72"/>
      <c r="F355" s="72"/>
      <c r="G355" s="73"/>
    </row>
    <row r="356" spans="1:7" s="32" customFormat="1" ht="15" x14ac:dyDescent="0.2">
      <c r="A356" s="103"/>
      <c r="C356" s="102"/>
      <c r="D356" s="292"/>
      <c r="E356" s="72"/>
      <c r="F356" s="72"/>
      <c r="G356" s="73"/>
    </row>
    <row r="357" spans="1:7" s="32" customFormat="1" ht="15" x14ac:dyDescent="0.2">
      <c r="A357" s="103"/>
      <c r="C357" s="102"/>
      <c r="D357" s="292"/>
      <c r="E357" s="72"/>
      <c r="F357" s="72"/>
      <c r="G357" s="73"/>
    </row>
    <row r="358" spans="1:7" s="32" customFormat="1" ht="15" x14ac:dyDescent="0.2">
      <c r="A358" s="103"/>
      <c r="C358" s="102"/>
      <c r="D358" s="292"/>
      <c r="E358" s="72"/>
      <c r="F358" s="72"/>
      <c r="G358" s="73"/>
    </row>
    <row r="359" spans="1:7" s="32" customFormat="1" ht="15" x14ac:dyDescent="0.2">
      <c r="A359" s="103"/>
      <c r="C359" s="102"/>
      <c r="D359" s="292"/>
      <c r="E359" s="72"/>
      <c r="F359" s="72"/>
      <c r="G359" s="73"/>
    </row>
    <row r="360" spans="1:7" s="32" customFormat="1" ht="15" x14ac:dyDescent="0.2">
      <c r="A360" s="103"/>
      <c r="C360" s="102"/>
      <c r="D360" s="292"/>
      <c r="E360" s="72"/>
      <c r="F360" s="72"/>
      <c r="G360" s="73"/>
    </row>
    <row r="361" spans="1:7" s="32" customFormat="1" ht="15" x14ac:dyDescent="0.2">
      <c r="A361" s="103"/>
      <c r="C361" s="102"/>
      <c r="D361" s="292"/>
      <c r="E361" s="72"/>
      <c r="F361" s="72"/>
      <c r="G361" s="73"/>
    </row>
    <row r="362" spans="1:7" s="32" customFormat="1" ht="15" x14ac:dyDescent="0.2">
      <c r="A362" s="103"/>
      <c r="C362" s="102"/>
      <c r="D362" s="292"/>
      <c r="E362" s="72"/>
      <c r="F362" s="72"/>
      <c r="G362" s="73"/>
    </row>
    <row r="363" spans="1:7" s="32" customFormat="1" ht="15" x14ac:dyDescent="0.2">
      <c r="A363" s="103"/>
      <c r="C363" s="102"/>
      <c r="D363" s="292"/>
      <c r="E363" s="72"/>
      <c r="F363" s="72"/>
      <c r="G363" s="73"/>
    </row>
    <row r="364" spans="1:7" s="32" customFormat="1" ht="15" x14ac:dyDescent="0.2">
      <c r="A364" s="103"/>
      <c r="C364" s="102"/>
      <c r="D364" s="292"/>
      <c r="E364" s="72"/>
      <c r="F364" s="72"/>
      <c r="G364" s="73"/>
    </row>
    <row r="365" spans="1:7" s="32" customFormat="1" ht="15" x14ac:dyDescent="0.2">
      <c r="A365" s="103"/>
      <c r="C365" s="102"/>
      <c r="D365" s="292"/>
      <c r="E365" s="72"/>
      <c r="F365" s="72"/>
      <c r="G365" s="73"/>
    </row>
    <row r="366" spans="1:7" s="32" customFormat="1" ht="15" x14ac:dyDescent="0.2">
      <c r="A366" s="103"/>
      <c r="C366" s="102"/>
      <c r="D366" s="292"/>
      <c r="E366" s="72"/>
      <c r="F366" s="72"/>
      <c r="G366" s="73"/>
    </row>
    <row r="367" spans="1:7" s="32" customFormat="1" ht="15" x14ac:dyDescent="0.2">
      <c r="A367" s="103"/>
      <c r="C367" s="102"/>
      <c r="D367" s="292"/>
      <c r="E367" s="72"/>
      <c r="F367" s="72"/>
      <c r="G367" s="73"/>
    </row>
    <row r="368" spans="1:7" s="32" customFormat="1" ht="15" x14ac:dyDescent="0.2">
      <c r="A368" s="103"/>
      <c r="C368" s="102"/>
      <c r="D368" s="292"/>
      <c r="E368" s="72"/>
      <c r="F368" s="72"/>
      <c r="G368" s="73"/>
    </row>
    <row r="369" spans="1:7" s="32" customFormat="1" ht="15" x14ac:dyDescent="0.2">
      <c r="A369" s="103"/>
      <c r="C369" s="102"/>
      <c r="D369" s="292"/>
      <c r="E369" s="72"/>
      <c r="F369" s="72"/>
      <c r="G369" s="73"/>
    </row>
    <row r="370" spans="1:7" s="32" customFormat="1" ht="15" x14ac:dyDescent="0.2">
      <c r="A370" s="103"/>
      <c r="C370" s="102"/>
      <c r="D370" s="292"/>
      <c r="E370" s="72"/>
      <c r="F370" s="72"/>
      <c r="G370" s="73"/>
    </row>
    <row r="371" spans="1:7" s="32" customFormat="1" ht="15" x14ac:dyDescent="0.2">
      <c r="A371" s="103"/>
      <c r="C371" s="102"/>
      <c r="D371" s="292"/>
      <c r="E371" s="72"/>
      <c r="F371" s="72"/>
      <c r="G371" s="73"/>
    </row>
    <row r="372" spans="1:7" s="32" customFormat="1" ht="15" x14ac:dyDescent="0.2">
      <c r="A372" s="103"/>
      <c r="C372" s="102"/>
      <c r="D372" s="292"/>
      <c r="E372" s="72"/>
      <c r="F372" s="72"/>
      <c r="G372" s="73"/>
    </row>
    <row r="373" spans="1:7" s="32" customFormat="1" ht="15" x14ac:dyDescent="0.2">
      <c r="A373" s="103"/>
      <c r="C373" s="102"/>
      <c r="D373" s="292"/>
      <c r="E373" s="72"/>
      <c r="F373" s="72"/>
      <c r="G373" s="73"/>
    </row>
    <row r="374" spans="1:7" s="32" customFormat="1" ht="15" x14ac:dyDescent="0.2">
      <c r="A374" s="103"/>
      <c r="C374" s="102"/>
      <c r="D374" s="292"/>
      <c r="E374" s="72"/>
      <c r="F374" s="72"/>
      <c r="G374" s="73"/>
    </row>
    <row r="375" spans="1:7" s="32" customFormat="1" ht="15" x14ac:dyDescent="0.2">
      <c r="A375" s="103"/>
      <c r="C375" s="102"/>
      <c r="D375" s="292"/>
      <c r="E375" s="72"/>
      <c r="F375" s="72"/>
      <c r="G375" s="73"/>
    </row>
    <row r="376" spans="1:7" s="32" customFormat="1" ht="15" x14ac:dyDescent="0.2">
      <c r="A376" s="103"/>
      <c r="C376" s="102"/>
      <c r="D376" s="292"/>
      <c r="E376" s="72"/>
      <c r="F376" s="72"/>
      <c r="G376" s="73"/>
    </row>
    <row r="377" spans="1:7" s="32" customFormat="1" ht="15" x14ac:dyDescent="0.2">
      <c r="A377" s="103"/>
      <c r="C377" s="102"/>
      <c r="D377" s="292"/>
      <c r="E377" s="72"/>
      <c r="F377" s="72"/>
      <c r="G377" s="73"/>
    </row>
    <row r="378" spans="1:7" s="32" customFormat="1" ht="15" x14ac:dyDescent="0.2">
      <c r="A378" s="103"/>
      <c r="C378" s="102"/>
      <c r="D378" s="292"/>
      <c r="E378" s="72"/>
      <c r="F378" s="72"/>
      <c r="G378" s="73"/>
    </row>
    <row r="379" spans="1:7" s="32" customFormat="1" ht="15" x14ac:dyDescent="0.2">
      <c r="A379" s="103"/>
      <c r="C379" s="102"/>
      <c r="D379" s="292"/>
      <c r="E379" s="72"/>
      <c r="F379" s="72"/>
      <c r="G379" s="73"/>
    </row>
    <row r="380" spans="1:7" s="32" customFormat="1" ht="15" x14ac:dyDescent="0.2">
      <c r="A380" s="103"/>
      <c r="C380" s="102"/>
      <c r="D380" s="292"/>
      <c r="E380" s="72"/>
      <c r="F380" s="72"/>
      <c r="G380" s="73"/>
    </row>
    <row r="381" spans="1:7" s="32" customFormat="1" ht="15" x14ac:dyDescent="0.2">
      <c r="A381" s="103"/>
      <c r="C381" s="102"/>
      <c r="D381" s="292"/>
      <c r="E381" s="72"/>
      <c r="F381" s="72"/>
      <c r="G381" s="73"/>
    </row>
    <row r="382" spans="1:7" s="32" customFormat="1" ht="15" x14ac:dyDescent="0.2">
      <c r="A382" s="103"/>
      <c r="C382" s="102"/>
      <c r="D382" s="292"/>
      <c r="E382" s="72"/>
      <c r="F382" s="72"/>
      <c r="G382" s="73"/>
    </row>
    <row r="383" spans="1:7" s="32" customFormat="1" ht="15" x14ac:dyDescent="0.2">
      <c r="A383" s="103"/>
      <c r="C383" s="102"/>
      <c r="D383" s="292"/>
      <c r="E383" s="72"/>
      <c r="F383" s="72"/>
      <c r="G383" s="73"/>
    </row>
    <row r="384" spans="1:7" s="32" customFormat="1" ht="15" x14ac:dyDescent="0.2">
      <c r="A384" s="103"/>
      <c r="C384" s="102"/>
      <c r="D384" s="292"/>
      <c r="E384" s="72"/>
      <c r="F384" s="72"/>
      <c r="G384" s="73"/>
    </row>
    <row r="385" spans="1:7" s="32" customFormat="1" ht="15" x14ac:dyDescent="0.2">
      <c r="A385" s="103"/>
      <c r="C385" s="102"/>
      <c r="D385" s="292"/>
      <c r="E385" s="72"/>
      <c r="F385" s="72"/>
      <c r="G385" s="73"/>
    </row>
    <row r="386" spans="1:7" s="32" customFormat="1" ht="15" x14ac:dyDescent="0.2">
      <c r="A386" s="103"/>
      <c r="C386" s="102"/>
      <c r="D386" s="292"/>
      <c r="E386" s="72"/>
      <c r="F386" s="72"/>
      <c r="G386" s="73"/>
    </row>
    <row r="387" spans="1:7" s="32" customFormat="1" ht="15" x14ac:dyDescent="0.2">
      <c r="A387" s="103"/>
      <c r="C387" s="102"/>
      <c r="D387" s="292"/>
      <c r="E387" s="72"/>
      <c r="F387" s="72"/>
      <c r="G387" s="73"/>
    </row>
    <row r="388" spans="1:7" s="32" customFormat="1" ht="15" x14ac:dyDescent="0.2">
      <c r="A388" s="103"/>
      <c r="C388" s="102"/>
      <c r="D388" s="292"/>
      <c r="E388" s="72"/>
      <c r="F388" s="72"/>
      <c r="G388" s="73"/>
    </row>
    <row r="389" spans="1:7" s="32" customFormat="1" ht="15" x14ac:dyDescent="0.2">
      <c r="A389" s="103"/>
      <c r="C389" s="102"/>
      <c r="D389" s="292"/>
      <c r="E389" s="72"/>
      <c r="F389" s="72"/>
      <c r="G389" s="73"/>
    </row>
    <row r="390" spans="1:7" s="32" customFormat="1" ht="15" x14ac:dyDescent="0.2">
      <c r="A390" s="103"/>
      <c r="C390" s="102"/>
      <c r="D390" s="292"/>
      <c r="E390" s="72"/>
      <c r="F390" s="72"/>
      <c r="G390" s="73"/>
    </row>
    <row r="391" spans="1:7" s="32" customFormat="1" ht="15" x14ac:dyDescent="0.2">
      <c r="A391" s="103"/>
      <c r="C391" s="102"/>
      <c r="D391" s="292"/>
      <c r="E391" s="72"/>
      <c r="F391" s="72"/>
      <c r="G391" s="73"/>
    </row>
    <row r="392" spans="1:7" s="32" customFormat="1" ht="15" x14ac:dyDescent="0.2">
      <c r="A392" s="103"/>
      <c r="C392" s="102"/>
      <c r="D392" s="292"/>
      <c r="E392" s="72"/>
      <c r="F392" s="72"/>
      <c r="G392" s="73"/>
    </row>
    <row r="393" spans="1:7" s="32" customFormat="1" ht="15" x14ac:dyDescent="0.2">
      <c r="A393" s="103"/>
      <c r="C393" s="102"/>
      <c r="D393" s="292"/>
      <c r="E393" s="72"/>
      <c r="F393" s="72"/>
      <c r="G393" s="73"/>
    </row>
    <row r="394" spans="1:7" s="32" customFormat="1" ht="15" x14ac:dyDescent="0.2">
      <c r="A394" s="103"/>
      <c r="C394" s="102"/>
      <c r="D394" s="292"/>
      <c r="E394" s="72"/>
      <c r="F394" s="72"/>
      <c r="G394" s="73"/>
    </row>
    <row r="395" spans="1:7" s="32" customFormat="1" ht="15" x14ac:dyDescent="0.2">
      <c r="A395" s="103"/>
      <c r="C395" s="102"/>
      <c r="D395" s="292"/>
      <c r="E395" s="72"/>
      <c r="F395" s="72"/>
      <c r="G395" s="73"/>
    </row>
    <row r="396" spans="1:7" s="32" customFormat="1" ht="15" x14ac:dyDescent="0.2">
      <c r="A396" s="103"/>
      <c r="C396" s="102"/>
      <c r="D396" s="292"/>
      <c r="E396" s="72"/>
      <c r="F396" s="72"/>
      <c r="G396" s="73"/>
    </row>
    <row r="397" spans="1:7" s="32" customFormat="1" ht="15" x14ac:dyDescent="0.2">
      <c r="A397" s="103"/>
      <c r="C397" s="102"/>
      <c r="D397" s="292"/>
      <c r="E397" s="72"/>
      <c r="F397" s="72"/>
      <c r="G397" s="73"/>
    </row>
    <row r="398" spans="1:7" s="32" customFormat="1" ht="15" x14ac:dyDescent="0.2">
      <c r="A398" s="103"/>
      <c r="C398" s="102"/>
      <c r="D398" s="292"/>
      <c r="E398" s="72"/>
      <c r="F398" s="72"/>
      <c r="G398" s="73"/>
    </row>
    <row r="399" spans="1:7" s="32" customFormat="1" ht="15" x14ac:dyDescent="0.2">
      <c r="A399" s="103"/>
      <c r="C399" s="102"/>
      <c r="D399" s="292"/>
      <c r="E399" s="72"/>
      <c r="F399" s="72"/>
      <c r="G399" s="73"/>
    </row>
    <row r="400" spans="1:7" s="32" customFormat="1" ht="15" x14ac:dyDescent="0.2">
      <c r="A400" s="103"/>
      <c r="C400" s="102"/>
      <c r="D400" s="292"/>
      <c r="E400" s="72"/>
      <c r="F400" s="72"/>
      <c r="G400" s="73"/>
    </row>
    <row r="401" spans="1:7" s="32" customFormat="1" ht="15" x14ac:dyDescent="0.2">
      <c r="A401" s="103"/>
      <c r="C401" s="102"/>
      <c r="D401" s="292"/>
      <c r="E401" s="72"/>
      <c r="F401" s="72"/>
      <c r="G401" s="73"/>
    </row>
    <row r="402" spans="1:7" s="32" customFormat="1" ht="15" x14ac:dyDescent="0.2">
      <c r="A402" s="103"/>
      <c r="C402" s="102"/>
      <c r="D402" s="292"/>
      <c r="E402" s="72"/>
      <c r="F402" s="72"/>
      <c r="G402" s="73"/>
    </row>
    <row r="403" spans="1:7" s="32" customFormat="1" ht="15" x14ac:dyDescent="0.2">
      <c r="A403" s="103"/>
      <c r="C403" s="102"/>
      <c r="D403" s="292"/>
      <c r="E403" s="72"/>
      <c r="F403" s="72"/>
      <c r="G403" s="73"/>
    </row>
    <row r="404" spans="1:7" s="32" customFormat="1" ht="15" x14ac:dyDescent="0.2">
      <c r="A404" s="103"/>
      <c r="C404" s="102"/>
      <c r="D404" s="292"/>
      <c r="E404" s="72"/>
      <c r="F404" s="72"/>
      <c r="G404" s="73"/>
    </row>
    <row r="405" spans="1:7" s="32" customFormat="1" ht="15" x14ac:dyDescent="0.2">
      <c r="A405" s="103"/>
      <c r="C405" s="102"/>
      <c r="D405" s="292"/>
      <c r="E405" s="72"/>
      <c r="F405" s="72"/>
      <c r="G405" s="73"/>
    </row>
    <row r="406" spans="1:7" s="32" customFormat="1" ht="15" x14ac:dyDescent="0.2">
      <c r="A406" s="103"/>
      <c r="C406" s="102"/>
      <c r="D406" s="292"/>
      <c r="E406" s="72"/>
      <c r="F406" s="72"/>
      <c r="G406" s="73"/>
    </row>
    <row r="407" spans="1:7" s="32" customFormat="1" ht="15" x14ac:dyDescent="0.2">
      <c r="A407" s="103"/>
      <c r="C407" s="102"/>
      <c r="D407" s="292"/>
      <c r="E407" s="72"/>
      <c r="F407" s="72"/>
      <c r="G407" s="73"/>
    </row>
    <row r="408" spans="1:7" s="32" customFormat="1" ht="15" x14ac:dyDescent="0.2">
      <c r="A408" s="103"/>
      <c r="C408" s="102"/>
      <c r="D408" s="292"/>
      <c r="E408" s="72"/>
      <c r="F408" s="72"/>
      <c r="G408" s="73"/>
    </row>
    <row r="409" spans="1:7" s="32" customFormat="1" ht="15" x14ac:dyDescent="0.2">
      <c r="A409" s="103"/>
      <c r="C409" s="102"/>
      <c r="D409" s="292"/>
      <c r="E409" s="72"/>
      <c r="F409" s="72"/>
      <c r="G409" s="73"/>
    </row>
    <row r="410" spans="1:7" s="32" customFormat="1" ht="15" x14ac:dyDescent="0.2">
      <c r="A410" s="103"/>
      <c r="C410" s="102"/>
      <c r="D410" s="292"/>
      <c r="E410" s="72"/>
      <c r="F410" s="72"/>
      <c r="G410" s="73"/>
    </row>
    <row r="411" spans="1:7" s="32" customFormat="1" ht="15" x14ac:dyDescent="0.2">
      <c r="A411" s="103"/>
      <c r="C411" s="102"/>
      <c r="D411" s="292"/>
      <c r="E411" s="72"/>
      <c r="F411" s="72"/>
      <c r="G411" s="73"/>
    </row>
    <row r="412" spans="1:7" s="32" customFormat="1" ht="15" x14ac:dyDescent="0.2">
      <c r="A412" s="103"/>
      <c r="C412" s="102"/>
      <c r="D412" s="292"/>
      <c r="E412" s="72"/>
      <c r="F412" s="72"/>
      <c r="G412" s="73"/>
    </row>
    <row r="413" spans="1:7" s="32" customFormat="1" ht="15" x14ac:dyDescent="0.2">
      <c r="A413" s="103"/>
      <c r="C413" s="102"/>
      <c r="D413" s="292"/>
      <c r="E413" s="72"/>
      <c r="F413" s="72"/>
      <c r="G413" s="73"/>
    </row>
    <row r="414" spans="1:7" s="32" customFormat="1" ht="15" x14ac:dyDescent="0.2">
      <c r="A414" s="103"/>
      <c r="C414" s="102"/>
      <c r="D414" s="292"/>
      <c r="E414" s="72"/>
      <c r="F414" s="72"/>
      <c r="G414" s="73"/>
    </row>
    <row r="415" spans="1:7" s="32" customFormat="1" ht="15" x14ac:dyDescent="0.2">
      <c r="A415" s="103"/>
      <c r="C415" s="102"/>
      <c r="D415" s="292"/>
      <c r="E415" s="72"/>
      <c r="F415" s="72"/>
      <c r="G415" s="73"/>
    </row>
    <row r="416" spans="1:7" s="32" customFormat="1" ht="15" x14ac:dyDescent="0.2">
      <c r="A416" s="103"/>
      <c r="C416" s="102"/>
      <c r="D416" s="292"/>
      <c r="E416" s="72"/>
      <c r="F416" s="72"/>
      <c r="G416" s="73"/>
    </row>
    <row r="417" spans="1:7" s="32" customFormat="1" ht="15" x14ac:dyDescent="0.2">
      <c r="A417" s="103"/>
      <c r="C417" s="102"/>
      <c r="D417" s="292"/>
      <c r="E417" s="72"/>
      <c r="F417" s="72"/>
      <c r="G417" s="73"/>
    </row>
    <row r="418" spans="1:7" s="32" customFormat="1" ht="15" x14ac:dyDescent="0.2">
      <c r="A418" s="103"/>
      <c r="C418" s="102"/>
      <c r="D418" s="292"/>
      <c r="E418" s="72"/>
      <c r="F418" s="72"/>
      <c r="G418" s="73"/>
    </row>
    <row r="419" spans="1:7" s="32" customFormat="1" ht="15" x14ac:dyDescent="0.2">
      <c r="A419" s="103"/>
      <c r="C419" s="102"/>
      <c r="D419" s="292"/>
      <c r="E419" s="72"/>
      <c r="F419" s="72"/>
      <c r="G419" s="73"/>
    </row>
    <row r="420" spans="1:7" s="32" customFormat="1" ht="15" x14ac:dyDescent="0.2">
      <c r="A420" s="103"/>
      <c r="C420" s="102"/>
      <c r="D420" s="292"/>
      <c r="E420" s="72"/>
      <c r="F420" s="72"/>
      <c r="G420" s="73"/>
    </row>
    <row r="421" spans="1:7" s="32" customFormat="1" ht="15" x14ac:dyDescent="0.2">
      <c r="A421" s="103"/>
      <c r="C421" s="102"/>
      <c r="D421" s="292"/>
      <c r="E421" s="72"/>
      <c r="F421" s="72"/>
      <c r="G421" s="73"/>
    </row>
    <row r="422" spans="1:7" s="32" customFormat="1" ht="15" x14ac:dyDescent="0.2">
      <c r="A422" s="103"/>
      <c r="C422" s="102"/>
      <c r="D422" s="292"/>
      <c r="E422" s="72"/>
      <c r="F422" s="72"/>
      <c r="G422" s="73"/>
    </row>
    <row r="423" spans="1:7" s="32" customFormat="1" ht="15" x14ac:dyDescent="0.2">
      <c r="A423" s="103"/>
      <c r="C423" s="102"/>
      <c r="D423" s="292"/>
      <c r="E423" s="72"/>
      <c r="F423" s="72"/>
      <c r="G423" s="73"/>
    </row>
    <row r="424" spans="1:7" s="32" customFormat="1" ht="15" x14ac:dyDescent="0.2">
      <c r="A424" s="103"/>
      <c r="C424" s="102"/>
      <c r="D424" s="292"/>
      <c r="E424" s="72"/>
      <c r="F424" s="72"/>
      <c r="G424" s="73"/>
    </row>
    <row r="425" spans="1:7" s="32" customFormat="1" ht="15" x14ac:dyDescent="0.2">
      <c r="A425" s="103"/>
      <c r="C425" s="102"/>
      <c r="D425" s="292"/>
      <c r="E425" s="72"/>
      <c r="F425" s="72"/>
      <c r="G425" s="73"/>
    </row>
    <row r="426" spans="1:7" s="32" customFormat="1" ht="15" x14ac:dyDescent="0.2">
      <c r="A426" s="103"/>
      <c r="C426" s="102"/>
      <c r="D426" s="292"/>
      <c r="E426" s="72"/>
      <c r="F426" s="72"/>
      <c r="G426" s="73"/>
    </row>
    <row r="427" spans="1:7" s="32" customFormat="1" ht="15" x14ac:dyDescent="0.2">
      <c r="A427" s="103"/>
      <c r="C427" s="102"/>
      <c r="D427" s="292"/>
      <c r="E427" s="72"/>
      <c r="F427" s="72"/>
      <c r="G427" s="73"/>
    </row>
    <row r="428" spans="1:7" s="32" customFormat="1" ht="15" x14ac:dyDescent="0.2">
      <c r="A428" s="103"/>
      <c r="C428" s="102"/>
      <c r="D428" s="292"/>
      <c r="E428" s="72"/>
      <c r="F428" s="72"/>
      <c r="G428" s="73"/>
    </row>
    <row r="429" spans="1:7" s="32" customFormat="1" ht="15" x14ac:dyDescent="0.2">
      <c r="A429" s="103"/>
      <c r="C429" s="102"/>
      <c r="D429" s="292"/>
      <c r="E429" s="72"/>
      <c r="F429" s="72"/>
      <c r="G429" s="73"/>
    </row>
    <row r="430" spans="1:7" s="32" customFormat="1" ht="15" x14ac:dyDescent="0.2">
      <c r="A430" s="103"/>
      <c r="C430" s="102"/>
      <c r="D430" s="292"/>
      <c r="E430" s="72"/>
      <c r="F430" s="72"/>
      <c r="G430" s="73"/>
    </row>
    <row r="431" spans="1:7" s="32" customFormat="1" ht="15" x14ac:dyDescent="0.2">
      <c r="A431" s="103"/>
      <c r="C431" s="102"/>
      <c r="D431" s="292"/>
      <c r="E431" s="72"/>
      <c r="F431" s="72"/>
      <c r="G431" s="73"/>
    </row>
    <row r="432" spans="1:7" s="32" customFormat="1" ht="15" x14ac:dyDescent="0.2">
      <c r="A432" s="103"/>
      <c r="C432" s="102"/>
      <c r="D432" s="292"/>
      <c r="E432" s="72"/>
      <c r="F432" s="72"/>
      <c r="G432" s="73"/>
    </row>
    <row r="433" spans="1:7" s="32" customFormat="1" ht="15" x14ac:dyDescent="0.2">
      <c r="A433" s="103"/>
      <c r="C433" s="102"/>
      <c r="D433" s="292"/>
      <c r="E433" s="72"/>
      <c r="F433" s="72"/>
      <c r="G433" s="73"/>
    </row>
    <row r="434" spans="1:7" s="32" customFormat="1" ht="15" x14ac:dyDescent="0.2">
      <c r="A434" s="103"/>
      <c r="C434" s="102"/>
      <c r="D434" s="292"/>
      <c r="E434" s="72"/>
      <c r="F434" s="72"/>
      <c r="G434" s="73"/>
    </row>
    <row r="435" spans="1:7" s="32" customFormat="1" ht="15" x14ac:dyDescent="0.2">
      <c r="A435" s="103"/>
      <c r="C435" s="102"/>
      <c r="D435" s="292"/>
      <c r="E435" s="72"/>
      <c r="F435" s="72"/>
      <c r="G435" s="73"/>
    </row>
    <row r="436" spans="1:7" s="32" customFormat="1" ht="15" x14ac:dyDescent="0.2">
      <c r="A436" s="103"/>
      <c r="C436" s="102"/>
      <c r="D436" s="292"/>
      <c r="E436" s="72"/>
      <c r="F436" s="72"/>
      <c r="G436" s="73"/>
    </row>
    <row r="437" spans="1:7" s="32" customFormat="1" ht="15" x14ac:dyDescent="0.2">
      <c r="A437" s="103"/>
      <c r="C437" s="102"/>
      <c r="D437" s="292"/>
      <c r="E437" s="72"/>
      <c r="F437" s="72"/>
      <c r="G437" s="73"/>
    </row>
    <row r="438" spans="1:7" s="32" customFormat="1" ht="15" x14ac:dyDescent="0.2">
      <c r="A438" s="103"/>
      <c r="C438" s="102"/>
      <c r="D438" s="292"/>
      <c r="E438" s="72"/>
      <c r="F438" s="72"/>
      <c r="G438" s="73"/>
    </row>
    <row r="439" spans="1:7" s="32" customFormat="1" ht="15" x14ac:dyDescent="0.2">
      <c r="A439" s="103"/>
      <c r="C439" s="102"/>
      <c r="D439" s="292"/>
      <c r="E439" s="72"/>
      <c r="F439" s="72"/>
      <c r="G439" s="73"/>
    </row>
    <row r="440" spans="1:7" s="32" customFormat="1" ht="15" x14ac:dyDescent="0.2">
      <c r="A440" s="103"/>
      <c r="C440" s="102"/>
      <c r="D440" s="292"/>
      <c r="E440" s="72"/>
      <c r="F440" s="72"/>
      <c r="G440" s="73"/>
    </row>
    <row r="441" spans="1:7" s="32" customFormat="1" ht="15" x14ac:dyDescent="0.2">
      <c r="A441" s="103"/>
      <c r="C441" s="102"/>
      <c r="D441" s="292"/>
      <c r="E441" s="72"/>
      <c r="F441" s="72"/>
      <c r="G441" s="73"/>
    </row>
    <row r="442" spans="1:7" s="32" customFormat="1" ht="15" x14ac:dyDescent="0.2">
      <c r="A442" s="103"/>
      <c r="C442" s="102"/>
      <c r="D442" s="292"/>
      <c r="E442" s="72"/>
      <c r="F442" s="72"/>
      <c r="G442" s="73"/>
    </row>
    <row r="443" spans="1:7" s="32" customFormat="1" ht="15" x14ac:dyDescent="0.2">
      <c r="A443" s="103"/>
      <c r="C443" s="102"/>
      <c r="D443" s="292"/>
      <c r="E443" s="72"/>
      <c r="F443" s="72"/>
      <c r="G443" s="73"/>
    </row>
    <row r="444" spans="1:7" s="32" customFormat="1" ht="15" x14ac:dyDescent="0.2">
      <c r="A444" s="103"/>
      <c r="C444" s="102"/>
      <c r="D444" s="292"/>
      <c r="E444" s="72"/>
      <c r="F444" s="72"/>
      <c r="G444" s="73"/>
    </row>
    <row r="445" spans="1:7" s="32" customFormat="1" ht="15" x14ac:dyDescent="0.2">
      <c r="A445" s="103"/>
      <c r="C445" s="102"/>
      <c r="D445" s="292"/>
      <c r="E445" s="72"/>
      <c r="F445" s="72"/>
      <c r="G445" s="73"/>
    </row>
    <row r="446" spans="1:7" s="32" customFormat="1" ht="15" x14ac:dyDescent="0.2">
      <c r="A446" s="103"/>
      <c r="C446" s="102"/>
      <c r="D446" s="292"/>
      <c r="E446" s="72"/>
      <c r="F446" s="72"/>
      <c r="G446" s="73"/>
    </row>
    <row r="447" spans="1:7" s="32" customFormat="1" ht="15" x14ac:dyDescent="0.2">
      <c r="A447" s="103"/>
      <c r="C447" s="102"/>
      <c r="D447" s="292"/>
      <c r="E447" s="72"/>
      <c r="F447" s="72"/>
      <c r="G447" s="73"/>
    </row>
    <row r="448" spans="1:7" s="32" customFormat="1" ht="15" x14ac:dyDescent="0.2">
      <c r="A448" s="103"/>
      <c r="C448" s="102"/>
      <c r="D448" s="292"/>
      <c r="E448" s="72"/>
      <c r="F448" s="72"/>
      <c r="G448" s="73"/>
    </row>
    <row r="449" spans="1:7" s="32" customFormat="1" ht="15" x14ac:dyDescent="0.2">
      <c r="A449" s="103"/>
      <c r="C449" s="102"/>
      <c r="D449" s="292"/>
      <c r="E449" s="72"/>
      <c r="F449" s="72"/>
      <c r="G449" s="73"/>
    </row>
    <row r="450" spans="1:7" s="32" customFormat="1" ht="15" x14ac:dyDescent="0.2">
      <c r="A450" s="103"/>
      <c r="C450" s="102"/>
      <c r="D450" s="292"/>
      <c r="E450" s="72"/>
      <c r="F450" s="72"/>
      <c r="G450" s="73"/>
    </row>
    <row r="451" spans="1:7" s="32" customFormat="1" ht="15" x14ac:dyDescent="0.2">
      <c r="A451" s="103"/>
      <c r="C451" s="102"/>
      <c r="D451" s="292"/>
      <c r="E451" s="72"/>
      <c r="F451" s="72"/>
      <c r="G451" s="73"/>
    </row>
    <row r="452" spans="1:7" s="32" customFormat="1" ht="15" x14ac:dyDescent="0.2">
      <c r="A452" s="103"/>
      <c r="C452" s="102"/>
      <c r="D452" s="292"/>
      <c r="E452" s="72"/>
      <c r="F452" s="72"/>
      <c r="G452" s="73"/>
    </row>
    <row r="453" spans="1:7" s="32" customFormat="1" ht="15" x14ac:dyDescent="0.2">
      <c r="A453" s="103"/>
      <c r="C453" s="102"/>
      <c r="D453" s="292"/>
      <c r="E453" s="72"/>
      <c r="F453" s="72"/>
      <c r="G453" s="73"/>
    </row>
    <row r="454" spans="1:7" s="32" customFormat="1" ht="15" x14ac:dyDescent="0.2">
      <c r="A454" s="103"/>
      <c r="C454" s="102"/>
      <c r="D454" s="292"/>
      <c r="E454" s="72"/>
      <c r="F454" s="72"/>
      <c r="G454" s="73"/>
    </row>
    <row r="455" spans="1:7" s="32" customFormat="1" ht="15" x14ac:dyDescent="0.2">
      <c r="A455" s="103"/>
      <c r="C455" s="102"/>
      <c r="D455" s="292"/>
      <c r="E455" s="72"/>
      <c r="F455" s="72"/>
      <c r="G455" s="73"/>
    </row>
    <row r="456" spans="1:7" s="32" customFormat="1" ht="15" x14ac:dyDescent="0.2">
      <c r="A456" s="103"/>
      <c r="C456" s="102"/>
      <c r="D456" s="292"/>
      <c r="E456" s="72"/>
      <c r="F456" s="72"/>
      <c r="G456" s="73"/>
    </row>
    <row r="457" spans="1:7" s="32" customFormat="1" ht="15" x14ac:dyDescent="0.2">
      <c r="A457" s="103"/>
      <c r="C457" s="102"/>
      <c r="D457" s="292"/>
      <c r="E457" s="72"/>
      <c r="F457" s="72"/>
      <c r="G457" s="73"/>
    </row>
    <row r="458" spans="1:7" s="32" customFormat="1" ht="15" x14ac:dyDescent="0.2">
      <c r="A458" s="103"/>
      <c r="C458" s="102"/>
      <c r="D458" s="292"/>
      <c r="E458" s="72"/>
      <c r="F458" s="72"/>
      <c r="G458" s="73"/>
    </row>
    <row r="459" spans="1:7" s="32" customFormat="1" ht="15" x14ac:dyDescent="0.2">
      <c r="A459" s="103"/>
      <c r="C459" s="102"/>
      <c r="D459" s="292"/>
      <c r="E459" s="72"/>
      <c r="F459" s="72"/>
      <c r="G459" s="73"/>
    </row>
    <row r="460" spans="1:7" s="32" customFormat="1" ht="15" x14ac:dyDescent="0.2">
      <c r="A460" s="103"/>
      <c r="C460" s="102"/>
      <c r="D460" s="292"/>
      <c r="E460" s="72"/>
      <c r="F460" s="72"/>
      <c r="G460" s="73"/>
    </row>
    <row r="461" spans="1:7" s="32" customFormat="1" ht="15" x14ac:dyDescent="0.2">
      <c r="A461" s="103"/>
      <c r="C461" s="102"/>
      <c r="D461" s="292"/>
      <c r="E461" s="72"/>
      <c r="F461" s="72"/>
      <c r="G461" s="73"/>
    </row>
    <row r="462" spans="1:7" s="32" customFormat="1" ht="15" x14ac:dyDescent="0.2">
      <c r="A462" s="103"/>
      <c r="C462" s="102"/>
      <c r="D462" s="292"/>
      <c r="E462" s="72"/>
      <c r="F462" s="72"/>
      <c r="G462" s="73"/>
    </row>
    <row r="463" spans="1:7" s="32" customFormat="1" ht="15" x14ac:dyDescent="0.2">
      <c r="A463" s="103"/>
      <c r="C463" s="102"/>
      <c r="D463" s="292"/>
      <c r="E463" s="72"/>
      <c r="F463" s="72"/>
      <c r="G463" s="73"/>
    </row>
    <row r="464" spans="1:7" s="32" customFormat="1" ht="15" x14ac:dyDescent="0.2">
      <c r="A464" s="103"/>
      <c r="C464" s="102"/>
      <c r="D464" s="292"/>
      <c r="E464" s="72"/>
      <c r="F464" s="72"/>
      <c r="G464" s="73"/>
    </row>
    <row r="465" spans="1:7" s="32" customFormat="1" ht="15" x14ac:dyDescent="0.2">
      <c r="A465" s="103"/>
      <c r="C465" s="102"/>
      <c r="D465" s="292"/>
      <c r="E465" s="72"/>
      <c r="F465" s="72"/>
      <c r="G465" s="73"/>
    </row>
    <row r="466" spans="1:7" s="32" customFormat="1" ht="15" x14ac:dyDescent="0.2">
      <c r="A466" s="103"/>
      <c r="C466" s="102"/>
      <c r="D466" s="292"/>
      <c r="E466" s="72"/>
      <c r="F466" s="72"/>
      <c r="G466" s="73"/>
    </row>
    <row r="467" spans="1:7" s="32" customFormat="1" ht="15" x14ac:dyDescent="0.2">
      <c r="A467" s="103"/>
      <c r="C467" s="102"/>
      <c r="D467" s="292"/>
      <c r="E467" s="72"/>
      <c r="F467" s="72"/>
      <c r="G467" s="73"/>
    </row>
    <row r="468" spans="1:7" s="32" customFormat="1" ht="15" x14ac:dyDescent="0.2">
      <c r="A468" s="103"/>
      <c r="C468" s="102"/>
      <c r="D468" s="292"/>
      <c r="E468" s="72"/>
      <c r="F468" s="72"/>
      <c r="G468" s="73"/>
    </row>
    <row r="469" spans="1:7" s="32" customFormat="1" ht="15" x14ac:dyDescent="0.2">
      <c r="A469" s="103"/>
      <c r="C469" s="102"/>
      <c r="D469" s="292"/>
      <c r="E469" s="72"/>
      <c r="F469" s="72"/>
      <c r="G469" s="73"/>
    </row>
    <row r="470" spans="1:7" x14ac:dyDescent="0.2">
      <c r="A470" s="20"/>
      <c r="B470" s="19"/>
      <c r="C470" s="46"/>
      <c r="D470" s="294"/>
      <c r="E470" s="44"/>
      <c r="F470" s="44"/>
      <c r="G470" s="45"/>
    </row>
    <row r="471" spans="1:7" x14ac:dyDescent="0.2">
      <c r="A471" s="20"/>
      <c r="B471" s="19"/>
      <c r="C471" s="46"/>
      <c r="D471" s="294"/>
      <c r="E471" s="44"/>
      <c r="F471" s="44"/>
      <c r="G471" s="45"/>
    </row>
    <row r="472" spans="1:7" x14ac:dyDescent="0.2">
      <c r="A472" s="20"/>
      <c r="B472" s="19"/>
      <c r="C472" s="46"/>
      <c r="D472" s="294"/>
      <c r="E472" s="44"/>
      <c r="F472" s="44"/>
      <c r="G472" s="45"/>
    </row>
    <row r="473" spans="1:7" x14ac:dyDescent="0.2">
      <c r="A473" s="20"/>
      <c r="B473" s="19"/>
      <c r="C473" s="46"/>
      <c r="D473" s="294"/>
      <c r="E473" s="44"/>
      <c r="F473" s="44"/>
      <c r="G473" s="45"/>
    </row>
    <row r="474" spans="1:7" x14ac:dyDescent="0.2">
      <c r="A474" s="20"/>
      <c r="B474" s="19"/>
      <c r="C474" s="46"/>
      <c r="D474" s="294"/>
      <c r="E474" s="44"/>
      <c r="F474" s="44"/>
      <c r="G474" s="45"/>
    </row>
    <row r="475" spans="1:7" x14ac:dyDescent="0.2">
      <c r="A475" s="20"/>
      <c r="B475" s="19"/>
      <c r="C475" s="46"/>
      <c r="D475" s="294"/>
      <c r="E475" s="44"/>
      <c r="F475" s="44"/>
      <c r="G475" s="45"/>
    </row>
    <row r="476" spans="1:7" x14ac:dyDescent="0.2">
      <c r="A476" s="20"/>
      <c r="B476" s="19"/>
      <c r="C476" s="46"/>
      <c r="D476" s="294"/>
      <c r="E476" s="44"/>
      <c r="F476" s="44"/>
      <c r="G476" s="45"/>
    </row>
    <row r="477" spans="1:7" x14ac:dyDescent="0.2">
      <c r="A477" s="20"/>
      <c r="B477" s="19"/>
      <c r="C477" s="46"/>
      <c r="D477" s="294"/>
      <c r="E477" s="44"/>
      <c r="F477" s="44"/>
      <c r="G477" s="45"/>
    </row>
    <row r="478" spans="1:7" x14ac:dyDescent="0.2">
      <c r="A478" s="20"/>
      <c r="B478" s="19"/>
      <c r="C478" s="46"/>
      <c r="D478" s="294"/>
      <c r="E478" s="44"/>
      <c r="F478" s="44"/>
      <c r="G478" s="45"/>
    </row>
    <row r="479" spans="1:7" x14ac:dyDescent="0.2">
      <c r="A479" s="20"/>
      <c r="B479" s="19"/>
      <c r="C479" s="46"/>
      <c r="D479" s="294"/>
      <c r="E479" s="44"/>
      <c r="F479" s="44"/>
      <c r="G479" s="45"/>
    </row>
    <row r="480" spans="1:7" x14ac:dyDescent="0.2">
      <c r="A480" s="20"/>
      <c r="B480" s="19"/>
      <c r="C480" s="46"/>
      <c r="D480" s="294"/>
      <c r="E480" s="44"/>
      <c r="F480" s="44"/>
      <c r="G480" s="45"/>
    </row>
    <row r="481" spans="1:7" x14ac:dyDescent="0.2">
      <c r="A481" s="20"/>
      <c r="B481" s="19"/>
      <c r="C481" s="46"/>
      <c r="D481" s="294"/>
      <c r="E481" s="44"/>
      <c r="F481" s="44"/>
      <c r="G481" s="45"/>
    </row>
    <row r="482" spans="1:7" x14ac:dyDescent="0.2">
      <c r="A482" s="20"/>
      <c r="B482" s="19"/>
      <c r="C482" s="46"/>
      <c r="D482" s="294"/>
      <c r="E482" s="44"/>
      <c r="F482" s="44"/>
      <c r="G482" s="45"/>
    </row>
    <row r="483" spans="1:7" x14ac:dyDescent="0.2">
      <c r="A483" s="20"/>
      <c r="B483" s="19"/>
      <c r="C483" s="46"/>
      <c r="D483" s="294"/>
      <c r="E483" s="44"/>
      <c r="F483" s="44"/>
      <c r="G483" s="45"/>
    </row>
    <row r="484" spans="1:7" x14ac:dyDescent="0.2">
      <c r="A484" s="20"/>
      <c r="B484" s="19"/>
      <c r="C484" s="46"/>
      <c r="D484" s="294"/>
      <c r="E484" s="44"/>
      <c r="F484" s="44"/>
      <c r="G484" s="45"/>
    </row>
    <row r="485" spans="1:7" x14ac:dyDescent="0.2">
      <c r="A485" s="20"/>
      <c r="B485" s="19"/>
      <c r="C485" s="46"/>
      <c r="D485" s="294"/>
      <c r="E485" s="44"/>
      <c r="F485" s="44"/>
      <c r="G485" s="45"/>
    </row>
    <row r="486" spans="1:7" x14ac:dyDescent="0.2">
      <c r="A486" s="20"/>
      <c r="B486" s="19"/>
      <c r="C486" s="46"/>
      <c r="D486" s="294"/>
      <c r="E486" s="44"/>
      <c r="F486" s="44"/>
      <c r="G486" s="45"/>
    </row>
    <row r="487" spans="1:7" x14ac:dyDescent="0.2">
      <c r="A487" s="20"/>
      <c r="B487" s="19"/>
      <c r="C487" s="46"/>
      <c r="D487" s="294"/>
      <c r="E487" s="44"/>
      <c r="F487" s="44"/>
      <c r="G487" s="45"/>
    </row>
    <row r="488" spans="1:7" x14ac:dyDescent="0.2">
      <c r="A488" s="20"/>
      <c r="B488" s="19"/>
      <c r="C488" s="46"/>
      <c r="D488" s="294"/>
      <c r="E488" s="44"/>
      <c r="F488" s="44"/>
      <c r="G488" s="45"/>
    </row>
    <row r="489" spans="1:7" x14ac:dyDescent="0.2">
      <c r="A489" s="20"/>
      <c r="B489" s="19"/>
      <c r="C489" s="46"/>
      <c r="D489" s="294"/>
      <c r="E489" s="44"/>
      <c r="F489" s="44"/>
      <c r="G489" s="45"/>
    </row>
    <row r="490" spans="1:7" x14ac:dyDescent="0.2">
      <c r="A490" s="20"/>
      <c r="B490" s="19"/>
      <c r="C490" s="46"/>
      <c r="D490" s="294"/>
      <c r="E490" s="44"/>
      <c r="F490" s="44"/>
      <c r="G490" s="45"/>
    </row>
    <row r="491" spans="1:7" x14ac:dyDescent="0.2">
      <c r="A491" s="20"/>
      <c r="B491" s="19"/>
      <c r="C491" s="46"/>
      <c r="D491" s="294"/>
      <c r="E491" s="44"/>
      <c r="F491" s="44"/>
      <c r="G491" s="45"/>
    </row>
    <row r="492" spans="1:7" x14ac:dyDescent="0.2">
      <c r="A492" s="20"/>
      <c r="B492" s="19"/>
      <c r="C492" s="46"/>
      <c r="D492" s="294"/>
      <c r="E492" s="44"/>
      <c r="F492" s="44"/>
      <c r="G492" s="45"/>
    </row>
    <row r="493" spans="1:7" x14ac:dyDescent="0.2">
      <c r="A493" s="20"/>
      <c r="B493" s="19"/>
      <c r="C493" s="46"/>
      <c r="D493" s="294"/>
      <c r="E493" s="44"/>
      <c r="F493" s="44"/>
      <c r="G493" s="45"/>
    </row>
    <row r="494" spans="1:7" x14ac:dyDescent="0.2">
      <c r="A494" s="20"/>
      <c r="B494" s="19"/>
      <c r="C494" s="46"/>
      <c r="D494" s="294"/>
      <c r="E494" s="44"/>
      <c r="F494" s="44"/>
      <c r="G494" s="45"/>
    </row>
    <row r="495" spans="1:7" x14ac:dyDescent="0.2">
      <c r="A495" s="20"/>
      <c r="B495" s="19"/>
      <c r="C495" s="46"/>
      <c r="D495" s="294"/>
      <c r="E495" s="44"/>
      <c r="F495" s="44"/>
      <c r="G495" s="45"/>
    </row>
    <row r="496" spans="1:7" x14ac:dyDescent="0.2">
      <c r="A496" s="20"/>
      <c r="B496" s="19"/>
      <c r="C496" s="46"/>
      <c r="D496" s="294"/>
      <c r="E496" s="44"/>
      <c r="F496" s="44"/>
      <c r="G496" s="45"/>
    </row>
    <row r="497" spans="1:7" x14ac:dyDescent="0.2">
      <c r="A497" s="20"/>
      <c r="B497" s="19"/>
      <c r="C497" s="46"/>
      <c r="D497" s="294"/>
      <c r="E497" s="44"/>
      <c r="F497" s="44"/>
      <c r="G497" s="45"/>
    </row>
    <row r="498" spans="1:7" x14ac:dyDescent="0.2">
      <c r="A498" s="20"/>
      <c r="B498" s="19"/>
      <c r="C498" s="46"/>
      <c r="D498" s="294"/>
      <c r="E498" s="44"/>
      <c r="F498" s="44"/>
      <c r="G498" s="45"/>
    </row>
    <row r="499" spans="1:7" x14ac:dyDescent="0.2">
      <c r="A499" s="20"/>
      <c r="B499" s="19"/>
      <c r="C499" s="46"/>
      <c r="D499" s="294"/>
      <c r="E499" s="44"/>
      <c r="F499" s="44"/>
      <c r="G499" s="45"/>
    </row>
    <row r="500" spans="1:7" x14ac:dyDescent="0.2">
      <c r="A500" s="20"/>
      <c r="B500" s="19"/>
      <c r="C500" s="46"/>
      <c r="D500" s="294"/>
      <c r="E500" s="44"/>
      <c r="F500" s="44"/>
      <c r="G500" s="45"/>
    </row>
    <row r="501" spans="1:7" x14ac:dyDescent="0.2">
      <c r="A501" s="20"/>
      <c r="B501" s="19"/>
      <c r="C501" s="46"/>
      <c r="D501" s="294"/>
      <c r="E501" s="44"/>
      <c r="F501" s="44"/>
      <c r="G501" s="45"/>
    </row>
    <row r="502" spans="1:7" x14ac:dyDescent="0.2">
      <c r="A502" s="20"/>
      <c r="B502" s="19"/>
      <c r="C502" s="46"/>
      <c r="D502" s="294"/>
      <c r="E502" s="44"/>
      <c r="F502" s="44"/>
      <c r="G502" s="45"/>
    </row>
    <row r="503" spans="1:7" x14ac:dyDescent="0.2">
      <c r="A503" s="20"/>
      <c r="B503" s="19"/>
      <c r="C503" s="46"/>
      <c r="D503" s="294"/>
      <c r="E503" s="44"/>
      <c r="F503" s="44"/>
      <c r="G503" s="45"/>
    </row>
    <row r="504" spans="1:7" x14ac:dyDescent="0.2">
      <c r="A504" s="20"/>
      <c r="B504" s="19"/>
      <c r="C504" s="46"/>
      <c r="D504" s="294"/>
      <c r="E504" s="44"/>
      <c r="F504" s="44"/>
      <c r="G504" s="45"/>
    </row>
    <row r="505" spans="1:7" x14ac:dyDescent="0.2">
      <c r="A505" s="20"/>
      <c r="B505" s="19"/>
      <c r="C505" s="46"/>
      <c r="D505" s="294"/>
      <c r="E505" s="44"/>
      <c r="F505" s="44"/>
      <c r="G505" s="45"/>
    </row>
    <row r="506" spans="1:7" x14ac:dyDescent="0.2">
      <c r="A506" s="20"/>
      <c r="B506" s="19"/>
      <c r="C506" s="46"/>
      <c r="D506" s="294"/>
      <c r="E506" s="44"/>
      <c r="F506" s="44"/>
      <c r="G506" s="45"/>
    </row>
    <row r="507" spans="1:7" x14ac:dyDescent="0.2">
      <c r="A507" s="20"/>
      <c r="B507" s="19"/>
      <c r="C507" s="46"/>
      <c r="D507" s="294"/>
      <c r="E507" s="44"/>
      <c r="F507" s="44"/>
      <c r="G507" s="45"/>
    </row>
    <row r="508" spans="1:7" x14ac:dyDescent="0.2">
      <c r="A508" s="20"/>
      <c r="B508" s="19"/>
      <c r="C508" s="46"/>
      <c r="D508" s="294"/>
      <c r="E508" s="44"/>
      <c r="F508" s="44"/>
      <c r="G508" s="45"/>
    </row>
    <row r="509" spans="1:7" x14ac:dyDescent="0.2">
      <c r="A509" s="20"/>
      <c r="B509" s="19"/>
      <c r="C509" s="46"/>
      <c r="D509" s="294"/>
      <c r="E509" s="44"/>
      <c r="F509" s="44"/>
      <c r="G509" s="45"/>
    </row>
    <row r="510" spans="1:7" x14ac:dyDescent="0.2">
      <c r="A510" s="20"/>
      <c r="B510" s="19"/>
      <c r="C510" s="46"/>
      <c r="D510" s="294"/>
      <c r="E510" s="44"/>
      <c r="F510" s="44"/>
      <c r="G510" s="45"/>
    </row>
    <row r="511" spans="1:7" x14ac:dyDescent="0.2">
      <c r="A511" s="20"/>
      <c r="B511" s="19"/>
      <c r="C511" s="46"/>
      <c r="D511" s="294"/>
      <c r="E511" s="44"/>
      <c r="F511" s="44"/>
      <c r="G511" s="45"/>
    </row>
    <row r="512" spans="1:7" x14ac:dyDescent="0.2">
      <c r="A512" s="20"/>
      <c r="B512" s="19"/>
      <c r="C512" s="46"/>
      <c r="D512" s="294"/>
      <c r="E512" s="44"/>
      <c r="F512" s="44"/>
      <c r="G512" s="45"/>
    </row>
    <row r="513" spans="1:7" x14ac:dyDescent="0.2">
      <c r="A513" s="20"/>
      <c r="B513" s="19"/>
      <c r="C513" s="46"/>
      <c r="D513" s="294"/>
      <c r="E513" s="44"/>
      <c r="F513" s="44"/>
      <c r="G513" s="45"/>
    </row>
    <row r="514" spans="1:7" x14ac:dyDescent="0.2">
      <c r="A514" s="20"/>
      <c r="B514" s="19"/>
      <c r="C514" s="46"/>
      <c r="D514" s="294"/>
      <c r="E514" s="44"/>
      <c r="F514" s="44"/>
      <c r="G514" s="45"/>
    </row>
    <row r="515" spans="1:7" x14ac:dyDescent="0.2">
      <c r="A515" s="20"/>
      <c r="B515" s="19"/>
      <c r="C515" s="46"/>
      <c r="D515" s="294"/>
      <c r="E515" s="44"/>
      <c r="F515" s="44"/>
      <c r="G515" s="45"/>
    </row>
    <row r="516" spans="1:7" x14ac:dyDescent="0.2">
      <c r="A516" s="20"/>
      <c r="B516" s="19"/>
      <c r="C516" s="46"/>
      <c r="D516" s="294"/>
      <c r="E516" s="44"/>
      <c r="F516" s="44"/>
      <c r="G516" s="45"/>
    </row>
    <row r="517" spans="1:7" x14ac:dyDescent="0.2">
      <c r="A517" s="20"/>
      <c r="B517" s="19"/>
      <c r="C517" s="46"/>
      <c r="D517" s="294"/>
      <c r="E517" s="44"/>
      <c r="F517" s="44"/>
      <c r="G517" s="45"/>
    </row>
    <row r="518" spans="1:7" x14ac:dyDescent="0.2">
      <c r="A518" s="20"/>
      <c r="B518" s="19"/>
      <c r="C518" s="46"/>
      <c r="D518" s="294"/>
      <c r="E518" s="44"/>
      <c r="F518" s="44"/>
      <c r="G518" s="45"/>
    </row>
    <row r="519" spans="1:7" x14ac:dyDescent="0.2">
      <c r="A519" s="20"/>
      <c r="B519" s="19"/>
      <c r="C519" s="46"/>
      <c r="D519" s="294"/>
      <c r="E519" s="44"/>
      <c r="F519" s="44"/>
      <c r="G519" s="45"/>
    </row>
    <row r="520" spans="1:7" x14ac:dyDescent="0.2">
      <c r="A520" s="20"/>
      <c r="B520" s="19"/>
      <c r="C520" s="46"/>
      <c r="D520" s="294"/>
      <c r="E520" s="44"/>
      <c r="F520" s="44"/>
      <c r="G520" s="45"/>
    </row>
    <row r="521" spans="1:7" x14ac:dyDescent="0.2">
      <c r="A521" s="20"/>
      <c r="B521" s="19"/>
      <c r="C521" s="46"/>
      <c r="D521" s="294"/>
      <c r="E521" s="44"/>
      <c r="F521" s="44"/>
      <c r="G521" s="45"/>
    </row>
    <row r="522" spans="1:7" x14ac:dyDescent="0.2">
      <c r="A522" s="20"/>
      <c r="B522" s="19"/>
      <c r="C522" s="46"/>
      <c r="D522" s="294"/>
      <c r="E522" s="44"/>
      <c r="F522" s="44"/>
      <c r="G522" s="45"/>
    </row>
    <row r="523" spans="1:7" x14ac:dyDescent="0.2">
      <c r="A523" s="20"/>
      <c r="B523" s="19"/>
      <c r="C523" s="46"/>
      <c r="D523" s="294"/>
      <c r="E523" s="44"/>
      <c r="F523" s="44"/>
      <c r="G523" s="45"/>
    </row>
    <row r="524" spans="1:7" x14ac:dyDescent="0.2">
      <c r="A524" s="20"/>
      <c r="B524" s="19"/>
      <c r="C524" s="46"/>
      <c r="D524" s="294"/>
      <c r="E524" s="44"/>
      <c r="F524" s="44"/>
      <c r="G524" s="45"/>
    </row>
    <row r="525" spans="1:7" x14ac:dyDescent="0.2">
      <c r="A525" s="20"/>
      <c r="B525" s="19"/>
      <c r="C525" s="46"/>
      <c r="D525" s="294"/>
      <c r="E525" s="44"/>
      <c r="F525" s="44"/>
      <c r="G525" s="45"/>
    </row>
    <row r="526" spans="1:7" x14ac:dyDescent="0.2">
      <c r="A526" s="20"/>
      <c r="B526" s="19"/>
      <c r="C526" s="46"/>
      <c r="D526" s="294"/>
      <c r="E526" s="44"/>
      <c r="F526" s="44"/>
      <c r="G526" s="45"/>
    </row>
    <row r="527" spans="1:7" x14ac:dyDescent="0.2">
      <c r="A527" s="20"/>
      <c r="B527" s="19"/>
      <c r="C527" s="46"/>
      <c r="D527" s="294"/>
      <c r="E527" s="44"/>
      <c r="F527" s="44"/>
      <c r="G527" s="45"/>
    </row>
    <row r="528" spans="1:7" x14ac:dyDescent="0.2">
      <c r="A528" s="20"/>
      <c r="B528" s="19"/>
      <c r="C528" s="46"/>
      <c r="D528" s="294"/>
      <c r="E528" s="44"/>
      <c r="F528" s="44"/>
      <c r="G528" s="45"/>
    </row>
    <row r="529" spans="1:7" x14ac:dyDescent="0.2">
      <c r="A529" s="20"/>
      <c r="B529" s="19"/>
      <c r="C529" s="46"/>
      <c r="D529" s="294"/>
      <c r="E529" s="44"/>
      <c r="F529" s="44"/>
      <c r="G529" s="45"/>
    </row>
    <row r="530" spans="1:7" x14ac:dyDescent="0.2">
      <c r="A530" s="20"/>
      <c r="B530" s="19"/>
      <c r="C530" s="46"/>
      <c r="D530" s="294"/>
      <c r="E530" s="44"/>
      <c r="F530" s="44"/>
      <c r="G530" s="45"/>
    </row>
    <row r="531" spans="1:7" x14ac:dyDescent="0.2">
      <c r="A531" s="20"/>
      <c r="B531" s="19"/>
      <c r="C531" s="46"/>
      <c r="D531" s="294"/>
      <c r="E531" s="44"/>
      <c r="F531" s="44"/>
      <c r="G531" s="45"/>
    </row>
    <row r="532" spans="1:7" x14ac:dyDescent="0.2">
      <c r="A532" s="20"/>
      <c r="B532" s="19"/>
      <c r="C532" s="46"/>
      <c r="D532" s="294"/>
      <c r="E532" s="44"/>
      <c r="F532" s="44"/>
      <c r="G532" s="45"/>
    </row>
    <row r="533" spans="1:7" x14ac:dyDescent="0.2">
      <c r="A533" s="20"/>
      <c r="B533" s="19"/>
      <c r="C533" s="46"/>
      <c r="D533" s="294"/>
      <c r="E533" s="44"/>
      <c r="F533" s="44"/>
      <c r="G533" s="45"/>
    </row>
    <row r="534" spans="1:7" x14ac:dyDescent="0.2">
      <c r="A534" s="20"/>
      <c r="B534" s="19"/>
      <c r="C534" s="46"/>
      <c r="D534" s="294"/>
      <c r="E534" s="44"/>
      <c r="F534" s="44"/>
      <c r="G534" s="45"/>
    </row>
    <row r="535" spans="1:7" x14ac:dyDescent="0.2">
      <c r="A535" s="20"/>
      <c r="B535" s="19"/>
      <c r="C535" s="46"/>
      <c r="D535" s="294"/>
      <c r="E535" s="44"/>
      <c r="F535" s="44"/>
      <c r="G535" s="45"/>
    </row>
    <row r="536" spans="1:7" x14ac:dyDescent="0.2">
      <c r="A536" s="20"/>
      <c r="B536" s="19"/>
      <c r="C536" s="46"/>
      <c r="D536" s="294"/>
      <c r="E536" s="44"/>
      <c r="F536" s="44"/>
      <c r="G536" s="45"/>
    </row>
    <row r="537" spans="1:7" x14ac:dyDescent="0.2">
      <c r="A537" s="20"/>
      <c r="B537" s="19"/>
      <c r="C537" s="46"/>
      <c r="D537" s="294"/>
      <c r="E537" s="44"/>
      <c r="F537" s="44"/>
      <c r="G537" s="45"/>
    </row>
    <row r="538" spans="1:7" x14ac:dyDescent="0.2">
      <c r="A538" s="20"/>
      <c r="B538" s="19"/>
      <c r="C538" s="46"/>
      <c r="D538" s="294"/>
      <c r="E538" s="44"/>
      <c r="F538" s="44"/>
      <c r="G538" s="45"/>
    </row>
    <row r="539" spans="1:7" x14ac:dyDescent="0.2">
      <c r="A539" s="20"/>
      <c r="B539" s="19"/>
      <c r="C539" s="46"/>
      <c r="D539" s="294"/>
      <c r="E539" s="44"/>
      <c r="F539" s="44"/>
      <c r="G539" s="45"/>
    </row>
    <row r="540" spans="1:7" x14ac:dyDescent="0.2">
      <c r="A540" s="20"/>
      <c r="B540" s="19"/>
      <c r="C540" s="46"/>
      <c r="D540" s="294"/>
      <c r="E540" s="44"/>
      <c r="F540" s="44"/>
      <c r="G540" s="45"/>
    </row>
    <row r="541" spans="1:7" x14ac:dyDescent="0.2">
      <c r="A541" s="20"/>
      <c r="B541" s="19"/>
      <c r="C541" s="46"/>
      <c r="D541" s="294"/>
      <c r="E541" s="44"/>
      <c r="F541" s="44"/>
      <c r="G541" s="45"/>
    </row>
    <row r="542" spans="1:7" x14ac:dyDescent="0.2">
      <c r="A542" s="20"/>
      <c r="B542" s="19"/>
      <c r="C542" s="46"/>
      <c r="D542" s="294"/>
      <c r="E542" s="44"/>
      <c r="F542" s="44"/>
      <c r="G542" s="45"/>
    </row>
    <row r="543" spans="1:7" x14ac:dyDescent="0.2">
      <c r="A543" s="20"/>
      <c r="B543" s="19"/>
      <c r="C543" s="46"/>
      <c r="D543" s="294"/>
      <c r="E543" s="44"/>
      <c r="F543" s="44"/>
      <c r="G543" s="45"/>
    </row>
    <row r="544" spans="1:7" x14ac:dyDescent="0.2">
      <c r="A544" s="20"/>
      <c r="B544" s="19"/>
      <c r="C544" s="46"/>
      <c r="D544" s="294"/>
      <c r="E544" s="44"/>
      <c r="F544" s="44"/>
      <c r="G544" s="45"/>
    </row>
    <row r="545" spans="1:7" x14ac:dyDescent="0.2">
      <c r="A545" s="20"/>
      <c r="B545" s="19"/>
      <c r="C545" s="46"/>
      <c r="D545" s="294"/>
      <c r="E545" s="44"/>
      <c r="F545" s="44"/>
      <c r="G545" s="45"/>
    </row>
    <row r="546" spans="1:7" x14ac:dyDescent="0.2">
      <c r="A546" s="20"/>
      <c r="B546" s="19"/>
      <c r="C546" s="46"/>
      <c r="D546" s="294"/>
      <c r="E546" s="44"/>
      <c r="F546" s="44"/>
      <c r="G546" s="45"/>
    </row>
    <row r="547" spans="1:7" x14ac:dyDescent="0.2">
      <c r="A547" s="20"/>
      <c r="B547" s="19"/>
      <c r="C547" s="46"/>
      <c r="D547" s="294"/>
      <c r="E547" s="44"/>
      <c r="F547" s="44"/>
      <c r="G547" s="45"/>
    </row>
    <row r="548" spans="1:7" x14ac:dyDescent="0.2">
      <c r="A548" s="20"/>
      <c r="B548" s="19"/>
      <c r="C548" s="46"/>
      <c r="D548" s="294"/>
      <c r="E548" s="44"/>
      <c r="F548" s="44"/>
      <c r="G548" s="45"/>
    </row>
    <row r="549" spans="1:7" x14ac:dyDescent="0.2">
      <c r="A549" s="20"/>
      <c r="B549" s="19"/>
      <c r="C549" s="46"/>
      <c r="D549" s="294"/>
      <c r="E549" s="44"/>
      <c r="F549" s="44"/>
      <c r="G549" s="45"/>
    </row>
    <row r="550" spans="1:7" x14ac:dyDescent="0.2">
      <c r="A550" s="20"/>
      <c r="B550" s="19"/>
      <c r="C550" s="46"/>
      <c r="D550" s="294"/>
      <c r="E550" s="44"/>
      <c r="F550" s="44"/>
      <c r="G550" s="45"/>
    </row>
    <row r="551" spans="1:7" x14ac:dyDescent="0.2">
      <c r="A551" s="20"/>
      <c r="B551" s="19"/>
      <c r="C551" s="46"/>
      <c r="D551" s="294"/>
      <c r="E551" s="44"/>
      <c r="F551" s="44"/>
      <c r="G551" s="45"/>
    </row>
    <row r="552" spans="1:7" x14ac:dyDescent="0.2">
      <c r="A552" s="20"/>
      <c r="B552" s="19"/>
      <c r="C552" s="46"/>
      <c r="D552" s="294"/>
      <c r="E552" s="44"/>
      <c r="F552" s="44"/>
      <c r="G552" s="45"/>
    </row>
    <row r="553" spans="1:7" x14ac:dyDescent="0.2">
      <c r="A553" s="20"/>
      <c r="B553" s="19"/>
      <c r="C553" s="46"/>
      <c r="D553" s="294"/>
      <c r="E553" s="44"/>
      <c r="F553" s="44"/>
      <c r="G553" s="45"/>
    </row>
    <row r="554" spans="1:7" x14ac:dyDescent="0.2">
      <c r="A554" s="20"/>
      <c r="B554" s="19"/>
      <c r="C554" s="46"/>
      <c r="D554" s="294"/>
      <c r="E554" s="44"/>
      <c r="F554" s="44"/>
      <c r="G554" s="45"/>
    </row>
    <row r="555" spans="1:7" x14ac:dyDescent="0.2">
      <c r="A555" s="20"/>
      <c r="B555" s="19"/>
      <c r="C555" s="46"/>
      <c r="D555" s="294"/>
      <c r="E555" s="44"/>
      <c r="F555" s="44"/>
      <c r="G555" s="45"/>
    </row>
    <row r="556" spans="1:7" x14ac:dyDescent="0.2">
      <c r="A556" s="20"/>
      <c r="B556" s="19"/>
      <c r="C556" s="46"/>
      <c r="D556" s="294"/>
      <c r="E556" s="44"/>
      <c r="F556" s="44"/>
      <c r="G556" s="45"/>
    </row>
    <row r="557" spans="1:7" x14ac:dyDescent="0.2">
      <c r="A557" s="20"/>
      <c r="B557" s="19"/>
      <c r="C557" s="46"/>
      <c r="D557" s="294"/>
      <c r="E557" s="44"/>
      <c r="F557" s="44"/>
      <c r="G557" s="45"/>
    </row>
    <row r="558" spans="1:7" x14ac:dyDescent="0.2">
      <c r="A558" s="20"/>
      <c r="B558" s="19"/>
      <c r="C558" s="46"/>
      <c r="D558" s="294"/>
      <c r="E558" s="44"/>
      <c r="F558" s="44"/>
      <c r="G558" s="45"/>
    </row>
    <row r="559" spans="1:7" x14ac:dyDescent="0.2">
      <c r="A559" s="20"/>
      <c r="B559" s="19"/>
      <c r="C559" s="46"/>
      <c r="D559" s="294"/>
      <c r="E559" s="44"/>
      <c r="F559" s="44"/>
      <c r="G559" s="45"/>
    </row>
    <row r="560" spans="1:7" x14ac:dyDescent="0.2">
      <c r="A560" s="20"/>
      <c r="B560" s="19"/>
      <c r="C560" s="46"/>
      <c r="D560" s="294"/>
      <c r="E560" s="44"/>
      <c r="F560" s="44"/>
      <c r="G560" s="45"/>
    </row>
    <row r="561" spans="1:7" x14ac:dyDescent="0.2">
      <c r="A561" s="20"/>
      <c r="B561" s="19"/>
      <c r="C561" s="46"/>
      <c r="D561" s="294"/>
      <c r="E561" s="44"/>
      <c r="F561" s="44"/>
      <c r="G561" s="45"/>
    </row>
    <row r="562" spans="1:7" x14ac:dyDescent="0.2">
      <c r="A562" s="20"/>
      <c r="B562" s="19"/>
      <c r="C562" s="46"/>
      <c r="D562" s="294"/>
      <c r="E562" s="44"/>
      <c r="F562" s="44"/>
      <c r="G562" s="45"/>
    </row>
    <row r="563" spans="1:7" x14ac:dyDescent="0.2">
      <c r="A563" s="20"/>
      <c r="B563" s="19"/>
      <c r="C563" s="46"/>
      <c r="D563" s="294"/>
      <c r="E563" s="44"/>
      <c r="F563" s="44"/>
      <c r="G563" s="45"/>
    </row>
    <row r="564" spans="1:7" x14ac:dyDescent="0.2">
      <c r="A564" s="20"/>
      <c r="B564" s="19"/>
      <c r="C564" s="46"/>
      <c r="D564" s="294"/>
      <c r="E564" s="44"/>
      <c r="F564" s="44"/>
      <c r="G564" s="45"/>
    </row>
    <row r="565" spans="1:7" x14ac:dyDescent="0.2">
      <c r="A565" s="20"/>
      <c r="B565" s="19"/>
      <c r="C565" s="46"/>
      <c r="D565" s="294"/>
      <c r="E565" s="44"/>
      <c r="F565" s="44"/>
      <c r="G565" s="45"/>
    </row>
    <row r="566" spans="1:7" x14ac:dyDescent="0.2">
      <c r="A566" s="20"/>
      <c r="B566" s="19"/>
      <c r="C566" s="46"/>
      <c r="D566" s="294"/>
      <c r="E566" s="44"/>
      <c r="F566" s="44"/>
      <c r="G566" s="45"/>
    </row>
    <row r="567" spans="1:7" x14ac:dyDescent="0.2">
      <c r="A567" s="20"/>
      <c r="B567" s="19"/>
      <c r="C567" s="46"/>
      <c r="D567" s="294"/>
      <c r="E567" s="44"/>
      <c r="F567" s="44"/>
      <c r="G567" s="45"/>
    </row>
    <row r="568" spans="1:7" x14ac:dyDescent="0.2">
      <c r="A568" s="20"/>
      <c r="B568" s="19"/>
      <c r="C568" s="46"/>
      <c r="D568" s="294"/>
      <c r="E568" s="44"/>
      <c r="F568" s="44"/>
      <c r="G568" s="45"/>
    </row>
    <row r="569" spans="1:7" x14ac:dyDescent="0.2">
      <c r="A569" s="20"/>
      <c r="B569" s="19"/>
      <c r="C569" s="46"/>
      <c r="D569" s="294"/>
      <c r="E569" s="44"/>
      <c r="F569" s="44"/>
      <c r="G569" s="45"/>
    </row>
    <row r="570" spans="1:7" x14ac:dyDescent="0.2">
      <c r="A570" s="20"/>
      <c r="B570" s="19"/>
      <c r="C570" s="46"/>
      <c r="D570" s="294"/>
      <c r="E570" s="44"/>
      <c r="F570" s="44"/>
      <c r="G570" s="45"/>
    </row>
    <row r="571" spans="1:7" x14ac:dyDescent="0.2">
      <c r="A571" s="20"/>
      <c r="B571" s="19"/>
      <c r="C571" s="46"/>
      <c r="D571" s="294"/>
      <c r="E571" s="44"/>
      <c r="F571" s="44"/>
      <c r="G571" s="45"/>
    </row>
    <row r="572" spans="1:7" x14ac:dyDescent="0.2">
      <c r="A572" s="20"/>
      <c r="B572" s="19"/>
      <c r="C572" s="46"/>
      <c r="D572" s="294"/>
      <c r="E572" s="44"/>
      <c r="F572" s="44"/>
      <c r="G572" s="45"/>
    </row>
    <row r="573" spans="1:7" x14ac:dyDescent="0.2">
      <c r="A573" s="20"/>
      <c r="B573" s="19"/>
      <c r="C573" s="46"/>
      <c r="D573" s="294"/>
      <c r="E573" s="44"/>
      <c r="F573" s="44"/>
      <c r="G573" s="45"/>
    </row>
    <row r="574" spans="1:7" x14ac:dyDescent="0.2">
      <c r="A574" s="20"/>
      <c r="B574" s="19"/>
      <c r="C574" s="46"/>
      <c r="D574" s="294"/>
      <c r="E574" s="44"/>
      <c r="F574" s="44"/>
      <c r="G574" s="45"/>
    </row>
    <row r="575" spans="1:7" x14ac:dyDescent="0.2">
      <c r="A575" s="20"/>
      <c r="B575" s="19"/>
      <c r="C575" s="46"/>
      <c r="D575" s="294"/>
      <c r="E575" s="44"/>
      <c r="F575" s="44"/>
      <c r="G575" s="45"/>
    </row>
    <row r="576" spans="1:7" x14ac:dyDescent="0.2">
      <c r="A576" s="20"/>
      <c r="B576" s="19"/>
      <c r="C576" s="46"/>
      <c r="D576" s="294"/>
      <c r="E576" s="44"/>
      <c r="F576" s="44"/>
      <c r="G576" s="45"/>
    </row>
    <row r="577" spans="1:7" x14ac:dyDescent="0.2">
      <c r="A577" s="20"/>
      <c r="B577" s="19"/>
      <c r="C577" s="46"/>
      <c r="D577" s="294"/>
      <c r="E577" s="44"/>
      <c r="F577" s="44"/>
      <c r="G577" s="45"/>
    </row>
    <row r="578" spans="1:7" x14ac:dyDescent="0.2">
      <c r="A578" s="20"/>
      <c r="B578" s="19"/>
      <c r="C578" s="46"/>
      <c r="D578" s="294"/>
      <c r="E578" s="44"/>
      <c r="F578" s="44"/>
      <c r="G578" s="45"/>
    </row>
    <row r="579" spans="1:7" x14ac:dyDescent="0.2">
      <c r="A579" s="20"/>
      <c r="B579" s="19"/>
      <c r="C579" s="46"/>
      <c r="D579" s="294"/>
      <c r="E579" s="44"/>
      <c r="F579" s="44"/>
      <c r="G579" s="45"/>
    </row>
    <row r="580" spans="1:7" x14ac:dyDescent="0.2">
      <c r="A580" s="20"/>
      <c r="B580" s="19"/>
      <c r="C580" s="46"/>
      <c r="D580" s="294"/>
      <c r="E580" s="44"/>
      <c r="F580" s="44"/>
      <c r="G580" s="45"/>
    </row>
    <row r="581" spans="1:7" x14ac:dyDescent="0.2">
      <c r="A581" s="20"/>
      <c r="B581" s="19"/>
      <c r="C581" s="46"/>
      <c r="D581" s="294"/>
      <c r="E581" s="44"/>
      <c r="F581" s="44"/>
      <c r="G581" s="45"/>
    </row>
    <row r="582" spans="1:7" x14ac:dyDescent="0.2">
      <c r="A582" s="20"/>
      <c r="B582" s="19"/>
      <c r="C582" s="46"/>
      <c r="D582" s="294"/>
      <c r="E582" s="44"/>
      <c r="F582" s="44"/>
      <c r="G582" s="45"/>
    </row>
    <row r="583" spans="1:7" x14ac:dyDescent="0.2">
      <c r="A583" s="20"/>
      <c r="B583" s="19"/>
      <c r="C583" s="46"/>
      <c r="D583" s="294"/>
      <c r="E583" s="44"/>
      <c r="F583" s="44"/>
      <c r="G583" s="45"/>
    </row>
    <row r="584" spans="1:7" x14ac:dyDescent="0.2">
      <c r="A584" s="20"/>
      <c r="B584" s="19"/>
      <c r="C584" s="46"/>
      <c r="D584" s="294"/>
      <c r="E584" s="44"/>
      <c r="F584" s="44"/>
      <c r="G584" s="45"/>
    </row>
    <row r="585" spans="1:7" x14ac:dyDescent="0.2">
      <c r="A585" s="20"/>
      <c r="B585" s="19"/>
      <c r="C585" s="46"/>
      <c r="D585" s="294"/>
      <c r="E585" s="44"/>
      <c r="F585" s="44"/>
      <c r="G585" s="45"/>
    </row>
    <row r="586" spans="1:7" x14ac:dyDescent="0.2">
      <c r="A586" s="20"/>
      <c r="B586" s="19"/>
      <c r="C586" s="46"/>
      <c r="D586" s="294"/>
      <c r="E586" s="44"/>
      <c r="F586" s="44"/>
      <c r="G586" s="45"/>
    </row>
    <row r="587" spans="1:7" x14ac:dyDescent="0.2">
      <c r="A587" s="20"/>
      <c r="B587" s="19"/>
      <c r="C587" s="46"/>
      <c r="D587" s="294"/>
      <c r="E587" s="44"/>
      <c r="F587" s="44"/>
      <c r="G587" s="45"/>
    </row>
    <row r="588" spans="1:7" x14ac:dyDescent="0.2">
      <c r="A588" s="20"/>
      <c r="B588" s="19"/>
      <c r="C588" s="46"/>
      <c r="D588" s="294"/>
      <c r="E588" s="44"/>
      <c r="F588" s="44"/>
      <c r="G588" s="45"/>
    </row>
    <row r="589" spans="1:7" x14ac:dyDescent="0.2">
      <c r="A589" s="20"/>
      <c r="B589" s="19"/>
      <c r="C589" s="46"/>
      <c r="D589" s="294"/>
      <c r="E589" s="44"/>
      <c r="F589" s="44"/>
      <c r="G589" s="45"/>
    </row>
    <row r="590" spans="1:7" x14ac:dyDescent="0.2">
      <c r="A590" s="20"/>
      <c r="B590" s="19"/>
      <c r="C590" s="46"/>
      <c r="D590" s="294"/>
      <c r="E590" s="44"/>
      <c r="F590" s="44"/>
      <c r="G590" s="45"/>
    </row>
    <row r="591" spans="1:7" x14ac:dyDescent="0.2">
      <c r="A591" s="20"/>
      <c r="B591" s="19"/>
      <c r="C591" s="46"/>
      <c r="D591" s="294"/>
      <c r="E591" s="44"/>
      <c r="F591" s="44"/>
      <c r="G591" s="45"/>
    </row>
    <row r="592" spans="1:7" x14ac:dyDescent="0.2">
      <c r="A592" s="20"/>
      <c r="B592" s="19"/>
      <c r="C592" s="46"/>
      <c r="D592" s="294"/>
      <c r="E592" s="44"/>
      <c r="F592" s="44"/>
      <c r="G592" s="45"/>
    </row>
    <row r="593" spans="1:7" x14ac:dyDescent="0.2">
      <c r="A593" s="20"/>
      <c r="B593" s="19"/>
      <c r="C593" s="46"/>
      <c r="D593" s="294"/>
      <c r="E593" s="44"/>
      <c r="F593" s="44"/>
      <c r="G593" s="45"/>
    </row>
    <row r="594" spans="1:7" x14ac:dyDescent="0.2">
      <c r="A594" s="20"/>
      <c r="B594" s="19"/>
      <c r="C594" s="46"/>
      <c r="D594" s="294"/>
      <c r="E594" s="44"/>
      <c r="F594" s="44"/>
      <c r="G594" s="45"/>
    </row>
    <row r="595" spans="1:7" x14ac:dyDescent="0.2">
      <c r="A595" s="20"/>
      <c r="B595" s="19"/>
      <c r="C595" s="46"/>
      <c r="D595" s="294"/>
      <c r="E595" s="44"/>
      <c r="F595" s="44"/>
      <c r="G595" s="45"/>
    </row>
    <row r="596" spans="1:7" x14ac:dyDescent="0.2">
      <c r="A596" s="20"/>
      <c r="B596" s="19"/>
      <c r="C596" s="46"/>
      <c r="D596" s="294"/>
      <c r="E596" s="44"/>
      <c r="F596" s="44"/>
      <c r="G596" s="45"/>
    </row>
    <row r="597" spans="1:7" x14ac:dyDescent="0.2">
      <c r="A597" s="20"/>
      <c r="B597" s="19"/>
      <c r="C597" s="46"/>
      <c r="D597" s="294"/>
      <c r="E597" s="44"/>
      <c r="F597" s="44"/>
      <c r="G597" s="45"/>
    </row>
    <row r="598" spans="1:7" x14ac:dyDescent="0.2">
      <c r="A598" s="20"/>
      <c r="B598" s="19"/>
      <c r="C598" s="46"/>
      <c r="D598" s="294"/>
      <c r="E598" s="44"/>
      <c r="F598" s="44"/>
      <c r="G598" s="45"/>
    </row>
    <row r="599" spans="1:7" x14ac:dyDescent="0.2">
      <c r="A599" s="20"/>
      <c r="B599" s="19"/>
      <c r="C599" s="46"/>
      <c r="D599" s="294"/>
      <c r="E599" s="44"/>
      <c r="F599" s="44"/>
      <c r="G599" s="45"/>
    </row>
    <row r="600" spans="1:7" x14ac:dyDescent="0.2">
      <c r="A600" s="20"/>
      <c r="B600" s="19"/>
      <c r="C600" s="46"/>
      <c r="D600" s="294"/>
      <c r="E600" s="44"/>
      <c r="F600" s="44"/>
      <c r="G600" s="45"/>
    </row>
    <row r="601" spans="1:7" x14ac:dyDescent="0.2">
      <c r="A601" s="20"/>
      <c r="B601" s="19"/>
      <c r="C601" s="46"/>
      <c r="D601" s="294"/>
      <c r="E601" s="44"/>
      <c r="F601" s="44"/>
      <c r="G601" s="45"/>
    </row>
    <row r="602" spans="1:7" x14ac:dyDescent="0.2">
      <c r="A602" s="20"/>
      <c r="B602" s="19"/>
      <c r="C602" s="46"/>
      <c r="D602" s="294"/>
      <c r="E602" s="44"/>
      <c r="F602" s="44"/>
      <c r="G602" s="45"/>
    </row>
    <row r="603" spans="1:7" x14ac:dyDescent="0.2">
      <c r="A603" s="20"/>
      <c r="B603" s="19"/>
      <c r="C603" s="46"/>
      <c r="D603" s="294"/>
      <c r="E603" s="44"/>
      <c r="F603" s="44"/>
      <c r="G603" s="45"/>
    </row>
    <row r="604" spans="1:7" x14ac:dyDescent="0.2">
      <c r="A604" s="20"/>
      <c r="B604" s="19"/>
      <c r="C604" s="46"/>
      <c r="D604" s="294"/>
      <c r="E604" s="44"/>
      <c r="F604" s="44"/>
      <c r="G604" s="45"/>
    </row>
    <row r="605" spans="1:7" x14ac:dyDescent="0.2">
      <c r="A605" s="20"/>
      <c r="B605" s="19"/>
      <c r="C605" s="46"/>
      <c r="D605" s="294"/>
      <c r="E605" s="44"/>
      <c r="F605" s="44"/>
      <c r="G605" s="45"/>
    </row>
    <row r="606" spans="1:7" x14ac:dyDescent="0.2">
      <c r="A606" s="20"/>
      <c r="B606" s="19"/>
      <c r="C606" s="46"/>
      <c r="D606" s="294"/>
      <c r="E606" s="44"/>
      <c r="F606" s="44"/>
      <c r="G606" s="45"/>
    </row>
    <row r="607" spans="1:7" x14ac:dyDescent="0.2">
      <c r="A607" s="20"/>
      <c r="B607" s="19"/>
      <c r="C607" s="46"/>
      <c r="D607" s="294"/>
      <c r="E607" s="44"/>
      <c r="F607" s="44"/>
      <c r="G607" s="45"/>
    </row>
    <row r="608" spans="1:7" x14ac:dyDescent="0.2">
      <c r="A608" s="20"/>
      <c r="B608" s="19"/>
      <c r="C608" s="46"/>
      <c r="D608" s="294"/>
      <c r="E608" s="44"/>
      <c r="F608" s="44"/>
      <c r="G608" s="45"/>
    </row>
    <row r="609" spans="1:7" x14ac:dyDescent="0.2">
      <c r="A609" s="20"/>
      <c r="B609" s="19"/>
      <c r="C609" s="46"/>
      <c r="D609" s="294"/>
      <c r="E609" s="44"/>
      <c r="F609" s="44"/>
      <c r="G609" s="45"/>
    </row>
    <row r="610" spans="1:7" x14ac:dyDescent="0.2">
      <c r="A610" s="20"/>
      <c r="B610" s="19"/>
      <c r="C610" s="46"/>
      <c r="D610" s="294"/>
      <c r="E610" s="44"/>
      <c r="F610" s="44"/>
      <c r="G610" s="45"/>
    </row>
    <row r="611" spans="1:7" x14ac:dyDescent="0.2">
      <c r="A611" s="20"/>
      <c r="B611" s="19"/>
      <c r="C611" s="46"/>
      <c r="D611" s="294"/>
      <c r="E611" s="44"/>
      <c r="F611" s="44"/>
      <c r="G611" s="45"/>
    </row>
    <row r="612" spans="1:7" x14ac:dyDescent="0.2">
      <c r="A612" s="20"/>
      <c r="B612" s="19"/>
      <c r="C612" s="46"/>
      <c r="D612" s="294"/>
      <c r="E612" s="44"/>
      <c r="F612" s="44"/>
      <c r="G612" s="45"/>
    </row>
    <row r="613" spans="1:7" x14ac:dyDescent="0.2">
      <c r="A613" s="20"/>
      <c r="B613" s="19"/>
      <c r="C613" s="46"/>
      <c r="D613" s="294"/>
      <c r="E613" s="44"/>
      <c r="F613" s="44"/>
      <c r="G613" s="45"/>
    </row>
    <row r="614" spans="1:7" x14ac:dyDescent="0.2">
      <c r="A614" s="20"/>
      <c r="B614" s="19"/>
      <c r="C614" s="46"/>
      <c r="D614" s="294"/>
      <c r="E614" s="44"/>
      <c r="F614" s="44"/>
      <c r="G614" s="45"/>
    </row>
    <row r="615" spans="1:7" x14ac:dyDescent="0.2">
      <c r="A615" s="20"/>
      <c r="B615" s="19"/>
      <c r="C615" s="46"/>
      <c r="D615" s="294"/>
      <c r="E615" s="44"/>
      <c r="F615" s="44"/>
      <c r="G615" s="45"/>
    </row>
    <row r="616" spans="1:7" x14ac:dyDescent="0.2">
      <c r="A616" s="20"/>
      <c r="B616" s="19"/>
      <c r="C616" s="46"/>
      <c r="D616" s="294"/>
      <c r="E616" s="44"/>
      <c r="F616" s="44"/>
      <c r="G616" s="45"/>
    </row>
    <row r="617" spans="1:7" x14ac:dyDescent="0.2">
      <c r="A617" s="20"/>
      <c r="B617" s="19"/>
      <c r="C617" s="46"/>
      <c r="D617" s="294"/>
      <c r="E617" s="44"/>
      <c r="F617" s="44"/>
      <c r="G617" s="45"/>
    </row>
    <row r="618" spans="1:7" x14ac:dyDescent="0.2">
      <c r="A618" s="20"/>
      <c r="B618" s="19"/>
      <c r="C618" s="46"/>
      <c r="D618" s="294"/>
      <c r="E618" s="44"/>
      <c r="F618" s="44"/>
      <c r="G618" s="45"/>
    </row>
    <row r="619" spans="1:7" x14ac:dyDescent="0.2">
      <c r="A619" s="20"/>
      <c r="B619" s="19"/>
      <c r="C619" s="46"/>
      <c r="D619" s="294"/>
      <c r="E619" s="44"/>
      <c r="F619" s="44"/>
      <c r="G619" s="45"/>
    </row>
    <row r="620" spans="1:7" x14ac:dyDescent="0.2">
      <c r="A620" s="20"/>
      <c r="B620" s="19"/>
      <c r="C620" s="46"/>
      <c r="D620" s="294"/>
      <c r="E620" s="44"/>
      <c r="F620" s="44"/>
      <c r="G620" s="45"/>
    </row>
    <row r="621" spans="1:7" x14ac:dyDescent="0.2">
      <c r="A621" s="20"/>
      <c r="B621" s="19"/>
      <c r="C621" s="46"/>
      <c r="D621" s="294"/>
      <c r="E621" s="44"/>
      <c r="F621" s="44"/>
      <c r="G621" s="45"/>
    </row>
    <row r="622" spans="1:7" x14ac:dyDescent="0.2">
      <c r="A622" s="20"/>
      <c r="B622" s="19"/>
      <c r="C622" s="46"/>
      <c r="D622" s="294"/>
      <c r="E622" s="44"/>
      <c r="F622" s="44"/>
      <c r="G622" s="45"/>
    </row>
    <row r="623" spans="1:7" x14ac:dyDescent="0.2">
      <c r="A623" s="20"/>
      <c r="B623" s="19"/>
      <c r="C623" s="46"/>
      <c r="D623" s="294"/>
      <c r="E623" s="44"/>
      <c r="F623" s="44"/>
      <c r="G623" s="45"/>
    </row>
    <row r="624" spans="1:7" x14ac:dyDescent="0.2">
      <c r="A624" s="20"/>
      <c r="B624" s="19"/>
      <c r="C624" s="46"/>
      <c r="D624" s="294"/>
      <c r="E624" s="44"/>
      <c r="F624" s="44"/>
      <c r="G624" s="45"/>
    </row>
    <row r="625" spans="1:7" x14ac:dyDescent="0.2">
      <c r="A625" s="20"/>
      <c r="B625" s="19"/>
      <c r="C625" s="46"/>
      <c r="D625" s="294"/>
      <c r="E625" s="44"/>
      <c r="F625" s="44"/>
      <c r="G625" s="45"/>
    </row>
    <row r="626" spans="1:7" x14ac:dyDescent="0.2">
      <c r="A626" s="20"/>
      <c r="B626" s="19"/>
      <c r="C626" s="46"/>
      <c r="D626" s="294"/>
      <c r="E626" s="44"/>
      <c r="F626" s="44"/>
      <c r="G626" s="45"/>
    </row>
    <row r="627" spans="1:7" x14ac:dyDescent="0.2">
      <c r="A627" s="20"/>
      <c r="B627" s="19"/>
      <c r="C627" s="46"/>
      <c r="D627" s="294"/>
      <c r="E627" s="44"/>
      <c r="F627" s="44"/>
      <c r="G627" s="45"/>
    </row>
    <row r="628" spans="1:7" x14ac:dyDescent="0.2">
      <c r="A628" s="20"/>
      <c r="B628" s="19"/>
      <c r="C628" s="46"/>
      <c r="D628" s="294"/>
      <c r="E628" s="44"/>
      <c r="F628" s="44"/>
      <c r="G628" s="45"/>
    </row>
    <row r="629" spans="1:7" x14ac:dyDescent="0.2">
      <c r="A629" s="20"/>
      <c r="B629" s="19"/>
      <c r="C629" s="46"/>
      <c r="D629" s="294"/>
      <c r="E629" s="44"/>
      <c r="F629" s="44"/>
      <c r="G629" s="45"/>
    </row>
    <row r="630" spans="1:7" x14ac:dyDescent="0.2">
      <c r="A630" s="20"/>
      <c r="B630" s="19"/>
      <c r="C630" s="46"/>
      <c r="D630" s="294"/>
      <c r="E630" s="44"/>
      <c r="F630" s="44"/>
      <c r="G630" s="45"/>
    </row>
    <row r="631" spans="1:7" x14ac:dyDescent="0.2">
      <c r="A631" s="20"/>
      <c r="B631" s="19"/>
      <c r="C631" s="46"/>
      <c r="D631" s="294"/>
      <c r="E631" s="44"/>
      <c r="F631" s="44"/>
      <c r="G631" s="45"/>
    </row>
    <row r="632" spans="1:7" x14ac:dyDescent="0.2">
      <c r="A632" s="20"/>
      <c r="B632" s="19"/>
      <c r="C632" s="46"/>
      <c r="D632" s="294"/>
      <c r="E632" s="44"/>
      <c r="F632" s="44"/>
      <c r="G632" s="45"/>
    </row>
    <row r="633" spans="1:7" x14ac:dyDescent="0.2">
      <c r="A633" s="20"/>
      <c r="B633" s="19"/>
      <c r="C633" s="46"/>
      <c r="D633" s="294"/>
      <c r="E633" s="44"/>
      <c r="F633" s="44"/>
      <c r="G633" s="45"/>
    </row>
    <row r="634" spans="1:7" x14ac:dyDescent="0.2">
      <c r="A634" s="20"/>
      <c r="B634" s="19"/>
      <c r="C634" s="46"/>
      <c r="D634" s="294"/>
      <c r="E634" s="44"/>
      <c r="F634" s="44"/>
      <c r="G634" s="45"/>
    </row>
    <row r="635" spans="1:7" x14ac:dyDescent="0.2">
      <c r="A635" s="20"/>
      <c r="B635" s="19"/>
      <c r="C635" s="46"/>
      <c r="D635" s="294"/>
      <c r="E635" s="44"/>
      <c r="F635" s="44"/>
      <c r="G635" s="45"/>
    </row>
    <row r="636" spans="1:7" x14ac:dyDescent="0.2">
      <c r="A636" s="20"/>
      <c r="B636" s="19"/>
      <c r="C636" s="46"/>
      <c r="D636" s="294"/>
      <c r="E636" s="44"/>
      <c r="F636" s="44"/>
      <c r="G636" s="45"/>
    </row>
    <row r="637" spans="1:7" x14ac:dyDescent="0.2">
      <c r="A637" s="20"/>
      <c r="B637" s="19"/>
      <c r="C637" s="46"/>
      <c r="D637" s="294"/>
      <c r="E637" s="44"/>
      <c r="F637" s="44"/>
      <c r="G637" s="45"/>
    </row>
    <row r="638" spans="1:7" x14ac:dyDescent="0.2">
      <c r="A638" s="20"/>
      <c r="B638" s="19"/>
      <c r="C638" s="46"/>
      <c r="D638" s="294"/>
      <c r="E638" s="44"/>
      <c r="F638" s="44"/>
      <c r="G638" s="45"/>
    </row>
    <row r="639" spans="1:7" x14ac:dyDescent="0.2">
      <c r="A639" s="20"/>
      <c r="B639" s="19"/>
      <c r="C639" s="46"/>
      <c r="D639" s="294"/>
      <c r="E639" s="44"/>
      <c r="F639" s="44"/>
      <c r="G639" s="45"/>
    </row>
    <row r="640" spans="1:7" x14ac:dyDescent="0.2">
      <c r="A640" s="20"/>
      <c r="B640" s="19"/>
      <c r="C640" s="46"/>
      <c r="D640" s="294"/>
      <c r="E640" s="44"/>
      <c r="F640" s="44"/>
      <c r="G640" s="45"/>
    </row>
    <row r="641" spans="1:7" x14ac:dyDescent="0.2">
      <c r="A641" s="20"/>
      <c r="B641" s="19"/>
      <c r="C641" s="46"/>
      <c r="D641" s="294"/>
      <c r="E641" s="44"/>
      <c r="F641" s="44"/>
      <c r="G641" s="45"/>
    </row>
    <row r="642" spans="1:7" x14ac:dyDescent="0.2">
      <c r="A642" s="20"/>
      <c r="B642" s="19"/>
      <c r="C642" s="46"/>
      <c r="D642" s="294"/>
      <c r="E642" s="44"/>
      <c r="F642" s="44"/>
      <c r="G642" s="45"/>
    </row>
    <row r="643" spans="1:7" x14ac:dyDescent="0.2">
      <c r="A643" s="20"/>
      <c r="B643" s="19"/>
      <c r="C643" s="46"/>
      <c r="D643" s="294"/>
      <c r="E643" s="44"/>
      <c r="F643" s="44"/>
      <c r="G643" s="45"/>
    </row>
    <row r="644" spans="1:7" x14ac:dyDescent="0.2">
      <c r="A644" s="20"/>
      <c r="B644" s="19"/>
      <c r="C644" s="46"/>
      <c r="D644" s="294"/>
      <c r="E644" s="44"/>
      <c r="F644" s="44"/>
      <c r="G644" s="45"/>
    </row>
    <row r="645" spans="1:7" x14ac:dyDescent="0.2">
      <c r="A645" s="20"/>
      <c r="B645" s="19"/>
      <c r="C645" s="46"/>
      <c r="D645" s="294"/>
      <c r="E645" s="44"/>
      <c r="F645" s="44"/>
      <c r="G645" s="45"/>
    </row>
    <row r="646" spans="1:7" x14ac:dyDescent="0.2">
      <c r="A646" s="20"/>
      <c r="B646" s="19"/>
      <c r="C646" s="46"/>
      <c r="D646" s="294"/>
      <c r="E646" s="44"/>
      <c r="F646" s="44"/>
      <c r="G646" s="45"/>
    </row>
    <row r="647" spans="1:7" x14ac:dyDescent="0.2">
      <c r="A647" s="20"/>
      <c r="B647" s="19"/>
      <c r="C647" s="46"/>
      <c r="D647" s="294"/>
      <c r="E647" s="44"/>
      <c r="F647" s="44"/>
      <c r="G647" s="45"/>
    </row>
    <row r="648" spans="1:7" x14ac:dyDescent="0.2">
      <c r="A648" s="20"/>
      <c r="B648" s="19"/>
      <c r="C648" s="46"/>
      <c r="D648" s="294"/>
      <c r="E648" s="44"/>
      <c r="F648" s="44"/>
      <c r="G648" s="45"/>
    </row>
    <row r="649" spans="1:7" x14ac:dyDescent="0.2">
      <c r="A649" s="20"/>
      <c r="B649" s="19"/>
      <c r="C649" s="46"/>
      <c r="D649" s="294"/>
      <c r="E649" s="44"/>
      <c r="F649" s="44"/>
      <c r="G649" s="45"/>
    </row>
    <row r="650" spans="1:7" x14ac:dyDescent="0.2">
      <c r="A650" s="20"/>
      <c r="B650" s="19"/>
      <c r="C650" s="46"/>
      <c r="D650" s="294"/>
      <c r="E650" s="44"/>
      <c r="F650" s="44"/>
      <c r="G650" s="45"/>
    </row>
    <row r="651" spans="1:7" x14ac:dyDescent="0.2">
      <c r="A651" s="20"/>
      <c r="B651" s="19"/>
      <c r="C651" s="46"/>
      <c r="D651" s="294"/>
      <c r="E651" s="44"/>
      <c r="F651" s="44"/>
      <c r="G651" s="45"/>
    </row>
    <row r="652" spans="1:7" x14ac:dyDescent="0.2">
      <c r="A652" s="20"/>
      <c r="B652" s="19"/>
      <c r="C652" s="46"/>
      <c r="D652" s="294"/>
      <c r="E652" s="44"/>
      <c r="F652" s="44"/>
      <c r="G652" s="45"/>
    </row>
    <row r="653" spans="1:7" x14ac:dyDescent="0.2">
      <c r="A653" s="20"/>
      <c r="B653" s="19"/>
      <c r="C653" s="46"/>
      <c r="D653" s="294"/>
      <c r="E653" s="44"/>
      <c r="F653" s="44"/>
      <c r="G653" s="45"/>
    </row>
    <row r="654" spans="1:7" x14ac:dyDescent="0.2">
      <c r="A654" s="20"/>
      <c r="B654" s="19"/>
      <c r="C654" s="46"/>
      <c r="D654" s="294"/>
      <c r="E654" s="44"/>
      <c r="F654" s="44"/>
      <c r="G654" s="45"/>
    </row>
    <row r="655" spans="1:7" x14ac:dyDescent="0.2">
      <c r="A655" s="20"/>
      <c r="B655" s="19"/>
      <c r="C655" s="46"/>
      <c r="D655" s="294"/>
      <c r="E655" s="44"/>
      <c r="F655" s="44"/>
      <c r="G655" s="45"/>
    </row>
    <row r="656" spans="1:7" x14ac:dyDescent="0.2">
      <c r="A656" s="20"/>
      <c r="B656" s="19"/>
      <c r="C656" s="46"/>
      <c r="D656" s="294"/>
      <c r="E656" s="44"/>
      <c r="F656" s="44"/>
      <c r="G656" s="45"/>
    </row>
    <row r="657" spans="1:7" x14ac:dyDescent="0.2">
      <c r="A657" s="20"/>
      <c r="B657" s="19"/>
      <c r="C657" s="46"/>
      <c r="D657" s="294"/>
      <c r="E657" s="44"/>
      <c r="F657" s="44"/>
      <c r="G657" s="45"/>
    </row>
    <row r="658" spans="1:7" x14ac:dyDescent="0.2">
      <c r="A658" s="20"/>
      <c r="B658" s="19"/>
      <c r="C658" s="46"/>
      <c r="D658" s="294"/>
      <c r="E658" s="44"/>
      <c r="F658" s="44"/>
      <c r="G658" s="45"/>
    </row>
    <row r="659" spans="1:7" x14ac:dyDescent="0.2">
      <c r="A659" s="20"/>
      <c r="B659" s="19"/>
      <c r="C659" s="46"/>
      <c r="D659" s="294"/>
      <c r="E659" s="44"/>
      <c r="F659" s="44"/>
      <c r="G659" s="45"/>
    </row>
    <row r="660" spans="1:7" x14ac:dyDescent="0.2">
      <c r="A660" s="20"/>
      <c r="B660" s="19"/>
      <c r="C660" s="46"/>
      <c r="D660" s="294"/>
      <c r="E660" s="44"/>
      <c r="F660" s="44"/>
      <c r="G660" s="45"/>
    </row>
    <row r="661" spans="1:7" x14ac:dyDescent="0.2">
      <c r="A661" s="20"/>
      <c r="B661" s="19"/>
      <c r="C661" s="46"/>
      <c r="D661" s="294"/>
      <c r="E661" s="44"/>
      <c r="F661" s="44"/>
      <c r="G661" s="45"/>
    </row>
    <row r="662" spans="1:7" x14ac:dyDescent="0.2">
      <c r="A662" s="20"/>
      <c r="B662" s="19"/>
      <c r="C662" s="46"/>
      <c r="D662" s="294"/>
      <c r="E662" s="44"/>
      <c r="F662" s="44"/>
      <c r="G662" s="45"/>
    </row>
    <row r="663" spans="1:7" x14ac:dyDescent="0.2">
      <c r="A663" s="20"/>
      <c r="B663" s="19"/>
      <c r="C663" s="46"/>
      <c r="D663" s="294"/>
      <c r="E663" s="44"/>
      <c r="F663" s="44"/>
      <c r="G663" s="45"/>
    </row>
    <row r="664" spans="1:7" x14ac:dyDescent="0.2">
      <c r="A664" s="20"/>
      <c r="B664" s="19"/>
      <c r="C664" s="46"/>
      <c r="D664" s="294"/>
      <c r="E664" s="44"/>
      <c r="F664" s="44"/>
      <c r="G664" s="45"/>
    </row>
    <row r="665" spans="1:7" x14ac:dyDescent="0.2">
      <c r="A665" s="20"/>
      <c r="B665" s="19"/>
      <c r="C665" s="46"/>
      <c r="D665" s="294"/>
      <c r="E665" s="44"/>
      <c r="F665" s="44"/>
      <c r="G665" s="45"/>
    </row>
    <row r="666" spans="1:7" x14ac:dyDescent="0.2">
      <c r="A666" s="20"/>
      <c r="B666" s="19"/>
      <c r="C666" s="46"/>
      <c r="D666" s="294"/>
      <c r="E666" s="44"/>
      <c r="F666" s="44"/>
      <c r="G666" s="45"/>
    </row>
    <row r="667" spans="1:7" x14ac:dyDescent="0.2">
      <c r="A667" s="20"/>
      <c r="B667" s="19"/>
      <c r="C667" s="46"/>
      <c r="D667" s="294"/>
      <c r="E667" s="44"/>
      <c r="F667" s="44"/>
      <c r="G667" s="45"/>
    </row>
    <row r="668" spans="1:7" x14ac:dyDescent="0.2">
      <c r="A668" s="20"/>
      <c r="B668" s="19"/>
      <c r="C668" s="46"/>
      <c r="D668" s="294"/>
      <c r="E668" s="44"/>
      <c r="F668" s="44"/>
      <c r="G668" s="45"/>
    </row>
    <row r="669" spans="1:7" x14ac:dyDescent="0.2">
      <c r="A669" s="20"/>
      <c r="B669" s="19"/>
      <c r="C669" s="46"/>
      <c r="D669" s="294"/>
      <c r="E669" s="44"/>
      <c r="F669" s="44"/>
      <c r="G669" s="45"/>
    </row>
    <row r="670" spans="1:7" x14ac:dyDescent="0.2">
      <c r="A670" s="20"/>
      <c r="B670" s="19"/>
      <c r="C670" s="46"/>
      <c r="D670" s="294"/>
      <c r="E670" s="44"/>
      <c r="F670" s="44"/>
      <c r="G670" s="45"/>
    </row>
    <row r="671" spans="1:7" x14ac:dyDescent="0.2">
      <c r="A671" s="20"/>
      <c r="B671" s="19"/>
      <c r="C671" s="46"/>
      <c r="D671" s="294"/>
      <c r="E671" s="44"/>
      <c r="F671" s="44"/>
      <c r="G671" s="45"/>
    </row>
    <row r="672" spans="1:7" x14ac:dyDescent="0.2">
      <c r="A672" s="20"/>
      <c r="B672" s="19"/>
      <c r="C672" s="46"/>
      <c r="D672" s="294"/>
      <c r="E672" s="44"/>
      <c r="F672" s="44"/>
      <c r="G672" s="45"/>
    </row>
    <row r="673" spans="1:7" x14ac:dyDescent="0.2">
      <c r="A673" s="20"/>
      <c r="B673" s="19"/>
      <c r="C673" s="46"/>
      <c r="D673" s="294"/>
      <c r="E673" s="44"/>
      <c r="F673" s="44"/>
      <c r="G673" s="45"/>
    </row>
    <row r="674" spans="1:7" x14ac:dyDescent="0.2">
      <c r="A674" s="20"/>
      <c r="B674" s="19"/>
      <c r="C674" s="46"/>
      <c r="D674" s="294"/>
      <c r="E674" s="44"/>
      <c r="F674" s="44"/>
      <c r="G674" s="45"/>
    </row>
    <row r="675" spans="1:7" x14ac:dyDescent="0.2">
      <c r="A675" s="20"/>
      <c r="B675" s="19"/>
      <c r="C675" s="46"/>
      <c r="D675" s="294"/>
      <c r="E675" s="44"/>
      <c r="F675" s="44"/>
      <c r="G675" s="45"/>
    </row>
    <row r="676" spans="1:7" x14ac:dyDescent="0.2">
      <c r="A676" s="20"/>
      <c r="B676" s="19"/>
      <c r="C676" s="46"/>
      <c r="D676" s="294"/>
      <c r="E676" s="44"/>
      <c r="F676" s="44"/>
      <c r="G676" s="45"/>
    </row>
    <row r="677" spans="1:7" x14ac:dyDescent="0.2">
      <c r="A677" s="20"/>
      <c r="B677" s="19"/>
      <c r="C677" s="46"/>
      <c r="D677" s="294"/>
      <c r="E677" s="44"/>
      <c r="F677" s="44"/>
      <c r="G677" s="45"/>
    </row>
    <row r="678" spans="1:7" x14ac:dyDescent="0.2">
      <c r="A678" s="20"/>
      <c r="B678" s="19"/>
      <c r="C678" s="46"/>
      <c r="D678" s="294"/>
      <c r="E678" s="44"/>
      <c r="F678" s="44"/>
      <c r="G678" s="45"/>
    </row>
    <row r="679" spans="1:7" x14ac:dyDescent="0.2">
      <c r="A679" s="20"/>
      <c r="B679" s="19"/>
      <c r="C679" s="46"/>
      <c r="D679" s="294"/>
      <c r="E679" s="44"/>
      <c r="F679" s="44"/>
      <c r="G679" s="45"/>
    </row>
    <row r="680" spans="1:7" x14ac:dyDescent="0.2">
      <c r="A680" s="20"/>
      <c r="B680" s="19"/>
      <c r="C680" s="46"/>
      <c r="D680" s="294"/>
      <c r="E680" s="44"/>
      <c r="F680" s="44"/>
      <c r="G680" s="45"/>
    </row>
    <row r="681" spans="1:7" x14ac:dyDescent="0.2">
      <c r="A681" s="20"/>
      <c r="B681" s="19"/>
      <c r="C681" s="46"/>
      <c r="D681" s="294"/>
      <c r="E681" s="44"/>
      <c r="F681" s="44"/>
      <c r="G681" s="45"/>
    </row>
    <row r="682" spans="1:7" x14ac:dyDescent="0.2">
      <c r="A682" s="20"/>
      <c r="B682" s="19"/>
      <c r="C682" s="46"/>
      <c r="D682" s="294"/>
      <c r="E682" s="44"/>
      <c r="F682" s="44"/>
      <c r="G682" s="45"/>
    </row>
    <row r="683" spans="1:7" x14ac:dyDescent="0.2">
      <c r="A683" s="20"/>
      <c r="B683" s="19"/>
      <c r="C683" s="46"/>
      <c r="D683" s="294"/>
      <c r="E683" s="44"/>
      <c r="F683" s="44"/>
      <c r="G683" s="45"/>
    </row>
    <row r="684" spans="1:7" x14ac:dyDescent="0.2">
      <c r="A684" s="20"/>
      <c r="B684" s="19"/>
      <c r="C684" s="46"/>
      <c r="D684" s="294"/>
      <c r="E684" s="44"/>
      <c r="F684" s="44"/>
      <c r="G684" s="45"/>
    </row>
    <row r="685" spans="1:7" x14ac:dyDescent="0.2">
      <c r="A685" s="20"/>
      <c r="B685" s="19"/>
      <c r="C685" s="46"/>
      <c r="D685" s="294"/>
      <c r="E685" s="44"/>
      <c r="F685" s="44"/>
      <c r="G685" s="45"/>
    </row>
    <row r="686" spans="1:7" x14ac:dyDescent="0.2">
      <c r="A686" s="20"/>
      <c r="B686" s="19"/>
      <c r="C686" s="46"/>
      <c r="D686" s="294"/>
      <c r="E686" s="44"/>
      <c r="F686" s="44"/>
      <c r="G686" s="45"/>
    </row>
    <row r="687" spans="1:7" x14ac:dyDescent="0.2">
      <c r="A687" s="20"/>
      <c r="B687" s="19"/>
      <c r="C687" s="46"/>
      <c r="D687" s="294"/>
      <c r="E687" s="44"/>
      <c r="F687" s="44"/>
      <c r="G687" s="45"/>
    </row>
    <row r="688" spans="1:7" x14ac:dyDescent="0.2">
      <c r="A688" s="20"/>
      <c r="B688" s="19"/>
      <c r="C688" s="46"/>
      <c r="D688" s="294"/>
      <c r="E688" s="44"/>
      <c r="F688" s="44"/>
      <c r="G688" s="45"/>
    </row>
    <row r="689" spans="1:7" x14ac:dyDescent="0.2">
      <c r="A689" s="20"/>
      <c r="B689" s="19"/>
      <c r="C689" s="46"/>
      <c r="D689" s="294"/>
      <c r="E689" s="44"/>
      <c r="F689" s="44"/>
      <c r="G689" s="45"/>
    </row>
    <row r="690" spans="1:7" x14ac:dyDescent="0.2">
      <c r="A690" s="20"/>
      <c r="B690" s="19"/>
      <c r="C690" s="46"/>
      <c r="D690" s="294"/>
      <c r="E690" s="44"/>
      <c r="F690" s="44"/>
      <c r="G690" s="45"/>
    </row>
    <row r="691" spans="1:7" x14ac:dyDescent="0.2">
      <c r="A691" s="20"/>
      <c r="B691" s="19"/>
      <c r="C691" s="46"/>
      <c r="D691" s="294"/>
      <c r="E691" s="44"/>
      <c r="F691" s="44"/>
      <c r="G691" s="45"/>
    </row>
    <row r="692" spans="1:7" x14ac:dyDescent="0.2">
      <c r="A692" s="20"/>
      <c r="B692" s="19"/>
      <c r="C692" s="46"/>
      <c r="D692" s="294"/>
      <c r="E692" s="44"/>
      <c r="F692" s="44"/>
      <c r="G692" s="45"/>
    </row>
    <row r="693" spans="1:7" x14ac:dyDescent="0.2">
      <c r="A693" s="20"/>
      <c r="B693" s="19"/>
      <c r="C693" s="46"/>
      <c r="D693" s="294"/>
      <c r="E693" s="44"/>
      <c r="F693" s="44"/>
      <c r="G693" s="45"/>
    </row>
    <row r="694" spans="1:7" x14ac:dyDescent="0.2">
      <c r="A694" s="20"/>
      <c r="B694" s="19"/>
      <c r="C694" s="46"/>
      <c r="D694" s="294"/>
      <c r="E694" s="44"/>
      <c r="F694" s="44"/>
      <c r="G694" s="45"/>
    </row>
    <row r="695" spans="1:7" x14ac:dyDescent="0.2">
      <c r="A695" s="20"/>
      <c r="B695" s="19"/>
      <c r="C695" s="46"/>
      <c r="D695" s="294"/>
      <c r="E695" s="44"/>
      <c r="F695" s="44"/>
      <c r="G695" s="45"/>
    </row>
    <row r="696" spans="1:7" x14ac:dyDescent="0.2">
      <c r="A696" s="20"/>
      <c r="B696" s="19"/>
      <c r="C696" s="46"/>
      <c r="D696" s="294"/>
      <c r="E696" s="44"/>
      <c r="F696" s="44"/>
      <c r="G696" s="45"/>
    </row>
    <row r="697" spans="1:7" x14ac:dyDescent="0.2">
      <c r="A697" s="20"/>
      <c r="B697" s="19"/>
      <c r="C697" s="46"/>
      <c r="D697" s="294"/>
      <c r="E697" s="44"/>
      <c r="F697" s="44"/>
      <c r="G697" s="45"/>
    </row>
    <row r="698" spans="1:7" x14ac:dyDescent="0.2">
      <c r="A698" s="20"/>
      <c r="B698" s="19"/>
      <c r="C698" s="46"/>
      <c r="D698" s="294"/>
      <c r="E698" s="44"/>
      <c r="F698" s="44"/>
      <c r="G698" s="45"/>
    </row>
    <row r="699" spans="1:7" x14ac:dyDescent="0.2">
      <c r="A699" s="20"/>
      <c r="B699" s="19"/>
      <c r="C699" s="46"/>
      <c r="D699" s="294"/>
      <c r="E699" s="44"/>
      <c r="F699" s="44"/>
      <c r="G699" s="45"/>
    </row>
    <row r="700" spans="1:7" x14ac:dyDescent="0.2">
      <c r="A700" s="20"/>
      <c r="B700" s="19"/>
      <c r="C700" s="46"/>
      <c r="D700" s="294"/>
      <c r="E700" s="44"/>
      <c r="F700" s="44"/>
      <c r="G700" s="45"/>
    </row>
    <row r="701" spans="1:7" x14ac:dyDescent="0.2">
      <c r="A701" s="20"/>
      <c r="B701" s="19"/>
      <c r="C701" s="46"/>
      <c r="D701" s="294"/>
      <c r="E701" s="44"/>
      <c r="F701" s="44"/>
      <c r="G701" s="45"/>
    </row>
    <row r="702" spans="1:7" x14ac:dyDescent="0.2">
      <c r="A702" s="20"/>
      <c r="B702" s="19"/>
      <c r="C702" s="46"/>
      <c r="D702" s="294"/>
      <c r="E702" s="44"/>
      <c r="F702" s="44"/>
      <c r="G702" s="45"/>
    </row>
    <row r="703" spans="1:7" x14ac:dyDescent="0.2">
      <c r="A703" s="20"/>
      <c r="B703" s="19"/>
      <c r="C703" s="46"/>
      <c r="D703" s="294"/>
      <c r="E703" s="44"/>
      <c r="F703" s="44"/>
      <c r="G703" s="45"/>
    </row>
    <row r="704" spans="1:7" x14ac:dyDescent="0.2">
      <c r="A704" s="20"/>
      <c r="B704" s="19"/>
      <c r="C704" s="46"/>
      <c r="D704" s="294"/>
      <c r="E704" s="44"/>
      <c r="F704" s="44"/>
      <c r="G704" s="45"/>
    </row>
    <row r="705" spans="1:7" x14ac:dyDescent="0.2">
      <c r="A705" s="20"/>
      <c r="B705" s="19"/>
      <c r="C705" s="46"/>
      <c r="D705" s="294"/>
      <c r="E705" s="44"/>
      <c r="F705" s="44"/>
      <c r="G705" s="45"/>
    </row>
    <row r="706" spans="1:7" x14ac:dyDescent="0.2">
      <c r="A706" s="20"/>
      <c r="B706" s="19"/>
      <c r="C706" s="46"/>
      <c r="D706" s="294"/>
      <c r="E706" s="44"/>
      <c r="F706" s="44"/>
      <c r="G706" s="45"/>
    </row>
    <row r="707" spans="1:7" x14ac:dyDescent="0.2">
      <c r="A707" s="20"/>
      <c r="B707" s="19"/>
      <c r="C707" s="46"/>
      <c r="D707" s="294"/>
      <c r="E707" s="44"/>
      <c r="F707" s="44"/>
      <c r="G707" s="45"/>
    </row>
    <row r="708" spans="1:7" x14ac:dyDescent="0.2">
      <c r="A708" s="20"/>
      <c r="B708" s="19"/>
      <c r="C708" s="46"/>
      <c r="D708" s="294"/>
      <c r="E708" s="44"/>
      <c r="F708" s="44"/>
      <c r="G708" s="45"/>
    </row>
    <row r="709" spans="1:7" x14ac:dyDescent="0.2">
      <c r="A709" s="20"/>
      <c r="B709" s="19"/>
      <c r="C709" s="46"/>
      <c r="D709" s="294"/>
      <c r="E709" s="44"/>
      <c r="F709" s="44"/>
      <c r="G709" s="45"/>
    </row>
    <row r="710" spans="1:7" x14ac:dyDescent="0.2">
      <c r="A710" s="20"/>
      <c r="B710" s="19"/>
      <c r="C710" s="46"/>
      <c r="D710" s="294"/>
      <c r="E710" s="44"/>
      <c r="F710" s="44"/>
      <c r="G710" s="45"/>
    </row>
    <row r="711" spans="1:7" x14ac:dyDescent="0.2">
      <c r="A711" s="20"/>
      <c r="B711" s="19"/>
      <c r="C711" s="46"/>
      <c r="D711" s="294"/>
      <c r="E711" s="44"/>
      <c r="F711" s="44"/>
      <c r="G711" s="45"/>
    </row>
    <row r="712" spans="1:7" x14ac:dyDescent="0.2">
      <c r="A712" s="20"/>
      <c r="B712" s="19"/>
      <c r="C712" s="46"/>
      <c r="D712" s="294"/>
      <c r="E712" s="44"/>
      <c r="F712" s="44"/>
      <c r="G712" s="45"/>
    </row>
    <row r="713" spans="1:7" x14ac:dyDescent="0.2">
      <c r="A713" s="20"/>
      <c r="B713" s="19"/>
      <c r="C713" s="46"/>
      <c r="D713" s="294"/>
      <c r="E713" s="44"/>
      <c r="F713" s="44"/>
      <c r="G713" s="45"/>
    </row>
    <row r="714" spans="1:7" x14ac:dyDescent="0.2">
      <c r="A714" s="20"/>
      <c r="B714" s="19"/>
      <c r="C714" s="46"/>
      <c r="D714" s="294"/>
      <c r="E714" s="44"/>
      <c r="F714" s="44"/>
      <c r="G714" s="45"/>
    </row>
    <row r="715" spans="1:7" x14ac:dyDescent="0.2">
      <c r="A715" s="20"/>
      <c r="B715" s="19"/>
      <c r="C715" s="46"/>
      <c r="D715" s="294"/>
      <c r="E715" s="44"/>
      <c r="F715" s="44"/>
      <c r="G715" s="45"/>
    </row>
    <row r="716" spans="1:7" x14ac:dyDescent="0.2">
      <c r="A716" s="20"/>
      <c r="B716" s="19"/>
      <c r="C716" s="46"/>
      <c r="D716" s="294"/>
      <c r="E716" s="44"/>
      <c r="F716" s="44"/>
      <c r="G716" s="45"/>
    </row>
    <row r="717" spans="1:7" x14ac:dyDescent="0.2">
      <c r="A717" s="20"/>
      <c r="B717" s="19"/>
      <c r="C717" s="46"/>
      <c r="D717" s="294"/>
      <c r="E717" s="44"/>
      <c r="F717" s="44"/>
      <c r="G717" s="45"/>
    </row>
    <row r="718" spans="1:7" x14ac:dyDescent="0.2">
      <c r="A718" s="20"/>
      <c r="B718" s="19"/>
      <c r="C718" s="46"/>
      <c r="D718" s="294"/>
      <c r="E718" s="44"/>
      <c r="F718" s="44"/>
      <c r="G718" s="45"/>
    </row>
    <row r="719" spans="1:7" x14ac:dyDescent="0.2">
      <c r="A719" s="20"/>
      <c r="B719" s="19"/>
      <c r="C719" s="46"/>
      <c r="D719" s="294"/>
      <c r="E719" s="44"/>
      <c r="F719" s="44"/>
      <c r="G719" s="45"/>
    </row>
    <row r="720" spans="1:7" x14ac:dyDescent="0.2">
      <c r="A720" s="20"/>
      <c r="B720" s="19"/>
      <c r="C720" s="46"/>
      <c r="D720" s="294"/>
      <c r="E720" s="44"/>
      <c r="F720" s="44"/>
      <c r="G720" s="45"/>
    </row>
    <row r="721" spans="1:7" x14ac:dyDescent="0.2">
      <c r="A721" s="20"/>
      <c r="B721" s="19"/>
      <c r="C721" s="46"/>
      <c r="D721" s="294"/>
      <c r="E721" s="44"/>
      <c r="F721" s="44"/>
      <c r="G721" s="45"/>
    </row>
    <row r="722" spans="1:7" x14ac:dyDescent="0.2">
      <c r="A722" s="20"/>
      <c r="B722" s="19"/>
      <c r="C722" s="46"/>
      <c r="D722" s="294"/>
      <c r="E722" s="44"/>
      <c r="F722" s="44"/>
      <c r="G722" s="45"/>
    </row>
    <row r="723" spans="1:7" x14ac:dyDescent="0.2">
      <c r="A723" s="20"/>
      <c r="B723" s="19"/>
      <c r="C723" s="46"/>
      <c r="D723" s="294"/>
      <c r="E723" s="44"/>
      <c r="F723" s="44"/>
      <c r="G723" s="45"/>
    </row>
    <row r="724" spans="1:7" x14ac:dyDescent="0.2">
      <c r="A724" s="20"/>
      <c r="B724" s="19"/>
      <c r="C724" s="46"/>
      <c r="D724" s="294"/>
      <c r="E724" s="44"/>
      <c r="F724" s="44"/>
      <c r="G724" s="45"/>
    </row>
    <row r="725" spans="1:7" x14ac:dyDescent="0.2">
      <c r="A725" s="20"/>
      <c r="B725" s="19"/>
      <c r="C725" s="46"/>
      <c r="D725" s="294"/>
      <c r="E725" s="44"/>
      <c r="F725" s="44"/>
      <c r="G725" s="45"/>
    </row>
    <row r="726" spans="1:7" x14ac:dyDescent="0.2">
      <c r="A726" s="20"/>
      <c r="B726" s="19"/>
      <c r="C726" s="46"/>
      <c r="D726" s="294"/>
      <c r="E726" s="44"/>
      <c r="F726" s="44"/>
      <c r="G726" s="45"/>
    </row>
    <row r="727" spans="1:7" x14ac:dyDescent="0.2">
      <c r="A727" s="20"/>
      <c r="B727" s="19"/>
      <c r="C727" s="46"/>
      <c r="D727" s="294"/>
      <c r="E727" s="44"/>
      <c r="F727" s="44"/>
      <c r="G727" s="45"/>
    </row>
    <row r="728" spans="1:7" x14ac:dyDescent="0.2">
      <c r="A728" s="20"/>
      <c r="B728" s="19"/>
      <c r="C728" s="46"/>
      <c r="D728" s="294"/>
      <c r="E728" s="44"/>
      <c r="F728" s="44"/>
      <c r="G728" s="45"/>
    </row>
    <row r="729" spans="1:7" x14ac:dyDescent="0.2">
      <c r="A729" s="20"/>
      <c r="B729" s="19"/>
      <c r="C729" s="46"/>
      <c r="D729" s="294"/>
      <c r="E729" s="44"/>
      <c r="F729" s="44"/>
      <c r="G729" s="45"/>
    </row>
    <row r="730" spans="1:7" x14ac:dyDescent="0.2">
      <c r="A730" s="20"/>
      <c r="B730" s="19"/>
      <c r="C730" s="46"/>
      <c r="D730" s="294"/>
      <c r="E730" s="44"/>
      <c r="F730" s="44"/>
      <c r="G730" s="45"/>
    </row>
    <row r="731" spans="1:7" x14ac:dyDescent="0.2">
      <c r="A731" s="20"/>
      <c r="B731" s="19"/>
      <c r="C731" s="46"/>
      <c r="D731" s="294"/>
      <c r="E731" s="44"/>
      <c r="F731" s="44"/>
      <c r="G731" s="45"/>
    </row>
    <row r="732" spans="1:7" x14ac:dyDescent="0.2">
      <c r="A732" s="20"/>
      <c r="B732" s="19"/>
      <c r="C732" s="46"/>
      <c r="D732" s="294"/>
      <c r="E732" s="44"/>
      <c r="F732" s="44"/>
      <c r="G732" s="45"/>
    </row>
    <row r="733" spans="1:7" x14ac:dyDescent="0.2">
      <c r="A733" s="20"/>
      <c r="B733" s="19"/>
      <c r="C733" s="46"/>
      <c r="D733" s="294"/>
      <c r="E733" s="44"/>
      <c r="F733" s="44"/>
      <c r="G733" s="45"/>
    </row>
    <row r="734" spans="1:7" x14ac:dyDescent="0.2">
      <c r="A734" s="20"/>
      <c r="B734" s="19"/>
      <c r="C734" s="46"/>
      <c r="D734" s="294"/>
      <c r="E734" s="44"/>
      <c r="F734" s="44"/>
      <c r="G734" s="45"/>
    </row>
    <row r="735" spans="1:7" x14ac:dyDescent="0.2">
      <c r="A735" s="20"/>
      <c r="B735" s="19"/>
      <c r="C735" s="46"/>
      <c r="D735" s="294"/>
      <c r="E735" s="44"/>
      <c r="F735" s="44"/>
      <c r="G735" s="45"/>
    </row>
    <row r="736" spans="1:7" x14ac:dyDescent="0.2">
      <c r="A736" s="20"/>
      <c r="B736" s="19"/>
      <c r="C736" s="46"/>
      <c r="D736" s="294"/>
      <c r="E736" s="44"/>
      <c r="F736" s="44"/>
      <c r="G736" s="45"/>
    </row>
    <row r="737" spans="1:7" x14ac:dyDescent="0.2">
      <c r="A737" s="20"/>
      <c r="B737" s="19"/>
      <c r="C737" s="46"/>
      <c r="D737" s="294"/>
      <c r="E737" s="44"/>
      <c r="F737" s="44"/>
      <c r="G737" s="45"/>
    </row>
    <row r="738" spans="1:7" x14ac:dyDescent="0.2">
      <c r="A738" s="20"/>
      <c r="B738" s="19"/>
      <c r="C738" s="46"/>
      <c r="D738" s="294"/>
      <c r="E738" s="44"/>
      <c r="F738" s="44"/>
      <c r="G738" s="45"/>
    </row>
    <row r="739" spans="1:7" x14ac:dyDescent="0.2">
      <c r="A739" s="20"/>
      <c r="B739" s="19"/>
      <c r="C739" s="46"/>
      <c r="D739" s="294"/>
      <c r="E739" s="44"/>
      <c r="F739" s="44"/>
      <c r="G739" s="45"/>
    </row>
    <row r="740" spans="1:7" x14ac:dyDescent="0.2">
      <c r="A740" s="20"/>
      <c r="B740" s="19"/>
      <c r="C740" s="46"/>
      <c r="D740" s="294"/>
      <c r="E740" s="44"/>
      <c r="F740" s="44"/>
      <c r="G740" s="45"/>
    </row>
    <row r="741" spans="1:7" x14ac:dyDescent="0.2">
      <c r="A741" s="20"/>
      <c r="B741" s="19"/>
      <c r="C741" s="46"/>
      <c r="D741" s="294"/>
      <c r="E741" s="44"/>
      <c r="F741" s="44"/>
      <c r="G741" s="45"/>
    </row>
    <row r="742" spans="1:7" x14ac:dyDescent="0.2">
      <c r="A742" s="20"/>
      <c r="B742" s="19"/>
      <c r="C742" s="46"/>
      <c r="D742" s="294"/>
      <c r="E742" s="44"/>
      <c r="F742" s="44"/>
      <c r="G742" s="45"/>
    </row>
    <row r="743" spans="1:7" x14ac:dyDescent="0.2">
      <c r="A743" s="20"/>
      <c r="B743" s="19"/>
      <c r="C743" s="46"/>
      <c r="D743" s="294"/>
      <c r="E743" s="44"/>
      <c r="F743" s="44"/>
      <c r="G743" s="45"/>
    </row>
    <row r="744" spans="1:7" x14ac:dyDescent="0.2">
      <c r="A744" s="20"/>
      <c r="B744" s="19"/>
      <c r="C744" s="46"/>
      <c r="D744" s="294"/>
      <c r="E744" s="44"/>
      <c r="F744" s="44"/>
      <c r="G744" s="45"/>
    </row>
    <row r="745" spans="1:7" x14ac:dyDescent="0.2">
      <c r="A745" s="20"/>
      <c r="B745" s="19"/>
      <c r="C745" s="46"/>
      <c r="D745" s="294"/>
      <c r="E745" s="44"/>
      <c r="F745" s="44"/>
      <c r="G745" s="45"/>
    </row>
    <row r="746" spans="1:7" x14ac:dyDescent="0.2">
      <c r="A746" s="20"/>
      <c r="B746" s="19"/>
      <c r="C746" s="46"/>
      <c r="D746" s="294"/>
      <c r="E746" s="44"/>
      <c r="F746" s="44"/>
      <c r="G746" s="45"/>
    </row>
    <row r="747" spans="1:7" x14ac:dyDescent="0.2">
      <c r="A747" s="20"/>
      <c r="B747" s="19"/>
      <c r="C747" s="46"/>
      <c r="D747" s="294"/>
      <c r="E747" s="44"/>
      <c r="F747" s="44"/>
      <c r="G747" s="45"/>
    </row>
    <row r="748" spans="1:7" x14ac:dyDescent="0.2">
      <c r="A748" s="20"/>
      <c r="B748" s="19"/>
      <c r="C748" s="46"/>
      <c r="D748" s="294"/>
      <c r="E748" s="44"/>
      <c r="F748" s="44"/>
      <c r="G748" s="45"/>
    </row>
    <row r="749" spans="1:7" x14ac:dyDescent="0.2">
      <c r="A749" s="20"/>
      <c r="B749" s="19"/>
      <c r="C749" s="46"/>
      <c r="D749" s="294"/>
      <c r="E749" s="44"/>
      <c r="F749" s="44"/>
      <c r="G749" s="45"/>
    </row>
    <row r="750" spans="1:7" x14ac:dyDescent="0.2">
      <c r="A750" s="20"/>
      <c r="B750" s="19"/>
      <c r="C750" s="46"/>
      <c r="D750" s="294"/>
      <c r="E750" s="44"/>
      <c r="F750" s="44"/>
      <c r="G750" s="45"/>
    </row>
    <row r="751" spans="1:7" x14ac:dyDescent="0.2">
      <c r="A751" s="20"/>
      <c r="B751" s="19"/>
      <c r="C751" s="46"/>
      <c r="D751" s="294"/>
      <c r="E751" s="44"/>
      <c r="F751" s="44"/>
      <c r="G751" s="45"/>
    </row>
    <row r="752" spans="1:7" x14ac:dyDescent="0.2">
      <c r="A752" s="20"/>
      <c r="B752" s="19"/>
      <c r="C752" s="46"/>
      <c r="D752" s="294"/>
      <c r="E752" s="44"/>
      <c r="F752" s="44"/>
      <c r="G752" s="45"/>
    </row>
    <row r="753" spans="1:7" x14ac:dyDescent="0.2">
      <c r="A753" s="20"/>
      <c r="B753" s="19"/>
      <c r="C753" s="46"/>
      <c r="D753" s="294"/>
      <c r="E753" s="44"/>
      <c r="F753" s="44"/>
      <c r="G753" s="45"/>
    </row>
    <row r="754" spans="1:7" x14ac:dyDescent="0.2">
      <c r="A754" s="20"/>
      <c r="B754" s="19"/>
      <c r="C754" s="46"/>
      <c r="D754" s="294"/>
      <c r="E754" s="44"/>
      <c r="F754" s="44"/>
      <c r="G754" s="45"/>
    </row>
    <row r="755" spans="1:7" x14ac:dyDescent="0.2">
      <c r="A755" s="20"/>
      <c r="B755" s="19"/>
      <c r="C755" s="46"/>
      <c r="D755" s="294"/>
      <c r="E755" s="44"/>
      <c r="F755" s="44"/>
      <c r="G755" s="45"/>
    </row>
    <row r="756" spans="1:7" x14ac:dyDescent="0.2">
      <c r="A756" s="20"/>
      <c r="B756" s="19"/>
      <c r="C756" s="46"/>
      <c r="D756" s="294"/>
      <c r="E756" s="44"/>
      <c r="F756" s="44"/>
      <c r="G756" s="45"/>
    </row>
    <row r="757" spans="1:7" x14ac:dyDescent="0.2">
      <c r="A757" s="20"/>
      <c r="B757" s="19"/>
      <c r="C757" s="46"/>
      <c r="D757" s="294"/>
      <c r="E757" s="44"/>
      <c r="F757" s="44"/>
      <c r="G757" s="45"/>
    </row>
    <row r="758" spans="1:7" x14ac:dyDescent="0.2">
      <c r="A758" s="20"/>
      <c r="B758" s="19"/>
      <c r="C758" s="46"/>
      <c r="D758" s="294"/>
      <c r="E758" s="44"/>
      <c r="F758" s="44"/>
      <c r="G758" s="45"/>
    </row>
    <row r="759" spans="1:7" x14ac:dyDescent="0.2">
      <c r="A759" s="20"/>
      <c r="B759" s="19"/>
      <c r="C759" s="46"/>
      <c r="D759" s="294"/>
      <c r="E759" s="44"/>
      <c r="F759" s="44"/>
      <c r="G759" s="45"/>
    </row>
    <row r="760" spans="1:7" x14ac:dyDescent="0.2">
      <c r="A760" s="20"/>
      <c r="B760" s="19"/>
      <c r="C760" s="46"/>
      <c r="D760" s="294"/>
      <c r="E760" s="44"/>
      <c r="F760" s="44"/>
      <c r="G760" s="45"/>
    </row>
    <row r="761" spans="1:7" x14ac:dyDescent="0.2">
      <c r="A761" s="20"/>
      <c r="B761" s="19"/>
      <c r="C761" s="46"/>
      <c r="D761" s="294"/>
      <c r="E761" s="44"/>
      <c r="F761" s="44"/>
      <c r="G761" s="45"/>
    </row>
    <row r="762" spans="1:7" x14ac:dyDescent="0.2">
      <c r="A762" s="20"/>
      <c r="B762" s="19"/>
      <c r="C762" s="46"/>
      <c r="D762" s="294"/>
      <c r="E762" s="44"/>
      <c r="F762" s="44"/>
      <c r="G762" s="45"/>
    </row>
    <row r="763" spans="1:7" x14ac:dyDescent="0.2">
      <c r="A763" s="20"/>
      <c r="B763" s="19"/>
      <c r="C763" s="46"/>
      <c r="D763" s="294"/>
      <c r="E763" s="44"/>
      <c r="F763" s="44"/>
      <c r="G763" s="45"/>
    </row>
    <row r="764" spans="1:7" x14ac:dyDescent="0.2">
      <c r="A764" s="20"/>
      <c r="B764" s="19"/>
      <c r="C764" s="46"/>
      <c r="D764" s="294"/>
      <c r="E764" s="44"/>
      <c r="F764" s="44"/>
      <c r="G764" s="45"/>
    </row>
    <row r="765" spans="1:7" x14ac:dyDescent="0.2">
      <c r="A765" s="20"/>
      <c r="B765" s="19"/>
      <c r="C765" s="46"/>
      <c r="D765" s="294"/>
      <c r="E765" s="44"/>
      <c r="F765" s="44"/>
      <c r="G765" s="45"/>
    </row>
    <row r="766" spans="1:7" x14ac:dyDescent="0.2">
      <c r="A766" s="20"/>
      <c r="B766" s="19"/>
      <c r="C766" s="46"/>
      <c r="D766" s="294"/>
      <c r="E766" s="44"/>
      <c r="F766" s="44"/>
      <c r="G766" s="45"/>
    </row>
    <row r="767" spans="1:7" x14ac:dyDescent="0.2">
      <c r="A767" s="20"/>
      <c r="B767" s="19"/>
      <c r="C767" s="46"/>
      <c r="D767" s="294"/>
      <c r="E767" s="44"/>
      <c r="F767" s="44"/>
      <c r="G767" s="45"/>
    </row>
    <row r="768" spans="1:7" x14ac:dyDescent="0.2">
      <c r="A768" s="20"/>
      <c r="B768" s="19"/>
      <c r="C768" s="46"/>
      <c r="D768" s="294"/>
      <c r="E768" s="44"/>
      <c r="F768" s="44"/>
      <c r="G768" s="45"/>
    </row>
    <row r="769" spans="1:7" x14ac:dyDescent="0.2">
      <c r="A769" s="20"/>
      <c r="B769" s="19"/>
      <c r="C769" s="46"/>
      <c r="D769" s="294"/>
      <c r="E769" s="44"/>
      <c r="F769" s="44"/>
      <c r="G769" s="45"/>
    </row>
    <row r="770" spans="1:7" x14ac:dyDescent="0.2">
      <c r="A770" s="20"/>
      <c r="B770" s="19"/>
      <c r="C770" s="46"/>
      <c r="D770" s="294"/>
      <c r="E770" s="44"/>
      <c r="F770" s="44"/>
      <c r="G770" s="45"/>
    </row>
    <row r="771" spans="1:7" x14ac:dyDescent="0.2">
      <c r="A771" s="20"/>
      <c r="B771" s="19"/>
      <c r="C771" s="46"/>
      <c r="D771" s="294"/>
      <c r="E771" s="44"/>
      <c r="F771" s="44"/>
      <c r="G771" s="45"/>
    </row>
    <row r="772" spans="1:7" x14ac:dyDescent="0.2">
      <c r="A772" s="20"/>
      <c r="B772" s="19"/>
      <c r="C772" s="46"/>
      <c r="D772" s="294"/>
      <c r="E772" s="44"/>
      <c r="F772" s="44"/>
      <c r="G772" s="45"/>
    </row>
    <row r="773" spans="1:7" x14ac:dyDescent="0.2">
      <c r="A773" s="20"/>
      <c r="B773" s="19"/>
      <c r="C773" s="46"/>
      <c r="D773" s="294"/>
      <c r="E773" s="44"/>
      <c r="F773" s="44"/>
      <c r="G773" s="45"/>
    </row>
    <row r="774" spans="1:7" x14ac:dyDescent="0.2">
      <c r="A774" s="20"/>
      <c r="B774" s="19"/>
      <c r="C774" s="46"/>
      <c r="D774" s="294"/>
      <c r="E774" s="44"/>
      <c r="F774" s="44"/>
      <c r="G774" s="45"/>
    </row>
    <row r="775" spans="1:7" x14ac:dyDescent="0.2">
      <c r="A775" s="20"/>
      <c r="B775" s="19"/>
      <c r="C775" s="46"/>
      <c r="D775" s="294"/>
      <c r="E775" s="44"/>
      <c r="F775" s="44"/>
      <c r="G775" s="45"/>
    </row>
    <row r="776" spans="1:7" x14ac:dyDescent="0.2">
      <c r="A776" s="20"/>
      <c r="B776" s="19"/>
      <c r="C776" s="46"/>
      <c r="D776" s="294"/>
      <c r="E776" s="44"/>
      <c r="F776" s="44"/>
      <c r="G776" s="45"/>
    </row>
    <row r="777" spans="1:7" x14ac:dyDescent="0.2">
      <c r="A777" s="20"/>
      <c r="B777" s="19"/>
      <c r="C777" s="46"/>
      <c r="D777" s="294"/>
      <c r="E777" s="44"/>
      <c r="F777" s="44"/>
      <c r="G777" s="45"/>
    </row>
    <row r="778" spans="1:7" x14ac:dyDescent="0.2">
      <c r="A778" s="20"/>
      <c r="B778" s="19"/>
      <c r="C778" s="46"/>
      <c r="D778" s="294"/>
      <c r="E778" s="44"/>
      <c r="F778" s="44"/>
      <c r="G778" s="45"/>
    </row>
    <row r="779" spans="1:7" x14ac:dyDescent="0.2">
      <c r="A779" s="20"/>
      <c r="B779" s="19"/>
      <c r="C779" s="46"/>
      <c r="D779" s="294"/>
      <c r="E779" s="44"/>
      <c r="F779" s="44"/>
      <c r="G779" s="45"/>
    </row>
    <row r="780" spans="1:7" x14ac:dyDescent="0.2">
      <c r="A780" s="20"/>
      <c r="B780" s="19"/>
      <c r="C780" s="46"/>
      <c r="D780" s="294"/>
      <c r="E780" s="44"/>
      <c r="F780" s="44"/>
      <c r="G780" s="45"/>
    </row>
    <row r="781" spans="1:7" x14ac:dyDescent="0.2">
      <c r="A781" s="20"/>
      <c r="B781" s="19"/>
      <c r="C781" s="46"/>
      <c r="D781" s="294"/>
      <c r="E781" s="44"/>
      <c r="F781" s="44"/>
      <c r="G781" s="45"/>
    </row>
    <row r="782" spans="1:7" x14ac:dyDescent="0.2">
      <c r="A782" s="20"/>
      <c r="B782" s="19"/>
      <c r="C782" s="46"/>
      <c r="D782" s="294"/>
      <c r="E782" s="44"/>
      <c r="F782" s="44"/>
      <c r="G782" s="45"/>
    </row>
    <row r="783" spans="1:7" x14ac:dyDescent="0.2">
      <c r="A783" s="20"/>
      <c r="B783" s="19"/>
      <c r="C783" s="46"/>
      <c r="D783" s="294"/>
      <c r="E783" s="44"/>
      <c r="F783" s="44"/>
      <c r="G783" s="45"/>
    </row>
    <row r="784" spans="1:7" x14ac:dyDescent="0.2">
      <c r="A784" s="20"/>
      <c r="B784" s="19"/>
      <c r="C784" s="46"/>
      <c r="D784" s="294"/>
      <c r="E784" s="44"/>
      <c r="F784" s="44"/>
      <c r="G784" s="45"/>
    </row>
    <row r="785" spans="1:7" x14ac:dyDescent="0.2">
      <c r="A785" s="20"/>
      <c r="B785" s="19"/>
      <c r="C785" s="46"/>
      <c r="D785" s="294"/>
      <c r="E785" s="44"/>
      <c r="F785" s="44"/>
      <c r="G785" s="45"/>
    </row>
    <row r="786" spans="1:7" x14ac:dyDescent="0.2">
      <c r="A786" s="20"/>
      <c r="B786" s="19"/>
      <c r="C786" s="46"/>
      <c r="D786" s="294"/>
      <c r="E786" s="44"/>
      <c r="F786" s="44"/>
      <c r="G786" s="45"/>
    </row>
    <row r="787" spans="1:7" x14ac:dyDescent="0.2">
      <c r="A787" s="20"/>
      <c r="B787" s="19"/>
      <c r="C787" s="46"/>
      <c r="D787" s="294"/>
      <c r="E787" s="44"/>
      <c r="F787" s="44"/>
      <c r="G787" s="45"/>
    </row>
    <row r="788" spans="1:7" x14ac:dyDescent="0.2">
      <c r="A788" s="20"/>
      <c r="B788" s="19"/>
      <c r="C788" s="46"/>
      <c r="D788" s="294"/>
      <c r="E788" s="44"/>
      <c r="F788" s="44"/>
      <c r="G788" s="45"/>
    </row>
    <row r="789" spans="1:7" x14ac:dyDescent="0.2">
      <c r="A789" s="20"/>
      <c r="B789" s="19"/>
      <c r="C789" s="46"/>
      <c r="D789" s="294"/>
      <c r="E789" s="44"/>
      <c r="F789" s="44"/>
      <c r="G789" s="45"/>
    </row>
    <row r="790" spans="1:7" x14ac:dyDescent="0.2">
      <c r="A790" s="20"/>
      <c r="B790" s="19"/>
      <c r="C790" s="46"/>
      <c r="D790" s="294"/>
      <c r="E790" s="44"/>
      <c r="F790" s="44"/>
      <c r="G790" s="45"/>
    </row>
    <row r="791" spans="1:7" x14ac:dyDescent="0.2">
      <c r="A791" s="20"/>
      <c r="B791" s="19"/>
      <c r="C791" s="46"/>
      <c r="D791" s="294"/>
      <c r="E791" s="44"/>
      <c r="F791" s="44"/>
      <c r="G791" s="45"/>
    </row>
    <row r="792" spans="1:7" x14ac:dyDescent="0.2">
      <c r="A792" s="20"/>
      <c r="B792" s="19"/>
      <c r="C792" s="46"/>
      <c r="D792" s="294"/>
      <c r="E792" s="44"/>
      <c r="F792" s="44"/>
      <c r="G792" s="45"/>
    </row>
    <row r="793" spans="1:7" x14ac:dyDescent="0.2">
      <c r="A793" s="20"/>
      <c r="B793" s="19"/>
      <c r="C793" s="46"/>
      <c r="D793" s="294"/>
      <c r="E793" s="44"/>
      <c r="F793" s="44"/>
      <c r="G793" s="45"/>
    </row>
    <row r="794" spans="1:7" x14ac:dyDescent="0.2">
      <c r="A794" s="20"/>
      <c r="B794" s="19"/>
      <c r="C794" s="46"/>
      <c r="D794" s="294"/>
      <c r="E794" s="44"/>
      <c r="F794" s="44"/>
      <c r="G794" s="45"/>
    </row>
    <row r="795" spans="1:7" x14ac:dyDescent="0.2">
      <c r="A795" s="20"/>
      <c r="B795" s="19"/>
      <c r="C795" s="46"/>
      <c r="D795" s="294"/>
      <c r="E795" s="44"/>
      <c r="F795" s="44"/>
      <c r="G795" s="45"/>
    </row>
    <row r="796" spans="1:7" x14ac:dyDescent="0.2">
      <c r="A796" s="20"/>
      <c r="B796" s="19"/>
      <c r="C796" s="46"/>
      <c r="D796" s="294"/>
      <c r="E796" s="44"/>
      <c r="F796" s="44"/>
      <c r="G796" s="45"/>
    </row>
    <row r="797" spans="1:7" x14ac:dyDescent="0.2">
      <c r="A797" s="20"/>
      <c r="B797" s="19"/>
      <c r="C797" s="46"/>
      <c r="D797" s="294"/>
      <c r="E797" s="44"/>
      <c r="F797" s="44"/>
      <c r="G797" s="45"/>
    </row>
    <row r="798" spans="1:7" x14ac:dyDescent="0.2">
      <c r="A798" s="20"/>
      <c r="B798" s="19"/>
      <c r="C798" s="46"/>
      <c r="D798" s="294"/>
      <c r="E798" s="44"/>
      <c r="F798" s="44"/>
      <c r="G798" s="45"/>
    </row>
    <row r="799" spans="1:7" x14ac:dyDescent="0.2">
      <c r="A799" s="20"/>
      <c r="B799" s="19"/>
      <c r="C799" s="46"/>
      <c r="D799" s="294"/>
      <c r="E799" s="44"/>
      <c r="F799" s="44"/>
      <c r="G799" s="45"/>
    </row>
    <row r="800" spans="1:7" x14ac:dyDescent="0.2">
      <c r="A800" s="20"/>
      <c r="B800" s="19"/>
      <c r="C800" s="46"/>
      <c r="D800" s="294"/>
      <c r="E800" s="44"/>
      <c r="F800" s="44"/>
      <c r="G800" s="45"/>
    </row>
    <row r="801" spans="1:7" x14ac:dyDescent="0.2">
      <c r="A801" s="20"/>
      <c r="B801" s="19"/>
      <c r="C801" s="46"/>
      <c r="D801" s="294"/>
      <c r="E801" s="44"/>
      <c r="F801" s="44"/>
      <c r="G801" s="45"/>
    </row>
    <row r="802" spans="1:7" x14ac:dyDescent="0.2">
      <c r="A802" s="20"/>
      <c r="B802" s="19"/>
      <c r="C802" s="46"/>
      <c r="D802" s="294"/>
      <c r="E802" s="44"/>
      <c r="F802" s="44"/>
      <c r="G802" s="45"/>
    </row>
    <row r="803" spans="1:7" x14ac:dyDescent="0.2">
      <c r="A803" s="20"/>
      <c r="B803" s="19"/>
      <c r="C803" s="46"/>
      <c r="D803" s="294"/>
      <c r="E803" s="44"/>
      <c r="F803" s="44"/>
      <c r="G803" s="45"/>
    </row>
    <row r="804" spans="1:7" x14ac:dyDescent="0.2">
      <c r="A804" s="20"/>
      <c r="B804" s="19"/>
      <c r="C804" s="46"/>
      <c r="D804" s="294"/>
      <c r="E804" s="44"/>
      <c r="F804" s="44"/>
      <c r="G804" s="45"/>
    </row>
    <row r="805" spans="1:7" x14ac:dyDescent="0.2">
      <c r="A805" s="20"/>
      <c r="B805" s="19"/>
      <c r="C805" s="46"/>
      <c r="D805" s="294"/>
      <c r="E805" s="44"/>
      <c r="F805" s="44"/>
      <c r="G805" s="45"/>
    </row>
    <row r="806" spans="1:7" x14ac:dyDescent="0.2">
      <c r="A806" s="20"/>
      <c r="B806" s="19"/>
      <c r="C806" s="46"/>
      <c r="D806" s="294"/>
      <c r="E806" s="44"/>
      <c r="F806" s="44"/>
      <c r="G806" s="45"/>
    </row>
    <row r="807" spans="1:7" x14ac:dyDescent="0.2">
      <c r="A807" s="20"/>
      <c r="B807" s="19"/>
      <c r="C807" s="46"/>
      <c r="D807" s="294"/>
      <c r="E807" s="44"/>
      <c r="F807" s="44"/>
      <c r="G807" s="45"/>
    </row>
    <row r="808" spans="1:7" x14ac:dyDescent="0.2">
      <c r="A808" s="20"/>
      <c r="B808" s="19"/>
      <c r="C808" s="46"/>
      <c r="D808" s="294"/>
      <c r="E808" s="44"/>
      <c r="F808" s="44"/>
      <c r="G808" s="45"/>
    </row>
    <row r="809" spans="1:7" x14ac:dyDescent="0.2">
      <c r="A809" s="20"/>
      <c r="B809" s="19"/>
      <c r="C809" s="46"/>
      <c r="D809" s="294"/>
      <c r="E809" s="44"/>
      <c r="F809" s="44"/>
      <c r="G809" s="45"/>
    </row>
    <row r="810" spans="1:7" x14ac:dyDescent="0.2">
      <c r="A810" s="20"/>
      <c r="B810" s="19"/>
      <c r="C810" s="46"/>
      <c r="D810" s="294"/>
      <c r="E810" s="44"/>
      <c r="F810" s="44"/>
      <c r="G810" s="45"/>
    </row>
    <row r="811" spans="1:7" x14ac:dyDescent="0.2">
      <c r="A811" s="20"/>
      <c r="B811" s="19"/>
      <c r="C811" s="46"/>
      <c r="D811" s="294"/>
      <c r="E811" s="44"/>
      <c r="F811" s="44"/>
      <c r="G811" s="45"/>
    </row>
    <row r="812" spans="1:7" x14ac:dyDescent="0.2">
      <c r="A812" s="20"/>
      <c r="B812" s="19"/>
      <c r="C812" s="46"/>
      <c r="D812" s="294"/>
      <c r="E812" s="44"/>
      <c r="F812" s="44"/>
      <c r="G812" s="45"/>
    </row>
    <row r="813" spans="1:7" x14ac:dyDescent="0.2">
      <c r="A813" s="20"/>
      <c r="B813" s="19"/>
      <c r="C813" s="46"/>
      <c r="D813" s="294"/>
      <c r="E813" s="44"/>
      <c r="F813" s="44"/>
      <c r="G813" s="45"/>
    </row>
    <row r="814" spans="1:7" x14ac:dyDescent="0.2">
      <c r="A814" s="20"/>
      <c r="B814" s="19"/>
      <c r="C814" s="46"/>
      <c r="D814" s="294"/>
      <c r="E814" s="44"/>
      <c r="F814" s="44"/>
      <c r="G814" s="45"/>
    </row>
    <row r="815" spans="1:7" x14ac:dyDescent="0.2">
      <c r="A815" s="20"/>
      <c r="B815" s="19"/>
      <c r="C815" s="46"/>
      <c r="D815" s="294"/>
      <c r="E815" s="44"/>
      <c r="F815" s="44"/>
      <c r="G815" s="45"/>
    </row>
    <row r="816" spans="1:7" x14ac:dyDescent="0.2">
      <c r="A816" s="20"/>
      <c r="B816" s="19"/>
      <c r="C816" s="46"/>
      <c r="D816" s="294"/>
      <c r="E816" s="44"/>
      <c r="F816" s="44"/>
      <c r="G816" s="45"/>
    </row>
    <row r="817" spans="1:7" x14ac:dyDescent="0.2">
      <c r="A817" s="20"/>
      <c r="B817" s="19"/>
      <c r="C817" s="46"/>
      <c r="D817" s="294"/>
      <c r="E817" s="44"/>
      <c r="F817" s="44"/>
      <c r="G817" s="45"/>
    </row>
    <row r="818" spans="1:7" x14ac:dyDescent="0.2">
      <c r="A818" s="20"/>
      <c r="B818" s="19"/>
      <c r="C818" s="46"/>
      <c r="D818" s="294"/>
      <c r="E818" s="44"/>
      <c r="F818" s="44"/>
      <c r="G818" s="45"/>
    </row>
    <row r="819" spans="1:7" x14ac:dyDescent="0.2">
      <c r="A819" s="20"/>
      <c r="B819" s="19"/>
      <c r="C819" s="46"/>
      <c r="D819" s="294"/>
      <c r="E819" s="44"/>
      <c r="F819" s="44"/>
      <c r="G819" s="45"/>
    </row>
    <row r="820" spans="1:7" x14ac:dyDescent="0.2">
      <c r="A820" s="20"/>
      <c r="B820" s="19"/>
      <c r="C820" s="46"/>
      <c r="D820" s="294"/>
      <c r="E820" s="44"/>
      <c r="F820" s="44"/>
      <c r="G820" s="45"/>
    </row>
    <row r="821" spans="1:7" x14ac:dyDescent="0.2">
      <c r="A821" s="20"/>
      <c r="B821" s="19"/>
      <c r="C821" s="46"/>
      <c r="D821" s="294"/>
      <c r="E821" s="44"/>
      <c r="F821" s="44"/>
      <c r="G821" s="45"/>
    </row>
    <row r="822" spans="1:7" x14ac:dyDescent="0.2">
      <c r="A822" s="20"/>
      <c r="B822" s="19"/>
      <c r="C822" s="46"/>
      <c r="D822" s="294"/>
      <c r="E822" s="44"/>
      <c r="F822" s="44"/>
      <c r="G822" s="45"/>
    </row>
    <row r="823" spans="1:7" x14ac:dyDescent="0.2">
      <c r="A823" s="20"/>
      <c r="B823" s="19"/>
      <c r="C823" s="46"/>
      <c r="D823" s="294"/>
      <c r="E823" s="44"/>
      <c r="F823" s="44"/>
      <c r="G823" s="45"/>
    </row>
    <row r="824" spans="1:7" x14ac:dyDescent="0.2">
      <c r="A824" s="20"/>
      <c r="B824" s="19"/>
      <c r="C824" s="46"/>
      <c r="D824" s="294"/>
      <c r="E824" s="44"/>
      <c r="F824" s="44"/>
      <c r="G824" s="45"/>
    </row>
    <row r="825" spans="1:7" x14ac:dyDescent="0.2">
      <c r="A825" s="20"/>
      <c r="B825" s="19"/>
      <c r="C825" s="46"/>
      <c r="D825" s="294"/>
      <c r="E825" s="44"/>
      <c r="F825" s="44"/>
      <c r="G825" s="45"/>
    </row>
    <row r="826" spans="1:7" x14ac:dyDescent="0.2">
      <c r="A826" s="20"/>
      <c r="B826" s="19"/>
      <c r="C826" s="46"/>
      <c r="D826" s="294"/>
      <c r="E826" s="44"/>
      <c r="F826" s="44"/>
      <c r="G826" s="45"/>
    </row>
    <row r="827" spans="1:7" x14ac:dyDescent="0.2">
      <c r="A827" s="20"/>
      <c r="B827" s="19"/>
      <c r="C827" s="46"/>
      <c r="D827" s="294"/>
      <c r="E827" s="44"/>
      <c r="F827" s="44"/>
      <c r="G827" s="45"/>
    </row>
    <row r="828" spans="1:7" x14ac:dyDescent="0.2">
      <c r="A828" s="20"/>
      <c r="B828" s="19"/>
      <c r="C828" s="46"/>
      <c r="D828" s="294"/>
      <c r="E828" s="44"/>
      <c r="F828" s="44"/>
      <c r="G828" s="45"/>
    </row>
    <row r="829" spans="1:7" x14ac:dyDescent="0.2">
      <c r="A829" s="20"/>
      <c r="B829" s="19"/>
      <c r="C829" s="46"/>
      <c r="D829" s="294"/>
      <c r="E829" s="44"/>
      <c r="F829" s="44"/>
      <c r="G829" s="45"/>
    </row>
    <row r="830" spans="1:7" x14ac:dyDescent="0.2">
      <c r="A830" s="20"/>
      <c r="B830" s="19"/>
      <c r="C830" s="46"/>
      <c r="D830" s="294"/>
      <c r="E830" s="44"/>
      <c r="F830" s="44"/>
      <c r="G830" s="45"/>
    </row>
    <row r="831" spans="1:7" x14ac:dyDescent="0.2">
      <c r="A831" s="20"/>
      <c r="B831" s="19"/>
      <c r="C831" s="46"/>
      <c r="D831" s="294"/>
      <c r="E831" s="44"/>
      <c r="F831" s="44"/>
      <c r="G831" s="45"/>
    </row>
    <row r="832" spans="1:7" x14ac:dyDescent="0.2">
      <c r="A832" s="20"/>
      <c r="B832" s="19"/>
      <c r="C832" s="46"/>
      <c r="D832" s="294"/>
      <c r="E832" s="44"/>
      <c r="F832" s="44"/>
      <c r="G832" s="45"/>
    </row>
    <row r="833" spans="1:7" x14ac:dyDescent="0.2">
      <c r="A833" s="20"/>
      <c r="B833" s="19"/>
      <c r="C833" s="46"/>
      <c r="D833" s="294"/>
      <c r="E833" s="44"/>
      <c r="F833" s="44"/>
      <c r="G833" s="45"/>
    </row>
    <row r="834" spans="1:7" x14ac:dyDescent="0.2">
      <c r="A834" s="20"/>
      <c r="B834" s="19"/>
      <c r="C834" s="46"/>
      <c r="D834" s="294"/>
      <c r="E834" s="44"/>
      <c r="F834" s="44"/>
      <c r="G834" s="45"/>
    </row>
    <row r="835" spans="1:7" x14ac:dyDescent="0.2">
      <c r="A835" s="20"/>
      <c r="B835" s="19"/>
      <c r="C835" s="46"/>
      <c r="D835" s="294"/>
      <c r="E835" s="44"/>
      <c r="F835" s="44"/>
      <c r="G835" s="45"/>
    </row>
    <row r="836" spans="1:7" x14ac:dyDescent="0.2">
      <c r="A836" s="20"/>
      <c r="B836" s="19"/>
      <c r="C836" s="46"/>
      <c r="D836" s="294"/>
      <c r="E836" s="44"/>
      <c r="F836" s="44"/>
      <c r="G836" s="45"/>
    </row>
    <row r="837" spans="1:7" x14ac:dyDescent="0.2">
      <c r="A837" s="20"/>
      <c r="B837" s="19"/>
      <c r="C837" s="46"/>
      <c r="D837" s="294"/>
      <c r="E837" s="44"/>
      <c r="F837" s="44"/>
      <c r="G837" s="45"/>
    </row>
    <row r="838" spans="1:7" x14ac:dyDescent="0.2">
      <c r="A838" s="20"/>
      <c r="B838" s="19"/>
      <c r="C838" s="46"/>
      <c r="D838" s="294"/>
      <c r="E838" s="44"/>
      <c r="F838" s="44"/>
      <c r="G838" s="45"/>
    </row>
    <row r="839" spans="1:7" x14ac:dyDescent="0.2">
      <c r="A839" s="20"/>
      <c r="B839" s="19"/>
      <c r="C839" s="46"/>
      <c r="D839" s="294"/>
      <c r="E839" s="44"/>
      <c r="F839" s="44"/>
      <c r="G839" s="45"/>
    </row>
    <row r="840" spans="1:7" x14ac:dyDescent="0.2">
      <c r="A840" s="20"/>
      <c r="B840" s="19"/>
      <c r="C840" s="46"/>
      <c r="D840" s="294"/>
      <c r="E840" s="44"/>
      <c r="F840" s="44"/>
      <c r="G840" s="45"/>
    </row>
    <row r="841" spans="1:7" x14ac:dyDescent="0.2">
      <c r="A841" s="20"/>
      <c r="B841" s="19"/>
      <c r="C841" s="46"/>
      <c r="D841" s="294"/>
      <c r="E841" s="44"/>
      <c r="F841" s="44"/>
      <c r="G841" s="45"/>
    </row>
    <row r="842" spans="1:7" x14ac:dyDescent="0.2">
      <c r="A842" s="20"/>
      <c r="B842" s="19"/>
      <c r="C842" s="46"/>
      <c r="D842" s="294"/>
      <c r="E842" s="44"/>
      <c r="F842" s="44"/>
      <c r="G842" s="45"/>
    </row>
    <row r="843" spans="1:7" x14ac:dyDescent="0.2">
      <c r="A843" s="20"/>
      <c r="B843" s="19"/>
      <c r="C843" s="46"/>
      <c r="D843" s="294"/>
      <c r="E843" s="44"/>
      <c r="F843" s="44"/>
      <c r="G843" s="45"/>
    </row>
    <row r="844" spans="1:7" x14ac:dyDescent="0.2">
      <c r="A844" s="20"/>
      <c r="B844" s="19"/>
      <c r="C844" s="46"/>
      <c r="D844" s="294"/>
      <c r="E844" s="44"/>
      <c r="F844" s="44"/>
      <c r="G844" s="45"/>
    </row>
    <row r="845" spans="1:7" x14ac:dyDescent="0.2">
      <c r="A845" s="20"/>
      <c r="B845" s="19"/>
      <c r="C845" s="46"/>
      <c r="D845" s="294"/>
      <c r="E845" s="44"/>
      <c r="F845" s="44"/>
      <c r="G845" s="45"/>
    </row>
    <row r="846" spans="1:7" x14ac:dyDescent="0.2">
      <c r="A846" s="20"/>
      <c r="B846" s="19"/>
      <c r="C846" s="46"/>
      <c r="D846" s="294"/>
      <c r="E846" s="44"/>
      <c r="F846" s="44"/>
      <c r="G846" s="45"/>
    </row>
    <row r="847" spans="1:7" x14ac:dyDescent="0.2">
      <c r="A847" s="20"/>
      <c r="B847" s="19"/>
      <c r="C847" s="46"/>
      <c r="D847" s="294"/>
      <c r="E847" s="44"/>
      <c r="F847" s="44"/>
      <c r="G847" s="45"/>
    </row>
    <row r="848" spans="1:7" x14ac:dyDescent="0.2">
      <c r="A848" s="20"/>
      <c r="B848" s="19"/>
      <c r="C848" s="46"/>
      <c r="D848" s="294"/>
      <c r="E848" s="44"/>
      <c r="F848" s="44"/>
      <c r="G848" s="45"/>
    </row>
    <row r="849" spans="1:7" x14ac:dyDescent="0.2">
      <c r="A849" s="20"/>
      <c r="B849" s="19"/>
      <c r="C849" s="46"/>
      <c r="D849" s="294"/>
      <c r="E849" s="44"/>
      <c r="F849" s="44"/>
      <c r="G849" s="45"/>
    </row>
    <row r="850" spans="1:7" x14ac:dyDescent="0.2">
      <c r="A850" s="20"/>
      <c r="B850" s="19"/>
      <c r="C850" s="46"/>
      <c r="D850" s="294"/>
      <c r="E850" s="44"/>
      <c r="F850" s="44"/>
      <c r="G850" s="45"/>
    </row>
    <row r="851" spans="1:7" x14ac:dyDescent="0.2">
      <c r="A851" s="20"/>
      <c r="B851" s="19"/>
      <c r="C851" s="46"/>
      <c r="D851" s="294"/>
      <c r="E851" s="44"/>
      <c r="F851" s="44"/>
      <c r="G851" s="45"/>
    </row>
    <row r="852" spans="1:7" x14ac:dyDescent="0.2">
      <c r="A852" s="20"/>
      <c r="B852" s="19"/>
      <c r="C852" s="46"/>
      <c r="D852" s="294"/>
      <c r="E852" s="44"/>
      <c r="F852" s="44"/>
      <c r="G852" s="45"/>
    </row>
    <row r="853" spans="1:7" x14ac:dyDescent="0.2">
      <c r="A853" s="20"/>
      <c r="B853" s="19"/>
      <c r="C853" s="46"/>
      <c r="D853" s="294"/>
      <c r="E853" s="44"/>
      <c r="F853" s="44"/>
      <c r="G853" s="45"/>
    </row>
    <row r="854" spans="1:7" x14ac:dyDescent="0.2">
      <c r="A854" s="20"/>
      <c r="B854" s="19"/>
      <c r="C854" s="46"/>
      <c r="D854" s="294"/>
      <c r="E854" s="44"/>
      <c r="F854" s="44"/>
      <c r="G854" s="45"/>
    </row>
    <row r="855" spans="1:7" x14ac:dyDescent="0.2">
      <c r="A855" s="20"/>
      <c r="B855" s="19"/>
      <c r="C855" s="46"/>
      <c r="D855" s="294"/>
      <c r="E855" s="44"/>
      <c r="F855" s="44"/>
      <c r="G855" s="45"/>
    </row>
    <row r="856" spans="1:7" x14ac:dyDescent="0.2">
      <c r="A856" s="20"/>
      <c r="B856" s="19"/>
      <c r="C856" s="46"/>
      <c r="D856" s="294"/>
      <c r="E856" s="44"/>
      <c r="F856" s="44"/>
      <c r="G856" s="45"/>
    </row>
    <row r="857" spans="1:7" x14ac:dyDescent="0.2">
      <c r="A857" s="20"/>
      <c r="B857" s="19"/>
      <c r="C857" s="46"/>
      <c r="D857" s="294"/>
      <c r="E857" s="44"/>
      <c r="F857" s="44"/>
      <c r="G857" s="45"/>
    </row>
    <row r="858" spans="1:7" x14ac:dyDescent="0.2">
      <c r="A858" s="20"/>
      <c r="B858" s="19"/>
      <c r="C858" s="46"/>
      <c r="D858" s="294"/>
      <c r="E858" s="44"/>
      <c r="F858" s="44"/>
      <c r="G858" s="45"/>
    </row>
    <row r="859" spans="1:7" x14ac:dyDescent="0.2">
      <c r="A859" s="20"/>
      <c r="B859" s="19"/>
      <c r="C859" s="46"/>
      <c r="D859" s="294"/>
      <c r="E859" s="44"/>
      <c r="F859" s="44"/>
      <c r="G859" s="45"/>
    </row>
    <row r="860" spans="1:7" x14ac:dyDescent="0.2">
      <c r="A860" s="20"/>
      <c r="B860" s="19"/>
      <c r="C860" s="46"/>
      <c r="D860" s="294"/>
      <c r="E860" s="44"/>
      <c r="F860" s="44"/>
      <c r="G860" s="45"/>
    </row>
    <row r="861" spans="1:7" x14ac:dyDescent="0.2">
      <c r="A861" s="20"/>
      <c r="B861" s="19"/>
      <c r="C861" s="46"/>
      <c r="D861" s="294"/>
      <c r="E861" s="44"/>
      <c r="F861" s="44"/>
      <c r="G861" s="45"/>
    </row>
    <row r="862" spans="1:7" x14ac:dyDescent="0.2">
      <c r="A862" s="20"/>
      <c r="B862" s="19"/>
      <c r="C862" s="46"/>
      <c r="D862" s="294"/>
      <c r="E862" s="44"/>
      <c r="F862" s="44"/>
      <c r="G862" s="45"/>
    </row>
    <row r="863" spans="1:7" x14ac:dyDescent="0.2">
      <c r="A863" s="20"/>
      <c r="B863" s="19"/>
      <c r="C863" s="46"/>
      <c r="D863" s="294"/>
      <c r="E863" s="44"/>
      <c r="F863" s="44"/>
      <c r="G863" s="45"/>
    </row>
    <row r="864" spans="1:7" x14ac:dyDescent="0.2">
      <c r="A864" s="20"/>
      <c r="B864" s="19"/>
      <c r="C864" s="46"/>
      <c r="D864" s="294"/>
      <c r="E864" s="44"/>
      <c r="F864" s="44"/>
      <c r="G864" s="45"/>
    </row>
    <row r="865" spans="1:7" x14ac:dyDescent="0.2">
      <c r="A865" s="20"/>
      <c r="B865" s="19"/>
      <c r="C865" s="46"/>
      <c r="D865" s="294"/>
      <c r="E865" s="44"/>
      <c r="F865" s="44"/>
      <c r="G865" s="45"/>
    </row>
    <row r="866" spans="1:7" x14ac:dyDescent="0.2">
      <c r="A866" s="20"/>
      <c r="B866" s="19"/>
      <c r="C866" s="46"/>
      <c r="D866" s="294"/>
      <c r="E866" s="44"/>
      <c r="F866" s="44"/>
      <c r="G866" s="45"/>
    </row>
    <row r="867" spans="1:7" x14ac:dyDescent="0.2">
      <c r="A867" s="20"/>
      <c r="B867" s="19"/>
      <c r="C867" s="46"/>
      <c r="D867" s="294"/>
      <c r="E867" s="44"/>
      <c r="F867" s="44"/>
      <c r="G867" s="45"/>
    </row>
    <row r="868" spans="1:7" x14ac:dyDescent="0.2">
      <c r="A868" s="20"/>
      <c r="B868" s="19"/>
      <c r="C868" s="46"/>
      <c r="D868" s="294"/>
      <c r="E868" s="44"/>
      <c r="F868" s="44"/>
      <c r="G868" s="45"/>
    </row>
    <row r="869" spans="1:7" x14ac:dyDescent="0.2">
      <c r="A869" s="20"/>
      <c r="B869" s="19"/>
      <c r="C869" s="46"/>
      <c r="D869" s="294"/>
      <c r="E869" s="44"/>
      <c r="F869" s="44"/>
      <c r="G869" s="45"/>
    </row>
    <row r="870" spans="1:7" x14ac:dyDescent="0.2">
      <c r="A870" s="20"/>
      <c r="B870" s="19"/>
      <c r="C870" s="46"/>
      <c r="D870" s="294"/>
      <c r="E870" s="44"/>
      <c r="F870" s="44"/>
      <c r="G870" s="45"/>
    </row>
    <row r="871" spans="1:7" x14ac:dyDescent="0.2">
      <c r="A871" s="20"/>
      <c r="B871" s="19"/>
      <c r="C871" s="46"/>
      <c r="D871" s="294"/>
      <c r="E871" s="44"/>
      <c r="F871" s="44"/>
      <c r="G871" s="45"/>
    </row>
    <row r="872" spans="1:7" x14ac:dyDescent="0.2">
      <c r="A872" s="20"/>
      <c r="B872" s="19"/>
      <c r="C872" s="46"/>
      <c r="D872" s="294"/>
      <c r="E872" s="44"/>
      <c r="F872" s="44"/>
      <c r="G872" s="45"/>
    </row>
    <row r="873" spans="1:7" x14ac:dyDescent="0.2">
      <c r="A873" s="20"/>
      <c r="B873" s="19"/>
      <c r="C873" s="46"/>
      <c r="D873" s="294"/>
      <c r="E873" s="44"/>
      <c r="F873" s="44"/>
      <c r="G873" s="45"/>
    </row>
    <row r="874" spans="1:7" x14ac:dyDescent="0.2">
      <c r="A874" s="20"/>
      <c r="B874" s="19"/>
      <c r="C874" s="46"/>
      <c r="D874" s="294"/>
      <c r="E874" s="44"/>
      <c r="F874" s="44"/>
      <c r="G874" s="45"/>
    </row>
    <row r="875" spans="1:7" x14ac:dyDescent="0.2">
      <c r="A875" s="20"/>
      <c r="B875" s="19"/>
      <c r="C875" s="46"/>
      <c r="D875" s="294"/>
      <c r="E875" s="44"/>
      <c r="F875" s="44"/>
      <c r="G875" s="45"/>
    </row>
    <row r="876" spans="1:7" x14ac:dyDescent="0.2">
      <c r="A876" s="20"/>
      <c r="B876" s="19"/>
      <c r="C876" s="46"/>
      <c r="D876" s="294"/>
      <c r="E876" s="44"/>
      <c r="F876" s="44"/>
      <c r="G876" s="45"/>
    </row>
    <row r="877" spans="1:7" x14ac:dyDescent="0.2">
      <c r="A877" s="20"/>
      <c r="B877" s="19"/>
      <c r="C877" s="46"/>
      <c r="D877" s="294"/>
      <c r="E877" s="44"/>
      <c r="F877" s="44"/>
      <c r="G877" s="45"/>
    </row>
    <row r="878" spans="1:7" x14ac:dyDescent="0.2">
      <c r="A878" s="20"/>
      <c r="B878" s="19"/>
      <c r="C878" s="46"/>
      <c r="D878" s="294"/>
      <c r="E878" s="44"/>
      <c r="F878" s="44"/>
      <c r="G878" s="45"/>
    </row>
    <row r="879" spans="1:7" x14ac:dyDescent="0.2">
      <c r="A879" s="20"/>
      <c r="B879" s="19"/>
      <c r="C879" s="46"/>
      <c r="D879" s="294"/>
      <c r="E879" s="44"/>
      <c r="F879" s="44"/>
      <c r="G879" s="45"/>
    </row>
    <row r="880" spans="1:7" x14ac:dyDescent="0.2">
      <c r="A880" s="20"/>
      <c r="B880" s="19"/>
      <c r="C880" s="46"/>
      <c r="D880" s="294"/>
      <c r="E880" s="44"/>
      <c r="F880" s="44"/>
      <c r="G880" s="45"/>
    </row>
    <row r="881" spans="1:7" x14ac:dyDescent="0.2">
      <c r="A881" s="20"/>
      <c r="B881" s="19"/>
      <c r="C881" s="46"/>
      <c r="D881" s="294"/>
      <c r="E881" s="44"/>
      <c r="F881" s="44"/>
      <c r="G881" s="45"/>
    </row>
    <row r="882" spans="1:7" x14ac:dyDescent="0.2">
      <c r="A882" s="20"/>
      <c r="B882" s="19"/>
      <c r="C882" s="46"/>
      <c r="D882" s="294"/>
      <c r="E882" s="44"/>
      <c r="F882" s="44"/>
      <c r="G882" s="45"/>
    </row>
    <row r="883" spans="1:7" x14ac:dyDescent="0.2">
      <c r="A883" s="20"/>
      <c r="B883" s="19"/>
      <c r="C883" s="46"/>
      <c r="D883" s="294"/>
      <c r="E883" s="44"/>
      <c r="F883" s="44"/>
      <c r="G883" s="45"/>
    </row>
    <row r="884" spans="1:7" x14ac:dyDescent="0.2">
      <c r="A884" s="20"/>
      <c r="B884" s="19"/>
      <c r="C884" s="46"/>
      <c r="D884" s="294"/>
      <c r="E884" s="44"/>
      <c r="F884" s="44"/>
      <c r="G884" s="45"/>
    </row>
    <row r="885" spans="1:7" x14ac:dyDescent="0.2">
      <c r="A885" s="20"/>
      <c r="B885" s="19"/>
      <c r="C885" s="46"/>
      <c r="D885" s="294"/>
      <c r="E885" s="44"/>
      <c r="F885" s="44"/>
      <c r="G885" s="45"/>
    </row>
    <row r="886" spans="1:7" x14ac:dyDescent="0.2">
      <c r="A886" s="20"/>
      <c r="B886" s="19"/>
      <c r="C886" s="46"/>
      <c r="D886" s="294"/>
      <c r="E886" s="44"/>
      <c r="F886" s="44"/>
      <c r="G886" s="45"/>
    </row>
    <row r="887" spans="1:7" x14ac:dyDescent="0.2">
      <c r="A887" s="20"/>
      <c r="B887" s="19"/>
      <c r="C887" s="46"/>
      <c r="D887" s="294"/>
      <c r="E887" s="44"/>
      <c r="F887" s="44"/>
      <c r="G887" s="45"/>
    </row>
    <row r="888" spans="1:7" x14ac:dyDescent="0.2">
      <c r="A888" s="20"/>
      <c r="B888" s="19"/>
      <c r="C888" s="46"/>
      <c r="D888" s="294"/>
      <c r="E888" s="44"/>
      <c r="F888" s="44"/>
      <c r="G888" s="45"/>
    </row>
    <row r="889" spans="1:7" x14ac:dyDescent="0.2">
      <c r="A889" s="20"/>
      <c r="B889" s="19"/>
      <c r="C889" s="46"/>
      <c r="D889" s="294"/>
      <c r="E889" s="44"/>
      <c r="F889" s="44"/>
      <c r="G889" s="45"/>
    </row>
    <row r="890" spans="1:7" x14ac:dyDescent="0.2">
      <c r="A890" s="20"/>
      <c r="B890" s="19"/>
      <c r="C890" s="46"/>
      <c r="D890" s="294"/>
      <c r="E890" s="44"/>
      <c r="F890" s="44"/>
      <c r="G890" s="45"/>
    </row>
    <row r="891" spans="1:7" x14ac:dyDescent="0.2">
      <c r="A891" s="20"/>
      <c r="B891" s="19"/>
      <c r="C891" s="46"/>
      <c r="D891" s="294"/>
      <c r="E891" s="44"/>
      <c r="F891" s="44"/>
      <c r="G891" s="45"/>
    </row>
    <row r="892" spans="1:7" x14ac:dyDescent="0.2">
      <c r="A892" s="20"/>
      <c r="B892" s="19"/>
      <c r="C892" s="46"/>
      <c r="D892" s="294"/>
      <c r="E892" s="44"/>
      <c r="F892" s="44"/>
      <c r="G892" s="45"/>
    </row>
    <row r="893" spans="1:7" x14ac:dyDescent="0.2">
      <c r="A893" s="20"/>
      <c r="B893" s="19"/>
      <c r="C893" s="46"/>
      <c r="D893" s="294"/>
      <c r="E893" s="44"/>
      <c r="F893" s="44"/>
      <c r="G893" s="45"/>
    </row>
    <row r="894" spans="1:7" x14ac:dyDescent="0.2">
      <c r="A894" s="20"/>
      <c r="B894" s="19"/>
      <c r="C894" s="46"/>
      <c r="D894" s="294"/>
      <c r="E894" s="44"/>
      <c r="F894" s="44"/>
      <c r="G894" s="45"/>
    </row>
    <row r="895" spans="1:7" x14ac:dyDescent="0.2">
      <c r="A895" s="20"/>
      <c r="B895" s="19"/>
      <c r="C895" s="46"/>
      <c r="D895" s="294"/>
      <c r="E895" s="44"/>
      <c r="F895" s="44"/>
      <c r="G895" s="45"/>
    </row>
    <row r="896" spans="1:7" x14ac:dyDescent="0.2">
      <c r="A896" s="20"/>
      <c r="B896" s="19"/>
      <c r="C896" s="46"/>
      <c r="D896" s="294"/>
      <c r="E896" s="44"/>
      <c r="F896" s="44"/>
      <c r="G896" s="45"/>
    </row>
    <row r="897" spans="1:7" x14ac:dyDescent="0.2">
      <c r="A897" s="20"/>
      <c r="B897" s="19"/>
      <c r="C897" s="46"/>
      <c r="D897" s="294"/>
      <c r="E897" s="44"/>
      <c r="F897" s="44"/>
      <c r="G897" s="45"/>
    </row>
    <row r="898" spans="1:7" x14ac:dyDescent="0.2">
      <c r="A898" s="20"/>
      <c r="B898" s="19"/>
      <c r="C898" s="46"/>
      <c r="D898" s="294"/>
      <c r="E898" s="44"/>
      <c r="F898" s="44"/>
      <c r="G898" s="45"/>
    </row>
    <row r="899" spans="1:7" x14ac:dyDescent="0.2">
      <c r="A899" s="20"/>
      <c r="B899" s="19"/>
      <c r="C899" s="46"/>
      <c r="D899" s="294"/>
      <c r="E899" s="44"/>
      <c r="F899" s="44"/>
      <c r="G899" s="45"/>
    </row>
    <row r="900" spans="1:7" x14ac:dyDescent="0.2">
      <c r="A900" s="20"/>
      <c r="B900" s="19"/>
      <c r="C900" s="46"/>
      <c r="D900" s="294"/>
      <c r="E900" s="44"/>
      <c r="F900" s="44"/>
      <c r="G900" s="45"/>
    </row>
    <row r="901" spans="1:7" x14ac:dyDescent="0.2">
      <c r="A901" s="20"/>
      <c r="B901" s="19"/>
      <c r="C901" s="46"/>
      <c r="D901" s="294"/>
      <c r="E901" s="44"/>
      <c r="F901" s="44"/>
      <c r="G901" s="45"/>
    </row>
    <row r="902" spans="1:7" x14ac:dyDescent="0.2">
      <c r="A902" s="20"/>
      <c r="B902" s="19"/>
      <c r="C902" s="46"/>
      <c r="D902" s="294"/>
      <c r="E902" s="44"/>
      <c r="F902" s="44"/>
      <c r="G902" s="45"/>
    </row>
    <row r="903" spans="1:7" x14ac:dyDescent="0.2">
      <c r="A903" s="20"/>
      <c r="B903" s="19"/>
      <c r="C903" s="46"/>
      <c r="D903" s="294"/>
      <c r="E903" s="44"/>
      <c r="F903" s="44"/>
      <c r="G903" s="45"/>
    </row>
    <row r="904" spans="1:7" x14ac:dyDescent="0.2">
      <c r="A904" s="20"/>
      <c r="B904" s="19"/>
      <c r="C904" s="46"/>
      <c r="D904" s="294"/>
      <c r="E904" s="44"/>
      <c r="F904" s="44"/>
      <c r="G904" s="45"/>
    </row>
    <row r="905" spans="1:7" x14ac:dyDescent="0.2">
      <c r="A905" s="20"/>
      <c r="B905" s="19"/>
      <c r="C905" s="46"/>
      <c r="D905" s="294"/>
      <c r="E905" s="44"/>
      <c r="F905" s="44"/>
      <c r="G905" s="45"/>
    </row>
    <row r="906" spans="1:7" x14ac:dyDescent="0.2">
      <c r="A906" s="20"/>
      <c r="B906" s="19"/>
      <c r="C906" s="46"/>
      <c r="D906" s="294"/>
      <c r="E906" s="44"/>
      <c r="F906" s="44"/>
      <c r="G906" s="45"/>
    </row>
    <row r="907" spans="1:7" x14ac:dyDescent="0.2">
      <c r="A907" s="20"/>
      <c r="B907" s="19"/>
      <c r="C907" s="46"/>
      <c r="D907" s="294"/>
      <c r="E907" s="44"/>
      <c r="F907" s="44"/>
      <c r="G907" s="45"/>
    </row>
    <row r="908" spans="1:7" x14ac:dyDescent="0.2">
      <c r="A908" s="20"/>
      <c r="B908" s="19"/>
      <c r="C908" s="46"/>
      <c r="D908" s="294"/>
      <c r="E908" s="44"/>
      <c r="F908" s="44"/>
      <c r="G908" s="45"/>
    </row>
    <row r="909" spans="1:7" x14ac:dyDescent="0.2">
      <c r="A909" s="20"/>
      <c r="B909" s="19"/>
      <c r="C909" s="46"/>
      <c r="D909" s="294"/>
      <c r="E909" s="44"/>
      <c r="F909" s="44"/>
      <c r="G909" s="45"/>
    </row>
    <row r="910" spans="1:7" x14ac:dyDescent="0.2">
      <c r="A910" s="20"/>
      <c r="B910" s="19"/>
      <c r="C910" s="46"/>
      <c r="D910" s="294"/>
      <c r="E910" s="44"/>
      <c r="F910" s="44"/>
      <c r="G910" s="45"/>
    </row>
    <row r="911" spans="1:7" x14ac:dyDescent="0.2">
      <c r="A911" s="20"/>
      <c r="B911" s="19"/>
      <c r="C911" s="46"/>
      <c r="D911" s="294"/>
      <c r="E911" s="44"/>
      <c r="F911" s="44"/>
      <c r="G911" s="45"/>
    </row>
    <row r="912" spans="1:7" x14ac:dyDescent="0.2">
      <c r="A912" s="20"/>
      <c r="B912" s="19"/>
      <c r="C912" s="46"/>
      <c r="D912" s="294"/>
      <c r="E912" s="44"/>
      <c r="F912" s="44"/>
      <c r="G912" s="45"/>
    </row>
    <row r="913" spans="1:7" x14ac:dyDescent="0.2">
      <c r="A913" s="20"/>
      <c r="B913" s="19"/>
      <c r="C913" s="46"/>
      <c r="D913" s="294"/>
      <c r="E913" s="44"/>
      <c r="F913" s="44"/>
      <c r="G913" s="45"/>
    </row>
    <row r="914" spans="1:7" x14ac:dyDescent="0.2">
      <c r="A914" s="20"/>
      <c r="B914" s="19"/>
      <c r="C914" s="46"/>
      <c r="D914" s="294"/>
      <c r="E914" s="44"/>
      <c r="F914" s="44"/>
      <c r="G914" s="45"/>
    </row>
    <row r="915" spans="1:7" x14ac:dyDescent="0.2">
      <c r="A915" s="20"/>
      <c r="B915" s="19"/>
      <c r="C915" s="46"/>
      <c r="D915" s="294"/>
      <c r="E915" s="44"/>
      <c r="F915" s="44"/>
      <c r="G915" s="45"/>
    </row>
    <row r="916" spans="1:7" x14ac:dyDescent="0.2">
      <c r="A916" s="20"/>
      <c r="B916" s="19"/>
      <c r="C916" s="46"/>
      <c r="D916" s="294"/>
      <c r="E916" s="44"/>
      <c r="F916" s="44"/>
      <c r="G916" s="45"/>
    </row>
    <row r="917" spans="1:7" x14ac:dyDescent="0.2">
      <c r="A917" s="20"/>
      <c r="B917" s="19"/>
      <c r="C917" s="46"/>
      <c r="D917" s="294"/>
      <c r="E917" s="44"/>
      <c r="F917" s="44"/>
      <c r="G917" s="45"/>
    </row>
    <row r="918" spans="1:7" x14ac:dyDescent="0.2">
      <c r="A918" s="20"/>
      <c r="B918" s="19"/>
      <c r="C918" s="46"/>
      <c r="D918" s="294"/>
      <c r="E918" s="44"/>
      <c r="F918" s="44"/>
      <c r="G918" s="45"/>
    </row>
    <row r="919" spans="1:7" x14ac:dyDescent="0.2">
      <c r="A919" s="20"/>
      <c r="B919" s="19"/>
      <c r="C919" s="46"/>
      <c r="D919" s="294"/>
      <c r="E919" s="44"/>
      <c r="F919" s="44"/>
      <c r="G919" s="45"/>
    </row>
    <row r="920" spans="1:7" x14ac:dyDescent="0.2">
      <c r="A920" s="20"/>
      <c r="B920" s="19"/>
      <c r="C920" s="46"/>
      <c r="D920" s="294"/>
      <c r="E920" s="44"/>
      <c r="F920" s="44"/>
      <c r="G920" s="45"/>
    </row>
    <row r="921" spans="1:7" x14ac:dyDescent="0.2">
      <c r="A921" s="20"/>
      <c r="B921" s="19"/>
      <c r="C921" s="46"/>
      <c r="D921" s="294"/>
      <c r="E921" s="44"/>
      <c r="F921" s="44"/>
      <c r="G921" s="45"/>
    </row>
    <row r="922" spans="1:7" x14ac:dyDescent="0.2">
      <c r="A922" s="20"/>
      <c r="B922" s="19"/>
      <c r="C922" s="46"/>
      <c r="D922" s="294"/>
      <c r="E922" s="44"/>
      <c r="F922" s="44"/>
      <c r="G922" s="45"/>
    </row>
    <row r="923" spans="1:7" x14ac:dyDescent="0.2">
      <c r="A923" s="20"/>
      <c r="B923" s="19"/>
      <c r="C923" s="46"/>
      <c r="D923" s="294"/>
      <c r="E923" s="44"/>
      <c r="F923" s="44"/>
      <c r="G923" s="45"/>
    </row>
    <row r="924" spans="1:7" x14ac:dyDescent="0.2">
      <c r="A924" s="20"/>
      <c r="B924" s="19"/>
      <c r="C924" s="46"/>
      <c r="D924" s="294"/>
      <c r="E924" s="44"/>
      <c r="F924" s="44"/>
      <c r="G924" s="45"/>
    </row>
    <row r="925" spans="1:7" x14ac:dyDescent="0.2">
      <c r="A925" s="20"/>
      <c r="B925" s="19"/>
      <c r="C925" s="46"/>
      <c r="D925" s="294"/>
      <c r="E925" s="44"/>
      <c r="F925" s="44"/>
      <c r="G925" s="45"/>
    </row>
    <row r="926" spans="1:7" x14ac:dyDescent="0.2">
      <c r="A926" s="20"/>
      <c r="B926" s="19"/>
      <c r="C926" s="46"/>
      <c r="D926" s="294"/>
      <c r="E926" s="44"/>
      <c r="F926" s="44"/>
      <c r="G926" s="45"/>
    </row>
    <row r="927" spans="1:7" x14ac:dyDescent="0.2">
      <c r="A927" s="20"/>
      <c r="B927" s="19"/>
      <c r="C927" s="46"/>
      <c r="D927" s="294"/>
      <c r="E927" s="44"/>
      <c r="F927" s="44"/>
      <c r="G927" s="45"/>
    </row>
    <row r="928" spans="1:7" x14ac:dyDescent="0.2">
      <c r="A928" s="20"/>
      <c r="B928" s="19"/>
      <c r="C928" s="46"/>
      <c r="D928" s="294"/>
      <c r="E928" s="44"/>
      <c r="F928" s="44"/>
      <c r="G928" s="45"/>
    </row>
    <row r="929" spans="1:7" x14ac:dyDescent="0.2">
      <c r="A929" s="20"/>
      <c r="B929" s="19"/>
      <c r="C929" s="46"/>
      <c r="D929" s="294"/>
      <c r="E929" s="44"/>
      <c r="F929" s="44"/>
      <c r="G929" s="45"/>
    </row>
    <row r="930" spans="1:7" x14ac:dyDescent="0.2">
      <c r="A930" s="20"/>
      <c r="B930" s="19"/>
      <c r="C930" s="46"/>
      <c r="D930" s="294"/>
      <c r="E930" s="44"/>
      <c r="F930" s="44"/>
      <c r="G930" s="45"/>
    </row>
    <row r="931" spans="1:7" x14ac:dyDescent="0.2">
      <c r="A931" s="20"/>
      <c r="B931" s="19"/>
      <c r="C931" s="46"/>
      <c r="D931" s="294"/>
      <c r="E931" s="44"/>
      <c r="F931" s="44"/>
      <c r="G931" s="45"/>
    </row>
    <row r="932" spans="1:7" x14ac:dyDescent="0.2">
      <c r="A932" s="20"/>
      <c r="B932" s="19"/>
      <c r="C932" s="46"/>
      <c r="D932" s="294"/>
      <c r="E932" s="44"/>
      <c r="F932" s="44"/>
      <c r="G932" s="45"/>
    </row>
    <row r="933" spans="1:7" x14ac:dyDescent="0.2">
      <c r="A933" s="20"/>
      <c r="B933" s="19"/>
      <c r="C933" s="46"/>
      <c r="D933" s="294"/>
      <c r="E933" s="44"/>
      <c r="F933" s="44"/>
      <c r="G933" s="45"/>
    </row>
    <row r="934" spans="1:7" x14ac:dyDescent="0.2">
      <c r="A934" s="20"/>
      <c r="B934" s="19"/>
      <c r="C934" s="46"/>
      <c r="D934" s="294"/>
      <c r="E934" s="44"/>
      <c r="F934" s="44"/>
      <c r="G934" s="45"/>
    </row>
    <row r="935" spans="1:7" x14ac:dyDescent="0.2">
      <c r="A935" s="20"/>
      <c r="B935" s="19"/>
      <c r="C935" s="46"/>
      <c r="D935" s="294"/>
      <c r="E935" s="44"/>
      <c r="F935" s="44"/>
      <c r="G935" s="45"/>
    </row>
    <row r="936" spans="1:7" x14ac:dyDescent="0.2">
      <c r="A936" s="20"/>
      <c r="B936" s="19"/>
      <c r="C936" s="46"/>
      <c r="D936" s="294"/>
      <c r="E936" s="44"/>
      <c r="F936" s="44"/>
      <c r="G936" s="45"/>
    </row>
    <row r="937" spans="1:7" x14ac:dyDescent="0.2">
      <c r="A937" s="20"/>
      <c r="B937" s="19"/>
      <c r="C937" s="46"/>
      <c r="D937" s="294"/>
      <c r="E937" s="44"/>
      <c r="F937" s="44"/>
      <c r="G937" s="45"/>
    </row>
    <row r="938" spans="1:7" x14ac:dyDescent="0.2">
      <c r="A938" s="20"/>
      <c r="B938" s="19"/>
      <c r="C938" s="46"/>
      <c r="D938" s="294"/>
      <c r="E938" s="44"/>
      <c r="F938" s="44"/>
      <c r="G938" s="45"/>
    </row>
    <row r="939" spans="1:7" x14ac:dyDescent="0.2">
      <c r="A939" s="20"/>
      <c r="B939" s="19"/>
      <c r="C939" s="46"/>
      <c r="D939" s="294"/>
      <c r="E939" s="44"/>
      <c r="F939" s="44"/>
      <c r="G939" s="45"/>
    </row>
    <row r="940" spans="1:7" x14ac:dyDescent="0.2">
      <c r="A940" s="20"/>
      <c r="B940" s="19"/>
      <c r="C940" s="46"/>
      <c r="D940" s="294"/>
      <c r="E940" s="44"/>
      <c r="F940" s="44"/>
      <c r="G940" s="45"/>
    </row>
    <row r="941" spans="1:7" x14ac:dyDescent="0.2">
      <c r="A941" s="20"/>
      <c r="B941" s="19"/>
      <c r="C941" s="46"/>
      <c r="D941" s="294"/>
      <c r="E941" s="44"/>
      <c r="F941" s="44"/>
      <c r="G941" s="45"/>
    </row>
    <row r="942" spans="1:7" x14ac:dyDescent="0.2">
      <c r="A942" s="20"/>
      <c r="B942" s="19"/>
      <c r="C942" s="46"/>
      <c r="D942" s="294"/>
      <c r="E942" s="44"/>
      <c r="F942" s="44"/>
      <c r="G942" s="45"/>
    </row>
    <row r="943" spans="1:7" x14ac:dyDescent="0.2">
      <c r="A943" s="20"/>
      <c r="B943" s="19"/>
      <c r="C943" s="46"/>
      <c r="D943" s="294"/>
      <c r="E943" s="44"/>
      <c r="F943" s="44"/>
      <c r="G943" s="45"/>
    </row>
    <row r="944" spans="1:7" x14ac:dyDescent="0.2">
      <c r="A944" s="20"/>
      <c r="B944" s="19"/>
      <c r="C944" s="46"/>
      <c r="D944" s="294"/>
      <c r="E944" s="44"/>
      <c r="F944" s="44"/>
      <c r="G944" s="45"/>
    </row>
    <row r="945" spans="1:7" x14ac:dyDescent="0.2">
      <c r="A945" s="20"/>
      <c r="B945" s="19"/>
      <c r="C945" s="46"/>
      <c r="D945" s="294"/>
      <c r="E945" s="44"/>
      <c r="F945" s="44"/>
      <c r="G945" s="45"/>
    </row>
    <row r="946" spans="1:7" x14ac:dyDescent="0.2">
      <c r="A946" s="20"/>
      <c r="B946" s="19"/>
      <c r="C946" s="46"/>
      <c r="D946" s="294"/>
      <c r="E946" s="44"/>
      <c r="F946" s="44"/>
      <c r="G946" s="45"/>
    </row>
    <row r="947" spans="1:7" x14ac:dyDescent="0.2">
      <c r="A947" s="20"/>
      <c r="B947" s="19"/>
      <c r="C947" s="46"/>
      <c r="D947" s="294"/>
      <c r="E947" s="44"/>
      <c r="F947" s="44"/>
      <c r="G947" s="45"/>
    </row>
    <row r="948" spans="1:7" x14ac:dyDescent="0.2">
      <c r="A948" s="20"/>
      <c r="B948" s="19"/>
      <c r="C948" s="46"/>
      <c r="D948" s="294"/>
      <c r="E948" s="44"/>
      <c r="F948" s="44"/>
      <c r="G948" s="45"/>
    </row>
    <row r="949" spans="1:7" x14ac:dyDescent="0.2">
      <c r="A949" s="20"/>
      <c r="B949" s="19"/>
      <c r="C949" s="46"/>
      <c r="D949" s="294"/>
      <c r="E949" s="44"/>
      <c r="F949" s="44"/>
      <c r="G949" s="45"/>
    </row>
    <row r="950" spans="1:7" x14ac:dyDescent="0.2">
      <c r="A950" s="20"/>
      <c r="B950" s="19"/>
      <c r="C950" s="46"/>
      <c r="D950" s="294"/>
      <c r="E950" s="44"/>
      <c r="F950" s="44"/>
      <c r="G950" s="45"/>
    </row>
    <row r="951" spans="1:7" x14ac:dyDescent="0.2">
      <c r="A951" s="20"/>
      <c r="B951" s="19"/>
      <c r="C951" s="46"/>
      <c r="D951" s="294"/>
      <c r="E951" s="44"/>
      <c r="F951" s="44"/>
      <c r="G951" s="45"/>
    </row>
    <row r="952" spans="1:7" x14ac:dyDescent="0.2">
      <c r="A952" s="20"/>
      <c r="B952" s="19"/>
      <c r="C952" s="46"/>
      <c r="D952" s="294"/>
      <c r="E952" s="44"/>
      <c r="F952" s="44"/>
      <c r="G952" s="45"/>
    </row>
    <row r="953" spans="1:7" x14ac:dyDescent="0.2">
      <c r="A953" s="20"/>
      <c r="B953" s="19"/>
      <c r="C953" s="46"/>
      <c r="D953" s="294"/>
      <c r="E953" s="44"/>
      <c r="F953" s="44"/>
      <c r="G953" s="45"/>
    </row>
    <row r="954" spans="1:7" x14ac:dyDescent="0.2">
      <c r="A954" s="20"/>
      <c r="B954" s="19"/>
      <c r="C954" s="46"/>
      <c r="D954" s="294"/>
      <c r="E954" s="44"/>
      <c r="F954" s="44"/>
      <c r="G954" s="45"/>
    </row>
    <row r="955" spans="1:7" x14ac:dyDescent="0.2">
      <c r="A955" s="20"/>
      <c r="B955" s="19"/>
      <c r="C955" s="46"/>
      <c r="D955" s="294"/>
      <c r="E955" s="44"/>
      <c r="F955" s="44"/>
      <c r="G955" s="45"/>
    </row>
    <row r="956" spans="1:7" x14ac:dyDescent="0.2">
      <c r="A956" s="20"/>
      <c r="B956" s="19"/>
      <c r="C956" s="46"/>
      <c r="D956" s="294"/>
      <c r="E956" s="44"/>
      <c r="F956" s="44"/>
      <c r="G956" s="45"/>
    </row>
    <row r="957" spans="1:7" x14ac:dyDescent="0.2">
      <c r="A957" s="20"/>
      <c r="B957" s="19"/>
      <c r="C957" s="46"/>
      <c r="D957" s="294"/>
      <c r="E957" s="44"/>
      <c r="F957" s="44"/>
      <c r="G957" s="45"/>
    </row>
    <row r="958" spans="1:7" x14ac:dyDescent="0.2">
      <c r="A958" s="20"/>
      <c r="B958" s="19"/>
      <c r="C958" s="46"/>
      <c r="D958" s="294"/>
      <c r="E958" s="44"/>
      <c r="F958" s="44"/>
      <c r="G958" s="45"/>
    </row>
    <row r="959" spans="1:7" x14ac:dyDescent="0.2">
      <c r="A959" s="20"/>
      <c r="B959" s="19"/>
      <c r="C959" s="46"/>
      <c r="D959" s="294"/>
      <c r="E959" s="44"/>
      <c r="F959" s="44"/>
      <c r="G959" s="45"/>
    </row>
    <row r="960" spans="1:7" x14ac:dyDescent="0.2">
      <c r="A960" s="20"/>
      <c r="B960" s="19"/>
      <c r="C960" s="46"/>
      <c r="D960" s="294"/>
      <c r="E960" s="44"/>
      <c r="F960" s="44"/>
      <c r="G960" s="45"/>
    </row>
    <row r="961" spans="1:7" x14ac:dyDescent="0.2">
      <c r="A961" s="20"/>
      <c r="B961" s="19"/>
      <c r="C961" s="46"/>
      <c r="D961" s="294"/>
      <c r="E961" s="44"/>
      <c r="F961" s="44"/>
      <c r="G961" s="45"/>
    </row>
    <row r="962" spans="1:7" x14ac:dyDescent="0.2">
      <c r="A962" s="20"/>
      <c r="B962" s="19"/>
      <c r="C962" s="46"/>
      <c r="D962" s="294"/>
      <c r="E962" s="44"/>
      <c r="F962" s="44"/>
      <c r="G962" s="45"/>
    </row>
    <row r="963" spans="1:7" x14ac:dyDescent="0.2">
      <c r="A963" s="20"/>
      <c r="B963" s="19"/>
      <c r="C963" s="46"/>
      <c r="D963" s="294"/>
      <c r="E963" s="44"/>
      <c r="F963" s="44"/>
      <c r="G963" s="45"/>
    </row>
    <row r="964" spans="1:7" x14ac:dyDescent="0.2">
      <c r="A964" s="20"/>
      <c r="B964" s="19"/>
      <c r="C964" s="46"/>
      <c r="D964" s="294"/>
      <c r="E964" s="44"/>
      <c r="F964" s="44"/>
      <c r="G964" s="45"/>
    </row>
    <row r="965" spans="1:7" x14ac:dyDescent="0.2">
      <c r="A965" s="20"/>
      <c r="B965" s="19"/>
      <c r="C965" s="46"/>
      <c r="D965" s="294"/>
      <c r="E965" s="44"/>
      <c r="F965" s="44"/>
      <c r="G965" s="45"/>
    </row>
    <row r="966" spans="1:7" x14ac:dyDescent="0.2">
      <c r="A966" s="20"/>
      <c r="B966" s="19"/>
      <c r="C966" s="46"/>
      <c r="D966" s="294"/>
      <c r="E966" s="44"/>
      <c r="F966" s="44"/>
      <c r="G966" s="45"/>
    </row>
    <row r="967" spans="1:7" x14ac:dyDescent="0.2">
      <c r="A967" s="20"/>
      <c r="B967" s="19"/>
      <c r="C967" s="46"/>
      <c r="D967" s="294"/>
      <c r="E967" s="44"/>
      <c r="F967" s="44"/>
      <c r="G967" s="45"/>
    </row>
    <row r="968" spans="1:7" x14ac:dyDescent="0.2">
      <c r="A968" s="20"/>
      <c r="B968" s="19"/>
      <c r="C968" s="46"/>
      <c r="D968" s="294"/>
      <c r="E968" s="44"/>
      <c r="F968" s="44"/>
      <c r="G968" s="45"/>
    </row>
    <row r="969" spans="1:7" x14ac:dyDescent="0.2">
      <c r="A969" s="20"/>
      <c r="B969" s="19"/>
      <c r="C969" s="46"/>
      <c r="D969" s="294"/>
      <c r="E969" s="44"/>
      <c r="F969" s="44"/>
      <c r="G969" s="45"/>
    </row>
    <row r="970" spans="1:7" x14ac:dyDescent="0.2">
      <c r="A970" s="20"/>
      <c r="B970" s="19"/>
      <c r="C970" s="46"/>
      <c r="D970" s="294"/>
      <c r="E970" s="44"/>
      <c r="F970" s="44"/>
      <c r="G970" s="45"/>
    </row>
    <row r="971" spans="1:7" x14ac:dyDescent="0.2">
      <c r="A971" s="20"/>
      <c r="B971" s="19"/>
      <c r="C971" s="46"/>
      <c r="D971" s="294"/>
      <c r="E971" s="44"/>
      <c r="F971" s="44"/>
      <c r="G971" s="45"/>
    </row>
    <row r="972" spans="1:7" x14ac:dyDescent="0.2">
      <c r="A972" s="20"/>
      <c r="B972" s="19"/>
      <c r="C972" s="46"/>
      <c r="D972" s="294"/>
      <c r="E972" s="44"/>
      <c r="F972" s="44"/>
      <c r="G972" s="45"/>
    </row>
    <row r="973" spans="1:7" x14ac:dyDescent="0.2">
      <c r="A973" s="20"/>
      <c r="B973" s="19"/>
      <c r="C973" s="46"/>
      <c r="D973" s="294"/>
      <c r="E973" s="44"/>
      <c r="F973" s="44"/>
      <c r="G973" s="45"/>
    </row>
    <row r="974" spans="1:7" x14ac:dyDescent="0.2">
      <c r="A974" s="20"/>
      <c r="B974" s="19"/>
      <c r="C974" s="46"/>
      <c r="D974" s="294"/>
      <c r="E974" s="44"/>
      <c r="F974" s="44"/>
      <c r="G974" s="45"/>
    </row>
    <row r="975" spans="1:7" x14ac:dyDescent="0.2">
      <c r="A975" s="20"/>
      <c r="B975" s="19"/>
      <c r="C975" s="46"/>
      <c r="D975" s="294"/>
      <c r="E975" s="44"/>
      <c r="F975" s="44"/>
      <c r="G975" s="45"/>
    </row>
    <row r="976" spans="1:7" x14ac:dyDescent="0.2">
      <c r="A976" s="20"/>
      <c r="B976" s="19"/>
      <c r="C976" s="46"/>
      <c r="D976" s="294"/>
      <c r="E976" s="44"/>
      <c r="F976" s="44"/>
      <c r="G976" s="45"/>
    </row>
    <row r="977" spans="1:7" x14ac:dyDescent="0.2">
      <c r="A977" s="20"/>
      <c r="B977" s="19"/>
      <c r="C977" s="46"/>
      <c r="D977" s="294"/>
      <c r="E977" s="44"/>
      <c r="F977" s="44"/>
      <c r="G977" s="45"/>
    </row>
    <row r="978" spans="1:7" x14ac:dyDescent="0.2">
      <c r="A978" s="20"/>
      <c r="B978" s="19"/>
      <c r="C978" s="46"/>
      <c r="D978" s="294"/>
      <c r="E978" s="44"/>
      <c r="F978" s="44"/>
      <c r="G978" s="45"/>
    </row>
    <row r="979" spans="1:7" x14ac:dyDescent="0.2">
      <c r="A979" s="20"/>
      <c r="B979" s="19"/>
      <c r="C979" s="46"/>
      <c r="D979" s="294"/>
      <c r="E979" s="44"/>
      <c r="F979" s="44"/>
      <c r="G979" s="45"/>
    </row>
    <row r="980" spans="1:7" x14ac:dyDescent="0.2">
      <c r="A980" s="20"/>
      <c r="B980" s="19"/>
      <c r="C980" s="46"/>
      <c r="D980" s="294"/>
      <c r="E980" s="44"/>
      <c r="F980" s="44"/>
      <c r="G980" s="45"/>
    </row>
    <row r="981" spans="1:7" x14ac:dyDescent="0.2">
      <c r="A981" s="20"/>
      <c r="B981" s="19"/>
      <c r="C981" s="46"/>
      <c r="D981" s="294"/>
      <c r="E981" s="44"/>
      <c r="F981" s="44"/>
      <c r="G981" s="45"/>
    </row>
    <row r="982" spans="1:7" x14ac:dyDescent="0.2">
      <c r="A982" s="20"/>
      <c r="B982" s="19"/>
      <c r="C982" s="46"/>
      <c r="D982" s="294"/>
      <c r="E982" s="44"/>
      <c r="F982" s="44"/>
      <c r="G982" s="45"/>
    </row>
    <row r="983" spans="1:7" x14ac:dyDescent="0.2">
      <c r="A983" s="20"/>
      <c r="B983" s="19"/>
      <c r="C983" s="46"/>
      <c r="D983" s="294"/>
      <c r="E983" s="44"/>
      <c r="F983" s="44"/>
      <c r="G983" s="45"/>
    </row>
    <row r="984" spans="1:7" x14ac:dyDescent="0.2">
      <c r="A984" s="20"/>
      <c r="B984" s="19"/>
      <c r="C984" s="46"/>
      <c r="D984" s="294"/>
      <c r="E984" s="44"/>
      <c r="F984" s="44"/>
      <c r="G984" s="45"/>
    </row>
    <row r="985" spans="1:7" x14ac:dyDescent="0.2">
      <c r="A985" s="20"/>
      <c r="B985" s="19"/>
      <c r="C985" s="46"/>
      <c r="D985" s="294"/>
      <c r="E985" s="44"/>
      <c r="F985" s="44"/>
      <c r="G985" s="45"/>
    </row>
    <row r="986" spans="1:7" x14ac:dyDescent="0.2">
      <c r="A986" s="20"/>
      <c r="B986" s="19"/>
      <c r="C986" s="46"/>
      <c r="D986" s="294"/>
      <c r="E986" s="44"/>
      <c r="F986" s="44"/>
      <c r="G986" s="45"/>
    </row>
    <row r="987" spans="1:7" x14ac:dyDescent="0.2">
      <c r="A987" s="20"/>
      <c r="B987" s="19"/>
      <c r="C987" s="46"/>
      <c r="D987" s="294"/>
      <c r="E987" s="44"/>
      <c r="F987" s="44"/>
      <c r="G987" s="45"/>
    </row>
    <row r="988" spans="1:7" x14ac:dyDescent="0.2">
      <c r="A988" s="20"/>
      <c r="B988" s="19"/>
      <c r="C988" s="46"/>
      <c r="D988" s="294"/>
      <c r="E988" s="44"/>
      <c r="F988" s="44"/>
      <c r="G988" s="45"/>
    </row>
    <row r="989" spans="1:7" x14ac:dyDescent="0.2">
      <c r="A989" s="20"/>
      <c r="B989" s="19"/>
      <c r="C989" s="46"/>
      <c r="D989" s="294"/>
      <c r="E989" s="44"/>
      <c r="F989" s="44"/>
      <c r="G989" s="45"/>
    </row>
    <row r="990" spans="1:7" x14ac:dyDescent="0.2">
      <c r="A990" s="20"/>
      <c r="B990" s="19"/>
      <c r="C990" s="46"/>
      <c r="D990" s="294"/>
      <c r="E990" s="44"/>
      <c r="F990" s="44"/>
      <c r="G990" s="45"/>
    </row>
    <row r="991" spans="1:7" x14ac:dyDescent="0.2">
      <c r="A991" s="20"/>
      <c r="B991" s="19"/>
      <c r="C991" s="46"/>
      <c r="D991" s="294"/>
      <c r="E991" s="44"/>
      <c r="F991" s="44"/>
      <c r="G991" s="45"/>
    </row>
    <row r="992" spans="1:7" x14ac:dyDescent="0.2">
      <c r="A992" s="20"/>
      <c r="B992" s="19"/>
      <c r="C992" s="46"/>
      <c r="D992" s="294"/>
      <c r="E992" s="44"/>
      <c r="F992" s="44"/>
      <c r="G992" s="45"/>
    </row>
    <row r="993" spans="1:7" x14ac:dyDescent="0.2">
      <c r="A993" s="20"/>
      <c r="B993" s="19"/>
      <c r="C993" s="46"/>
      <c r="D993" s="294"/>
      <c r="E993" s="44"/>
      <c r="F993" s="44"/>
      <c r="G993" s="45"/>
    </row>
    <row r="994" spans="1:7" x14ac:dyDescent="0.2">
      <c r="A994" s="20"/>
      <c r="B994" s="19"/>
      <c r="C994" s="46"/>
      <c r="D994" s="294"/>
      <c r="E994" s="44"/>
      <c r="F994" s="44"/>
      <c r="G994" s="45"/>
    </row>
    <row r="995" spans="1:7" x14ac:dyDescent="0.2">
      <c r="A995" s="20"/>
      <c r="B995" s="19"/>
      <c r="C995" s="46"/>
      <c r="D995" s="294"/>
      <c r="E995" s="44"/>
      <c r="F995" s="44"/>
      <c r="G995" s="45"/>
    </row>
    <row r="996" spans="1:7" x14ac:dyDescent="0.2">
      <c r="A996" s="20"/>
      <c r="B996" s="19"/>
      <c r="C996" s="46"/>
      <c r="D996" s="294"/>
      <c r="E996" s="44"/>
      <c r="F996" s="44"/>
      <c r="G996" s="45"/>
    </row>
    <row r="997" spans="1:7" x14ac:dyDescent="0.2">
      <c r="A997" s="20"/>
      <c r="B997" s="19"/>
      <c r="C997" s="46"/>
      <c r="D997" s="294"/>
      <c r="E997" s="44"/>
      <c r="F997" s="44"/>
      <c r="G997" s="45"/>
    </row>
    <row r="998" spans="1:7" x14ac:dyDescent="0.2">
      <c r="A998" s="20"/>
      <c r="B998" s="19"/>
      <c r="C998" s="46"/>
      <c r="D998" s="294"/>
      <c r="E998" s="44"/>
      <c r="F998" s="44"/>
      <c r="G998" s="45"/>
    </row>
    <row r="999" spans="1:7" x14ac:dyDescent="0.2">
      <c r="A999" s="20"/>
      <c r="B999" s="19"/>
      <c r="C999" s="46"/>
      <c r="D999" s="294"/>
      <c r="E999" s="44"/>
      <c r="F999" s="44"/>
      <c r="G999" s="45"/>
    </row>
    <row r="1000" spans="1:7" x14ac:dyDescent="0.2">
      <c r="A1000" s="20"/>
      <c r="B1000" s="19"/>
      <c r="C1000" s="46"/>
      <c r="D1000" s="294"/>
      <c r="E1000" s="44"/>
      <c r="F1000" s="44"/>
      <c r="G1000" s="45"/>
    </row>
    <row r="1001" spans="1:7" x14ac:dyDescent="0.2">
      <c r="A1001" s="20"/>
      <c r="B1001" s="19"/>
      <c r="C1001" s="46"/>
      <c r="D1001" s="294"/>
      <c r="E1001" s="44"/>
      <c r="F1001" s="44"/>
      <c r="G1001" s="45"/>
    </row>
    <row r="1002" spans="1:7" x14ac:dyDescent="0.2">
      <c r="A1002" s="20"/>
      <c r="B1002" s="19"/>
      <c r="C1002" s="46"/>
      <c r="D1002" s="294"/>
      <c r="E1002" s="44"/>
      <c r="F1002" s="44"/>
      <c r="G1002" s="45"/>
    </row>
    <row r="1003" spans="1:7" x14ac:dyDescent="0.2">
      <c r="A1003" s="20"/>
      <c r="B1003" s="19"/>
      <c r="C1003" s="46"/>
      <c r="D1003" s="294"/>
      <c r="E1003" s="44"/>
      <c r="F1003" s="44"/>
      <c r="G1003" s="45"/>
    </row>
    <row r="1004" spans="1:7" x14ac:dyDescent="0.2">
      <c r="A1004" s="20"/>
      <c r="B1004" s="19"/>
      <c r="C1004" s="46"/>
      <c r="D1004" s="294"/>
      <c r="E1004" s="44"/>
      <c r="F1004" s="44"/>
      <c r="G1004" s="45"/>
    </row>
    <row r="1005" spans="1:7" x14ac:dyDescent="0.2">
      <c r="A1005" s="20"/>
      <c r="B1005" s="19"/>
      <c r="C1005" s="46"/>
      <c r="D1005" s="294"/>
      <c r="E1005" s="44"/>
      <c r="F1005" s="44"/>
      <c r="G1005" s="45"/>
    </row>
    <row r="1006" spans="1:7" x14ac:dyDescent="0.2">
      <c r="A1006" s="20"/>
      <c r="B1006" s="19"/>
      <c r="C1006" s="46"/>
      <c r="D1006" s="294"/>
      <c r="E1006" s="44"/>
      <c r="F1006" s="44"/>
      <c r="G1006" s="45"/>
    </row>
    <row r="1007" spans="1:7" x14ac:dyDescent="0.2">
      <c r="A1007" s="20"/>
      <c r="B1007" s="19"/>
      <c r="C1007" s="46"/>
      <c r="D1007" s="294"/>
      <c r="E1007" s="44"/>
      <c r="F1007" s="44"/>
      <c r="G1007" s="45"/>
    </row>
    <row r="1008" spans="1:7" x14ac:dyDescent="0.2">
      <c r="A1008" s="20"/>
      <c r="B1008" s="19"/>
      <c r="C1008" s="46"/>
      <c r="D1008" s="294"/>
      <c r="E1008" s="44"/>
      <c r="F1008" s="44"/>
      <c r="G1008" s="45"/>
    </row>
    <row r="1009" spans="1:7" x14ac:dyDescent="0.2">
      <c r="A1009" s="20"/>
      <c r="B1009" s="19"/>
      <c r="C1009" s="46"/>
      <c r="D1009" s="294"/>
      <c r="E1009" s="44"/>
      <c r="F1009" s="44"/>
      <c r="G1009" s="45"/>
    </row>
    <row r="1010" spans="1:7" x14ac:dyDescent="0.2">
      <c r="A1010" s="20"/>
      <c r="B1010" s="19"/>
      <c r="C1010" s="46"/>
      <c r="D1010" s="294"/>
      <c r="E1010" s="44"/>
      <c r="F1010" s="44"/>
      <c r="G1010" s="45"/>
    </row>
    <row r="1011" spans="1:7" x14ac:dyDescent="0.2">
      <c r="A1011" s="20"/>
      <c r="B1011" s="19"/>
      <c r="C1011" s="46"/>
      <c r="D1011" s="294"/>
      <c r="E1011" s="44"/>
      <c r="F1011" s="44"/>
      <c r="G1011" s="45"/>
    </row>
    <row r="1012" spans="1:7" x14ac:dyDescent="0.2">
      <c r="A1012" s="20"/>
      <c r="B1012" s="19"/>
      <c r="C1012" s="46"/>
      <c r="D1012" s="294"/>
      <c r="E1012" s="44"/>
      <c r="F1012" s="44"/>
      <c r="G1012" s="45"/>
    </row>
    <row r="1013" spans="1:7" x14ac:dyDescent="0.2">
      <c r="A1013" s="20"/>
      <c r="B1013" s="19"/>
      <c r="C1013" s="46"/>
      <c r="D1013" s="294"/>
      <c r="E1013" s="44"/>
      <c r="F1013" s="44"/>
      <c r="G1013" s="45"/>
    </row>
    <row r="1014" spans="1:7" x14ac:dyDescent="0.2">
      <c r="A1014" s="20"/>
      <c r="B1014" s="19"/>
      <c r="C1014" s="46"/>
      <c r="D1014" s="294"/>
      <c r="E1014" s="44"/>
      <c r="F1014" s="44"/>
      <c r="G1014" s="45"/>
    </row>
    <row r="1015" spans="1:7" x14ac:dyDescent="0.2">
      <c r="A1015" s="20"/>
      <c r="B1015" s="19"/>
      <c r="C1015" s="46"/>
      <c r="D1015" s="294"/>
      <c r="E1015" s="44"/>
      <c r="F1015" s="44"/>
      <c r="G1015" s="45"/>
    </row>
    <row r="1016" spans="1:7" x14ac:dyDescent="0.2">
      <c r="A1016" s="20"/>
      <c r="B1016" s="19"/>
      <c r="C1016" s="46"/>
      <c r="D1016" s="294"/>
      <c r="E1016" s="44"/>
      <c r="F1016" s="44"/>
      <c r="G1016" s="45"/>
    </row>
    <row r="1017" spans="1:7" x14ac:dyDescent="0.2">
      <c r="A1017" s="20"/>
      <c r="B1017" s="19"/>
      <c r="C1017" s="46"/>
      <c r="D1017" s="294"/>
      <c r="E1017" s="44"/>
      <c r="F1017" s="44"/>
      <c r="G1017" s="45"/>
    </row>
    <row r="1018" spans="1:7" x14ac:dyDescent="0.2">
      <c r="A1018" s="20"/>
      <c r="B1018" s="19"/>
      <c r="C1018" s="46"/>
      <c r="D1018" s="294"/>
      <c r="E1018" s="44"/>
      <c r="F1018" s="44"/>
      <c r="G1018" s="45"/>
    </row>
    <row r="1019" spans="1:7" x14ac:dyDescent="0.2">
      <c r="A1019" s="20"/>
      <c r="B1019" s="19"/>
      <c r="C1019" s="46"/>
      <c r="D1019" s="294"/>
      <c r="E1019" s="44"/>
      <c r="F1019" s="44"/>
      <c r="G1019" s="45"/>
    </row>
    <row r="1020" spans="1:7" x14ac:dyDescent="0.2">
      <c r="A1020" s="20"/>
      <c r="B1020" s="19"/>
      <c r="C1020" s="46"/>
      <c r="D1020" s="294"/>
      <c r="E1020" s="44"/>
      <c r="F1020" s="44"/>
      <c r="G1020" s="45"/>
    </row>
    <row r="1021" spans="1:7" x14ac:dyDescent="0.2">
      <c r="A1021" s="20"/>
      <c r="B1021" s="19"/>
      <c r="C1021" s="46"/>
      <c r="D1021" s="294"/>
      <c r="E1021" s="44"/>
      <c r="F1021" s="44"/>
      <c r="G1021" s="45"/>
    </row>
    <row r="1022" spans="1:7" x14ac:dyDescent="0.2">
      <c r="A1022" s="20"/>
      <c r="B1022" s="19"/>
      <c r="C1022" s="46"/>
      <c r="D1022" s="294"/>
      <c r="E1022" s="44"/>
      <c r="F1022" s="44"/>
      <c r="G1022" s="45"/>
    </row>
    <row r="1023" spans="1:7" x14ac:dyDescent="0.2">
      <c r="A1023" s="20"/>
      <c r="B1023" s="19"/>
      <c r="C1023" s="46"/>
      <c r="D1023" s="294"/>
      <c r="E1023" s="44"/>
      <c r="F1023" s="44"/>
      <c r="G1023" s="45"/>
    </row>
    <row r="1024" spans="1:7" x14ac:dyDescent="0.2">
      <c r="A1024" s="20"/>
      <c r="B1024" s="19"/>
      <c r="C1024" s="46"/>
      <c r="D1024" s="294"/>
      <c r="E1024" s="44"/>
      <c r="F1024" s="44"/>
      <c r="G1024" s="45"/>
    </row>
    <row r="1025" spans="1:7" x14ac:dyDescent="0.2">
      <c r="A1025" s="20"/>
      <c r="B1025" s="19"/>
      <c r="C1025" s="46"/>
      <c r="D1025" s="294"/>
      <c r="E1025" s="44"/>
      <c r="F1025" s="44"/>
      <c r="G1025" s="45"/>
    </row>
    <row r="1026" spans="1:7" x14ac:dyDescent="0.2">
      <c r="A1026" s="20"/>
      <c r="B1026" s="19"/>
      <c r="C1026" s="46"/>
      <c r="D1026" s="294"/>
      <c r="E1026" s="44"/>
      <c r="F1026" s="44"/>
      <c r="G1026" s="45"/>
    </row>
    <row r="1027" spans="1:7" x14ac:dyDescent="0.2">
      <c r="A1027" s="20"/>
      <c r="B1027" s="19"/>
      <c r="C1027" s="46"/>
      <c r="D1027" s="294"/>
      <c r="E1027" s="44"/>
      <c r="F1027" s="44"/>
      <c r="G1027" s="45"/>
    </row>
    <row r="1028" spans="1:7" x14ac:dyDescent="0.2">
      <c r="A1028" s="20"/>
      <c r="B1028" s="19"/>
      <c r="C1028" s="46"/>
      <c r="D1028" s="294"/>
      <c r="E1028" s="44"/>
      <c r="F1028" s="44"/>
      <c r="G1028" s="45"/>
    </row>
    <row r="1029" spans="1:7" x14ac:dyDescent="0.2">
      <c r="A1029" s="20"/>
      <c r="B1029" s="19"/>
      <c r="C1029" s="46"/>
      <c r="D1029" s="294"/>
      <c r="E1029" s="44"/>
      <c r="F1029" s="44"/>
      <c r="G1029" s="45"/>
    </row>
    <row r="1030" spans="1:7" x14ac:dyDescent="0.2">
      <c r="A1030" s="20"/>
      <c r="B1030" s="19"/>
      <c r="C1030" s="46"/>
      <c r="D1030" s="294"/>
      <c r="E1030" s="44"/>
      <c r="F1030" s="44"/>
      <c r="G1030" s="45"/>
    </row>
    <row r="1031" spans="1:7" x14ac:dyDescent="0.2">
      <c r="A1031" s="20"/>
      <c r="B1031" s="19"/>
      <c r="C1031" s="46"/>
      <c r="D1031" s="294"/>
      <c r="E1031" s="44"/>
      <c r="F1031" s="44"/>
      <c r="G1031" s="45"/>
    </row>
    <row r="1032" spans="1:7" x14ac:dyDescent="0.2">
      <c r="A1032" s="20"/>
      <c r="B1032" s="19"/>
      <c r="C1032" s="46"/>
      <c r="D1032" s="294"/>
      <c r="E1032" s="44"/>
      <c r="F1032" s="44"/>
      <c r="G1032" s="45"/>
    </row>
    <row r="1033" spans="1:7" x14ac:dyDescent="0.2">
      <c r="A1033" s="20"/>
      <c r="B1033" s="19"/>
      <c r="C1033" s="46"/>
      <c r="D1033" s="294"/>
      <c r="E1033" s="44"/>
      <c r="F1033" s="44"/>
      <c r="G1033" s="45"/>
    </row>
    <row r="1034" spans="1:7" x14ac:dyDescent="0.2">
      <c r="A1034" s="20"/>
      <c r="B1034" s="19"/>
      <c r="C1034" s="46"/>
      <c r="D1034" s="294"/>
      <c r="E1034" s="44"/>
      <c r="F1034" s="44"/>
      <c r="G1034" s="45"/>
    </row>
    <row r="1035" spans="1:7" x14ac:dyDescent="0.2">
      <c r="A1035" s="20"/>
      <c r="B1035" s="19"/>
      <c r="C1035" s="46"/>
      <c r="D1035" s="294"/>
      <c r="E1035" s="44"/>
      <c r="F1035" s="44"/>
      <c r="G1035" s="45"/>
    </row>
    <row r="1036" spans="1:7" x14ac:dyDescent="0.2">
      <c r="A1036" s="20"/>
      <c r="B1036" s="19"/>
      <c r="C1036" s="46"/>
      <c r="D1036" s="294"/>
      <c r="E1036" s="44"/>
      <c r="F1036" s="44"/>
      <c r="G1036" s="45"/>
    </row>
    <row r="1037" spans="1:7" x14ac:dyDescent="0.2">
      <c r="A1037" s="20"/>
      <c r="B1037" s="19"/>
      <c r="C1037" s="46"/>
      <c r="D1037" s="294"/>
      <c r="E1037" s="44"/>
      <c r="F1037" s="44"/>
      <c r="G1037" s="45"/>
    </row>
    <row r="1038" spans="1:7" x14ac:dyDescent="0.2">
      <c r="A1038" s="20"/>
      <c r="B1038" s="19"/>
      <c r="C1038" s="46"/>
      <c r="D1038" s="294"/>
      <c r="E1038" s="44"/>
      <c r="F1038" s="44"/>
      <c r="G1038" s="45"/>
    </row>
    <row r="1039" spans="1:7" x14ac:dyDescent="0.2">
      <c r="A1039" s="20"/>
      <c r="B1039" s="19"/>
      <c r="C1039" s="46"/>
      <c r="D1039" s="294"/>
      <c r="E1039" s="44"/>
      <c r="F1039" s="44"/>
      <c r="G1039" s="45"/>
    </row>
    <row r="1040" spans="1:7" x14ac:dyDescent="0.2">
      <c r="A1040" s="20"/>
      <c r="B1040" s="19"/>
      <c r="C1040" s="46"/>
      <c r="D1040" s="294"/>
      <c r="E1040" s="44"/>
      <c r="F1040" s="44"/>
      <c r="G1040" s="45"/>
    </row>
    <row r="1041" spans="1:7" x14ac:dyDescent="0.2">
      <c r="A1041" s="20"/>
      <c r="B1041" s="19"/>
      <c r="C1041" s="46"/>
      <c r="D1041" s="294"/>
      <c r="E1041" s="44"/>
      <c r="F1041" s="44"/>
      <c r="G1041" s="45"/>
    </row>
    <row r="1042" spans="1:7" x14ac:dyDescent="0.2">
      <c r="A1042" s="20"/>
      <c r="B1042" s="19"/>
      <c r="C1042" s="46"/>
      <c r="D1042" s="294"/>
      <c r="E1042" s="44"/>
      <c r="F1042" s="44"/>
      <c r="G1042" s="45"/>
    </row>
    <row r="1043" spans="1:7" x14ac:dyDescent="0.2">
      <c r="A1043" s="20"/>
      <c r="B1043" s="19"/>
      <c r="C1043" s="46"/>
      <c r="D1043" s="294"/>
      <c r="E1043" s="44"/>
      <c r="F1043" s="44"/>
      <c r="G1043" s="45"/>
    </row>
    <row r="1044" spans="1:7" x14ac:dyDescent="0.2">
      <c r="A1044" s="20"/>
      <c r="B1044" s="19"/>
      <c r="C1044" s="46"/>
      <c r="D1044" s="294"/>
      <c r="E1044" s="44"/>
      <c r="F1044" s="44"/>
      <c r="G1044" s="45"/>
    </row>
    <row r="1045" spans="1:7" x14ac:dyDescent="0.2">
      <c r="A1045" s="20"/>
      <c r="B1045" s="19"/>
      <c r="C1045" s="46"/>
      <c r="D1045" s="294"/>
      <c r="E1045" s="44"/>
      <c r="F1045" s="44"/>
      <c r="G1045" s="45"/>
    </row>
    <row r="1046" spans="1:7" x14ac:dyDescent="0.2">
      <c r="A1046" s="20"/>
      <c r="B1046" s="19"/>
      <c r="C1046" s="46"/>
      <c r="D1046" s="294"/>
      <c r="E1046" s="44"/>
      <c r="F1046" s="44"/>
      <c r="G1046" s="45"/>
    </row>
    <row r="1047" spans="1:7" x14ac:dyDescent="0.2">
      <c r="A1047" s="20"/>
      <c r="B1047" s="19"/>
      <c r="C1047" s="46"/>
      <c r="D1047" s="294"/>
      <c r="E1047" s="44"/>
      <c r="F1047" s="44"/>
      <c r="G1047" s="45"/>
    </row>
    <row r="1048" spans="1:7" x14ac:dyDescent="0.2">
      <c r="A1048" s="20"/>
      <c r="B1048" s="19"/>
      <c r="C1048" s="46"/>
      <c r="D1048" s="294"/>
      <c r="E1048" s="44"/>
      <c r="F1048" s="44"/>
      <c r="G1048" s="45"/>
    </row>
    <row r="1049" spans="1:7" x14ac:dyDescent="0.2">
      <c r="A1049" s="20"/>
      <c r="B1049" s="19"/>
      <c r="C1049" s="46"/>
      <c r="D1049" s="294"/>
      <c r="E1049" s="44"/>
      <c r="F1049" s="44"/>
      <c r="G1049" s="45"/>
    </row>
    <row r="1050" spans="1:7" x14ac:dyDescent="0.2">
      <c r="A1050" s="20"/>
      <c r="B1050" s="19"/>
      <c r="C1050" s="46"/>
      <c r="D1050" s="294"/>
      <c r="E1050" s="44"/>
      <c r="F1050" s="44"/>
      <c r="G1050" s="45"/>
    </row>
    <row r="1051" spans="1:7" x14ac:dyDescent="0.2">
      <c r="A1051" s="20"/>
      <c r="B1051" s="19"/>
      <c r="C1051" s="46"/>
      <c r="D1051" s="294"/>
      <c r="E1051" s="44"/>
      <c r="F1051" s="44"/>
      <c r="G1051" s="45"/>
    </row>
    <row r="1052" spans="1:7" x14ac:dyDescent="0.2">
      <c r="A1052" s="20"/>
      <c r="B1052" s="19"/>
      <c r="C1052" s="46"/>
      <c r="D1052" s="294"/>
      <c r="E1052" s="44"/>
      <c r="F1052" s="44"/>
      <c r="G1052" s="45"/>
    </row>
    <row r="1053" spans="1:7" x14ac:dyDescent="0.2">
      <c r="A1053" s="20"/>
      <c r="B1053" s="19"/>
      <c r="C1053" s="46"/>
      <c r="D1053" s="294"/>
      <c r="E1053" s="44"/>
      <c r="F1053" s="44"/>
      <c r="G1053" s="45"/>
    </row>
    <row r="1054" spans="1:7" x14ac:dyDescent="0.2">
      <c r="A1054" s="20"/>
      <c r="B1054" s="19"/>
      <c r="C1054" s="46"/>
      <c r="D1054" s="294"/>
      <c r="E1054" s="44"/>
      <c r="F1054" s="44"/>
      <c r="G1054" s="45"/>
    </row>
    <row r="1055" spans="1:7" x14ac:dyDescent="0.2">
      <c r="A1055" s="20"/>
      <c r="B1055" s="19"/>
      <c r="C1055" s="46"/>
      <c r="D1055" s="294"/>
      <c r="E1055" s="44"/>
      <c r="F1055" s="44"/>
      <c r="G1055" s="45"/>
    </row>
    <row r="1056" spans="1:7" x14ac:dyDescent="0.2">
      <c r="A1056" s="20"/>
      <c r="B1056" s="19"/>
      <c r="C1056" s="46"/>
      <c r="D1056" s="294"/>
      <c r="E1056" s="44"/>
      <c r="F1056" s="44"/>
      <c r="G1056" s="45"/>
    </row>
    <row r="1057" spans="1:7" x14ac:dyDescent="0.2">
      <c r="A1057" s="20"/>
      <c r="B1057" s="19"/>
      <c r="C1057" s="46"/>
      <c r="D1057" s="294"/>
      <c r="E1057" s="44"/>
      <c r="F1057" s="44"/>
      <c r="G1057" s="45"/>
    </row>
    <row r="1058" spans="1:7" x14ac:dyDescent="0.2">
      <c r="A1058" s="20"/>
      <c r="B1058" s="19"/>
      <c r="C1058" s="46"/>
      <c r="D1058" s="294"/>
      <c r="E1058" s="44"/>
      <c r="F1058" s="44"/>
      <c r="G1058" s="45"/>
    </row>
    <row r="1059" spans="1:7" x14ac:dyDescent="0.2">
      <c r="A1059" s="20"/>
      <c r="B1059" s="19"/>
      <c r="C1059" s="46"/>
      <c r="D1059" s="294"/>
      <c r="E1059" s="44"/>
      <c r="F1059" s="44"/>
      <c r="G1059" s="45"/>
    </row>
    <row r="1060" spans="1:7" x14ac:dyDescent="0.2">
      <c r="A1060" s="20"/>
      <c r="B1060" s="19"/>
      <c r="C1060" s="46"/>
      <c r="D1060" s="294"/>
      <c r="E1060" s="44"/>
      <c r="F1060" s="44"/>
      <c r="G1060" s="45"/>
    </row>
    <row r="1061" spans="1:7" x14ac:dyDescent="0.2">
      <c r="A1061" s="20"/>
      <c r="B1061" s="19"/>
      <c r="C1061" s="46"/>
      <c r="D1061" s="294"/>
      <c r="E1061" s="44"/>
      <c r="F1061" s="44"/>
      <c r="G1061" s="45"/>
    </row>
    <row r="1062" spans="1:7" x14ac:dyDescent="0.2">
      <c r="A1062" s="20"/>
      <c r="B1062" s="19"/>
      <c r="C1062" s="46"/>
      <c r="D1062" s="294"/>
      <c r="E1062" s="44"/>
      <c r="F1062" s="44"/>
      <c r="G1062" s="45"/>
    </row>
    <row r="1063" spans="1:7" x14ac:dyDescent="0.2">
      <c r="A1063" s="20"/>
      <c r="B1063" s="19"/>
      <c r="C1063" s="46"/>
      <c r="D1063" s="294"/>
      <c r="E1063" s="44"/>
      <c r="F1063" s="44"/>
      <c r="G1063" s="45"/>
    </row>
    <row r="1064" spans="1:7" x14ac:dyDescent="0.2">
      <c r="A1064" s="20"/>
      <c r="B1064" s="19"/>
      <c r="C1064" s="46"/>
      <c r="D1064" s="294"/>
      <c r="E1064" s="44"/>
      <c r="F1064" s="44"/>
      <c r="G1064" s="45"/>
    </row>
    <row r="1065" spans="1:7" x14ac:dyDescent="0.2">
      <c r="A1065" s="20"/>
      <c r="B1065" s="19"/>
      <c r="C1065" s="46"/>
      <c r="D1065" s="294"/>
      <c r="E1065" s="44"/>
      <c r="F1065" s="44"/>
      <c r="G1065" s="45"/>
    </row>
    <row r="1066" spans="1:7" x14ac:dyDescent="0.2">
      <c r="A1066" s="20"/>
      <c r="B1066" s="19"/>
      <c r="C1066" s="46"/>
      <c r="D1066" s="294"/>
      <c r="E1066" s="44"/>
      <c r="F1066" s="44"/>
      <c r="G1066" s="45"/>
    </row>
    <row r="1067" spans="1:7" x14ac:dyDescent="0.2">
      <c r="A1067" s="20"/>
      <c r="B1067" s="19"/>
      <c r="C1067" s="46"/>
      <c r="D1067" s="294"/>
      <c r="E1067" s="44"/>
      <c r="F1067" s="44"/>
      <c r="G1067" s="45"/>
    </row>
    <row r="1068" spans="1:7" x14ac:dyDescent="0.2">
      <c r="A1068" s="20"/>
      <c r="B1068" s="19"/>
      <c r="C1068" s="46"/>
      <c r="D1068" s="294"/>
      <c r="E1068" s="44"/>
      <c r="F1068" s="44"/>
      <c r="G1068" s="45"/>
    </row>
    <row r="1069" spans="1:7" x14ac:dyDescent="0.2">
      <c r="A1069" s="20"/>
      <c r="B1069" s="19"/>
      <c r="C1069" s="46"/>
      <c r="D1069" s="294"/>
      <c r="E1069" s="44"/>
      <c r="F1069" s="44"/>
      <c r="G1069" s="45"/>
    </row>
    <row r="1070" spans="1:7" x14ac:dyDescent="0.2">
      <c r="A1070" s="20"/>
      <c r="B1070" s="19"/>
      <c r="C1070" s="46"/>
      <c r="D1070" s="294"/>
      <c r="E1070" s="44"/>
      <c r="F1070" s="44"/>
      <c r="G1070" s="45"/>
    </row>
    <row r="1071" spans="1:7" x14ac:dyDescent="0.2">
      <c r="A1071" s="20"/>
      <c r="B1071" s="19"/>
      <c r="C1071" s="46"/>
      <c r="D1071" s="294"/>
      <c r="E1071" s="44"/>
      <c r="F1071" s="44"/>
      <c r="G1071" s="45"/>
    </row>
    <row r="1072" spans="1:7" x14ac:dyDescent="0.2">
      <c r="A1072" s="20"/>
      <c r="B1072" s="19"/>
      <c r="C1072" s="46"/>
      <c r="D1072" s="294"/>
      <c r="E1072" s="44"/>
      <c r="F1072" s="44"/>
      <c r="G1072" s="45"/>
    </row>
    <row r="1073" spans="1:7" x14ac:dyDescent="0.2">
      <c r="A1073" s="20"/>
      <c r="B1073" s="19"/>
      <c r="C1073" s="46"/>
      <c r="D1073" s="294"/>
      <c r="E1073" s="44"/>
      <c r="F1073" s="44"/>
      <c r="G1073" s="45"/>
    </row>
    <row r="1074" spans="1:7" x14ac:dyDescent="0.2">
      <c r="A1074" s="20"/>
      <c r="B1074" s="19"/>
      <c r="C1074" s="46"/>
      <c r="D1074" s="294"/>
      <c r="E1074" s="44"/>
      <c r="F1074" s="44"/>
      <c r="G1074" s="45"/>
    </row>
    <row r="1075" spans="1:7" x14ac:dyDescent="0.2">
      <c r="A1075" s="20"/>
      <c r="B1075" s="19"/>
      <c r="C1075" s="46"/>
      <c r="D1075" s="294"/>
      <c r="E1075" s="44"/>
      <c r="F1075" s="44"/>
      <c r="G1075" s="45"/>
    </row>
    <row r="1076" spans="1:7" x14ac:dyDescent="0.2">
      <c r="A1076" s="20"/>
      <c r="B1076" s="19"/>
      <c r="C1076" s="46"/>
      <c r="D1076" s="294"/>
      <c r="E1076" s="44"/>
      <c r="F1076" s="44"/>
      <c r="G1076" s="45"/>
    </row>
    <row r="1077" spans="1:7" x14ac:dyDescent="0.2">
      <c r="A1077" s="20"/>
      <c r="B1077" s="19"/>
      <c r="C1077" s="46"/>
      <c r="D1077" s="294"/>
      <c r="E1077" s="44"/>
      <c r="F1077" s="44"/>
      <c r="G1077" s="45"/>
    </row>
    <row r="1078" spans="1:7" x14ac:dyDescent="0.2">
      <c r="A1078" s="20"/>
      <c r="B1078" s="19"/>
      <c r="C1078" s="46"/>
      <c r="D1078" s="294"/>
      <c r="E1078" s="44"/>
      <c r="F1078" s="44"/>
      <c r="G1078" s="45"/>
    </row>
    <row r="1079" spans="1:7" x14ac:dyDescent="0.2">
      <c r="A1079" s="20"/>
      <c r="B1079" s="19"/>
      <c r="C1079" s="46"/>
      <c r="D1079" s="294"/>
      <c r="E1079" s="44"/>
      <c r="F1079" s="44"/>
      <c r="G1079" s="45"/>
    </row>
    <row r="1080" spans="1:7" x14ac:dyDescent="0.2">
      <c r="A1080" s="20"/>
      <c r="B1080" s="19"/>
      <c r="C1080" s="46"/>
      <c r="D1080" s="294"/>
      <c r="E1080" s="44"/>
      <c r="F1080" s="44"/>
      <c r="G1080" s="45"/>
    </row>
    <row r="1081" spans="1:7" x14ac:dyDescent="0.2">
      <c r="A1081" s="20"/>
      <c r="B1081" s="19"/>
      <c r="C1081" s="46"/>
      <c r="D1081" s="294"/>
      <c r="E1081" s="44"/>
      <c r="F1081" s="44"/>
      <c r="G1081" s="45"/>
    </row>
    <row r="1082" spans="1:7" x14ac:dyDescent="0.2">
      <c r="A1082" s="20"/>
      <c r="B1082" s="19"/>
      <c r="C1082" s="46"/>
      <c r="D1082" s="294"/>
      <c r="E1082" s="44"/>
      <c r="F1082" s="44"/>
      <c r="G1082" s="45"/>
    </row>
    <row r="1083" spans="1:7" x14ac:dyDescent="0.2">
      <c r="A1083" s="20"/>
      <c r="B1083" s="19"/>
      <c r="C1083" s="46"/>
      <c r="D1083" s="294"/>
      <c r="E1083" s="44"/>
      <c r="F1083" s="44"/>
      <c r="G1083" s="45"/>
    </row>
    <row r="1084" spans="1:7" x14ac:dyDescent="0.2">
      <c r="A1084" s="20"/>
      <c r="B1084" s="19"/>
      <c r="C1084" s="46"/>
      <c r="D1084" s="294"/>
      <c r="E1084" s="44"/>
      <c r="F1084" s="44"/>
      <c r="G1084" s="45"/>
    </row>
    <row r="1085" spans="1:7" x14ac:dyDescent="0.2">
      <c r="A1085" s="20"/>
      <c r="B1085" s="19"/>
      <c r="C1085" s="46"/>
      <c r="D1085" s="294"/>
      <c r="E1085" s="44"/>
      <c r="F1085" s="44"/>
      <c r="G1085" s="45"/>
    </row>
    <row r="1086" spans="1:7" x14ac:dyDescent="0.2">
      <c r="A1086" s="20"/>
      <c r="B1086" s="19"/>
      <c r="C1086" s="46"/>
      <c r="D1086" s="294"/>
      <c r="E1086" s="44"/>
      <c r="F1086" s="44"/>
      <c r="G1086" s="45"/>
    </row>
    <row r="1087" spans="1:7" x14ac:dyDescent="0.2">
      <c r="A1087" s="20"/>
      <c r="B1087" s="19"/>
      <c r="C1087" s="46"/>
      <c r="D1087" s="294"/>
      <c r="E1087" s="44"/>
      <c r="F1087" s="44"/>
      <c r="G1087" s="45"/>
    </row>
    <row r="1088" spans="1:7" x14ac:dyDescent="0.2">
      <c r="A1088" s="20"/>
      <c r="B1088" s="19"/>
      <c r="C1088" s="46"/>
      <c r="D1088" s="294"/>
      <c r="E1088" s="44"/>
      <c r="F1088" s="44"/>
      <c r="G1088" s="45"/>
    </row>
    <row r="1089" spans="1:7" x14ac:dyDescent="0.2">
      <c r="A1089" s="20"/>
      <c r="B1089" s="19"/>
      <c r="C1089" s="46"/>
      <c r="D1089" s="294"/>
      <c r="E1089" s="44"/>
      <c r="F1089" s="44"/>
      <c r="G1089" s="45"/>
    </row>
    <row r="1090" spans="1:7" x14ac:dyDescent="0.2">
      <c r="A1090" s="20"/>
      <c r="B1090" s="19"/>
      <c r="C1090" s="46"/>
      <c r="D1090" s="294"/>
      <c r="E1090" s="44"/>
      <c r="F1090" s="44"/>
      <c r="G1090" s="45"/>
    </row>
    <row r="1091" spans="1:7" x14ac:dyDescent="0.2">
      <c r="A1091" s="20"/>
      <c r="B1091" s="19"/>
      <c r="C1091" s="46"/>
      <c r="D1091" s="294"/>
      <c r="E1091" s="44"/>
      <c r="F1091" s="44"/>
      <c r="G1091" s="45"/>
    </row>
    <row r="1092" spans="1:7" x14ac:dyDescent="0.2">
      <c r="A1092" s="20"/>
      <c r="B1092" s="19"/>
      <c r="C1092" s="46"/>
      <c r="D1092" s="294"/>
      <c r="E1092" s="44"/>
      <c r="F1092" s="44"/>
      <c r="G1092" s="45"/>
    </row>
    <row r="1093" spans="1:7" x14ac:dyDescent="0.2">
      <c r="A1093" s="20"/>
      <c r="B1093" s="19"/>
      <c r="C1093" s="46"/>
      <c r="D1093" s="294"/>
      <c r="E1093" s="44"/>
      <c r="F1093" s="44"/>
      <c r="G1093" s="45"/>
    </row>
    <row r="1094" spans="1:7" x14ac:dyDescent="0.2">
      <c r="A1094" s="20"/>
      <c r="B1094" s="19"/>
      <c r="C1094" s="46"/>
      <c r="D1094" s="294"/>
      <c r="E1094" s="44"/>
      <c r="F1094" s="44"/>
      <c r="G1094" s="45"/>
    </row>
    <row r="1095" spans="1:7" x14ac:dyDescent="0.2">
      <c r="A1095" s="20"/>
      <c r="B1095" s="19"/>
      <c r="C1095" s="46"/>
      <c r="D1095" s="294"/>
      <c r="E1095" s="44"/>
      <c r="F1095" s="44"/>
      <c r="G1095" s="45"/>
    </row>
    <row r="1096" spans="1:7" x14ac:dyDescent="0.2">
      <c r="A1096" s="20"/>
      <c r="B1096" s="19"/>
      <c r="C1096" s="46"/>
      <c r="D1096" s="294"/>
      <c r="E1096" s="44"/>
      <c r="F1096" s="44"/>
      <c r="G1096" s="45"/>
    </row>
    <row r="1097" spans="1:7" x14ac:dyDescent="0.2">
      <c r="A1097" s="20"/>
      <c r="B1097" s="19"/>
      <c r="C1097" s="46"/>
      <c r="D1097" s="294"/>
      <c r="E1097" s="44"/>
      <c r="F1097" s="44"/>
      <c r="G1097" s="45"/>
    </row>
    <row r="1098" spans="1:7" x14ac:dyDescent="0.2">
      <c r="A1098" s="20"/>
      <c r="B1098" s="19"/>
      <c r="C1098" s="46"/>
      <c r="D1098" s="294"/>
      <c r="E1098" s="44"/>
      <c r="F1098" s="44"/>
      <c r="G1098" s="45"/>
    </row>
    <row r="1099" spans="1:7" x14ac:dyDescent="0.2">
      <c r="A1099" s="20"/>
      <c r="B1099" s="19"/>
      <c r="C1099" s="46"/>
      <c r="D1099" s="294"/>
      <c r="E1099" s="44"/>
      <c r="F1099" s="44"/>
      <c r="G1099" s="45"/>
    </row>
    <row r="1100" spans="1:7" x14ac:dyDescent="0.2">
      <c r="A1100" s="20"/>
      <c r="B1100" s="19"/>
      <c r="C1100" s="46"/>
      <c r="D1100" s="294"/>
      <c r="E1100" s="44"/>
      <c r="F1100" s="44"/>
      <c r="G1100" s="45"/>
    </row>
    <row r="1101" spans="1:7" x14ac:dyDescent="0.2">
      <c r="A1101" s="20"/>
      <c r="B1101" s="19"/>
      <c r="C1101" s="46"/>
      <c r="D1101" s="294"/>
      <c r="E1101" s="44"/>
      <c r="F1101" s="44"/>
      <c r="G1101" s="45"/>
    </row>
    <row r="1102" spans="1:7" x14ac:dyDescent="0.2">
      <c r="A1102" s="20"/>
      <c r="B1102" s="19"/>
      <c r="C1102" s="46"/>
      <c r="D1102" s="294"/>
      <c r="E1102" s="44"/>
      <c r="F1102" s="44"/>
      <c r="G1102" s="45"/>
    </row>
    <row r="1103" spans="1:7" x14ac:dyDescent="0.2">
      <c r="A1103" s="20"/>
      <c r="B1103" s="19"/>
      <c r="C1103" s="46"/>
      <c r="D1103" s="294"/>
      <c r="E1103" s="44"/>
      <c r="F1103" s="44"/>
      <c r="G1103" s="45"/>
    </row>
    <row r="1104" spans="1:7" x14ac:dyDescent="0.2">
      <c r="A1104" s="20"/>
      <c r="B1104" s="19"/>
      <c r="C1104" s="46"/>
      <c r="D1104" s="294"/>
      <c r="E1104" s="44"/>
      <c r="F1104" s="44"/>
      <c r="G1104" s="45"/>
    </row>
    <row r="1105" spans="1:7" x14ac:dyDescent="0.2">
      <c r="A1105" s="20"/>
      <c r="B1105" s="19"/>
      <c r="C1105" s="46"/>
      <c r="D1105" s="294"/>
      <c r="E1105" s="44"/>
      <c r="F1105" s="44"/>
      <c r="G1105" s="45"/>
    </row>
    <row r="1106" spans="1:7" x14ac:dyDescent="0.2">
      <c r="A1106" s="20"/>
      <c r="B1106" s="19"/>
      <c r="C1106" s="46"/>
      <c r="D1106" s="294"/>
      <c r="E1106" s="44"/>
      <c r="F1106" s="44"/>
      <c r="G1106" s="45"/>
    </row>
    <row r="1107" spans="1:7" x14ac:dyDescent="0.2">
      <c r="A1107" s="20"/>
      <c r="B1107" s="19"/>
      <c r="C1107" s="46"/>
      <c r="D1107" s="294"/>
      <c r="E1107" s="44"/>
      <c r="F1107" s="44"/>
      <c r="G1107" s="45"/>
    </row>
    <row r="1108" spans="1:7" x14ac:dyDescent="0.2">
      <c r="A1108" s="20"/>
      <c r="B1108" s="19"/>
      <c r="C1108" s="46"/>
      <c r="D1108" s="294"/>
      <c r="E1108" s="44"/>
      <c r="F1108" s="44"/>
      <c r="G1108" s="45"/>
    </row>
    <row r="1109" spans="1:7" x14ac:dyDescent="0.2">
      <c r="A1109" s="20"/>
      <c r="B1109" s="19"/>
      <c r="C1109" s="46"/>
      <c r="D1109" s="294"/>
      <c r="E1109" s="44"/>
      <c r="F1109" s="44"/>
      <c r="G1109" s="45"/>
    </row>
    <row r="1110" spans="1:7" x14ac:dyDescent="0.2">
      <c r="A1110" s="20"/>
      <c r="B1110" s="19"/>
      <c r="C1110" s="46"/>
      <c r="D1110" s="294"/>
      <c r="E1110" s="44"/>
      <c r="F1110" s="44"/>
      <c r="G1110" s="45"/>
    </row>
    <row r="1111" spans="1:7" x14ac:dyDescent="0.2">
      <c r="A1111" s="20"/>
      <c r="B1111" s="19"/>
      <c r="C1111" s="46"/>
      <c r="D1111" s="294"/>
      <c r="E1111" s="44"/>
      <c r="F1111" s="44"/>
      <c r="G1111" s="45"/>
    </row>
    <row r="1112" spans="1:7" x14ac:dyDescent="0.2">
      <c r="A1112" s="20"/>
      <c r="B1112" s="19"/>
      <c r="C1112" s="46"/>
      <c r="D1112" s="294"/>
      <c r="E1112" s="44"/>
      <c r="F1112" s="44"/>
      <c r="G1112" s="45"/>
    </row>
    <row r="1113" spans="1:7" x14ac:dyDescent="0.2">
      <c r="A1113" s="20"/>
      <c r="B1113" s="19"/>
      <c r="C1113" s="46"/>
      <c r="D1113" s="294"/>
      <c r="E1113" s="44"/>
      <c r="F1113" s="44"/>
      <c r="G1113" s="45"/>
    </row>
    <row r="1114" spans="1:7" x14ac:dyDescent="0.2">
      <c r="A1114" s="20"/>
      <c r="B1114" s="19"/>
      <c r="C1114" s="46"/>
      <c r="D1114" s="294"/>
      <c r="E1114" s="44"/>
      <c r="F1114" s="44"/>
      <c r="G1114" s="45"/>
    </row>
    <row r="1115" spans="1:7" x14ac:dyDescent="0.2">
      <c r="A1115" s="20"/>
      <c r="B1115" s="19"/>
      <c r="C1115" s="46"/>
      <c r="D1115" s="294"/>
      <c r="E1115" s="44"/>
      <c r="F1115" s="44"/>
      <c r="G1115" s="45"/>
    </row>
    <row r="1116" spans="1:7" x14ac:dyDescent="0.2">
      <c r="A1116" s="20"/>
      <c r="B1116" s="19"/>
      <c r="C1116" s="46"/>
      <c r="D1116" s="294"/>
      <c r="E1116" s="44"/>
      <c r="F1116" s="44"/>
      <c r="G1116" s="45"/>
    </row>
    <row r="1117" spans="1:7" x14ac:dyDescent="0.2">
      <c r="A1117" s="20"/>
      <c r="B1117" s="19"/>
      <c r="C1117" s="46"/>
      <c r="D1117" s="294"/>
      <c r="E1117" s="44"/>
      <c r="F1117" s="44"/>
      <c r="G1117" s="45"/>
    </row>
    <row r="1118" spans="1:7" x14ac:dyDescent="0.2">
      <c r="A1118" s="20"/>
      <c r="B1118" s="19"/>
      <c r="C1118" s="46"/>
      <c r="D1118" s="294"/>
      <c r="E1118" s="44"/>
      <c r="F1118" s="44"/>
      <c r="G1118" s="45"/>
    </row>
    <row r="1119" spans="1:7" x14ac:dyDescent="0.2">
      <c r="A1119" s="20"/>
      <c r="B1119" s="19"/>
      <c r="C1119" s="46"/>
      <c r="D1119" s="294"/>
      <c r="E1119" s="44"/>
      <c r="F1119" s="44"/>
      <c r="G1119" s="45"/>
    </row>
    <row r="1120" spans="1:7" x14ac:dyDescent="0.2">
      <c r="A1120" s="20"/>
      <c r="B1120" s="19"/>
      <c r="C1120" s="46"/>
      <c r="D1120" s="294"/>
      <c r="E1120" s="44"/>
      <c r="F1120" s="44"/>
      <c r="G1120" s="45"/>
    </row>
    <row r="1121" spans="1:7" x14ac:dyDescent="0.2">
      <c r="A1121" s="20"/>
      <c r="B1121" s="19"/>
      <c r="C1121" s="46"/>
      <c r="D1121" s="294"/>
      <c r="E1121" s="44"/>
      <c r="F1121" s="44"/>
      <c r="G1121" s="45"/>
    </row>
    <row r="1122" spans="1:7" x14ac:dyDescent="0.2">
      <c r="A1122" s="20"/>
      <c r="B1122" s="19"/>
      <c r="C1122" s="46"/>
      <c r="D1122" s="294"/>
      <c r="E1122" s="44"/>
      <c r="F1122" s="44"/>
      <c r="G1122" s="45"/>
    </row>
    <row r="1123" spans="1:7" x14ac:dyDescent="0.2">
      <c r="A1123" s="20"/>
      <c r="B1123" s="19"/>
      <c r="C1123" s="46"/>
      <c r="D1123" s="294"/>
      <c r="E1123" s="44"/>
      <c r="F1123" s="44"/>
      <c r="G1123" s="45"/>
    </row>
    <row r="1124" spans="1:7" x14ac:dyDescent="0.2">
      <c r="A1124" s="20"/>
      <c r="B1124" s="19"/>
      <c r="C1124" s="46"/>
      <c r="D1124" s="294"/>
      <c r="E1124" s="44"/>
      <c r="F1124" s="44"/>
      <c r="G1124" s="45"/>
    </row>
    <row r="1125" spans="1:7" x14ac:dyDescent="0.2">
      <c r="A1125" s="20"/>
      <c r="B1125" s="19"/>
      <c r="C1125" s="46"/>
      <c r="D1125" s="294"/>
      <c r="E1125" s="44"/>
      <c r="F1125" s="44"/>
      <c r="G1125" s="45"/>
    </row>
    <row r="1126" spans="1:7" x14ac:dyDescent="0.2">
      <c r="A1126" s="20"/>
      <c r="B1126" s="19"/>
      <c r="C1126" s="46"/>
      <c r="D1126" s="294"/>
      <c r="E1126" s="44"/>
      <c r="F1126" s="44"/>
      <c r="G1126" s="45"/>
    </row>
    <row r="1127" spans="1:7" x14ac:dyDescent="0.2">
      <c r="A1127" s="20"/>
      <c r="B1127" s="19"/>
      <c r="C1127" s="46"/>
      <c r="D1127" s="294"/>
      <c r="E1127" s="44"/>
      <c r="F1127" s="44"/>
      <c r="G1127" s="45"/>
    </row>
    <row r="1128" spans="1:7" x14ac:dyDescent="0.2">
      <c r="A1128" s="20"/>
      <c r="B1128" s="19"/>
      <c r="C1128" s="46"/>
      <c r="D1128" s="294"/>
      <c r="E1128" s="44"/>
      <c r="F1128" s="44"/>
      <c r="G1128" s="45"/>
    </row>
    <row r="1129" spans="1:7" x14ac:dyDescent="0.2">
      <c r="A1129" s="20"/>
      <c r="B1129" s="19"/>
      <c r="C1129" s="46"/>
      <c r="D1129" s="294"/>
      <c r="E1129" s="44"/>
      <c r="F1129" s="44"/>
      <c r="G1129" s="45"/>
    </row>
    <row r="1130" spans="1:7" x14ac:dyDescent="0.2">
      <c r="A1130" s="20"/>
      <c r="B1130" s="19"/>
      <c r="C1130" s="46"/>
      <c r="D1130" s="294"/>
      <c r="E1130" s="44"/>
      <c r="F1130" s="44"/>
      <c r="G1130" s="45"/>
    </row>
    <row r="1131" spans="1:7" x14ac:dyDescent="0.2">
      <c r="A1131" s="20"/>
      <c r="B1131" s="19"/>
      <c r="C1131" s="46"/>
      <c r="D1131" s="294"/>
      <c r="E1131" s="44"/>
      <c r="F1131" s="44"/>
      <c r="G1131" s="45"/>
    </row>
    <row r="1132" spans="1:7" x14ac:dyDescent="0.2">
      <c r="A1132" s="20"/>
      <c r="B1132" s="19"/>
      <c r="C1132" s="46"/>
      <c r="D1132" s="294"/>
      <c r="E1132" s="44"/>
      <c r="F1132" s="44"/>
      <c r="G1132" s="45"/>
    </row>
    <row r="1133" spans="1:7" x14ac:dyDescent="0.2">
      <c r="A1133" s="20"/>
      <c r="B1133" s="19"/>
      <c r="C1133" s="46"/>
      <c r="D1133" s="294"/>
      <c r="E1133" s="44"/>
      <c r="F1133" s="44"/>
      <c r="G1133" s="45"/>
    </row>
    <row r="1134" spans="1:7" x14ac:dyDescent="0.2">
      <c r="A1134" s="20"/>
      <c r="B1134" s="19"/>
      <c r="C1134" s="46"/>
      <c r="D1134" s="294"/>
      <c r="E1134" s="44"/>
      <c r="F1134" s="44"/>
      <c r="G1134" s="45"/>
    </row>
    <row r="1135" spans="1:7" x14ac:dyDescent="0.2">
      <c r="A1135" s="20"/>
      <c r="B1135" s="19"/>
      <c r="C1135" s="46"/>
      <c r="D1135" s="294"/>
      <c r="E1135" s="44"/>
      <c r="F1135" s="44"/>
      <c r="G1135" s="45"/>
    </row>
    <row r="1136" spans="1:7" x14ac:dyDescent="0.2">
      <c r="A1136" s="20"/>
      <c r="B1136" s="19"/>
      <c r="C1136" s="46"/>
      <c r="D1136" s="294"/>
      <c r="E1136" s="44"/>
      <c r="F1136" s="44"/>
      <c r="G1136" s="45"/>
    </row>
    <row r="1137" spans="1:7" x14ac:dyDescent="0.2">
      <c r="A1137" s="20"/>
      <c r="B1137" s="19"/>
      <c r="C1137" s="46"/>
      <c r="D1137" s="294"/>
      <c r="E1137" s="44"/>
      <c r="F1137" s="44"/>
      <c r="G1137" s="45"/>
    </row>
    <row r="1138" spans="1:7" x14ac:dyDescent="0.2">
      <c r="A1138" s="20"/>
      <c r="B1138" s="19"/>
      <c r="C1138" s="46"/>
      <c r="D1138" s="294"/>
      <c r="E1138" s="44"/>
      <c r="F1138" s="44"/>
      <c r="G1138" s="45"/>
    </row>
    <row r="1139" spans="1:7" x14ac:dyDescent="0.2">
      <c r="A1139" s="20"/>
      <c r="B1139" s="19"/>
      <c r="C1139" s="46"/>
      <c r="D1139" s="294"/>
      <c r="E1139" s="44"/>
      <c r="F1139" s="44"/>
      <c r="G1139" s="45"/>
    </row>
    <row r="1140" spans="1:7" x14ac:dyDescent="0.2">
      <c r="A1140" s="20"/>
      <c r="B1140" s="19"/>
      <c r="C1140" s="46"/>
      <c r="D1140" s="294"/>
      <c r="E1140" s="44"/>
      <c r="F1140" s="44"/>
      <c r="G1140" s="45"/>
    </row>
    <row r="1141" spans="1:7" x14ac:dyDescent="0.2">
      <c r="A1141" s="20"/>
      <c r="B1141" s="19"/>
      <c r="C1141" s="46"/>
      <c r="D1141" s="294"/>
      <c r="E1141" s="44"/>
      <c r="F1141" s="44"/>
      <c r="G1141" s="45"/>
    </row>
    <row r="1142" spans="1:7" x14ac:dyDescent="0.2">
      <c r="A1142" s="20"/>
      <c r="B1142" s="19"/>
      <c r="C1142" s="46"/>
      <c r="D1142" s="294"/>
      <c r="E1142" s="44"/>
      <c r="F1142" s="44"/>
      <c r="G1142" s="45"/>
    </row>
    <row r="1143" spans="1:7" x14ac:dyDescent="0.2">
      <c r="A1143" s="20"/>
      <c r="B1143" s="19"/>
      <c r="C1143" s="46"/>
      <c r="D1143" s="294"/>
      <c r="E1143" s="44"/>
      <c r="F1143" s="44"/>
      <c r="G1143" s="45"/>
    </row>
    <row r="1144" spans="1:7" x14ac:dyDescent="0.2">
      <c r="A1144" s="20"/>
      <c r="B1144" s="19"/>
      <c r="C1144" s="46"/>
      <c r="D1144" s="294"/>
      <c r="E1144" s="44"/>
      <c r="F1144" s="44"/>
      <c r="G1144" s="45"/>
    </row>
    <row r="1145" spans="1:7" x14ac:dyDescent="0.2">
      <c r="A1145" s="20"/>
      <c r="B1145" s="19"/>
      <c r="C1145" s="46"/>
      <c r="D1145" s="294"/>
      <c r="E1145" s="44"/>
      <c r="F1145" s="44"/>
      <c r="G1145" s="45"/>
    </row>
    <row r="1146" spans="1:7" x14ac:dyDescent="0.2">
      <c r="A1146" s="20"/>
      <c r="B1146" s="19"/>
      <c r="C1146" s="46"/>
      <c r="D1146" s="294"/>
      <c r="E1146" s="44"/>
      <c r="F1146" s="44"/>
      <c r="G1146" s="45"/>
    </row>
    <row r="1147" spans="1:7" x14ac:dyDescent="0.2">
      <c r="A1147" s="20"/>
      <c r="B1147" s="19"/>
      <c r="C1147" s="46"/>
      <c r="D1147" s="294"/>
      <c r="E1147" s="44"/>
      <c r="F1147" s="44"/>
      <c r="G1147" s="45"/>
    </row>
    <row r="1148" spans="1:7" x14ac:dyDescent="0.2">
      <c r="A1148" s="20"/>
      <c r="B1148" s="19"/>
      <c r="C1148" s="46"/>
      <c r="D1148" s="294"/>
      <c r="E1148" s="44"/>
      <c r="F1148" s="44"/>
      <c r="G1148" s="45"/>
    </row>
    <row r="1149" spans="1:7" x14ac:dyDescent="0.2">
      <c r="A1149" s="20"/>
      <c r="B1149" s="19"/>
      <c r="C1149" s="46"/>
      <c r="D1149" s="294"/>
      <c r="E1149" s="44"/>
      <c r="F1149" s="44"/>
      <c r="G1149" s="45"/>
    </row>
    <row r="1150" spans="1:7" x14ac:dyDescent="0.2">
      <c r="A1150" s="20"/>
      <c r="B1150" s="19"/>
      <c r="C1150" s="46"/>
      <c r="D1150" s="294"/>
      <c r="E1150" s="44"/>
      <c r="F1150" s="44"/>
      <c r="G1150" s="45"/>
    </row>
    <row r="1151" spans="1:7" x14ac:dyDescent="0.2">
      <c r="A1151" s="20"/>
      <c r="B1151" s="19"/>
      <c r="C1151" s="46"/>
      <c r="D1151" s="294"/>
      <c r="E1151" s="44"/>
      <c r="F1151" s="44"/>
      <c r="G1151" s="45"/>
    </row>
    <row r="1152" spans="1:7" x14ac:dyDescent="0.2">
      <c r="A1152" s="20"/>
      <c r="B1152" s="19"/>
      <c r="C1152" s="46"/>
      <c r="D1152" s="294"/>
      <c r="E1152" s="44"/>
      <c r="F1152" s="44"/>
      <c r="G1152" s="45"/>
    </row>
    <row r="1153" spans="1:7" x14ac:dyDescent="0.2">
      <c r="A1153" s="20"/>
      <c r="B1153" s="19"/>
      <c r="C1153" s="46"/>
      <c r="D1153" s="294"/>
      <c r="E1153" s="44"/>
      <c r="F1153" s="44"/>
      <c r="G1153" s="45"/>
    </row>
    <row r="1154" spans="1:7" x14ac:dyDescent="0.2">
      <c r="A1154" s="20"/>
      <c r="B1154" s="19"/>
      <c r="C1154" s="46"/>
      <c r="D1154" s="294"/>
      <c r="E1154" s="44"/>
      <c r="F1154" s="44"/>
      <c r="G1154" s="45"/>
    </row>
    <row r="1155" spans="1:7" x14ac:dyDescent="0.2">
      <c r="A1155" s="20"/>
      <c r="B1155" s="19"/>
      <c r="C1155" s="46"/>
      <c r="D1155" s="294"/>
      <c r="E1155" s="44"/>
      <c r="F1155" s="44"/>
      <c r="G1155" s="45"/>
    </row>
    <row r="1156" spans="1:7" x14ac:dyDescent="0.2">
      <c r="A1156" s="20"/>
      <c r="B1156" s="19"/>
      <c r="C1156" s="46"/>
      <c r="D1156" s="294"/>
      <c r="E1156" s="44"/>
      <c r="F1156" s="44"/>
      <c r="G1156" s="45"/>
    </row>
    <row r="1157" spans="1:7" x14ac:dyDescent="0.2">
      <c r="A1157" s="20"/>
      <c r="B1157" s="19"/>
      <c r="C1157" s="46"/>
      <c r="D1157" s="294"/>
      <c r="E1157" s="44"/>
      <c r="F1157" s="44"/>
      <c r="G1157" s="45"/>
    </row>
    <row r="1158" spans="1:7" x14ac:dyDescent="0.2">
      <c r="A1158" s="20"/>
      <c r="B1158" s="19"/>
      <c r="C1158" s="46"/>
      <c r="D1158" s="294"/>
      <c r="E1158" s="44"/>
      <c r="F1158" s="44"/>
      <c r="G1158" s="45"/>
    </row>
    <row r="1159" spans="1:7" x14ac:dyDescent="0.2">
      <c r="A1159" s="20"/>
      <c r="B1159" s="19"/>
      <c r="C1159" s="46"/>
      <c r="D1159" s="294"/>
      <c r="E1159" s="44"/>
      <c r="F1159" s="44"/>
      <c r="G1159" s="45"/>
    </row>
    <row r="1160" spans="1:7" x14ac:dyDescent="0.2">
      <c r="A1160" s="20"/>
      <c r="B1160" s="19"/>
      <c r="C1160" s="46"/>
      <c r="D1160" s="294"/>
      <c r="E1160" s="44"/>
      <c r="F1160" s="44"/>
      <c r="G1160" s="45"/>
    </row>
    <row r="1161" spans="1:7" x14ac:dyDescent="0.2">
      <c r="A1161" s="20"/>
      <c r="B1161" s="19"/>
      <c r="C1161" s="46"/>
      <c r="D1161" s="294"/>
      <c r="E1161" s="44"/>
      <c r="F1161" s="44"/>
      <c r="G1161" s="45"/>
    </row>
    <row r="1162" spans="1:7" x14ac:dyDescent="0.2">
      <c r="A1162" s="20"/>
      <c r="B1162" s="19"/>
      <c r="C1162" s="46"/>
      <c r="D1162" s="294"/>
      <c r="E1162" s="44"/>
      <c r="F1162" s="44"/>
      <c r="G1162" s="45"/>
    </row>
    <row r="1163" spans="1:7" x14ac:dyDescent="0.2">
      <c r="A1163" s="20"/>
      <c r="B1163" s="19"/>
      <c r="C1163" s="46"/>
      <c r="D1163" s="294"/>
      <c r="E1163" s="44"/>
      <c r="F1163" s="44"/>
      <c r="G1163" s="45"/>
    </row>
    <row r="1164" spans="1:7" x14ac:dyDescent="0.2">
      <c r="A1164" s="20"/>
      <c r="B1164" s="19"/>
      <c r="C1164" s="46"/>
      <c r="D1164" s="294"/>
      <c r="E1164" s="44"/>
      <c r="F1164" s="44"/>
      <c r="G1164" s="45"/>
    </row>
    <row r="1165" spans="1:7" x14ac:dyDescent="0.2">
      <c r="A1165" s="20"/>
      <c r="B1165" s="19"/>
      <c r="C1165" s="46"/>
      <c r="D1165" s="294"/>
      <c r="E1165" s="44"/>
      <c r="F1165" s="44"/>
      <c r="G1165" s="45"/>
    </row>
    <row r="1166" spans="1:7" x14ac:dyDescent="0.2">
      <c r="A1166" s="20"/>
      <c r="B1166" s="19"/>
      <c r="C1166" s="46"/>
      <c r="D1166" s="294"/>
      <c r="E1166" s="44"/>
      <c r="F1166" s="44"/>
      <c r="G1166" s="45"/>
    </row>
    <row r="1167" spans="1:7" x14ac:dyDescent="0.2">
      <c r="A1167" s="20"/>
      <c r="B1167" s="19"/>
      <c r="C1167" s="46"/>
      <c r="D1167" s="294"/>
      <c r="E1167" s="44"/>
      <c r="F1167" s="44"/>
      <c r="G1167" s="45"/>
    </row>
    <row r="1168" spans="1:7" x14ac:dyDescent="0.2">
      <c r="A1168" s="20"/>
      <c r="B1168" s="19"/>
      <c r="C1168" s="46"/>
      <c r="D1168" s="294"/>
      <c r="E1168" s="44"/>
      <c r="F1168" s="44"/>
      <c r="G1168" s="45"/>
    </row>
    <row r="1169" spans="1:7" x14ac:dyDescent="0.2">
      <c r="A1169" s="20"/>
      <c r="B1169" s="19"/>
      <c r="C1169" s="46"/>
      <c r="D1169" s="294"/>
      <c r="E1169" s="44"/>
      <c r="F1169" s="44"/>
      <c r="G1169" s="45"/>
    </row>
    <row r="1170" spans="1:7" x14ac:dyDescent="0.2">
      <c r="A1170" s="20"/>
      <c r="B1170" s="19"/>
      <c r="C1170" s="46"/>
      <c r="D1170" s="294"/>
      <c r="E1170" s="44"/>
      <c r="F1170" s="44"/>
      <c r="G1170" s="45"/>
    </row>
    <row r="1171" spans="1:7" x14ac:dyDescent="0.2">
      <c r="A1171" s="20"/>
      <c r="B1171" s="19"/>
      <c r="C1171" s="46"/>
      <c r="D1171" s="294"/>
      <c r="E1171" s="44"/>
      <c r="F1171" s="44"/>
      <c r="G1171" s="45"/>
    </row>
    <row r="1172" spans="1:7" x14ac:dyDescent="0.2">
      <c r="A1172" s="20"/>
      <c r="B1172" s="19"/>
      <c r="C1172" s="46"/>
      <c r="D1172" s="294"/>
      <c r="E1172" s="44"/>
      <c r="F1172" s="44"/>
      <c r="G1172" s="45"/>
    </row>
    <row r="1173" spans="1:7" x14ac:dyDescent="0.2">
      <c r="A1173" s="20"/>
      <c r="B1173" s="19"/>
      <c r="C1173" s="46"/>
      <c r="D1173" s="294"/>
      <c r="E1173" s="44"/>
      <c r="F1173" s="44"/>
      <c r="G1173" s="45"/>
    </row>
    <row r="1174" spans="1:7" x14ac:dyDescent="0.2">
      <c r="A1174" s="20"/>
      <c r="B1174" s="19"/>
      <c r="C1174" s="46"/>
      <c r="D1174" s="294"/>
      <c r="E1174" s="44"/>
      <c r="F1174" s="44"/>
      <c r="G1174" s="45"/>
    </row>
    <row r="1175" spans="1:7" x14ac:dyDescent="0.2">
      <c r="A1175" s="20"/>
      <c r="B1175" s="19"/>
      <c r="C1175" s="46"/>
      <c r="D1175" s="294"/>
      <c r="E1175" s="44"/>
      <c r="F1175" s="44"/>
      <c r="G1175" s="45"/>
    </row>
    <row r="1176" spans="1:7" x14ac:dyDescent="0.2">
      <c r="A1176" s="20"/>
      <c r="B1176" s="19"/>
      <c r="C1176" s="46"/>
      <c r="D1176" s="294"/>
      <c r="E1176" s="44"/>
      <c r="F1176" s="44"/>
      <c r="G1176" s="45"/>
    </row>
    <row r="1177" spans="1:7" x14ac:dyDescent="0.2">
      <c r="A1177" s="20"/>
      <c r="B1177" s="19"/>
      <c r="C1177" s="46"/>
      <c r="D1177" s="294"/>
      <c r="E1177" s="44"/>
      <c r="F1177" s="44"/>
      <c r="G1177" s="45"/>
    </row>
    <row r="1178" spans="1:7" x14ac:dyDescent="0.2">
      <c r="A1178" s="20"/>
      <c r="B1178" s="19"/>
      <c r="C1178" s="46"/>
      <c r="D1178" s="294"/>
      <c r="E1178" s="44"/>
      <c r="F1178" s="44"/>
      <c r="G1178" s="45"/>
    </row>
    <row r="1179" spans="1:7" x14ac:dyDescent="0.2">
      <c r="A1179" s="20"/>
      <c r="B1179" s="19"/>
      <c r="C1179" s="46"/>
      <c r="D1179" s="294"/>
      <c r="E1179" s="44"/>
      <c r="F1179" s="44"/>
      <c r="G1179" s="45"/>
    </row>
    <row r="1180" spans="1:7" x14ac:dyDescent="0.2">
      <c r="A1180" s="20"/>
      <c r="B1180" s="19"/>
      <c r="C1180" s="46"/>
      <c r="D1180" s="294"/>
      <c r="E1180" s="44"/>
      <c r="F1180" s="44"/>
      <c r="G1180" s="45"/>
    </row>
    <row r="1181" spans="1:7" x14ac:dyDescent="0.2">
      <c r="A1181" s="20"/>
      <c r="B1181" s="19"/>
      <c r="C1181" s="46"/>
      <c r="D1181" s="294"/>
      <c r="E1181" s="44"/>
      <c r="F1181" s="44"/>
      <c r="G1181" s="45"/>
    </row>
    <row r="1182" spans="1:7" x14ac:dyDescent="0.2">
      <c r="A1182" s="20"/>
      <c r="B1182" s="19"/>
      <c r="C1182" s="46"/>
      <c r="D1182" s="294"/>
      <c r="E1182" s="44"/>
      <c r="F1182" s="44"/>
      <c r="G1182" s="45"/>
    </row>
    <row r="1183" spans="1:7" x14ac:dyDescent="0.2">
      <c r="A1183" s="20"/>
      <c r="B1183" s="19"/>
      <c r="C1183" s="46"/>
      <c r="D1183" s="294"/>
      <c r="E1183" s="44"/>
      <c r="F1183" s="44"/>
      <c r="G1183" s="45"/>
    </row>
    <row r="1184" spans="1:7" x14ac:dyDescent="0.2">
      <c r="A1184" s="20"/>
      <c r="B1184" s="19"/>
      <c r="C1184" s="46"/>
      <c r="D1184" s="294"/>
      <c r="E1184" s="44"/>
      <c r="F1184" s="44"/>
      <c r="G1184" s="45"/>
    </row>
    <row r="1185" spans="1:7" x14ac:dyDescent="0.2">
      <c r="A1185" s="20"/>
      <c r="B1185" s="19"/>
      <c r="C1185" s="46"/>
      <c r="D1185" s="294"/>
      <c r="E1185" s="44"/>
      <c r="F1185" s="44"/>
      <c r="G1185" s="45"/>
    </row>
    <row r="1186" spans="1:7" x14ac:dyDescent="0.2">
      <c r="A1186" s="20"/>
      <c r="B1186" s="19"/>
      <c r="C1186" s="46"/>
      <c r="D1186" s="294"/>
      <c r="E1186" s="44"/>
      <c r="F1186" s="44"/>
      <c r="G1186" s="45"/>
    </row>
    <row r="1187" spans="1:7" x14ac:dyDescent="0.2">
      <c r="A1187" s="20"/>
      <c r="B1187" s="19"/>
      <c r="C1187" s="46"/>
      <c r="D1187" s="294"/>
      <c r="E1187" s="44"/>
      <c r="F1187" s="44"/>
      <c r="G1187" s="45"/>
    </row>
    <row r="1188" spans="1:7" x14ac:dyDescent="0.2">
      <c r="A1188" s="20"/>
      <c r="B1188" s="19"/>
      <c r="C1188" s="46"/>
      <c r="D1188" s="294"/>
      <c r="E1188" s="44"/>
      <c r="F1188" s="44"/>
      <c r="G1188" s="45"/>
    </row>
    <row r="1189" spans="1:7" x14ac:dyDescent="0.2">
      <c r="A1189" s="20"/>
      <c r="B1189" s="19"/>
      <c r="C1189" s="46"/>
      <c r="D1189" s="294"/>
      <c r="E1189" s="44"/>
      <c r="F1189" s="44"/>
      <c r="G1189" s="45"/>
    </row>
    <row r="1190" spans="1:7" x14ac:dyDescent="0.2">
      <c r="A1190" s="20"/>
      <c r="B1190" s="19"/>
      <c r="C1190" s="46"/>
      <c r="D1190" s="294"/>
      <c r="E1190" s="44"/>
      <c r="F1190" s="44"/>
      <c r="G1190" s="45"/>
    </row>
    <row r="1191" spans="1:7" x14ac:dyDescent="0.2">
      <c r="A1191" s="20"/>
      <c r="B1191" s="19"/>
      <c r="C1191" s="46"/>
      <c r="D1191" s="294"/>
      <c r="E1191" s="44"/>
      <c r="F1191" s="44"/>
      <c r="G1191" s="45"/>
    </row>
    <row r="1192" spans="1:7" x14ac:dyDescent="0.2">
      <c r="A1192" s="20"/>
      <c r="B1192" s="19"/>
      <c r="C1192" s="46"/>
      <c r="D1192" s="294"/>
      <c r="E1192" s="44"/>
      <c r="F1192" s="44"/>
      <c r="G1192" s="45"/>
    </row>
    <row r="1193" spans="1:7" x14ac:dyDescent="0.2">
      <c r="A1193" s="20"/>
      <c r="B1193" s="19"/>
      <c r="C1193" s="46"/>
      <c r="D1193" s="294"/>
      <c r="E1193" s="44"/>
      <c r="F1193" s="44"/>
      <c r="G1193" s="45"/>
    </row>
    <row r="1194" spans="1:7" x14ac:dyDescent="0.2">
      <c r="A1194" s="20"/>
      <c r="B1194" s="19"/>
      <c r="C1194" s="46"/>
      <c r="D1194" s="294"/>
      <c r="E1194" s="44"/>
      <c r="F1194" s="44"/>
      <c r="G1194" s="45"/>
    </row>
    <row r="1195" spans="1:7" x14ac:dyDescent="0.2">
      <c r="A1195" s="20"/>
      <c r="B1195" s="19"/>
      <c r="C1195" s="46"/>
      <c r="D1195" s="294"/>
      <c r="E1195" s="44"/>
      <c r="F1195" s="44"/>
      <c r="G1195" s="45"/>
    </row>
    <row r="1196" spans="1:7" x14ac:dyDescent="0.2">
      <c r="A1196" s="20"/>
      <c r="B1196" s="19"/>
      <c r="C1196" s="46"/>
      <c r="D1196" s="294"/>
      <c r="E1196" s="44"/>
      <c r="F1196" s="44"/>
      <c r="G1196" s="45"/>
    </row>
    <row r="1197" spans="1:7" x14ac:dyDescent="0.2">
      <c r="A1197" s="20"/>
      <c r="B1197" s="19"/>
      <c r="C1197" s="46"/>
      <c r="D1197" s="294"/>
      <c r="E1197" s="44"/>
      <c r="F1197" s="44"/>
      <c r="G1197" s="45"/>
    </row>
    <row r="1198" spans="1:7" x14ac:dyDescent="0.2">
      <c r="A1198" s="20"/>
      <c r="B1198" s="19"/>
      <c r="C1198" s="46"/>
      <c r="D1198" s="294"/>
      <c r="E1198" s="44"/>
      <c r="F1198" s="44"/>
      <c r="G1198" s="45"/>
    </row>
    <row r="1199" spans="1:7" x14ac:dyDescent="0.2">
      <c r="A1199" s="20"/>
      <c r="B1199" s="19"/>
      <c r="C1199" s="46"/>
      <c r="D1199" s="294"/>
      <c r="E1199" s="44"/>
      <c r="F1199" s="44"/>
      <c r="G1199" s="45"/>
    </row>
    <row r="1200" spans="1:7" x14ac:dyDescent="0.2">
      <c r="A1200" s="20"/>
      <c r="B1200" s="19"/>
      <c r="C1200" s="46"/>
      <c r="D1200" s="294"/>
      <c r="E1200" s="44"/>
      <c r="F1200" s="44"/>
      <c r="G1200" s="45"/>
    </row>
    <row r="1201" spans="1:7" x14ac:dyDescent="0.2">
      <c r="A1201" s="20"/>
      <c r="B1201" s="19"/>
      <c r="C1201" s="46"/>
      <c r="D1201" s="294"/>
      <c r="E1201" s="44"/>
      <c r="F1201" s="44"/>
      <c r="G1201" s="45"/>
    </row>
    <row r="1202" spans="1:7" x14ac:dyDescent="0.2">
      <c r="A1202" s="20"/>
      <c r="B1202" s="19"/>
      <c r="C1202" s="46"/>
      <c r="D1202" s="294"/>
      <c r="E1202" s="44"/>
      <c r="F1202" s="44"/>
      <c r="G1202" s="45"/>
    </row>
    <row r="1203" spans="1:7" x14ac:dyDescent="0.2">
      <c r="A1203" s="20"/>
      <c r="B1203" s="19"/>
      <c r="C1203" s="46"/>
      <c r="D1203" s="294"/>
      <c r="E1203" s="44"/>
      <c r="F1203" s="44"/>
      <c r="G1203" s="45"/>
    </row>
    <row r="1204" spans="1:7" x14ac:dyDescent="0.2">
      <c r="A1204" s="20"/>
      <c r="B1204" s="19"/>
      <c r="C1204" s="46"/>
      <c r="D1204" s="294"/>
      <c r="E1204" s="44"/>
      <c r="F1204" s="44"/>
      <c r="G1204" s="45"/>
    </row>
    <row r="1205" spans="1:7" x14ac:dyDescent="0.2">
      <c r="A1205" s="20"/>
      <c r="B1205" s="19"/>
      <c r="C1205" s="46"/>
      <c r="D1205" s="294"/>
      <c r="E1205" s="44"/>
      <c r="F1205" s="44"/>
      <c r="G1205" s="45"/>
    </row>
    <row r="1206" spans="1:7" x14ac:dyDescent="0.2">
      <c r="A1206" s="20"/>
      <c r="B1206" s="19"/>
      <c r="C1206" s="46"/>
      <c r="D1206" s="294"/>
      <c r="E1206" s="44"/>
      <c r="F1206" s="44"/>
      <c r="G1206" s="45"/>
    </row>
    <row r="1207" spans="1:7" x14ac:dyDescent="0.2">
      <c r="A1207" s="20"/>
      <c r="B1207" s="19"/>
      <c r="C1207" s="46"/>
      <c r="D1207" s="294"/>
      <c r="E1207" s="44"/>
      <c r="F1207" s="44"/>
      <c r="G1207" s="45"/>
    </row>
    <row r="1208" spans="1:7" x14ac:dyDescent="0.2">
      <c r="A1208" s="20"/>
      <c r="B1208" s="19"/>
      <c r="C1208" s="46"/>
      <c r="D1208" s="294"/>
      <c r="E1208" s="44"/>
      <c r="F1208" s="44"/>
      <c r="G1208" s="45"/>
    </row>
    <row r="1209" spans="1:7" x14ac:dyDescent="0.2">
      <c r="A1209" s="20"/>
      <c r="B1209" s="19"/>
      <c r="C1209" s="46"/>
      <c r="D1209" s="294"/>
      <c r="E1209" s="44"/>
      <c r="F1209" s="44"/>
      <c r="G1209" s="45"/>
    </row>
    <row r="1210" spans="1:7" x14ac:dyDescent="0.2">
      <c r="A1210" s="20"/>
      <c r="B1210" s="19"/>
      <c r="C1210" s="46"/>
      <c r="D1210" s="294"/>
      <c r="E1210" s="44"/>
      <c r="F1210" s="44"/>
      <c r="G1210" s="45"/>
    </row>
    <row r="1211" spans="1:7" x14ac:dyDescent="0.2">
      <c r="A1211" s="20"/>
      <c r="B1211" s="19"/>
      <c r="C1211" s="46"/>
      <c r="D1211" s="294"/>
      <c r="E1211" s="44"/>
      <c r="F1211" s="44"/>
      <c r="G1211" s="45"/>
    </row>
    <row r="1212" spans="1:7" x14ac:dyDescent="0.2">
      <c r="A1212" s="20"/>
      <c r="B1212" s="19"/>
      <c r="C1212" s="46"/>
      <c r="D1212" s="294"/>
      <c r="E1212" s="44"/>
      <c r="F1212" s="44"/>
      <c r="G1212" s="45"/>
    </row>
    <row r="1213" spans="1:7" x14ac:dyDescent="0.2">
      <c r="A1213" s="20"/>
      <c r="B1213" s="19"/>
      <c r="C1213" s="46"/>
      <c r="D1213" s="294"/>
      <c r="E1213" s="44"/>
      <c r="F1213" s="44"/>
      <c r="G1213" s="45"/>
    </row>
    <row r="1214" spans="1:7" x14ac:dyDescent="0.2">
      <c r="A1214" s="20"/>
      <c r="B1214" s="19"/>
      <c r="C1214" s="46"/>
      <c r="D1214" s="294"/>
      <c r="E1214" s="44"/>
      <c r="F1214" s="44"/>
      <c r="G1214" s="45"/>
    </row>
    <row r="1215" spans="1:7" x14ac:dyDescent="0.2">
      <c r="A1215" s="20"/>
      <c r="B1215" s="19"/>
      <c r="C1215" s="46"/>
      <c r="D1215" s="294"/>
      <c r="E1215" s="44"/>
      <c r="F1215" s="44"/>
      <c r="G1215" s="45"/>
    </row>
    <row r="1216" spans="1:7" x14ac:dyDescent="0.2">
      <c r="A1216" s="20"/>
      <c r="B1216" s="19"/>
      <c r="C1216" s="46"/>
      <c r="D1216" s="294"/>
      <c r="E1216" s="44"/>
      <c r="F1216" s="44"/>
      <c r="G1216" s="45"/>
    </row>
    <row r="1217" spans="1:7" x14ac:dyDescent="0.2">
      <c r="A1217" s="20"/>
      <c r="B1217" s="19"/>
      <c r="C1217" s="46"/>
      <c r="D1217" s="294"/>
      <c r="E1217" s="44"/>
      <c r="F1217" s="44"/>
      <c r="G1217" s="45"/>
    </row>
    <row r="1218" spans="1:7" x14ac:dyDescent="0.2">
      <c r="A1218" s="20"/>
      <c r="B1218" s="19"/>
      <c r="C1218" s="46"/>
      <c r="D1218" s="294"/>
      <c r="E1218" s="44"/>
      <c r="F1218" s="44"/>
      <c r="G1218" s="45"/>
    </row>
    <row r="1219" spans="1:7" x14ac:dyDescent="0.2">
      <c r="A1219" s="20"/>
      <c r="B1219" s="19"/>
      <c r="C1219" s="46"/>
      <c r="D1219" s="294"/>
      <c r="E1219" s="44"/>
      <c r="F1219" s="44"/>
      <c r="G1219" s="45"/>
    </row>
    <row r="1220" spans="1:7" x14ac:dyDescent="0.2">
      <c r="A1220" s="20"/>
      <c r="B1220" s="19"/>
      <c r="C1220" s="46"/>
      <c r="D1220" s="294"/>
      <c r="E1220" s="44"/>
      <c r="F1220" s="44"/>
      <c r="G1220" s="45"/>
    </row>
    <row r="1221" spans="1:7" x14ac:dyDescent="0.2">
      <c r="A1221" s="20"/>
      <c r="B1221" s="19"/>
      <c r="C1221" s="46"/>
      <c r="D1221" s="294"/>
      <c r="E1221" s="44"/>
      <c r="F1221" s="44"/>
      <c r="G1221" s="45"/>
    </row>
    <row r="1222" spans="1:7" x14ac:dyDescent="0.2">
      <c r="A1222" s="20"/>
      <c r="B1222" s="19"/>
      <c r="C1222" s="46"/>
      <c r="D1222" s="294"/>
      <c r="E1222" s="44"/>
      <c r="F1222" s="44"/>
      <c r="G1222" s="45"/>
    </row>
    <row r="1223" spans="1:7" x14ac:dyDescent="0.2">
      <c r="A1223" s="20"/>
      <c r="B1223" s="19"/>
      <c r="C1223" s="46"/>
      <c r="D1223" s="294"/>
      <c r="E1223" s="44"/>
      <c r="F1223" s="44"/>
      <c r="G1223" s="45"/>
    </row>
    <row r="1224" spans="1:7" x14ac:dyDescent="0.2">
      <c r="A1224" s="20"/>
      <c r="B1224" s="19"/>
      <c r="C1224" s="46"/>
      <c r="D1224" s="294"/>
      <c r="E1224" s="44"/>
      <c r="F1224" s="44"/>
      <c r="G1224" s="45"/>
    </row>
    <row r="1225" spans="1:7" x14ac:dyDescent="0.2">
      <c r="A1225" s="20"/>
      <c r="B1225" s="19"/>
      <c r="C1225" s="46"/>
      <c r="D1225" s="294"/>
      <c r="E1225" s="44"/>
      <c r="F1225" s="44"/>
      <c r="G1225" s="45"/>
    </row>
    <row r="1226" spans="1:7" x14ac:dyDescent="0.2">
      <c r="A1226" s="20"/>
      <c r="B1226" s="19"/>
      <c r="C1226" s="46"/>
      <c r="D1226" s="294"/>
      <c r="E1226" s="44"/>
      <c r="F1226" s="44"/>
      <c r="G1226" s="45"/>
    </row>
    <row r="1227" spans="1:7" x14ac:dyDescent="0.2">
      <c r="A1227" s="20"/>
      <c r="B1227" s="19"/>
      <c r="C1227" s="46"/>
      <c r="D1227" s="294"/>
      <c r="E1227" s="44"/>
      <c r="F1227" s="44"/>
      <c r="G1227" s="45"/>
    </row>
    <row r="1228" spans="1:7" x14ac:dyDescent="0.2">
      <c r="A1228" s="20"/>
      <c r="B1228" s="19"/>
      <c r="C1228" s="46"/>
      <c r="D1228" s="294"/>
      <c r="E1228" s="44"/>
      <c r="F1228" s="44"/>
      <c r="G1228" s="45"/>
    </row>
    <row r="1229" spans="1:7" x14ac:dyDescent="0.2">
      <c r="A1229" s="20"/>
      <c r="B1229" s="19"/>
      <c r="C1229" s="46"/>
      <c r="D1229" s="294"/>
      <c r="E1229" s="44"/>
      <c r="F1229" s="44"/>
      <c r="G1229" s="45"/>
    </row>
    <row r="1230" spans="1:7" x14ac:dyDescent="0.2">
      <c r="A1230" s="20"/>
      <c r="B1230" s="19"/>
      <c r="C1230" s="46"/>
      <c r="D1230" s="294"/>
      <c r="E1230" s="44"/>
      <c r="F1230" s="44"/>
      <c r="G1230" s="45"/>
    </row>
    <row r="1231" spans="1:7" x14ac:dyDescent="0.2">
      <c r="A1231" s="20"/>
      <c r="B1231" s="19"/>
      <c r="C1231" s="46"/>
      <c r="D1231" s="294"/>
      <c r="E1231" s="44"/>
      <c r="F1231" s="44"/>
      <c r="G1231" s="45"/>
    </row>
    <row r="1232" spans="1:7" x14ac:dyDescent="0.2">
      <c r="A1232" s="20"/>
      <c r="B1232" s="19"/>
      <c r="C1232" s="46"/>
      <c r="D1232" s="294"/>
      <c r="E1232" s="44"/>
      <c r="F1232" s="44"/>
      <c r="G1232" s="45"/>
    </row>
    <row r="1233" spans="1:7" x14ac:dyDescent="0.2">
      <c r="A1233" s="20"/>
      <c r="B1233" s="19"/>
      <c r="C1233" s="46"/>
      <c r="D1233" s="294"/>
      <c r="E1233" s="44"/>
      <c r="F1233" s="44"/>
      <c r="G1233" s="45"/>
    </row>
    <row r="1234" spans="1:7" x14ac:dyDescent="0.2">
      <c r="A1234" s="20"/>
      <c r="B1234" s="19"/>
      <c r="C1234" s="46"/>
      <c r="D1234" s="294"/>
      <c r="E1234" s="44"/>
      <c r="F1234" s="44"/>
      <c r="G1234" s="45"/>
    </row>
    <row r="1235" spans="1:7" x14ac:dyDescent="0.2">
      <c r="A1235" s="20"/>
      <c r="B1235" s="19"/>
      <c r="C1235" s="46"/>
      <c r="D1235" s="294"/>
      <c r="E1235" s="44"/>
      <c r="F1235" s="44"/>
      <c r="G1235" s="45"/>
    </row>
    <row r="1236" spans="1:7" x14ac:dyDescent="0.2">
      <c r="A1236" s="20"/>
      <c r="B1236" s="19"/>
      <c r="C1236" s="46"/>
      <c r="D1236" s="294"/>
      <c r="E1236" s="44"/>
      <c r="F1236" s="44"/>
      <c r="G1236" s="45"/>
    </row>
    <row r="1237" spans="1:7" x14ac:dyDescent="0.2">
      <c r="A1237" s="20"/>
      <c r="B1237" s="19"/>
      <c r="C1237" s="46"/>
      <c r="D1237" s="294"/>
      <c r="E1237" s="44"/>
      <c r="F1237" s="44"/>
      <c r="G1237" s="45"/>
    </row>
    <row r="1238" spans="1:7" x14ac:dyDescent="0.2">
      <c r="A1238" s="20"/>
      <c r="B1238" s="19"/>
      <c r="C1238" s="46"/>
      <c r="D1238" s="294"/>
      <c r="E1238" s="44"/>
      <c r="F1238" s="44"/>
      <c r="G1238" s="45"/>
    </row>
    <row r="1239" spans="1:7" x14ac:dyDescent="0.2">
      <c r="A1239" s="20"/>
      <c r="B1239" s="19"/>
      <c r="C1239" s="46"/>
      <c r="D1239" s="294"/>
      <c r="E1239" s="44"/>
      <c r="F1239" s="44"/>
      <c r="G1239" s="45"/>
    </row>
    <row r="1240" spans="1:7" x14ac:dyDescent="0.2">
      <c r="A1240" s="20"/>
      <c r="B1240" s="19"/>
      <c r="C1240" s="46"/>
      <c r="D1240" s="294"/>
      <c r="E1240" s="44"/>
      <c r="F1240" s="44"/>
      <c r="G1240" s="45"/>
    </row>
    <row r="1241" spans="1:7" x14ac:dyDescent="0.2">
      <c r="A1241" s="20"/>
      <c r="B1241" s="19"/>
      <c r="C1241" s="46"/>
      <c r="D1241" s="294"/>
      <c r="E1241" s="44"/>
      <c r="F1241" s="44"/>
      <c r="G1241" s="45"/>
    </row>
    <row r="1242" spans="1:7" x14ac:dyDescent="0.2">
      <c r="A1242" s="20"/>
      <c r="B1242" s="19"/>
      <c r="C1242" s="46"/>
      <c r="D1242" s="294"/>
      <c r="E1242" s="44"/>
      <c r="F1242" s="44"/>
      <c r="G1242" s="45"/>
    </row>
    <row r="1243" spans="1:7" x14ac:dyDescent="0.2">
      <c r="A1243" s="20"/>
      <c r="B1243" s="19"/>
      <c r="C1243" s="46"/>
      <c r="D1243" s="294"/>
      <c r="E1243" s="44"/>
      <c r="F1243" s="44"/>
      <c r="G1243" s="45"/>
    </row>
    <row r="1244" spans="1:7" x14ac:dyDescent="0.2">
      <c r="A1244" s="20"/>
      <c r="B1244" s="19"/>
      <c r="C1244" s="46"/>
      <c r="D1244" s="294"/>
      <c r="E1244" s="44"/>
      <c r="F1244" s="44"/>
      <c r="G1244" s="45"/>
    </row>
    <row r="1245" spans="1:7" x14ac:dyDescent="0.2">
      <c r="A1245" s="20"/>
      <c r="B1245" s="19"/>
      <c r="C1245" s="46"/>
      <c r="D1245" s="294"/>
      <c r="E1245" s="44"/>
      <c r="F1245" s="44"/>
      <c r="G1245" s="45"/>
    </row>
    <row r="1246" spans="1:7" x14ac:dyDescent="0.2">
      <c r="A1246" s="20"/>
      <c r="B1246" s="19"/>
      <c r="C1246" s="46"/>
      <c r="D1246" s="294"/>
      <c r="E1246" s="44"/>
      <c r="F1246" s="44"/>
      <c r="G1246" s="45"/>
    </row>
    <row r="1247" spans="1:7" x14ac:dyDescent="0.2">
      <c r="A1247" s="20"/>
      <c r="B1247" s="19"/>
      <c r="C1247" s="46"/>
      <c r="D1247" s="294"/>
      <c r="E1247" s="44"/>
      <c r="F1247" s="44"/>
      <c r="G1247" s="45"/>
    </row>
    <row r="1248" spans="1:7" x14ac:dyDescent="0.2">
      <c r="A1248" s="20"/>
      <c r="B1248" s="19"/>
      <c r="C1248" s="46"/>
      <c r="D1248" s="294"/>
      <c r="E1248" s="44"/>
      <c r="F1248" s="44"/>
      <c r="G1248" s="45"/>
    </row>
    <row r="1249" spans="1:7" x14ac:dyDescent="0.2">
      <c r="A1249" s="20"/>
      <c r="B1249" s="19"/>
      <c r="C1249" s="46"/>
      <c r="D1249" s="294"/>
      <c r="E1249" s="44"/>
      <c r="F1249" s="44"/>
      <c r="G1249" s="45"/>
    </row>
    <row r="1250" spans="1:7" x14ac:dyDescent="0.2">
      <c r="A1250" s="20"/>
      <c r="B1250" s="19"/>
      <c r="C1250" s="46"/>
      <c r="D1250" s="294"/>
      <c r="E1250" s="44"/>
      <c r="F1250" s="44"/>
      <c r="G1250" s="45"/>
    </row>
    <row r="1251" spans="1:7" x14ac:dyDescent="0.2">
      <c r="A1251" s="20"/>
      <c r="B1251" s="19"/>
      <c r="C1251" s="46"/>
      <c r="D1251" s="294"/>
      <c r="E1251" s="44"/>
      <c r="F1251" s="44"/>
      <c r="G1251" s="45"/>
    </row>
    <row r="1252" spans="1:7" x14ac:dyDescent="0.2">
      <c r="A1252" s="20"/>
      <c r="B1252" s="19"/>
      <c r="C1252" s="46"/>
      <c r="D1252" s="294"/>
      <c r="E1252" s="44"/>
      <c r="F1252" s="44"/>
      <c r="G1252" s="45"/>
    </row>
    <row r="1253" spans="1:7" x14ac:dyDescent="0.2">
      <c r="A1253" s="20"/>
      <c r="B1253" s="19"/>
      <c r="C1253" s="46"/>
      <c r="D1253" s="294"/>
      <c r="E1253" s="44"/>
      <c r="F1253" s="44"/>
      <c r="G1253" s="45"/>
    </row>
    <row r="1254" spans="1:7" x14ac:dyDescent="0.2">
      <c r="A1254" s="20"/>
      <c r="B1254" s="19"/>
      <c r="C1254" s="46"/>
      <c r="D1254" s="294"/>
      <c r="E1254" s="44"/>
      <c r="F1254" s="44"/>
      <c r="G1254" s="45"/>
    </row>
    <row r="1255" spans="1:7" x14ac:dyDescent="0.2">
      <c r="A1255" s="20"/>
      <c r="B1255" s="19"/>
      <c r="C1255" s="46"/>
      <c r="D1255" s="294"/>
      <c r="E1255" s="44"/>
      <c r="F1255" s="44"/>
      <c r="G1255" s="45"/>
    </row>
    <row r="1256" spans="1:7" x14ac:dyDescent="0.2">
      <c r="A1256" s="20"/>
      <c r="B1256" s="19"/>
      <c r="C1256" s="46"/>
      <c r="D1256" s="294"/>
      <c r="E1256" s="44"/>
      <c r="F1256" s="44"/>
      <c r="G1256" s="45"/>
    </row>
    <row r="1257" spans="1:7" x14ac:dyDescent="0.2">
      <c r="A1257" s="20"/>
      <c r="B1257" s="19"/>
      <c r="C1257" s="46"/>
      <c r="D1257" s="294"/>
      <c r="E1257" s="44"/>
      <c r="F1257" s="44"/>
      <c r="G1257" s="45"/>
    </row>
    <row r="1258" spans="1:7" x14ac:dyDescent="0.2">
      <c r="A1258" s="20"/>
      <c r="B1258" s="19"/>
      <c r="C1258" s="46"/>
      <c r="D1258" s="294"/>
      <c r="E1258" s="44"/>
      <c r="F1258" s="44"/>
      <c r="G1258" s="45"/>
    </row>
    <row r="1259" spans="1:7" x14ac:dyDescent="0.2">
      <c r="A1259" s="20"/>
      <c r="B1259" s="19"/>
      <c r="C1259" s="46"/>
      <c r="D1259" s="294"/>
      <c r="E1259" s="44"/>
      <c r="F1259" s="44"/>
      <c r="G1259" s="45"/>
    </row>
    <row r="1260" spans="1:7" x14ac:dyDescent="0.2">
      <c r="A1260" s="20"/>
      <c r="B1260" s="19"/>
      <c r="C1260" s="46"/>
      <c r="D1260" s="294"/>
      <c r="E1260" s="44"/>
      <c r="F1260" s="44"/>
      <c r="G1260" s="45"/>
    </row>
    <row r="1261" spans="1:7" x14ac:dyDescent="0.2">
      <c r="A1261" s="20"/>
      <c r="B1261" s="19"/>
      <c r="C1261" s="46"/>
      <c r="D1261" s="294"/>
      <c r="E1261" s="44"/>
      <c r="F1261" s="44"/>
      <c r="G1261" s="45"/>
    </row>
    <row r="1262" spans="1:7" x14ac:dyDescent="0.2">
      <c r="A1262" s="20"/>
      <c r="B1262" s="19"/>
      <c r="C1262" s="46"/>
      <c r="D1262" s="294"/>
      <c r="E1262" s="44"/>
      <c r="F1262" s="44"/>
      <c r="G1262" s="45"/>
    </row>
    <row r="1263" spans="1:7" x14ac:dyDescent="0.2">
      <c r="A1263" s="20"/>
      <c r="B1263" s="19"/>
      <c r="C1263" s="46"/>
      <c r="D1263" s="294"/>
      <c r="E1263" s="44"/>
      <c r="F1263" s="44"/>
      <c r="G1263" s="45"/>
    </row>
    <row r="1264" spans="1:7" x14ac:dyDescent="0.2">
      <c r="A1264" s="20"/>
      <c r="B1264" s="19"/>
      <c r="C1264" s="46"/>
      <c r="D1264" s="294"/>
      <c r="E1264" s="44"/>
      <c r="F1264" s="44"/>
      <c r="G1264" s="45"/>
    </row>
    <row r="1265" spans="1:7" x14ac:dyDescent="0.2">
      <c r="A1265" s="20"/>
      <c r="B1265" s="19"/>
      <c r="C1265" s="46"/>
      <c r="D1265" s="294"/>
      <c r="E1265" s="44"/>
      <c r="F1265" s="44"/>
      <c r="G1265" s="45"/>
    </row>
    <row r="1266" spans="1:7" x14ac:dyDescent="0.2">
      <c r="A1266" s="20"/>
      <c r="B1266" s="19"/>
      <c r="C1266" s="46"/>
      <c r="D1266" s="294"/>
      <c r="E1266" s="44"/>
      <c r="F1266" s="44"/>
      <c r="G1266" s="45"/>
    </row>
    <row r="1267" spans="1:7" x14ac:dyDescent="0.2">
      <c r="A1267" s="20"/>
      <c r="B1267" s="19"/>
      <c r="C1267" s="46"/>
      <c r="D1267" s="294"/>
      <c r="E1267" s="44"/>
      <c r="F1267" s="44"/>
      <c r="G1267" s="45"/>
    </row>
    <row r="1268" spans="1:7" x14ac:dyDescent="0.2">
      <c r="A1268" s="20"/>
      <c r="B1268" s="19"/>
      <c r="C1268" s="46"/>
      <c r="D1268" s="294"/>
      <c r="E1268" s="44"/>
      <c r="F1268" s="44"/>
      <c r="G1268" s="45"/>
    </row>
    <row r="1269" spans="1:7" x14ac:dyDescent="0.2">
      <c r="A1269" s="20"/>
      <c r="B1269" s="19"/>
      <c r="C1269" s="46"/>
      <c r="D1269" s="294"/>
      <c r="E1269" s="44"/>
      <c r="F1269" s="44"/>
      <c r="G1269" s="45"/>
    </row>
    <row r="1270" spans="1:7" x14ac:dyDescent="0.2">
      <c r="A1270" s="20"/>
      <c r="B1270" s="19"/>
      <c r="C1270" s="46"/>
      <c r="D1270" s="294"/>
      <c r="E1270" s="44"/>
      <c r="F1270" s="44"/>
      <c r="G1270" s="45"/>
    </row>
    <row r="1271" spans="1:7" x14ac:dyDescent="0.2">
      <c r="A1271" s="20"/>
      <c r="B1271" s="19"/>
      <c r="C1271" s="46"/>
      <c r="D1271" s="294"/>
      <c r="E1271" s="44"/>
      <c r="F1271" s="44"/>
      <c r="G1271" s="45"/>
    </row>
    <row r="1272" spans="1:7" x14ac:dyDescent="0.2">
      <c r="A1272" s="20"/>
      <c r="B1272" s="19"/>
      <c r="C1272" s="46"/>
      <c r="D1272" s="294"/>
      <c r="E1272" s="44"/>
      <c r="F1272" s="44"/>
      <c r="G1272" s="45"/>
    </row>
    <row r="1273" spans="1:7" x14ac:dyDescent="0.2">
      <c r="A1273" s="20"/>
      <c r="B1273" s="19"/>
      <c r="C1273" s="46"/>
      <c r="D1273" s="294"/>
      <c r="E1273" s="44"/>
      <c r="F1273" s="44"/>
      <c r="G1273" s="45"/>
    </row>
    <row r="1274" spans="1:7" x14ac:dyDescent="0.2">
      <c r="A1274" s="20"/>
      <c r="B1274" s="19"/>
      <c r="C1274" s="46"/>
      <c r="D1274" s="294"/>
      <c r="E1274" s="44"/>
      <c r="F1274" s="44"/>
      <c r="G1274" s="45"/>
    </row>
    <row r="1275" spans="1:7" x14ac:dyDescent="0.2">
      <c r="A1275" s="20"/>
      <c r="B1275" s="19"/>
      <c r="C1275" s="46"/>
      <c r="D1275" s="294"/>
      <c r="E1275" s="44"/>
      <c r="F1275" s="44"/>
      <c r="G1275" s="45"/>
    </row>
    <row r="1276" spans="1:7" x14ac:dyDescent="0.2">
      <c r="A1276" s="20"/>
      <c r="B1276" s="19"/>
      <c r="C1276" s="46"/>
      <c r="D1276" s="294"/>
      <c r="E1276" s="44"/>
      <c r="F1276" s="44"/>
      <c r="G1276" s="45"/>
    </row>
    <row r="1277" spans="1:7" x14ac:dyDescent="0.2">
      <c r="A1277" s="20"/>
      <c r="B1277" s="19"/>
      <c r="C1277" s="46"/>
      <c r="D1277" s="294"/>
      <c r="E1277" s="44"/>
      <c r="F1277" s="44"/>
      <c r="G1277" s="45"/>
    </row>
    <row r="1278" spans="1:7" x14ac:dyDescent="0.2">
      <c r="A1278" s="20"/>
      <c r="B1278" s="19"/>
      <c r="C1278" s="46"/>
      <c r="D1278" s="294"/>
      <c r="E1278" s="44"/>
      <c r="F1278" s="44"/>
      <c r="G1278" s="45"/>
    </row>
    <row r="1279" spans="1:7" x14ac:dyDescent="0.2">
      <c r="A1279" s="20"/>
      <c r="B1279" s="19"/>
      <c r="C1279" s="46"/>
      <c r="D1279" s="294"/>
      <c r="E1279" s="44"/>
      <c r="F1279" s="44"/>
      <c r="G1279" s="45"/>
    </row>
    <row r="1280" spans="1:7" x14ac:dyDescent="0.2">
      <c r="A1280" s="20"/>
      <c r="B1280" s="19"/>
      <c r="C1280" s="46"/>
      <c r="D1280" s="294"/>
      <c r="E1280" s="44"/>
      <c r="F1280" s="44"/>
      <c r="G1280" s="45"/>
    </row>
    <row r="1281" spans="1:7" x14ac:dyDescent="0.2">
      <c r="A1281" s="20"/>
      <c r="B1281" s="19"/>
      <c r="C1281" s="46"/>
      <c r="D1281" s="294"/>
      <c r="E1281" s="44"/>
      <c r="F1281" s="44"/>
      <c r="G1281" s="45"/>
    </row>
    <row r="1282" spans="1:7" x14ac:dyDescent="0.2">
      <c r="A1282" s="20"/>
      <c r="B1282" s="19"/>
      <c r="C1282" s="46"/>
      <c r="D1282" s="294"/>
      <c r="E1282" s="44"/>
      <c r="F1282" s="44"/>
      <c r="G1282" s="45"/>
    </row>
    <row r="1283" spans="1:7" x14ac:dyDescent="0.2">
      <c r="A1283" s="20"/>
      <c r="B1283" s="19"/>
      <c r="C1283" s="46"/>
      <c r="D1283" s="294"/>
      <c r="E1283" s="44"/>
      <c r="F1283" s="44"/>
      <c r="G1283" s="45"/>
    </row>
    <row r="1284" spans="1:7" x14ac:dyDescent="0.2">
      <c r="A1284" s="20"/>
      <c r="B1284" s="19"/>
      <c r="C1284" s="46"/>
      <c r="D1284" s="294"/>
      <c r="E1284" s="44"/>
      <c r="F1284" s="44"/>
      <c r="G1284" s="45"/>
    </row>
    <row r="1285" spans="1:7" x14ac:dyDescent="0.2">
      <c r="A1285" s="20"/>
      <c r="B1285" s="19"/>
      <c r="C1285" s="46"/>
      <c r="D1285" s="294"/>
      <c r="E1285" s="44"/>
      <c r="F1285" s="44"/>
      <c r="G1285" s="45"/>
    </row>
    <row r="1286" spans="1:7" x14ac:dyDescent="0.2">
      <c r="A1286" s="20"/>
      <c r="B1286" s="19"/>
      <c r="C1286" s="46"/>
      <c r="D1286" s="294"/>
      <c r="E1286" s="44"/>
      <c r="F1286" s="44"/>
      <c r="G1286" s="45"/>
    </row>
    <row r="1287" spans="1:7" x14ac:dyDescent="0.2">
      <c r="A1287" s="20"/>
      <c r="B1287" s="19"/>
      <c r="C1287" s="46"/>
      <c r="D1287" s="294"/>
      <c r="E1287" s="44"/>
      <c r="F1287" s="44"/>
      <c r="G1287" s="45"/>
    </row>
    <row r="1288" spans="1:7" x14ac:dyDescent="0.2">
      <c r="A1288" s="20"/>
      <c r="B1288" s="19"/>
      <c r="C1288" s="46"/>
      <c r="D1288" s="294"/>
      <c r="E1288" s="44"/>
      <c r="F1288" s="44"/>
      <c r="G1288" s="45"/>
    </row>
    <row r="1289" spans="1:7" x14ac:dyDescent="0.2">
      <c r="A1289" s="20"/>
      <c r="B1289" s="19"/>
      <c r="C1289" s="46"/>
      <c r="D1289" s="294"/>
      <c r="E1289" s="44"/>
      <c r="F1289" s="44"/>
      <c r="G1289" s="45"/>
    </row>
    <row r="1290" spans="1:7" x14ac:dyDescent="0.2">
      <c r="A1290" s="20"/>
      <c r="B1290" s="19"/>
      <c r="C1290" s="46"/>
      <c r="D1290" s="294"/>
      <c r="E1290" s="44"/>
      <c r="F1290" s="44"/>
      <c r="G1290" s="45"/>
    </row>
    <row r="1291" spans="1:7" x14ac:dyDescent="0.2">
      <c r="A1291" s="20"/>
      <c r="B1291" s="19"/>
      <c r="C1291" s="46"/>
      <c r="D1291" s="294"/>
      <c r="E1291" s="44"/>
      <c r="F1291" s="44"/>
      <c r="G1291" s="45"/>
    </row>
    <row r="1292" spans="1:7" x14ac:dyDescent="0.2">
      <c r="A1292" s="20"/>
      <c r="B1292" s="19"/>
      <c r="C1292" s="46"/>
      <c r="D1292" s="294"/>
      <c r="E1292" s="44"/>
      <c r="F1292" s="44"/>
      <c r="G1292" s="45"/>
    </row>
    <row r="1293" spans="1:7" x14ac:dyDescent="0.2">
      <c r="A1293" s="20"/>
      <c r="B1293" s="19"/>
      <c r="C1293" s="46"/>
      <c r="D1293" s="294"/>
      <c r="E1293" s="44"/>
      <c r="F1293" s="44"/>
      <c r="G1293" s="45"/>
    </row>
    <row r="1294" spans="1:7" x14ac:dyDescent="0.2">
      <c r="A1294" s="20"/>
      <c r="B1294" s="19"/>
      <c r="C1294" s="46"/>
      <c r="D1294" s="294"/>
      <c r="E1294" s="44"/>
      <c r="F1294" s="44"/>
      <c r="G1294" s="45"/>
    </row>
    <row r="1295" spans="1:7" x14ac:dyDescent="0.2">
      <c r="A1295" s="20"/>
      <c r="B1295" s="19"/>
      <c r="C1295" s="46"/>
      <c r="D1295" s="294"/>
      <c r="E1295" s="44"/>
      <c r="F1295" s="44"/>
      <c r="G1295" s="45"/>
    </row>
    <row r="1296" spans="1:7" x14ac:dyDescent="0.2">
      <c r="A1296" s="20"/>
      <c r="B1296" s="19"/>
      <c r="C1296" s="46"/>
      <c r="D1296" s="294"/>
      <c r="E1296" s="44"/>
      <c r="F1296" s="44"/>
      <c r="G1296" s="45"/>
    </row>
    <row r="1297" spans="1:7" x14ac:dyDescent="0.2">
      <c r="A1297" s="20"/>
      <c r="B1297" s="19"/>
      <c r="C1297" s="46"/>
      <c r="D1297" s="294"/>
      <c r="E1297" s="44"/>
      <c r="F1297" s="44"/>
      <c r="G1297" s="45"/>
    </row>
    <row r="1298" spans="1:7" x14ac:dyDescent="0.2">
      <c r="A1298" s="20"/>
      <c r="B1298" s="19"/>
      <c r="C1298" s="46"/>
      <c r="D1298" s="294"/>
      <c r="E1298" s="44"/>
      <c r="F1298" s="44"/>
      <c r="G1298" s="45"/>
    </row>
    <row r="1299" spans="1:7" x14ac:dyDescent="0.2">
      <c r="A1299" s="20"/>
      <c r="B1299" s="19"/>
      <c r="C1299" s="46"/>
      <c r="D1299" s="294"/>
      <c r="E1299" s="44"/>
      <c r="F1299" s="44"/>
      <c r="G1299" s="45"/>
    </row>
    <row r="1300" spans="1:7" x14ac:dyDescent="0.2">
      <c r="A1300" s="20"/>
      <c r="B1300" s="19"/>
      <c r="C1300" s="46"/>
      <c r="D1300" s="294"/>
      <c r="E1300" s="44"/>
      <c r="F1300" s="44"/>
      <c r="G1300" s="45"/>
    </row>
    <row r="1301" spans="1:7" x14ac:dyDescent="0.2">
      <c r="A1301" s="20"/>
      <c r="B1301" s="19"/>
      <c r="C1301" s="46"/>
      <c r="D1301" s="294"/>
      <c r="E1301" s="44"/>
      <c r="F1301" s="44"/>
      <c r="G1301" s="45"/>
    </row>
    <row r="1302" spans="1:7" x14ac:dyDescent="0.2">
      <c r="A1302" s="20"/>
      <c r="B1302" s="19"/>
      <c r="C1302" s="46"/>
      <c r="D1302" s="294"/>
      <c r="E1302" s="44"/>
      <c r="F1302" s="44"/>
      <c r="G1302" s="45"/>
    </row>
    <row r="1303" spans="1:7" x14ac:dyDescent="0.2">
      <c r="A1303" s="20"/>
      <c r="B1303" s="19"/>
      <c r="C1303" s="46"/>
      <c r="D1303" s="294"/>
      <c r="E1303" s="44"/>
      <c r="F1303" s="44"/>
      <c r="G1303" s="45"/>
    </row>
    <row r="1304" spans="1:7" x14ac:dyDescent="0.2">
      <c r="A1304" s="20"/>
      <c r="B1304" s="19"/>
      <c r="C1304" s="46"/>
      <c r="D1304" s="294"/>
      <c r="E1304" s="44"/>
      <c r="F1304" s="44"/>
      <c r="G1304" s="45"/>
    </row>
    <row r="1305" spans="1:7" x14ac:dyDescent="0.2">
      <c r="A1305" s="20"/>
      <c r="B1305" s="19"/>
      <c r="C1305" s="46"/>
      <c r="D1305" s="294"/>
      <c r="E1305" s="44"/>
      <c r="F1305" s="44"/>
      <c r="G1305" s="45"/>
    </row>
    <row r="1306" spans="1:7" x14ac:dyDescent="0.2">
      <c r="A1306" s="20"/>
      <c r="B1306" s="19"/>
      <c r="C1306" s="46"/>
      <c r="D1306" s="294"/>
      <c r="E1306" s="44"/>
      <c r="F1306" s="44"/>
      <c r="G1306" s="45"/>
    </row>
    <row r="1307" spans="1:7" x14ac:dyDescent="0.2">
      <c r="A1307" s="20"/>
      <c r="B1307" s="19"/>
      <c r="C1307" s="46"/>
      <c r="D1307" s="294"/>
      <c r="E1307" s="44"/>
      <c r="F1307" s="44"/>
      <c r="G1307" s="45"/>
    </row>
    <row r="1308" spans="1:7" x14ac:dyDescent="0.2">
      <c r="A1308" s="20"/>
      <c r="B1308" s="19"/>
      <c r="C1308" s="46"/>
      <c r="D1308" s="294"/>
      <c r="E1308" s="44"/>
      <c r="F1308" s="44"/>
      <c r="G1308" s="45"/>
    </row>
    <row r="1309" spans="1:7" x14ac:dyDescent="0.2">
      <c r="A1309" s="20"/>
      <c r="B1309" s="19"/>
      <c r="C1309" s="46"/>
      <c r="D1309" s="294"/>
      <c r="E1309" s="44"/>
      <c r="F1309" s="44"/>
      <c r="G1309" s="45"/>
    </row>
    <row r="1310" spans="1:7" x14ac:dyDescent="0.2">
      <c r="A1310" s="20"/>
      <c r="B1310" s="19"/>
      <c r="C1310" s="46"/>
      <c r="D1310" s="294"/>
      <c r="E1310" s="44"/>
      <c r="F1310" s="44"/>
      <c r="G1310" s="45"/>
    </row>
    <row r="1311" spans="1:7" x14ac:dyDescent="0.2">
      <c r="A1311" s="20"/>
      <c r="B1311" s="19"/>
      <c r="C1311" s="46"/>
      <c r="D1311" s="294"/>
      <c r="E1311" s="44"/>
      <c r="F1311" s="44"/>
      <c r="G1311" s="45"/>
    </row>
    <row r="1312" spans="1:7" x14ac:dyDescent="0.2">
      <c r="A1312" s="20"/>
      <c r="B1312" s="19"/>
      <c r="C1312" s="46"/>
      <c r="D1312" s="294"/>
      <c r="E1312" s="44"/>
      <c r="F1312" s="44"/>
      <c r="G1312" s="45"/>
    </row>
    <row r="1313" spans="1:7" x14ac:dyDescent="0.2">
      <c r="A1313" s="20"/>
      <c r="B1313" s="19"/>
      <c r="C1313" s="46"/>
      <c r="D1313" s="294"/>
      <c r="E1313" s="44"/>
      <c r="F1313" s="44"/>
      <c r="G1313" s="45"/>
    </row>
    <row r="1314" spans="1:7" x14ac:dyDescent="0.2">
      <c r="A1314" s="20"/>
      <c r="B1314" s="19"/>
      <c r="C1314" s="46"/>
      <c r="D1314" s="294"/>
      <c r="E1314" s="44"/>
      <c r="F1314" s="44"/>
      <c r="G1314" s="45"/>
    </row>
    <row r="1315" spans="1:7" x14ac:dyDescent="0.2">
      <c r="A1315" s="20"/>
      <c r="B1315" s="19"/>
      <c r="C1315" s="46"/>
      <c r="D1315" s="294"/>
      <c r="E1315" s="44"/>
      <c r="F1315" s="44"/>
      <c r="G1315" s="45"/>
    </row>
    <row r="1316" spans="1:7" x14ac:dyDescent="0.2">
      <c r="A1316" s="20"/>
      <c r="B1316" s="19"/>
      <c r="C1316" s="46"/>
      <c r="D1316" s="294"/>
      <c r="E1316" s="44"/>
      <c r="F1316" s="44"/>
      <c r="G1316" s="45"/>
    </row>
    <row r="1317" spans="1:7" x14ac:dyDescent="0.2">
      <c r="A1317" s="20"/>
      <c r="B1317" s="19"/>
      <c r="C1317" s="46"/>
      <c r="D1317" s="294"/>
      <c r="E1317" s="44"/>
      <c r="F1317" s="44"/>
      <c r="G1317" s="45"/>
    </row>
    <row r="1318" spans="1:7" x14ac:dyDescent="0.2">
      <c r="A1318" s="20"/>
      <c r="B1318" s="19"/>
      <c r="C1318" s="46"/>
      <c r="D1318" s="294"/>
      <c r="E1318" s="44"/>
      <c r="F1318" s="44"/>
      <c r="G1318" s="45"/>
    </row>
    <row r="1319" spans="1:7" x14ac:dyDescent="0.2">
      <c r="A1319" s="20"/>
      <c r="B1319" s="19"/>
      <c r="C1319" s="46"/>
      <c r="D1319" s="294"/>
      <c r="E1319" s="44"/>
      <c r="F1319" s="44"/>
      <c r="G1319" s="45"/>
    </row>
    <row r="1320" spans="1:7" x14ac:dyDescent="0.2">
      <c r="A1320" s="20"/>
      <c r="B1320" s="19"/>
      <c r="C1320" s="46"/>
      <c r="D1320" s="294"/>
      <c r="E1320" s="44"/>
      <c r="F1320" s="44"/>
      <c r="G1320" s="45"/>
    </row>
    <row r="1321" spans="1:7" x14ac:dyDescent="0.2">
      <c r="A1321" s="20"/>
      <c r="B1321" s="19"/>
      <c r="C1321" s="46"/>
      <c r="D1321" s="294"/>
      <c r="E1321" s="44"/>
      <c r="F1321" s="44"/>
      <c r="G1321" s="45"/>
    </row>
    <row r="1322" spans="1:7" x14ac:dyDescent="0.2">
      <c r="A1322" s="20"/>
      <c r="B1322" s="19"/>
      <c r="C1322" s="46"/>
      <c r="D1322" s="294"/>
      <c r="E1322" s="44"/>
      <c r="F1322" s="44"/>
      <c r="G1322" s="45"/>
    </row>
    <row r="1323" spans="1:7" x14ac:dyDescent="0.2">
      <c r="A1323" s="20"/>
      <c r="B1323" s="19"/>
      <c r="C1323" s="46"/>
      <c r="D1323" s="294"/>
      <c r="E1323" s="44"/>
      <c r="F1323" s="44"/>
      <c r="G1323" s="45"/>
    </row>
    <row r="1324" spans="1:7" x14ac:dyDescent="0.2">
      <c r="A1324" s="20"/>
      <c r="B1324" s="19"/>
      <c r="C1324" s="46"/>
      <c r="D1324" s="294"/>
      <c r="E1324" s="44"/>
      <c r="F1324" s="44"/>
      <c r="G1324" s="45"/>
    </row>
    <row r="1325" spans="1:7" x14ac:dyDescent="0.2">
      <c r="A1325" s="20"/>
      <c r="B1325" s="19"/>
      <c r="C1325" s="46"/>
      <c r="D1325" s="294"/>
      <c r="E1325" s="44"/>
      <c r="F1325" s="44"/>
      <c r="G1325" s="45"/>
    </row>
    <row r="1326" spans="1:7" x14ac:dyDescent="0.2">
      <c r="A1326" s="20"/>
      <c r="B1326" s="19"/>
      <c r="C1326" s="46"/>
      <c r="D1326" s="294"/>
      <c r="E1326" s="44"/>
      <c r="F1326" s="44"/>
      <c r="G1326" s="45"/>
    </row>
    <row r="1327" spans="1:7" x14ac:dyDescent="0.2">
      <c r="A1327" s="20"/>
      <c r="B1327" s="19"/>
      <c r="C1327" s="46"/>
      <c r="D1327" s="294"/>
      <c r="E1327" s="44"/>
      <c r="F1327" s="44"/>
      <c r="G1327" s="45"/>
    </row>
    <row r="1328" spans="1:7" x14ac:dyDescent="0.2">
      <c r="A1328" s="20"/>
      <c r="B1328" s="19"/>
      <c r="C1328" s="46"/>
      <c r="D1328" s="294"/>
      <c r="E1328" s="44"/>
      <c r="F1328" s="44"/>
      <c r="G1328" s="45"/>
    </row>
    <row r="1329" spans="1:7" x14ac:dyDescent="0.2">
      <c r="A1329" s="20"/>
      <c r="B1329" s="19"/>
      <c r="C1329" s="46"/>
      <c r="D1329" s="294"/>
      <c r="E1329" s="44"/>
      <c r="F1329" s="44"/>
      <c r="G1329" s="45"/>
    </row>
    <row r="1330" spans="1:7" x14ac:dyDescent="0.2">
      <c r="A1330" s="20"/>
      <c r="B1330" s="19"/>
      <c r="C1330" s="46"/>
      <c r="D1330" s="294"/>
      <c r="E1330" s="44"/>
      <c r="F1330" s="44"/>
      <c r="G1330" s="45"/>
    </row>
    <row r="1331" spans="1:7" x14ac:dyDescent="0.2">
      <c r="A1331" s="20"/>
      <c r="B1331" s="19"/>
      <c r="C1331" s="46"/>
      <c r="D1331" s="294"/>
      <c r="E1331" s="44"/>
      <c r="F1331" s="44"/>
      <c r="G1331" s="45"/>
    </row>
    <row r="1332" spans="1:7" x14ac:dyDescent="0.2">
      <c r="A1332" s="20"/>
      <c r="B1332" s="19"/>
      <c r="C1332" s="46"/>
      <c r="D1332" s="294"/>
      <c r="E1332" s="44"/>
      <c r="F1332" s="44"/>
      <c r="G1332" s="45"/>
    </row>
    <row r="1333" spans="1:7" x14ac:dyDescent="0.2">
      <c r="A1333" s="20"/>
      <c r="B1333" s="19"/>
      <c r="C1333" s="46"/>
      <c r="D1333" s="294"/>
      <c r="E1333" s="44"/>
      <c r="F1333" s="44"/>
      <c r="G1333" s="45"/>
    </row>
    <row r="1334" spans="1:7" x14ac:dyDescent="0.2">
      <c r="A1334" s="20"/>
      <c r="B1334" s="19"/>
      <c r="C1334" s="46"/>
      <c r="D1334" s="294"/>
      <c r="E1334" s="44"/>
      <c r="F1334" s="44"/>
      <c r="G1334" s="45"/>
    </row>
    <row r="1335" spans="1:7" x14ac:dyDescent="0.2">
      <c r="A1335" s="20"/>
      <c r="B1335" s="19"/>
      <c r="C1335" s="46"/>
      <c r="D1335" s="294"/>
      <c r="E1335" s="44"/>
      <c r="F1335" s="44"/>
      <c r="G1335" s="45"/>
    </row>
    <row r="1336" spans="1:7" x14ac:dyDescent="0.2">
      <c r="A1336" s="20"/>
      <c r="B1336" s="19"/>
      <c r="C1336" s="46"/>
      <c r="D1336" s="294"/>
      <c r="E1336" s="44"/>
      <c r="F1336" s="44"/>
      <c r="G1336" s="45"/>
    </row>
    <row r="1337" spans="1:7" x14ac:dyDescent="0.2">
      <c r="A1337" s="20"/>
      <c r="B1337" s="19"/>
      <c r="C1337" s="46"/>
      <c r="D1337" s="294"/>
      <c r="E1337" s="44"/>
      <c r="F1337" s="44"/>
      <c r="G1337" s="45"/>
    </row>
    <row r="1338" spans="1:7" x14ac:dyDescent="0.2">
      <c r="A1338" s="20"/>
      <c r="B1338" s="19"/>
      <c r="C1338" s="46"/>
      <c r="D1338" s="294"/>
      <c r="E1338" s="44"/>
      <c r="F1338" s="44"/>
      <c r="G1338" s="45"/>
    </row>
    <row r="1339" spans="1:7" x14ac:dyDescent="0.2">
      <c r="A1339" s="20"/>
      <c r="B1339" s="19"/>
      <c r="C1339" s="46"/>
      <c r="D1339" s="294"/>
      <c r="E1339" s="44"/>
      <c r="F1339" s="44"/>
      <c r="G1339" s="45"/>
    </row>
    <row r="1340" spans="1:7" x14ac:dyDescent="0.2">
      <c r="A1340" s="20"/>
      <c r="B1340" s="19"/>
      <c r="C1340" s="46"/>
      <c r="D1340" s="294"/>
      <c r="E1340" s="44"/>
      <c r="F1340" s="44"/>
      <c r="G1340" s="45"/>
    </row>
    <row r="1341" spans="1:7" x14ac:dyDescent="0.2">
      <c r="A1341" s="20"/>
      <c r="B1341" s="19"/>
      <c r="C1341" s="46"/>
      <c r="D1341" s="294"/>
      <c r="E1341" s="44"/>
      <c r="F1341" s="44"/>
      <c r="G1341" s="45"/>
    </row>
    <row r="1342" spans="1:7" x14ac:dyDescent="0.2">
      <c r="A1342" s="20"/>
      <c r="B1342" s="19"/>
      <c r="C1342" s="46"/>
      <c r="D1342" s="294"/>
      <c r="E1342" s="44"/>
      <c r="F1342" s="44"/>
      <c r="G1342" s="45"/>
    </row>
    <row r="1343" spans="1:7" x14ac:dyDescent="0.2">
      <c r="A1343" s="20"/>
      <c r="B1343" s="19"/>
      <c r="C1343" s="46"/>
      <c r="D1343" s="294"/>
      <c r="E1343" s="44"/>
      <c r="F1343" s="44"/>
      <c r="G1343" s="45"/>
    </row>
    <row r="1344" spans="1:7" x14ac:dyDescent="0.2">
      <c r="A1344" s="20"/>
      <c r="B1344" s="19"/>
      <c r="C1344" s="46"/>
      <c r="D1344" s="294"/>
      <c r="E1344" s="44"/>
      <c r="F1344" s="44"/>
      <c r="G1344" s="45"/>
    </row>
    <row r="1345" spans="1:7" x14ac:dyDescent="0.2">
      <c r="A1345" s="20"/>
      <c r="B1345" s="19"/>
      <c r="C1345" s="46"/>
      <c r="D1345" s="294"/>
      <c r="E1345" s="44"/>
      <c r="F1345" s="44"/>
      <c r="G1345" s="45"/>
    </row>
    <row r="1346" spans="1:7" x14ac:dyDescent="0.2">
      <c r="A1346" s="20"/>
      <c r="B1346" s="19"/>
      <c r="C1346" s="46"/>
      <c r="D1346" s="294"/>
      <c r="E1346" s="44"/>
      <c r="F1346" s="44"/>
      <c r="G1346" s="45"/>
    </row>
    <row r="1347" spans="1:7" x14ac:dyDescent="0.2">
      <c r="A1347" s="20"/>
      <c r="B1347" s="19"/>
      <c r="C1347" s="46"/>
      <c r="D1347" s="294"/>
      <c r="E1347" s="44"/>
      <c r="F1347" s="44"/>
      <c r="G1347" s="45"/>
    </row>
    <row r="1348" spans="1:7" x14ac:dyDescent="0.2">
      <c r="A1348" s="20"/>
      <c r="B1348" s="19"/>
      <c r="C1348" s="46"/>
      <c r="D1348" s="294"/>
      <c r="E1348" s="44"/>
      <c r="F1348" s="44"/>
      <c r="G1348" s="45"/>
    </row>
    <row r="1349" spans="1:7" x14ac:dyDescent="0.2">
      <c r="A1349" s="20"/>
      <c r="B1349" s="19"/>
      <c r="C1349" s="46"/>
      <c r="D1349" s="294"/>
      <c r="E1349" s="44"/>
      <c r="F1349" s="44"/>
      <c r="G1349" s="45"/>
    </row>
    <row r="1350" spans="1:7" x14ac:dyDescent="0.2">
      <c r="A1350" s="20"/>
      <c r="B1350" s="19"/>
      <c r="C1350" s="46"/>
      <c r="D1350" s="294"/>
      <c r="E1350" s="44"/>
      <c r="F1350" s="44"/>
      <c r="G1350" s="45"/>
    </row>
    <row r="1351" spans="1:7" x14ac:dyDescent="0.2">
      <c r="A1351" s="20"/>
      <c r="B1351" s="19"/>
      <c r="C1351" s="46"/>
      <c r="D1351" s="294"/>
      <c r="E1351" s="44"/>
      <c r="F1351" s="44"/>
      <c r="G1351" s="45"/>
    </row>
    <row r="1352" spans="1:7" x14ac:dyDescent="0.2">
      <c r="A1352" s="20"/>
      <c r="B1352" s="19"/>
      <c r="C1352" s="46"/>
      <c r="D1352" s="294"/>
      <c r="E1352" s="44"/>
      <c r="F1352" s="44"/>
      <c r="G1352" s="45"/>
    </row>
    <row r="1353" spans="1:7" x14ac:dyDescent="0.2">
      <c r="A1353" s="20"/>
      <c r="B1353" s="19"/>
      <c r="C1353" s="46"/>
      <c r="D1353" s="294"/>
      <c r="E1353" s="44"/>
      <c r="F1353" s="44"/>
      <c r="G1353" s="45"/>
    </row>
    <row r="1354" spans="1:7" x14ac:dyDescent="0.2">
      <c r="A1354" s="20"/>
      <c r="B1354" s="19"/>
      <c r="C1354" s="46"/>
      <c r="D1354" s="294"/>
      <c r="E1354" s="44"/>
      <c r="F1354" s="44"/>
      <c r="G1354" s="45"/>
    </row>
    <row r="1355" spans="1:7" x14ac:dyDescent="0.2">
      <c r="A1355" s="20"/>
      <c r="B1355" s="19"/>
      <c r="C1355" s="46"/>
      <c r="D1355" s="294"/>
      <c r="E1355" s="44"/>
      <c r="F1355" s="44"/>
      <c r="G1355" s="45"/>
    </row>
    <row r="1356" spans="1:7" x14ac:dyDescent="0.2">
      <c r="A1356" s="20"/>
      <c r="B1356" s="19"/>
      <c r="C1356" s="46"/>
      <c r="D1356" s="294"/>
      <c r="E1356" s="44"/>
      <c r="F1356" s="44"/>
      <c r="G1356" s="45"/>
    </row>
    <row r="1357" spans="1:7" x14ac:dyDescent="0.2">
      <c r="A1357" s="20"/>
      <c r="B1357" s="19"/>
      <c r="C1357" s="46"/>
      <c r="D1357" s="294"/>
      <c r="E1357" s="44"/>
      <c r="F1357" s="44"/>
      <c r="G1357" s="45"/>
    </row>
    <row r="1358" spans="1:7" x14ac:dyDescent="0.2">
      <c r="A1358" s="20"/>
      <c r="B1358" s="19"/>
      <c r="C1358" s="46"/>
      <c r="D1358" s="294"/>
      <c r="E1358" s="44"/>
      <c r="F1358" s="44"/>
      <c r="G1358" s="45"/>
    </row>
    <row r="1359" spans="1:7" x14ac:dyDescent="0.2">
      <c r="A1359" s="20"/>
      <c r="B1359" s="19"/>
      <c r="C1359" s="46"/>
      <c r="D1359" s="294"/>
      <c r="E1359" s="44"/>
      <c r="F1359" s="44"/>
      <c r="G1359" s="45"/>
    </row>
    <row r="1360" spans="1:7" x14ac:dyDescent="0.2">
      <c r="A1360" s="20"/>
      <c r="B1360" s="19"/>
      <c r="C1360" s="46"/>
      <c r="D1360" s="294"/>
      <c r="E1360" s="44"/>
      <c r="F1360" s="44"/>
      <c r="G1360" s="45"/>
    </row>
    <row r="1361" spans="1:7" x14ac:dyDescent="0.2">
      <c r="A1361" s="20"/>
      <c r="B1361" s="19"/>
      <c r="C1361" s="46"/>
      <c r="D1361" s="294"/>
      <c r="E1361" s="44"/>
      <c r="F1361" s="44"/>
      <c r="G1361" s="45"/>
    </row>
    <row r="1362" spans="1:7" x14ac:dyDescent="0.2">
      <c r="A1362" s="20"/>
      <c r="B1362" s="19"/>
      <c r="C1362" s="46"/>
      <c r="D1362" s="294"/>
      <c r="E1362" s="44"/>
      <c r="F1362" s="44"/>
      <c r="G1362" s="45"/>
    </row>
    <row r="1363" spans="1:7" x14ac:dyDescent="0.2">
      <c r="A1363" s="20"/>
      <c r="B1363" s="19"/>
      <c r="C1363" s="46"/>
      <c r="D1363" s="294"/>
      <c r="E1363" s="44"/>
      <c r="F1363" s="44"/>
      <c r="G1363" s="45"/>
    </row>
    <row r="1364" spans="1:7" x14ac:dyDescent="0.2">
      <c r="A1364" s="20"/>
      <c r="B1364" s="19"/>
      <c r="C1364" s="46"/>
      <c r="D1364" s="294"/>
      <c r="E1364" s="44"/>
      <c r="F1364" s="44"/>
      <c r="G1364" s="45"/>
    </row>
    <row r="1365" spans="1:7" x14ac:dyDescent="0.2">
      <c r="A1365" s="20"/>
      <c r="B1365" s="19"/>
      <c r="C1365" s="46"/>
      <c r="D1365" s="294"/>
      <c r="E1365" s="44"/>
      <c r="F1365" s="44"/>
      <c r="G1365" s="45"/>
    </row>
    <row r="1366" spans="1:7" x14ac:dyDescent="0.2">
      <c r="A1366" s="20"/>
      <c r="B1366" s="19"/>
      <c r="C1366" s="46"/>
      <c r="D1366" s="294"/>
      <c r="E1366" s="44"/>
      <c r="F1366" s="44"/>
      <c r="G1366" s="45"/>
    </row>
    <row r="1367" spans="1:7" x14ac:dyDescent="0.2">
      <c r="A1367" s="20"/>
      <c r="B1367" s="19"/>
      <c r="C1367" s="46"/>
      <c r="D1367" s="294"/>
      <c r="E1367" s="44"/>
      <c r="F1367" s="44"/>
      <c r="G1367" s="45"/>
    </row>
    <row r="1368" spans="1:7" x14ac:dyDescent="0.2">
      <c r="A1368" s="20"/>
      <c r="B1368" s="19"/>
      <c r="C1368" s="46"/>
      <c r="D1368" s="294"/>
      <c r="E1368" s="44"/>
      <c r="F1368" s="44"/>
      <c r="G1368" s="45"/>
    </row>
    <row r="1369" spans="1:7" x14ac:dyDescent="0.2">
      <c r="A1369" s="20"/>
      <c r="B1369" s="19"/>
      <c r="C1369" s="46"/>
      <c r="D1369" s="294"/>
      <c r="E1369" s="44"/>
      <c r="F1369" s="44"/>
      <c r="G1369" s="45"/>
    </row>
    <row r="1370" spans="1:7" x14ac:dyDescent="0.2">
      <c r="A1370" s="20"/>
      <c r="B1370" s="19"/>
      <c r="C1370" s="46"/>
      <c r="D1370" s="294"/>
      <c r="E1370" s="44"/>
      <c r="F1370" s="44"/>
      <c r="G1370" s="45"/>
    </row>
    <row r="1371" spans="1:7" x14ac:dyDescent="0.2">
      <c r="A1371" s="20"/>
      <c r="B1371" s="19"/>
      <c r="C1371" s="46"/>
      <c r="D1371" s="294"/>
      <c r="E1371" s="44"/>
      <c r="F1371" s="44"/>
      <c r="G1371" s="45"/>
    </row>
    <row r="1372" spans="1:7" x14ac:dyDescent="0.2">
      <c r="A1372" s="20"/>
      <c r="B1372" s="19"/>
      <c r="C1372" s="46"/>
      <c r="D1372" s="294"/>
      <c r="E1372" s="44"/>
      <c r="F1372" s="44"/>
      <c r="G1372" s="45"/>
    </row>
    <row r="1373" spans="1:7" x14ac:dyDescent="0.2">
      <c r="A1373" s="20"/>
      <c r="B1373" s="19"/>
      <c r="C1373" s="46"/>
      <c r="D1373" s="294"/>
      <c r="E1373" s="44"/>
      <c r="F1373" s="44"/>
      <c r="G1373" s="45"/>
    </row>
    <row r="1374" spans="1:7" x14ac:dyDescent="0.2">
      <c r="A1374" s="20"/>
      <c r="B1374" s="19"/>
      <c r="C1374" s="46"/>
      <c r="D1374" s="294"/>
      <c r="E1374" s="44"/>
      <c r="F1374" s="44"/>
      <c r="G1374" s="45"/>
    </row>
    <row r="1375" spans="1:7" x14ac:dyDescent="0.2">
      <c r="A1375" s="20"/>
      <c r="B1375" s="19"/>
      <c r="C1375" s="46"/>
      <c r="D1375" s="294"/>
      <c r="E1375" s="44"/>
      <c r="F1375" s="44"/>
      <c r="G1375" s="45"/>
    </row>
    <row r="1376" spans="1:7" x14ac:dyDescent="0.2">
      <c r="A1376" s="20"/>
      <c r="B1376" s="19"/>
      <c r="C1376" s="46"/>
      <c r="D1376" s="294"/>
      <c r="E1376" s="44"/>
      <c r="F1376" s="44"/>
      <c r="G1376" s="45"/>
    </row>
    <row r="1377" spans="1:7" x14ac:dyDescent="0.2">
      <c r="A1377" s="20"/>
      <c r="B1377" s="19"/>
      <c r="C1377" s="46"/>
      <c r="D1377" s="294"/>
      <c r="E1377" s="44"/>
      <c r="F1377" s="44"/>
      <c r="G1377" s="45"/>
    </row>
    <row r="1378" spans="1:7" x14ac:dyDescent="0.2">
      <c r="A1378" s="20"/>
      <c r="B1378" s="19"/>
      <c r="C1378" s="46"/>
      <c r="D1378" s="294"/>
      <c r="E1378" s="44"/>
      <c r="F1378" s="44"/>
      <c r="G1378" s="45"/>
    </row>
    <row r="1379" spans="1:7" x14ac:dyDescent="0.2">
      <c r="A1379" s="20"/>
      <c r="B1379" s="19"/>
      <c r="C1379" s="46"/>
      <c r="D1379" s="294"/>
      <c r="E1379" s="44"/>
      <c r="F1379" s="44"/>
      <c r="G1379" s="45"/>
    </row>
    <row r="1380" spans="1:7" x14ac:dyDescent="0.2">
      <c r="A1380" s="20"/>
      <c r="B1380" s="19"/>
      <c r="C1380" s="46"/>
      <c r="D1380" s="294"/>
      <c r="E1380" s="44"/>
      <c r="F1380" s="44"/>
      <c r="G1380" s="45"/>
    </row>
    <row r="1381" spans="1:7" x14ac:dyDescent="0.2">
      <c r="A1381" s="20"/>
      <c r="B1381" s="19"/>
      <c r="C1381" s="46"/>
      <c r="D1381" s="294"/>
      <c r="E1381" s="44"/>
      <c r="F1381" s="44"/>
      <c r="G1381" s="45"/>
    </row>
    <row r="1382" spans="1:7" x14ac:dyDescent="0.2">
      <c r="A1382" s="20"/>
      <c r="B1382" s="19"/>
      <c r="C1382" s="46"/>
      <c r="D1382" s="294"/>
      <c r="E1382" s="44"/>
      <c r="F1382" s="44"/>
      <c r="G1382" s="45"/>
    </row>
    <row r="1383" spans="1:7" x14ac:dyDescent="0.2">
      <c r="A1383" s="20"/>
      <c r="B1383" s="19"/>
      <c r="C1383" s="46"/>
      <c r="D1383" s="294"/>
      <c r="E1383" s="44"/>
      <c r="F1383" s="44"/>
      <c r="G1383" s="45"/>
    </row>
    <row r="1384" spans="1:7" x14ac:dyDescent="0.2">
      <c r="A1384" s="20"/>
      <c r="B1384" s="19"/>
      <c r="C1384" s="46"/>
      <c r="D1384" s="294"/>
      <c r="E1384" s="44"/>
      <c r="F1384" s="44"/>
      <c r="G1384" s="45"/>
    </row>
    <row r="1385" spans="1:7" x14ac:dyDescent="0.2">
      <c r="A1385" s="20"/>
      <c r="B1385" s="19"/>
      <c r="C1385" s="46"/>
      <c r="D1385" s="294"/>
      <c r="E1385" s="44"/>
      <c r="F1385" s="44"/>
      <c r="G1385" s="45"/>
    </row>
    <row r="1386" spans="1:7" x14ac:dyDescent="0.2">
      <c r="A1386" s="20"/>
      <c r="B1386" s="19"/>
      <c r="C1386" s="46"/>
      <c r="D1386" s="294"/>
      <c r="E1386" s="44"/>
      <c r="F1386" s="44"/>
      <c r="G1386" s="45"/>
    </row>
    <row r="1387" spans="1:7" x14ac:dyDescent="0.2">
      <c r="A1387" s="20"/>
      <c r="B1387" s="19"/>
      <c r="C1387" s="46"/>
      <c r="D1387" s="294"/>
      <c r="E1387" s="44"/>
      <c r="F1387" s="44"/>
      <c r="G1387" s="45"/>
    </row>
    <row r="1388" spans="1:7" x14ac:dyDescent="0.2">
      <c r="A1388" s="20"/>
      <c r="B1388" s="19"/>
      <c r="C1388" s="46"/>
      <c r="D1388" s="294"/>
      <c r="E1388" s="44"/>
      <c r="F1388" s="44"/>
      <c r="G1388" s="45"/>
    </row>
    <row r="1389" spans="1:7" x14ac:dyDescent="0.2">
      <c r="A1389" s="20"/>
      <c r="B1389" s="19"/>
      <c r="C1389" s="46"/>
      <c r="D1389" s="294"/>
      <c r="E1389" s="44"/>
      <c r="F1389" s="44"/>
      <c r="G1389" s="45"/>
    </row>
    <row r="1390" spans="1:7" x14ac:dyDescent="0.2">
      <c r="A1390" s="20"/>
      <c r="B1390" s="19"/>
      <c r="C1390" s="46"/>
      <c r="D1390" s="294"/>
      <c r="E1390" s="44"/>
      <c r="F1390" s="44"/>
      <c r="G1390" s="45"/>
    </row>
    <row r="1391" spans="1:7" x14ac:dyDescent="0.2">
      <c r="A1391" s="20"/>
      <c r="B1391" s="19"/>
      <c r="C1391" s="46"/>
      <c r="D1391" s="294"/>
      <c r="E1391" s="44"/>
      <c r="F1391" s="44"/>
      <c r="G1391" s="45"/>
    </row>
    <row r="1392" spans="1:7" x14ac:dyDescent="0.2">
      <c r="A1392" s="20"/>
      <c r="B1392" s="19"/>
      <c r="C1392" s="46"/>
      <c r="D1392" s="294"/>
      <c r="E1392" s="44"/>
      <c r="F1392" s="44"/>
      <c r="G1392" s="45"/>
    </row>
    <row r="1393" spans="1:7" x14ac:dyDescent="0.2">
      <c r="A1393" s="20"/>
      <c r="B1393" s="19"/>
      <c r="C1393" s="46"/>
      <c r="D1393" s="294"/>
      <c r="E1393" s="44"/>
      <c r="F1393" s="44"/>
      <c r="G1393" s="45"/>
    </row>
    <row r="1394" spans="1:7" x14ac:dyDescent="0.2">
      <c r="A1394" s="20"/>
      <c r="B1394" s="19"/>
      <c r="C1394" s="46"/>
      <c r="D1394" s="294"/>
      <c r="E1394" s="44"/>
      <c r="F1394" s="44"/>
      <c r="G1394" s="45"/>
    </row>
    <row r="1395" spans="1:7" x14ac:dyDescent="0.2">
      <c r="A1395" s="20"/>
      <c r="B1395" s="19"/>
      <c r="C1395" s="46"/>
      <c r="D1395" s="294"/>
      <c r="E1395" s="44"/>
      <c r="F1395" s="44"/>
      <c r="G1395" s="45"/>
    </row>
    <row r="1396" spans="1:7" x14ac:dyDescent="0.2">
      <c r="A1396" s="20"/>
      <c r="B1396" s="19"/>
      <c r="C1396" s="46"/>
      <c r="D1396" s="294"/>
      <c r="E1396" s="44"/>
      <c r="F1396" s="44"/>
      <c r="G1396" s="45"/>
    </row>
    <row r="1397" spans="1:7" x14ac:dyDescent="0.2">
      <c r="A1397" s="20"/>
      <c r="B1397" s="19"/>
      <c r="C1397" s="46"/>
      <c r="D1397" s="294"/>
      <c r="E1397" s="44"/>
      <c r="F1397" s="44"/>
      <c r="G1397" s="45"/>
    </row>
    <row r="1398" spans="1:7" x14ac:dyDescent="0.2">
      <c r="A1398" s="20"/>
      <c r="B1398" s="19"/>
      <c r="C1398" s="46"/>
      <c r="D1398" s="294"/>
      <c r="E1398" s="44"/>
      <c r="F1398" s="44"/>
      <c r="G1398" s="45"/>
    </row>
    <row r="1399" spans="1:7" x14ac:dyDescent="0.2">
      <c r="A1399" s="20"/>
      <c r="B1399" s="19"/>
      <c r="C1399" s="46"/>
      <c r="D1399" s="294"/>
      <c r="E1399" s="44"/>
      <c r="F1399" s="44"/>
      <c r="G1399" s="45"/>
    </row>
    <row r="1400" spans="1:7" x14ac:dyDescent="0.2">
      <c r="A1400" s="20"/>
      <c r="B1400" s="19"/>
      <c r="C1400" s="46"/>
      <c r="D1400" s="294"/>
      <c r="E1400" s="44"/>
      <c r="F1400" s="44"/>
      <c r="G1400" s="45"/>
    </row>
    <row r="1401" spans="1:7" x14ac:dyDescent="0.2">
      <c r="A1401" s="20"/>
      <c r="B1401" s="19"/>
      <c r="C1401" s="46"/>
      <c r="D1401" s="294"/>
      <c r="E1401" s="44"/>
      <c r="F1401" s="44"/>
      <c r="G1401" s="45"/>
    </row>
    <row r="1402" spans="1:7" x14ac:dyDescent="0.2">
      <c r="A1402" s="20"/>
      <c r="B1402" s="19"/>
      <c r="C1402" s="46"/>
      <c r="D1402" s="294"/>
      <c r="E1402" s="44"/>
      <c r="F1402" s="44"/>
      <c r="G1402" s="45"/>
    </row>
    <row r="1403" spans="1:7" x14ac:dyDescent="0.2">
      <c r="A1403" s="20"/>
      <c r="B1403" s="19"/>
      <c r="C1403" s="46"/>
      <c r="D1403" s="294"/>
      <c r="E1403" s="44"/>
      <c r="F1403" s="44"/>
      <c r="G1403" s="45"/>
    </row>
    <row r="1404" spans="1:7" x14ac:dyDescent="0.2">
      <c r="A1404" s="20"/>
      <c r="B1404" s="19"/>
      <c r="C1404" s="46"/>
      <c r="D1404" s="294"/>
      <c r="E1404" s="44"/>
      <c r="F1404" s="44"/>
      <c r="G1404" s="45"/>
    </row>
    <row r="1405" spans="1:7" x14ac:dyDescent="0.2">
      <c r="A1405" s="20"/>
      <c r="B1405" s="19"/>
      <c r="C1405" s="46"/>
      <c r="D1405" s="294"/>
      <c r="E1405" s="44"/>
      <c r="F1405" s="44"/>
      <c r="G1405" s="45"/>
    </row>
    <row r="1406" spans="1:7" x14ac:dyDescent="0.2">
      <c r="A1406" s="20"/>
      <c r="B1406" s="19"/>
      <c r="C1406" s="46"/>
      <c r="D1406" s="294"/>
      <c r="E1406" s="44"/>
      <c r="F1406" s="44"/>
      <c r="G1406" s="45"/>
    </row>
    <row r="1407" spans="1:7" x14ac:dyDescent="0.2">
      <c r="A1407" s="20"/>
      <c r="B1407" s="19"/>
      <c r="C1407" s="46"/>
      <c r="D1407" s="294"/>
      <c r="E1407" s="44"/>
      <c r="F1407" s="44"/>
      <c r="G1407" s="45"/>
    </row>
    <row r="1408" spans="1:7" x14ac:dyDescent="0.2">
      <c r="A1408" s="20"/>
      <c r="B1408" s="19"/>
      <c r="C1408" s="46"/>
      <c r="D1408" s="294"/>
      <c r="E1408" s="44"/>
      <c r="F1408" s="44"/>
      <c r="G1408" s="45"/>
    </row>
    <row r="1409" spans="1:7" x14ac:dyDescent="0.2">
      <c r="A1409" s="20"/>
      <c r="B1409" s="19"/>
      <c r="C1409" s="46"/>
      <c r="D1409" s="294"/>
      <c r="E1409" s="44"/>
      <c r="F1409" s="44"/>
      <c r="G1409" s="45"/>
    </row>
    <row r="1410" spans="1:7" x14ac:dyDescent="0.2">
      <c r="A1410" s="20"/>
      <c r="B1410" s="19"/>
      <c r="C1410" s="46"/>
      <c r="D1410" s="294"/>
      <c r="E1410" s="44"/>
      <c r="F1410" s="44"/>
      <c r="G1410" s="45"/>
    </row>
    <row r="1411" spans="1:7" x14ac:dyDescent="0.2">
      <c r="A1411" s="20"/>
      <c r="B1411" s="19"/>
      <c r="C1411" s="46"/>
      <c r="D1411" s="294"/>
      <c r="E1411" s="44"/>
      <c r="F1411" s="44"/>
      <c r="G1411" s="45"/>
    </row>
    <row r="1412" spans="1:7" x14ac:dyDescent="0.2">
      <c r="A1412" s="20"/>
      <c r="B1412" s="19"/>
      <c r="C1412" s="46"/>
      <c r="D1412" s="294"/>
      <c r="E1412" s="44"/>
      <c r="F1412" s="44"/>
      <c r="G1412" s="45"/>
    </row>
    <row r="1413" spans="1:7" x14ac:dyDescent="0.2">
      <c r="A1413" s="20"/>
      <c r="B1413" s="19"/>
      <c r="C1413" s="46"/>
      <c r="D1413" s="294"/>
      <c r="E1413" s="44"/>
      <c r="F1413" s="44"/>
      <c r="G1413" s="45"/>
    </row>
    <row r="1414" spans="1:7" x14ac:dyDescent="0.2">
      <c r="A1414" s="20"/>
      <c r="B1414" s="19"/>
      <c r="C1414" s="46"/>
      <c r="D1414" s="294"/>
      <c r="E1414" s="44"/>
      <c r="F1414" s="44"/>
      <c r="G1414" s="45"/>
    </row>
    <row r="1415" spans="1:7" x14ac:dyDescent="0.2">
      <c r="A1415" s="20"/>
      <c r="B1415" s="19"/>
      <c r="C1415" s="46"/>
      <c r="D1415" s="294"/>
      <c r="E1415" s="44"/>
      <c r="F1415" s="44"/>
      <c r="G1415" s="45"/>
    </row>
    <row r="1416" spans="1:7" x14ac:dyDescent="0.2">
      <c r="A1416" s="20"/>
      <c r="B1416" s="19"/>
      <c r="C1416" s="46"/>
      <c r="D1416" s="294"/>
      <c r="E1416" s="44"/>
      <c r="F1416" s="44"/>
      <c r="G1416" s="45"/>
    </row>
    <row r="1417" spans="1:7" x14ac:dyDescent="0.2">
      <c r="A1417" s="20"/>
      <c r="B1417" s="19"/>
      <c r="C1417" s="46"/>
      <c r="D1417" s="294"/>
      <c r="E1417" s="44"/>
      <c r="F1417" s="44"/>
      <c r="G1417" s="45"/>
    </row>
    <row r="1418" spans="1:7" x14ac:dyDescent="0.2">
      <c r="A1418" s="20"/>
      <c r="B1418" s="19"/>
      <c r="C1418" s="46"/>
      <c r="D1418" s="294"/>
      <c r="E1418" s="44"/>
      <c r="F1418" s="44"/>
      <c r="G1418" s="45"/>
    </row>
    <row r="1419" spans="1:7" x14ac:dyDescent="0.2">
      <c r="A1419" s="20"/>
      <c r="B1419" s="19"/>
      <c r="C1419" s="46"/>
      <c r="D1419" s="294"/>
      <c r="E1419" s="44"/>
      <c r="F1419" s="44"/>
      <c r="G1419" s="45"/>
    </row>
    <row r="1420" spans="1:7" x14ac:dyDescent="0.2">
      <c r="A1420" s="20"/>
      <c r="B1420" s="19"/>
      <c r="C1420" s="46"/>
      <c r="D1420" s="294"/>
      <c r="E1420" s="44"/>
      <c r="F1420" s="44"/>
      <c r="G1420" s="45"/>
    </row>
    <row r="1421" spans="1:7" x14ac:dyDescent="0.2">
      <c r="A1421" s="20"/>
      <c r="B1421" s="19"/>
      <c r="C1421" s="46"/>
      <c r="D1421" s="294"/>
      <c r="E1421" s="44"/>
      <c r="F1421" s="44"/>
      <c r="G1421" s="45"/>
    </row>
    <row r="1422" spans="1:7" x14ac:dyDescent="0.2">
      <c r="A1422" s="20"/>
      <c r="B1422" s="19"/>
      <c r="C1422" s="46"/>
      <c r="D1422" s="294"/>
      <c r="E1422" s="44"/>
      <c r="F1422" s="44"/>
      <c r="G1422" s="45"/>
    </row>
    <row r="1423" spans="1:7" x14ac:dyDescent="0.2">
      <c r="A1423" s="20"/>
      <c r="B1423" s="19"/>
      <c r="C1423" s="46"/>
      <c r="D1423" s="294"/>
      <c r="E1423" s="44"/>
      <c r="F1423" s="44"/>
      <c r="G1423" s="45"/>
    </row>
    <row r="1424" spans="1:7" x14ac:dyDescent="0.2">
      <c r="A1424" s="20"/>
      <c r="B1424" s="19"/>
      <c r="C1424" s="46"/>
      <c r="D1424" s="294"/>
      <c r="E1424" s="44"/>
      <c r="F1424" s="44"/>
      <c r="G1424" s="45"/>
    </row>
    <row r="1425" spans="1:7" x14ac:dyDescent="0.2">
      <c r="A1425" s="20"/>
      <c r="B1425" s="19"/>
      <c r="C1425" s="46"/>
      <c r="D1425" s="294"/>
      <c r="E1425" s="44"/>
      <c r="F1425" s="44"/>
      <c r="G1425" s="45"/>
    </row>
    <row r="1426" spans="1:7" x14ac:dyDescent="0.2">
      <c r="A1426" s="20"/>
      <c r="B1426" s="19"/>
      <c r="C1426" s="46"/>
      <c r="D1426" s="294"/>
      <c r="E1426" s="44"/>
      <c r="F1426" s="44"/>
      <c r="G1426" s="45"/>
    </row>
    <row r="1427" spans="1:7" x14ac:dyDescent="0.2">
      <c r="A1427" s="20"/>
      <c r="B1427" s="19"/>
      <c r="C1427" s="46"/>
      <c r="D1427" s="294"/>
      <c r="E1427" s="44"/>
      <c r="F1427" s="44"/>
      <c r="G1427" s="45"/>
    </row>
    <row r="1428" spans="1:7" x14ac:dyDescent="0.2">
      <c r="A1428" s="20"/>
      <c r="B1428" s="19"/>
      <c r="C1428" s="46"/>
      <c r="D1428" s="294"/>
      <c r="E1428" s="44"/>
      <c r="F1428" s="44"/>
      <c r="G1428" s="45"/>
    </row>
    <row r="1429" spans="1:7" x14ac:dyDescent="0.2">
      <c r="A1429" s="20"/>
      <c r="B1429" s="19"/>
      <c r="C1429" s="46"/>
      <c r="D1429" s="294"/>
      <c r="E1429" s="44"/>
      <c r="F1429" s="44"/>
      <c r="G1429" s="45"/>
    </row>
    <row r="1430" spans="1:7" x14ac:dyDescent="0.2">
      <c r="A1430" s="20"/>
      <c r="B1430" s="19"/>
      <c r="C1430" s="46"/>
      <c r="D1430" s="294"/>
      <c r="E1430" s="44"/>
      <c r="F1430" s="44"/>
      <c r="G1430" s="45"/>
    </row>
    <row r="1431" spans="1:7" x14ac:dyDescent="0.2">
      <c r="A1431" s="20"/>
      <c r="B1431" s="19"/>
      <c r="C1431" s="46"/>
      <c r="D1431" s="294"/>
      <c r="E1431" s="44"/>
      <c r="F1431" s="44"/>
      <c r="G1431" s="45"/>
    </row>
    <row r="1432" spans="1:7" x14ac:dyDescent="0.2">
      <c r="A1432" s="20"/>
      <c r="B1432" s="19"/>
      <c r="C1432" s="46"/>
      <c r="D1432" s="294"/>
      <c r="E1432" s="44"/>
      <c r="F1432" s="44"/>
      <c r="G1432" s="45"/>
    </row>
    <row r="1433" spans="1:7" x14ac:dyDescent="0.2">
      <c r="A1433" s="20"/>
      <c r="B1433" s="19"/>
      <c r="C1433" s="46"/>
      <c r="D1433" s="294"/>
      <c r="E1433" s="44"/>
      <c r="F1433" s="44"/>
      <c r="G1433" s="45"/>
    </row>
    <row r="1434" spans="1:7" x14ac:dyDescent="0.2">
      <c r="A1434" s="20"/>
      <c r="B1434" s="19"/>
      <c r="C1434" s="46"/>
      <c r="D1434" s="294"/>
      <c r="E1434" s="44"/>
      <c r="F1434" s="44"/>
      <c r="G1434" s="45"/>
    </row>
    <row r="1435" spans="1:7" x14ac:dyDescent="0.2">
      <c r="A1435" s="20"/>
      <c r="B1435" s="19"/>
      <c r="C1435" s="46"/>
      <c r="D1435" s="294"/>
      <c r="E1435" s="44"/>
      <c r="F1435" s="44"/>
      <c r="G1435" s="45"/>
    </row>
    <row r="1436" spans="1:7" x14ac:dyDescent="0.2">
      <c r="A1436" s="20"/>
      <c r="B1436" s="19"/>
      <c r="C1436" s="46"/>
      <c r="D1436" s="294"/>
      <c r="E1436" s="44"/>
      <c r="F1436" s="44"/>
      <c r="G1436" s="45"/>
    </row>
    <row r="1437" spans="1:7" x14ac:dyDescent="0.2">
      <c r="A1437" s="20"/>
      <c r="B1437" s="19"/>
      <c r="C1437" s="46"/>
      <c r="D1437" s="294"/>
      <c r="E1437" s="44"/>
      <c r="F1437" s="44"/>
      <c r="G1437" s="45"/>
    </row>
    <row r="1438" spans="1:7" x14ac:dyDescent="0.2">
      <c r="A1438" s="20"/>
      <c r="B1438" s="19"/>
      <c r="C1438" s="46"/>
      <c r="D1438" s="294"/>
      <c r="E1438" s="44"/>
      <c r="F1438" s="44"/>
      <c r="G1438" s="45"/>
    </row>
    <row r="1439" spans="1:7" x14ac:dyDescent="0.2">
      <c r="A1439" s="20"/>
      <c r="B1439" s="19"/>
      <c r="C1439" s="46"/>
      <c r="D1439" s="294"/>
      <c r="E1439" s="44"/>
      <c r="F1439" s="44"/>
      <c r="G1439" s="45"/>
    </row>
    <row r="1440" spans="1:7" x14ac:dyDescent="0.2">
      <c r="A1440" s="20"/>
      <c r="B1440" s="19"/>
      <c r="C1440" s="46"/>
      <c r="D1440" s="294"/>
      <c r="E1440" s="44"/>
      <c r="F1440" s="44"/>
      <c r="G1440" s="45"/>
    </row>
    <row r="1441" spans="1:7" x14ac:dyDescent="0.2">
      <c r="A1441" s="20"/>
      <c r="B1441" s="19"/>
      <c r="C1441" s="46"/>
      <c r="D1441" s="294"/>
      <c r="E1441" s="44"/>
      <c r="F1441" s="44"/>
      <c r="G1441" s="45"/>
    </row>
    <row r="1442" spans="1:7" x14ac:dyDescent="0.2">
      <c r="A1442" s="20"/>
      <c r="B1442" s="19"/>
      <c r="C1442" s="46"/>
      <c r="D1442" s="294"/>
      <c r="E1442" s="44"/>
      <c r="F1442" s="44"/>
      <c r="G1442" s="45"/>
    </row>
    <row r="1443" spans="1:7" x14ac:dyDescent="0.2">
      <c r="A1443" s="20"/>
      <c r="B1443" s="19"/>
      <c r="C1443" s="46"/>
      <c r="D1443" s="294"/>
      <c r="E1443" s="44"/>
      <c r="F1443" s="44"/>
      <c r="G1443" s="45"/>
    </row>
    <row r="1444" spans="1:7" x14ac:dyDescent="0.2">
      <c r="A1444" s="20"/>
      <c r="B1444" s="19"/>
      <c r="C1444" s="46"/>
      <c r="D1444" s="294"/>
      <c r="E1444" s="44"/>
      <c r="F1444" s="44"/>
      <c r="G1444" s="45"/>
    </row>
    <row r="1445" spans="1:7" x14ac:dyDescent="0.2">
      <c r="A1445" s="20"/>
      <c r="B1445" s="19"/>
      <c r="C1445" s="46"/>
      <c r="D1445" s="294"/>
      <c r="E1445" s="44"/>
      <c r="F1445" s="44"/>
      <c r="G1445" s="45"/>
    </row>
    <row r="1446" spans="1:7" x14ac:dyDescent="0.2">
      <c r="A1446" s="20"/>
      <c r="B1446" s="19"/>
      <c r="C1446" s="46"/>
      <c r="D1446" s="294"/>
      <c r="E1446" s="44"/>
      <c r="F1446" s="44"/>
      <c r="G1446" s="45"/>
    </row>
    <row r="1447" spans="1:7" x14ac:dyDescent="0.2">
      <c r="A1447" s="20"/>
      <c r="B1447" s="19"/>
      <c r="C1447" s="46"/>
      <c r="D1447" s="294"/>
      <c r="E1447" s="44"/>
      <c r="F1447" s="44"/>
      <c r="G1447" s="45"/>
    </row>
    <row r="1448" spans="1:7" x14ac:dyDescent="0.2">
      <c r="A1448" s="20"/>
      <c r="B1448" s="19"/>
      <c r="C1448" s="46"/>
      <c r="D1448" s="294"/>
      <c r="E1448" s="44"/>
      <c r="F1448" s="44"/>
      <c r="G1448" s="45"/>
    </row>
    <row r="1449" spans="1:7" x14ac:dyDescent="0.2">
      <c r="A1449" s="20"/>
      <c r="B1449" s="19"/>
      <c r="C1449" s="46"/>
      <c r="D1449" s="294"/>
      <c r="E1449" s="44"/>
      <c r="F1449" s="44"/>
      <c r="G1449" s="45"/>
    </row>
    <row r="1450" spans="1:7" x14ac:dyDescent="0.2">
      <c r="A1450" s="20"/>
      <c r="B1450" s="19"/>
      <c r="C1450" s="46"/>
      <c r="D1450" s="294"/>
      <c r="E1450" s="44"/>
      <c r="F1450" s="44"/>
      <c r="G1450" s="45"/>
    </row>
    <row r="1451" spans="1:7" x14ac:dyDescent="0.2">
      <c r="A1451" s="20"/>
      <c r="B1451" s="19"/>
      <c r="C1451" s="46"/>
      <c r="D1451" s="294"/>
      <c r="E1451" s="44"/>
      <c r="F1451" s="44"/>
      <c r="G1451" s="45"/>
    </row>
    <row r="1452" spans="1:7" x14ac:dyDescent="0.2">
      <c r="A1452" s="20"/>
      <c r="B1452" s="19"/>
      <c r="C1452" s="46"/>
      <c r="D1452" s="294"/>
      <c r="E1452" s="44"/>
      <c r="F1452" s="44"/>
      <c r="G1452" s="45"/>
    </row>
    <row r="1453" spans="1:7" x14ac:dyDescent="0.2">
      <c r="A1453" s="20"/>
      <c r="B1453" s="19"/>
      <c r="C1453" s="46"/>
      <c r="D1453" s="294"/>
      <c r="E1453" s="44"/>
      <c r="F1453" s="44"/>
      <c r="G1453" s="45"/>
    </row>
    <row r="1454" spans="1:7" x14ac:dyDescent="0.2">
      <c r="A1454" s="20"/>
      <c r="B1454" s="19"/>
      <c r="C1454" s="46"/>
      <c r="D1454" s="294"/>
      <c r="E1454" s="44"/>
      <c r="F1454" s="44"/>
      <c r="G1454" s="45"/>
    </row>
    <row r="1455" spans="1:7" x14ac:dyDescent="0.2">
      <c r="A1455" s="20"/>
      <c r="B1455" s="19"/>
      <c r="C1455" s="46"/>
      <c r="D1455" s="294"/>
      <c r="E1455" s="44"/>
      <c r="F1455" s="44"/>
      <c r="G1455" s="45"/>
    </row>
    <row r="1456" spans="1:7" x14ac:dyDescent="0.2">
      <c r="A1456" s="20"/>
      <c r="B1456" s="19"/>
      <c r="C1456" s="46"/>
      <c r="D1456" s="294"/>
      <c r="E1456" s="44"/>
      <c r="F1456" s="44"/>
      <c r="G1456" s="45"/>
    </row>
    <row r="1457" spans="1:7" x14ac:dyDescent="0.2">
      <c r="A1457" s="20"/>
      <c r="B1457" s="19"/>
      <c r="C1457" s="46"/>
      <c r="D1457" s="294"/>
      <c r="E1457" s="44"/>
      <c r="F1457" s="44"/>
      <c r="G1457" s="45"/>
    </row>
    <row r="1458" spans="1:7" x14ac:dyDescent="0.2">
      <c r="A1458" s="20"/>
      <c r="B1458" s="19"/>
      <c r="C1458" s="46"/>
      <c r="D1458" s="294"/>
      <c r="E1458" s="44"/>
      <c r="F1458" s="44"/>
      <c r="G1458" s="45"/>
    </row>
    <row r="1459" spans="1:7" x14ac:dyDescent="0.2">
      <c r="A1459" s="20"/>
      <c r="B1459" s="19"/>
      <c r="C1459" s="46"/>
      <c r="D1459" s="294"/>
      <c r="E1459" s="44"/>
      <c r="F1459" s="44"/>
      <c r="G1459" s="45"/>
    </row>
    <row r="1460" spans="1:7" x14ac:dyDescent="0.2">
      <c r="A1460" s="20"/>
      <c r="B1460" s="19"/>
      <c r="C1460" s="46"/>
      <c r="D1460" s="294"/>
      <c r="E1460" s="44"/>
      <c r="F1460" s="44"/>
      <c r="G1460" s="45"/>
    </row>
    <row r="1461" spans="1:7" x14ac:dyDescent="0.2">
      <c r="A1461" s="20"/>
      <c r="B1461" s="19"/>
      <c r="C1461" s="46"/>
      <c r="D1461" s="294"/>
      <c r="E1461" s="44"/>
      <c r="F1461" s="44"/>
      <c r="G1461" s="45"/>
    </row>
    <row r="1462" spans="1:7" x14ac:dyDescent="0.2">
      <c r="A1462" s="20"/>
      <c r="B1462" s="19"/>
      <c r="C1462" s="46"/>
      <c r="D1462" s="294"/>
      <c r="E1462" s="44"/>
      <c r="F1462" s="44"/>
      <c r="G1462" s="45"/>
    </row>
    <row r="1463" spans="1:7" x14ac:dyDescent="0.2">
      <c r="A1463" s="20"/>
      <c r="B1463" s="19"/>
      <c r="C1463" s="46"/>
      <c r="D1463" s="294"/>
      <c r="E1463" s="44"/>
      <c r="F1463" s="44"/>
      <c r="G1463" s="45"/>
    </row>
    <row r="1464" spans="1:7" x14ac:dyDescent="0.2">
      <c r="A1464" s="20"/>
      <c r="B1464" s="19"/>
      <c r="C1464" s="46"/>
      <c r="D1464" s="294"/>
      <c r="E1464" s="44"/>
      <c r="F1464" s="44"/>
      <c r="G1464" s="45"/>
    </row>
    <row r="1465" spans="1:7" x14ac:dyDescent="0.2">
      <c r="A1465" s="20"/>
      <c r="B1465" s="19"/>
      <c r="C1465" s="46"/>
      <c r="D1465" s="294"/>
      <c r="E1465" s="44"/>
      <c r="F1465" s="44"/>
      <c r="G1465" s="45"/>
    </row>
    <row r="1466" spans="1:7" x14ac:dyDescent="0.2">
      <c r="A1466" s="20"/>
      <c r="B1466" s="19"/>
      <c r="C1466" s="46"/>
      <c r="D1466" s="294"/>
      <c r="E1466" s="44"/>
      <c r="F1466" s="44"/>
      <c r="G1466" s="45"/>
    </row>
    <row r="1467" spans="1:7" x14ac:dyDescent="0.2">
      <c r="A1467" s="20"/>
      <c r="B1467" s="19"/>
      <c r="C1467" s="46"/>
      <c r="D1467" s="294"/>
      <c r="E1467" s="44"/>
      <c r="F1467" s="44"/>
      <c r="G1467" s="45"/>
    </row>
    <row r="1468" spans="1:7" x14ac:dyDescent="0.2">
      <c r="A1468" s="20"/>
      <c r="B1468" s="19"/>
      <c r="C1468" s="46"/>
      <c r="D1468" s="294"/>
      <c r="E1468" s="44"/>
      <c r="F1468" s="44"/>
      <c r="G1468" s="45"/>
    </row>
    <row r="1469" spans="1:7" x14ac:dyDescent="0.2">
      <c r="A1469" s="20"/>
      <c r="B1469" s="19"/>
      <c r="C1469" s="46"/>
      <c r="D1469" s="294"/>
      <c r="E1469" s="44"/>
      <c r="F1469" s="44"/>
      <c r="G1469" s="45"/>
    </row>
    <row r="1470" spans="1:7" x14ac:dyDescent="0.2">
      <c r="A1470" s="20"/>
      <c r="B1470" s="19"/>
      <c r="C1470" s="46"/>
      <c r="D1470" s="294"/>
      <c r="E1470" s="44"/>
      <c r="F1470" s="44"/>
      <c r="G1470" s="45"/>
    </row>
    <row r="1471" spans="1:7" x14ac:dyDescent="0.2">
      <c r="A1471" s="20"/>
      <c r="B1471" s="19"/>
      <c r="C1471" s="46"/>
      <c r="D1471" s="294"/>
      <c r="E1471" s="44"/>
      <c r="F1471" s="44"/>
      <c r="G1471" s="45"/>
    </row>
    <row r="1472" spans="1:7" x14ac:dyDescent="0.2">
      <c r="A1472" s="20"/>
      <c r="B1472" s="19"/>
      <c r="C1472" s="46"/>
      <c r="D1472" s="294"/>
      <c r="E1472" s="44"/>
      <c r="F1472" s="44"/>
      <c r="G1472" s="45"/>
    </row>
    <row r="1473" spans="1:7" x14ac:dyDescent="0.2">
      <c r="A1473" s="20"/>
      <c r="B1473" s="19"/>
      <c r="C1473" s="46"/>
      <c r="D1473" s="294"/>
      <c r="E1473" s="44"/>
      <c r="F1473" s="44"/>
      <c r="G1473" s="45"/>
    </row>
    <row r="1474" spans="1:7" x14ac:dyDescent="0.2">
      <c r="A1474" s="20"/>
      <c r="B1474" s="19"/>
      <c r="C1474" s="46"/>
      <c r="D1474" s="294"/>
      <c r="E1474" s="44"/>
      <c r="F1474" s="44"/>
      <c r="G1474" s="45"/>
    </row>
    <row r="1475" spans="1:7" x14ac:dyDescent="0.2">
      <c r="A1475" s="20"/>
      <c r="B1475" s="19"/>
      <c r="C1475" s="46"/>
      <c r="D1475" s="294"/>
      <c r="E1475" s="44"/>
      <c r="F1475" s="44"/>
      <c r="G1475" s="45"/>
    </row>
    <row r="1476" spans="1:7" x14ac:dyDescent="0.2">
      <c r="A1476" s="20"/>
      <c r="B1476" s="19"/>
      <c r="C1476" s="46"/>
      <c r="D1476" s="294"/>
      <c r="E1476" s="44"/>
      <c r="F1476" s="44"/>
      <c r="G1476" s="45"/>
    </row>
    <row r="1477" spans="1:7" x14ac:dyDescent="0.2">
      <c r="A1477" s="20"/>
      <c r="B1477" s="19"/>
      <c r="C1477" s="46"/>
      <c r="D1477" s="294"/>
      <c r="E1477" s="44"/>
      <c r="F1477" s="44"/>
      <c r="G1477" s="45"/>
    </row>
    <row r="1478" spans="1:7" x14ac:dyDescent="0.2">
      <c r="A1478" s="20"/>
      <c r="B1478" s="19"/>
      <c r="C1478" s="46"/>
      <c r="D1478" s="294"/>
      <c r="E1478" s="44"/>
      <c r="F1478" s="44"/>
      <c r="G1478" s="45"/>
    </row>
    <row r="1479" spans="1:7" x14ac:dyDescent="0.2">
      <c r="A1479" s="20"/>
      <c r="B1479" s="19"/>
      <c r="C1479" s="46"/>
      <c r="D1479" s="294"/>
      <c r="E1479" s="44"/>
      <c r="F1479" s="44"/>
      <c r="G1479" s="45"/>
    </row>
    <row r="1480" spans="1:7" x14ac:dyDescent="0.2">
      <c r="A1480" s="20"/>
      <c r="B1480" s="19"/>
      <c r="C1480" s="46"/>
      <c r="D1480" s="294"/>
      <c r="E1480" s="44"/>
      <c r="F1480" s="44"/>
      <c r="G1480" s="45"/>
    </row>
    <row r="1481" spans="1:7" x14ac:dyDescent="0.2">
      <c r="A1481" s="20"/>
      <c r="B1481" s="19"/>
      <c r="C1481" s="46"/>
      <c r="D1481" s="294"/>
      <c r="E1481" s="44"/>
      <c r="F1481" s="44"/>
      <c r="G1481" s="45"/>
    </row>
    <row r="1482" spans="1:7" x14ac:dyDescent="0.2">
      <c r="A1482" s="20"/>
      <c r="B1482" s="19"/>
      <c r="C1482" s="46"/>
      <c r="D1482" s="294"/>
      <c r="E1482" s="44"/>
      <c r="F1482" s="44"/>
      <c r="G1482" s="45"/>
    </row>
    <row r="1483" spans="1:7" x14ac:dyDescent="0.2">
      <c r="A1483" s="20"/>
      <c r="B1483" s="19"/>
      <c r="C1483" s="46"/>
      <c r="D1483" s="294"/>
      <c r="E1483" s="44"/>
      <c r="F1483" s="44"/>
      <c r="G1483" s="45"/>
    </row>
    <row r="1484" spans="1:7" x14ac:dyDescent="0.2">
      <c r="A1484" s="20"/>
      <c r="B1484" s="19"/>
      <c r="C1484" s="46"/>
      <c r="D1484" s="294"/>
      <c r="E1484" s="44"/>
      <c r="F1484" s="44"/>
      <c r="G1484" s="45"/>
    </row>
    <row r="1485" spans="1:7" x14ac:dyDescent="0.2">
      <c r="A1485" s="20"/>
      <c r="B1485" s="19"/>
      <c r="C1485" s="46"/>
      <c r="D1485" s="294"/>
      <c r="E1485" s="44"/>
      <c r="F1485" s="44"/>
      <c r="G1485" s="45"/>
    </row>
    <row r="1486" spans="1:7" x14ac:dyDescent="0.2">
      <c r="A1486" s="20"/>
      <c r="B1486" s="19"/>
      <c r="C1486" s="46"/>
      <c r="D1486" s="294"/>
      <c r="E1486" s="44"/>
      <c r="F1486" s="44"/>
      <c r="G1486" s="45"/>
    </row>
    <row r="1487" spans="1:7" x14ac:dyDescent="0.2">
      <c r="A1487" s="20"/>
      <c r="B1487" s="19"/>
      <c r="C1487" s="46"/>
      <c r="D1487" s="294"/>
      <c r="E1487" s="44"/>
      <c r="F1487" s="44"/>
      <c r="G1487" s="45"/>
    </row>
    <row r="1488" spans="1:7" x14ac:dyDescent="0.2">
      <c r="A1488" s="20"/>
      <c r="B1488" s="19"/>
      <c r="C1488" s="46"/>
      <c r="D1488" s="294"/>
      <c r="E1488" s="44"/>
      <c r="F1488" s="44"/>
      <c r="G1488" s="45"/>
    </row>
    <row r="1489" spans="1:7" x14ac:dyDescent="0.2">
      <c r="A1489" s="20"/>
      <c r="B1489" s="19"/>
      <c r="C1489" s="46"/>
      <c r="D1489" s="294"/>
      <c r="E1489" s="44"/>
      <c r="F1489" s="44"/>
      <c r="G1489" s="45"/>
    </row>
    <row r="1490" spans="1:7" x14ac:dyDescent="0.2">
      <c r="A1490" s="20"/>
      <c r="B1490" s="19"/>
      <c r="C1490" s="46"/>
      <c r="D1490" s="294"/>
      <c r="E1490" s="44"/>
      <c r="F1490" s="44"/>
      <c r="G1490" s="45"/>
    </row>
    <row r="1491" spans="1:7" x14ac:dyDescent="0.2">
      <c r="A1491" s="20"/>
      <c r="B1491" s="19"/>
      <c r="C1491" s="46"/>
      <c r="D1491" s="294"/>
      <c r="E1491" s="44"/>
      <c r="F1491" s="44"/>
      <c r="G1491" s="45"/>
    </row>
    <row r="1492" spans="1:7" x14ac:dyDescent="0.2">
      <c r="A1492" s="20"/>
      <c r="B1492" s="19"/>
      <c r="C1492" s="46"/>
      <c r="D1492" s="294"/>
      <c r="E1492" s="44"/>
      <c r="F1492" s="44"/>
      <c r="G1492" s="45"/>
    </row>
    <row r="1493" spans="1:7" x14ac:dyDescent="0.2">
      <c r="A1493" s="20"/>
      <c r="B1493" s="19"/>
      <c r="C1493" s="46"/>
      <c r="D1493" s="294"/>
      <c r="E1493" s="44"/>
      <c r="F1493" s="44"/>
      <c r="G1493" s="45"/>
    </row>
    <row r="1494" spans="1:7" x14ac:dyDescent="0.2">
      <c r="A1494" s="20"/>
      <c r="B1494" s="19"/>
      <c r="C1494" s="46"/>
      <c r="D1494" s="294"/>
      <c r="E1494" s="44"/>
      <c r="F1494" s="44"/>
      <c r="G1494" s="45"/>
    </row>
    <row r="1495" spans="1:7" x14ac:dyDescent="0.2">
      <c r="A1495" s="20"/>
      <c r="B1495" s="19"/>
      <c r="C1495" s="46"/>
      <c r="D1495" s="294"/>
      <c r="E1495" s="44"/>
      <c r="F1495" s="44"/>
      <c r="G1495" s="45"/>
    </row>
    <row r="1496" spans="1:7" x14ac:dyDescent="0.2">
      <c r="A1496" s="20"/>
      <c r="B1496" s="19"/>
      <c r="C1496" s="46"/>
      <c r="D1496" s="294"/>
      <c r="E1496" s="44"/>
      <c r="F1496" s="44"/>
      <c r="G1496" s="45"/>
    </row>
    <row r="1497" spans="1:7" x14ac:dyDescent="0.2">
      <c r="A1497" s="20"/>
      <c r="B1497" s="19"/>
      <c r="C1497" s="46"/>
      <c r="D1497" s="294"/>
      <c r="E1497" s="44"/>
      <c r="F1497" s="44"/>
      <c r="G1497" s="45"/>
    </row>
    <row r="1498" spans="1:7" x14ac:dyDescent="0.2">
      <c r="A1498" s="20"/>
      <c r="B1498" s="19"/>
      <c r="C1498" s="46"/>
      <c r="D1498" s="294"/>
      <c r="E1498" s="44"/>
      <c r="F1498" s="44"/>
      <c r="G1498" s="45"/>
    </row>
    <row r="1499" spans="1:7" x14ac:dyDescent="0.2">
      <c r="A1499" s="20"/>
      <c r="B1499" s="19"/>
      <c r="C1499" s="46"/>
      <c r="D1499" s="294"/>
      <c r="E1499" s="44"/>
      <c r="F1499" s="44"/>
      <c r="G1499" s="45"/>
    </row>
    <row r="1500" spans="1:7" x14ac:dyDescent="0.2">
      <c r="A1500" s="20"/>
      <c r="B1500" s="19"/>
      <c r="C1500" s="46"/>
      <c r="D1500" s="294"/>
      <c r="E1500" s="44"/>
      <c r="F1500" s="44"/>
      <c r="G1500" s="45"/>
    </row>
    <row r="1501" spans="1:7" x14ac:dyDescent="0.2">
      <c r="A1501" s="20"/>
      <c r="B1501" s="19"/>
      <c r="C1501" s="46"/>
      <c r="D1501" s="294"/>
      <c r="E1501" s="44"/>
      <c r="F1501" s="44"/>
      <c r="G1501" s="45"/>
    </row>
    <row r="1502" spans="1:7" x14ac:dyDescent="0.2">
      <c r="A1502" s="20"/>
      <c r="B1502" s="19"/>
      <c r="C1502" s="46"/>
      <c r="D1502" s="294"/>
      <c r="E1502" s="44"/>
      <c r="F1502" s="44"/>
      <c r="G1502" s="45"/>
    </row>
    <row r="1503" spans="1:7" x14ac:dyDescent="0.2">
      <c r="A1503" s="20"/>
      <c r="B1503" s="19"/>
      <c r="C1503" s="46"/>
      <c r="D1503" s="294"/>
      <c r="E1503" s="44"/>
      <c r="F1503" s="44"/>
      <c r="G1503" s="45"/>
    </row>
    <row r="1504" spans="1:7" x14ac:dyDescent="0.2">
      <c r="A1504" s="20"/>
      <c r="B1504" s="19"/>
      <c r="C1504" s="46"/>
      <c r="D1504" s="294"/>
      <c r="E1504" s="44"/>
      <c r="F1504" s="44"/>
      <c r="G1504" s="45"/>
    </row>
    <row r="1505" spans="1:7" x14ac:dyDescent="0.2">
      <c r="A1505" s="20"/>
      <c r="B1505" s="19"/>
      <c r="C1505" s="46"/>
      <c r="D1505" s="294"/>
      <c r="E1505" s="44"/>
      <c r="F1505" s="44"/>
      <c r="G1505" s="45"/>
    </row>
    <row r="1506" spans="1:7" x14ac:dyDescent="0.2">
      <c r="A1506" s="20"/>
      <c r="B1506" s="19"/>
      <c r="C1506" s="46"/>
      <c r="D1506" s="294"/>
      <c r="E1506" s="44"/>
      <c r="F1506" s="44"/>
      <c r="G1506" s="45"/>
    </row>
    <row r="1507" spans="1:7" x14ac:dyDescent="0.2">
      <c r="A1507" s="20"/>
      <c r="B1507" s="19"/>
      <c r="C1507" s="46"/>
      <c r="D1507" s="294"/>
      <c r="E1507" s="44"/>
      <c r="F1507" s="44"/>
      <c r="G1507" s="45"/>
    </row>
    <row r="1508" spans="1:7" x14ac:dyDescent="0.2">
      <c r="A1508" s="20"/>
      <c r="B1508" s="19"/>
      <c r="C1508" s="46"/>
      <c r="D1508" s="294"/>
      <c r="E1508" s="44"/>
      <c r="F1508" s="44"/>
      <c r="G1508" s="45"/>
    </row>
    <row r="1509" spans="1:7" x14ac:dyDescent="0.2">
      <c r="A1509" s="20"/>
      <c r="B1509" s="19"/>
      <c r="C1509" s="46"/>
      <c r="D1509" s="294"/>
      <c r="E1509" s="44"/>
      <c r="F1509" s="44"/>
      <c r="G1509" s="45"/>
    </row>
    <row r="1510" spans="1:7" x14ac:dyDescent="0.2">
      <c r="A1510" s="20"/>
      <c r="B1510" s="19"/>
      <c r="C1510" s="46"/>
      <c r="D1510" s="294"/>
      <c r="E1510" s="44"/>
      <c r="F1510" s="44"/>
      <c r="G1510" s="45"/>
    </row>
    <row r="1511" spans="1:7" x14ac:dyDescent="0.2">
      <c r="A1511" s="20"/>
      <c r="B1511" s="19"/>
      <c r="C1511" s="46"/>
      <c r="D1511" s="294"/>
      <c r="E1511" s="44"/>
      <c r="F1511" s="44"/>
      <c r="G1511" s="45"/>
    </row>
    <row r="1512" spans="1:7" x14ac:dyDescent="0.2">
      <c r="A1512" s="20"/>
      <c r="B1512" s="19"/>
      <c r="C1512" s="46"/>
      <c r="D1512" s="294"/>
      <c r="E1512" s="44"/>
      <c r="F1512" s="44"/>
      <c r="G1512" s="45"/>
    </row>
    <row r="1513" spans="1:7" x14ac:dyDescent="0.2">
      <c r="A1513" s="20"/>
      <c r="B1513" s="19"/>
      <c r="C1513" s="46"/>
      <c r="D1513" s="294"/>
      <c r="E1513" s="44"/>
      <c r="F1513" s="44"/>
      <c r="G1513" s="45"/>
    </row>
    <row r="1514" spans="1:7" x14ac:dyDescent="0.2">
      <c r="A1514" s="20"/>
      <c r="B1514" s="19"/>
      <c r="C1514" s="46"/>
      <c r="D1514" s="294"/>
      <c r="E1514" s="44"/>
      <c r="F1514" s="44"/>
      <c r="G1514" s="45"/>
    </row>
    <row r="1515" spans="1:7" x14ac:dyDescent="0.2">
      <c r="A1515" s="20"/>
      <c r="B1515" s="19"/>
      <c r="C1515" s="46"/>
      <c r="D1515" s="294"/>
      <c r="E1515" s="44"/>
      <c r="F1515" s="44"/>
      <c r="G1515" s="45"/>
    </row>
    <row r="1516" spans="1:7" x14ac:dyDescent="0.2">
      <c r="A1516" s="20"/>
      <c r="B1516" s="19"/>
      <c r="C1516" s="46"/>
      <c r="D1516" s="294"/>
      <c r="E1516" s="44"/>
      <c r="F1516" s="44"/>
      <c r="G1516" s="45"/>
    </row>
    <row r="1517" spans="1:7" x14ac:dyDescent="0.2">
      <c r="A1517" s="20"/>
      <c r="B1517" s="19"/>
      <c r="C1517" s="46"/>
      <c r="D1517" s="294"/>
      <c r="E1517" s="44"/>
      <c r="F1517" s="44"/>
      <c r="G1517" s="45"/>
    </row>
    <row r="1518" spans="1:7" x14ac:dyDescent="0.2">
      <c r="A1518" s="20"/>
      <c r="B1518" s="19"/>
      <c r="C1518" s="46"/>
      <c r="D1518" s="294"/>
      <c r="E1518" s="44"/>
      <c r="F1518" s="44"/>
      <c r="G1518" s="45"/>
    </row>
    <row r="1519" spans="1:7" x14ac:dyDescent="0.2">
      <c r="A1519" s="20"/>
      <c r="B1519" s="19"/>
      <c r="C1519" s="46"/>
      <c r="D1519" s="294"/>
      <c r="E1519" s="44"/>
      <c r="F1519" s="44"/>
      <c r="G1519" s="45"/>
    </row>
    <row r="1520" spans="1:7" x14ac:dyDescent="0.2">
      <c r="A1520" s="20"/>
      <c r="B1520" s="19"/>
      <c r="C1520" s="46"/>
      <c r="D1520" s="294"/>
      <c r="E1520" s="44"/>
      <c r="F1520" s="44"/>
      <c r="G1520" s="45"/>
    </row>
    <row r="1521" spans="1:7" x14ac:dyDescent="0.2">
      <c r="A1521" s="20"/>
      <c r="B1521" s="19"/>
      <c r="C1521" s="46"/>
      <c r="D1521" s="294"/>
      <c r="E1521" s="44"/>
      <c r="F1521" s="44"/>
      <c r="G1521" s="45"/>
    </row>
    <row r="1522" spans="1:7" x14ac:dyDescent="0.2">
      <c r="A1522" s="20"/>
      <c r="B1522" s="19"/>
      <c r="C1522" s="46"/>
      <c r="D1522" s="294"/>
      <c r="E1522" s="44"/>
      <c r="F1522" s="44"/>
      <c r="G1522" s="45"/>
    </row>
    <row r="1523" spans="1:7" x14ac:dyDescent="0.2">
      <c r="A1523" s="20"/>
      <c r="B1523" s="19"/>
      <c r="C1523" s="46"/>
      <c r="D1523" s="294"/>
      <c r="E1523" s="44"/>
      <c r="F1523" s="44"/>
      <c r="G1523" s="45"/>
    </row>
    <row r="1524" spans="1:7" x14ac:dyDescent="0.2">
      <c r="A1524" s="20"/>
      <c r="B1524" s="19"/>
      <c r="C1524" s="46"/>
      <c r="D1524" s="294"/>
      <c r="E1524" s="44"/>
      <c r="F1524" s="44"/>
      <c r="G1524" s="45"/>
    </row>
    <row r="1525" spans="1:7" x14ac:dyDescent="0.2">
      <c r="A1525" s="20"/>
      <c r="B1525" s="19"/>
      <c r="C1525" s="46"/>
      <c r="D1525" s="294"/>
      <c r="E1525" s="44"/>
      <c r="F1525" s="44"/>
      <c r="G1525" s="45"/>
    </row>
    <row r="1526" spans="1:7" x14ac:dyDescent="0.2">
      <c r="A1526" s="20"/>
      <c r="B1526" s="19"/>
      <c r="C1526" s="46"/>
      <c r="D1526" s="294"/>
      <c r="E1526" s="44"/>
      <c r="F1526" s="44"/>
      <c r="G1526" s="45"/>
    </row>
    <row r="1527" spans="1:7" x14ac:dyDescent="0.2">
      <c r="A1527" s="20"/>
      <c r="B1527" s="19"/>
      <c r="C1527" s="46"/>
      <c r="D1527" s="294"/>
      <c r="E1527" s="44"/>
      <c r="F1527" s="44"/>
      <c r="G1527" s="45"/>
    </row>
    <row r="1528" spans="1:7" x14ac:dyDescent="0.2">
      <c r="A1528" s="20"/>
      <c r="B1528" s="19"/>
      <c r="C1528" s="46"/>
      <c r="D1528" s="294"/>
      <c r="E1528" s="44"/>
      <c r="F1528" s="44"/>
      <c r="G1528" s="45"/>
    </row>
    <row r="1529" spans="1:7" x14ac:dyDescent="0.2">
      <c r="A1529" s="20"/>
      <c r="B1529" s="19"/>
      <c r="C1529" s="46"/>
      <c r="D1529" s="294"/>
      <c r="E1529" s="44"/>
      <c r="F1529" s="44"/>
      <c r="G1529" s="45"/>
    </row>
    <row r="1530" spans="1:7" x14ac:dyDescent="0.2">
      <c r="A1530" s="20"/>
      <c r="B1530" s="19"/>
      <c r="C1530" s="46"/>
      <c r="D1530" s="294"/>
      <c r="E1530" s="44"/>
      <c r="F1530" s="44"/>
      <c r="G1530" s="45"/>
    </row>
    <row r="1531" spans="1:7" x14ac:dyDescent="0.2">
      <c r="A1531" s="20"/>
      <c r="B1531" s="19"/>
      <c r="C1531" s="46"/>
      <c r="D1531" s="294"/>
      <c r="E1531" s="44"/>
      <c r="F1531" s="44"/>
      <c r="G1531" s="45"/>
    </row>
    <row r="1532" spans="1:7" x14ac:dyDescent="0.2">
      <c r="A1532" s="20"/>
      <c r="B1532" s="19"/>
      <c r="C1532" s="46"/>
      <c r="D1532" s="294"/>
      <c r="E1532" s="44"/>
      <c r="F1532" s="44"/>
      <c r="G1532" s="45"/>
    </row>
    <row r="1533" spans="1:7" x14ac:dyDescent="0.2">
      <c r="A1533" s="20"/>
      <c r="B1533" s="19"/>
      <c r="C1533" s="46"/>
      <c r="D1533" s="294"/>
      <c r="E1533" s="44"/>
      <c r="F1533" s="44"/>
      <c r="G1533" s="45"/>
    </row>
    <row r="1534" spans="1:7" x14ac:dyDescent="0.2">
      <c r="A1534" s="20"/>
      <c r="B1534" s="19"/>
      <c r="C1534" s="46"/>
      <c r="D1534" s="294"/>
      <c r="E1534" s="44"/>
      <c r="F1534" s="44"/>
      <c r="G1534" s="45"/>
    </row>
    <row r="1535" spans="1:7" x14ac:dyDescent="0.2">
      <c r="A1535" s="20"/>
      <c r="B1535" s="19"/>
      <c r="C1535" s="46"/>
      <c r="D1535" s="294"/>
      <c r="E1535" s="44"/>
      <c r="F1535" s="44"/>
      <c r="G1535" s="45"/>
    </row>
    <row r="1536" spans="1:7" x14ac:dyDescent="0.2">
      <c r="A1536" s="20"/>
      <c r="B1536" s="19"/>
      <c r="C1536" s="46"/>
      <c r="D1536" s="294"/>
      <c r="E1536" s="44"/>
      <c r="F1536" s="44"/>
      <c r="G1536" s="45"/>
    </row>
    <row r="1537" spans="1:7" x14ac:dyDescent="0.2">
      <c r="A1537" s="20"/>
      <c r="B1537" s="19"/>
      <c r="C1537" s="46"/>
      <c r="D1537" s="294"/>
      <c r="E1537" s="44"/>
      <c r="F1537" s="44"/>
      <c r="G1537" s="45"/>
    </row>
    <row r="1538" spans="1:7" x14ac:dyDescent="0.2">
      <c r="A1538" s="20"/>
      <c r="B1538" s="19"/>
      <c r="C1538" s="46"/>
      <c r="D1538" s="294"/>
      <c r="E1538" s="44"/>
      <c r="F1538" s="44"/>
      <c r="G1538" s="45"/>
    </row>
    <row r="1539" spans="1:7" x14ac:dyDescent="0.2">
      <c r="A1539" s="20"/>
      <c r="B1539" s="19"/>
      <c r="C1539" s="46"/>
      <c r="D1539" s="294"/>
      <c r="E1539" s="44"/>
      <c r="F1539" s="44"/>
      <c r="G1539" s="45"/>
    </row>
    <row r="1540" spans="1:7" x14ac:dyDescent="0.2">
      <c r="A1540" s="20"/>
      <c r="B1540" s="19"/>
      <c r="C1540" s="46"/>
      <c r="D1540" s="294"/>
      <c r="E1540" s="44"/>
      <c r="F1540" s="44"/>
      <c r="G1540" s="45"/>
    </row>
    <row r="1541" spans="1:7" x14ac:dyDescent="0.2">
      <c r="A1541" s="20"/>
      <c r="B1541" s="19"/>
      <c r="C1541" s="46"/>
      <c r="D1541" s="294"/>
      <c r="E1541" s="44"/>
      <c r="F1541" s="44"/>
      <c r="G1541" s="45"/>
    </row>
    <row r="1542" spans="1:7" x14ac:dyDescent="0.2">
      <c r="A1542" s="20"/>
      <c r="B1542" s="19"/>
      <c r="C1542" s="46"/>
      <c r="D1542" s="294"/>
      <c r="E1542" s="44"/>
      <c r="F1542" s="44"/>
      <c r="G1542" s="45"/>
    </row>
    <row r="1543" spans="1:7" x14ac:dyDescent="0.2">
      <c r="A1543" s="20"/>
      <c r="B1543" s="19"/>
      <c r="C1543" s="46"/>
      <c r="D1543" s="294"/>
      <c r="E1543" s="44"/>
      <c r="F1543" s="44"/>
      <c r="G1543" s="45"/>
    </row>
    <row r="1544" spans="1:7" x14ac:dyDescent="0.2">
      <c r="A1544" s="20"/>
      <c r="B1544" s="19"/>
      <c r="C1544" s="46"/>
      <c r="D1544" s="294"/>
      <c r="E1544" s="44"/>
      <c r="F1544" s="44"/>
      <c r="G1544" s="45"/>
    </row>
    <row r="1545" spans="1:7" x14ac:dyDescent="0.2">
      <c r="A1545" s="20"/>
      <c r="B1545" s="19"/>
      <c r="C1545" s="46"/>
      <c r="D1545" s="294"/>
      <c r="E1545" s="44"/>
      <c r="F1545" s="44"/>
      <c r="G1545" s="45"/>
    </row>
    <row r="1546" spans="1:7" x14ac:dyDescent="0.2">
      <c r="A1546" s="20"/>
      <c r="B1546" s="19"/>
      <c r="C1546" s="46"/>
      <c r="D1546" s="294"/>
      <c r="E1546" s="44"/>
      <c r="F1546" s="44"/>
      <c r="G1546" s="45"/>
    </row>
    <row r="1547" spans="1:7" x14ac:dyDescent="0.2">
      <c r="A1547" s="20"/>
      <c r="B1547" s="19"/>
      <c r="C1547" s="46"/>
      <c r="D1547" s="294"/>
      <c r="E1547" s="44"/>
      <c r="F1547" s="44"/>
      <c r="G1547" s="45"/>
    </row>
    <row r="1548" spans="1:7" x14ac:dyDescent="0.2">
      <c r="A1548" s="20"/>
      <c r="B1548" s="19"/>
      <c r="C1548" s="46"/>
      <c r="D1548" s="294"/>
      <c r="E1548" s="44"/>
      <c r="F1548" s="44"/>
      <c r="G1548" s="45"/>
    </row>
    <row r="1549" spans="1:7" x14ac:dyDescent="0.2">
      <c r="A1549" s="20"/>
      <c r="B1549" s="19"/>
      <c r="C1549" s="46"/>
      <c r="D1549" s="294"/>
      <c r="E1549" s="44"/>
      <c r="F1549" s="44"/>
      <c r="G1549" s="45"/>
    </row>
    <row r="1550" spans="1:7" x14ac:dyDescent="0.2">
      <c r="A1550" s="20"/>
      <c r="B1550" s="19"/>
      <c r="C1550" s="46"/>
      <c r="D1550" s="294"/>
      <c r="E1550" s="44"/>
      <c r="F1550" s="44"/>
      <c r="G1550" s="45"/>
    </row>
    <row r="1551" spans="1:7" x14ac:dyDescent="0.2">
      <c r="A1551" s="20"/>
      <c r="B1551" s="19"/>
      <c r="C1551" s="46"/>
      <c r="D1551" s="294"/>
      <c r="E1551" s="44"/>
      <c r="F1551" s="44"/>
      <c r="G1551" s="45"/>
    </row>
    <row r="1552" spans="1:7" x14ac:dyDescent="0.2">
      <c r="A1552" s="20"/>
      <c r="B1552" s="19"/>
      <c r="C1552" s="46"/>
      <c r="D1552" s="294"/>
      <c r="E1552" s="44"/>
      <c r="F1552" s="44"/>
      <c r="G1552" s="45"/>
    </row>
    <row r="1553" spans="1:7" x14ac:dyDescent="0.2">
      <c r="A1553" s="20"/>
      <c r="B1553" s="19"/>
      <c r="C1553" s="46"/>
      <c r="D1553" s="294"/>
      <c r="E1553" s="44"/>
      <c r="F1553" s="44"/>
      <c r="G1553" s="45"/>
    </row>
    <row r="1554" spans="1:7" x14ac:dyDescent="0.2">
      <c r="A1554" s="20"/>
      <c r="B1554" s="19"/>
      <c r="C1554" s="46"/>
      <c r="D1554" s="294"/>
      <c r="E1554" s="44"/>
      <c r="F1554" s="44"/>
      <c r="G1554" s="45"/>
    </row>
    <row r="1555" spans="1:7" x14ac:dyDescent="0.2">
      <c r="A1555" s="20"/>
      <c r="B1555" s="19"/>
      <c r="C1555" s="46"/>
      <c r="D1555" s="294"/>
      <c r="E1555" s="44"/>
      <c r="F1555" s="44"/>
      <c r="G1555" s="45"/>
    </row>
    <row r="1556" spans="1:7" x14ac:dyDescent="0.2">
      <c r="A1556" s="20"/>
      <c r="B1556" s="19"/>
      <c r="C1556" s="46"/>
      <c r="D1556" s="294"/>
      <c r="E1556" s="44"/>
      <c r="F1556" s="44"/>
      <c r="G1556" s="45"/>
    </row>
    <row r="1557" spans="1:7" x14ac:dyDescent="0.2">
      <c r="A1557" s="20"/>
      <c r="B1557" s="19"/>
      <c r="C1557" s="46"/>
      <c r="D1557" s="294"/>
      <c r="E1557" s="44"/>
      <c r="F1557" s="44"/>
      <c r="G1557" s="45"/>
    </row>
    <row r="1558" spans="1:7" x14ac:dyDescent="0.2">
      <c r="A1558" s="20"/>
      <c r="B1558" s="19"/>
      <c r="C1558" s="46"/>
      <c r="D1558" s="294"/>
      <c r="E1558" s="44"/>
      <c r="F1558" s="44"/>
      <c r="G1558" s="45"/>
    </row>
    <row r="1559" spans="1:7" x14ac:dyDescent="0.2">
      <c r="A1559" s="20"/>
      <c r="B1559" s="19"/>
      <c r="C1559" s="46"/>
      <c r="D1559" s="294"/>
      <c r="E1559" s="44"/>
      <c r="F1559" s="44"/>
      <c r="G1559" s="45"/>
    </row>
    <row r="1560" spans="1:7" x14ac:dyDescent="0.2">
      <c r="A1560" s="20"/>
      <c r="B1560" s="19"/>
      <c r="C1560" s="46"/>
      <c r="D1560" s="294"/>
      <c r="E1560" s="44"/>
      <c r="F1560" s="44"/>
      <c r="G1560" s="45"/>
    </row>
    <row r="1561" spans="1:7" x14ac:dyDescent="0.2">
      <c r="A1561" s="20"/>
      <c r="B1561" s="19"/>
      <c r="C1561" s="46"/>
      <c r="D1561" s="294"/>
      <c r="E1561" s="44"/>
      <c r="F1561" s="44"/>
      <c r="G1561" s="45"/>
    </row>
    <row r="1562" spans="1:7" x14ac:dyDescent="0.2">
      <c r="A1562" s="20"/>
      <c r="B1562" s="19"/>
      <c r="C1562" s="46"/>
      <c r="D1562" s="294"/>
      <c r="E1562" s="44"/>
      <c r="F1562" s="44"/>
      <c r="G1562" s="45"/>
    </row>
    <row r="1563" spans="1:7" x14ac:dyDescent="0.2">
      <c r="A1563" s="20"/>
      <c r="B1563" s="19"/>
      <c r="C1563" s="46"/>
      <c r="D1563" s="294"/>
      <c r="E1563" s="44"/>
      <c r="F1563" s="44"/>
      <c r="G1563" s="45"/>
    </row>
    <row r="1564" spans="1:7" x14ac:dyDescent="0.2">
      <c r="A1564" s="20"/>
      <c r="B1564" s="19"/>
      <c r="C1564" s="46"/>
      <c r="D1564" s="294"/>
      <c r="E1564" s="44"/>
      <c r="F1564" s="44"/>
      <c r="G1564" s="45"/>
    </row>
    <row r="1565" spans="1:7" x14ac:dyDescent="0.2">
      <c r="A1565" s="20"/>
      <c r="B1565" s="19"/>
      <c r="C1565" s="46"/>
      <c r="D1565" s="294"/>
      <c r="E1565" s="44"/>
      <c r="F1565" s="44"/>
      <c r="G1565" s="45"/>
    </row>
    <row r="1566" spans="1:7" x14ac:dyDescent="0.2">
      <c r="A1566" s="20"/>
      <c r="B1566" s="19"/>
      <c r="C1566" s="46"/>
      <c r="D1566" s="294"/>
      <c r="E1566" s="44"/>
      <c r="F1566" s="44"/>
      <c r="G1566" s="45"/>
    </row>
    <row r="1567" spans="1:7" x14ac:dyDescent="0.2">
      <c r="A1567" s="20"/>
      <c r="B1567" s="19"/>
      <c r="C1567" s="46"/>
      <c r="D1567" s="294"/>
      <c r="E1567" s="44"/>
      <c r="F1567" s="44"/>
      <c r="G1567" s="45"/>
    </row>
    <row r="1568" spans="1:7" x14ac:dyDescent="0.2">
      <c r="A1568" s="20"/>
      <c r="B1568" s="19"/>
      <c r="C1568" s="46"/>
      <c r="D1568" s="294"/>
      <c r="E1568" s="44"/>
      <c r="F1568" s="44"/>
      <c r="G1568" s="45"/>
    </row>
    <row r="1569" spans="1:7" x14ac:dyDescent="0.2">
      <c r="A1569" s="20"/>
      <c r="B1569" s="19"/>
      <c r="C1569" s="46"/>
      <c r="D1569" s="294"/>
      <c r="E1569" s="44"/>
      <c r="F1569" s="44"/>
      <c r="G1569" s="45"/>
    </row>
    <row r="1570" spans="1:7" x14ac:dyDescent="0.2">
      <c r="A1570" s="20"/>
      <c r="B1570" s="19"/>
      <c r="C1570" s="46"/>
      <c r="D1570" s="294"/>
      <c r="E1570" s="44"/>
      <c r="F1570" s="44"/>
      <c r="G1570" s="45"/>
    </row>
    <row r="1571" spans="1:7" x14ac:dyDescent="0.2">
      <c r="A1571" s="20"/>
      <c r="B1571" s="19"/>
      <c r="C1571" s="46"/>
      <c r="D1571" s="294"/>
      <c r="E1571" s="44"/>
      <c r="F1571" s="44"/>
      <c r="G1571" s="45"/>
    </row>
    <row r="1572" spans="1:7" x14ac:dyDescent="0.2">
      <c r="A1572" s="20"/>
      <c r="B1572" s="19"/>
      <c r="C1572" s="46"/>
      <c r="D1572" s="294"/>
      <c r="E1572" s="44"/>
      <c r="F1572" s="44"/>
      <c r="G1572" s="45"/>
    </row>
    <row r="1573" spans="1:7" x14ac:dyDescent="0.2">
      <c r="A1573" s="20"/>
      <c r="B1573" s="19"/>
      <c r="C1573" s="46"/>
      <c r="D1573" s="294"/>
      <c r="E1573" s="44"/>
      <c r="F1573" s="44"/>
      <c r="G1573" s="45"/>
    </row>
    <row r="1574" spans="1:7" x14ac:dyDescent="0.2">
      <c r="A1574" s="20"/>
      <c r="B1574" s="19"/>
      <c r="C1574" s="46"/>
      <c r="D1574" s="294"/>
      <c r="E1574" s="44"/>
      <c r="F1574" s="44"/>
      <c r="G1574" s="45"/>
    </row>
    <row r="1575" spans="1:7" x14ac:dyDescent="0.2">
      <c r="A1575" s="20"/>
      <c r="B1575" s="19"/>
      <c r="C1575" s="46"/>
      <c r="D1575" s="294"/>
      <c r="E1575" s="44"/>
      <c r="F1575" s="44"/>
      <c r="G1575" s="45"/>
    </row>
    <row r="1576" spans="1:7" x14ac:dyDescent="0.2">
      <c r="A1576" s="20"/>
      <c r="B1576" s="19"/>
      <c r="C1576" s="46"/>
      <c r="D1576" s="294"/>
      <c r="E1576" s="44"/>
      <c r="F1576" s="44"/>
      <c r="G1576" s="45"/>
    </row>
    <row r="1577" spans="1:7" x14ac:dyDescent="0.2">
      <c r="A1577" s="20"/>
      <c r="B1577" s="19"/>
      <c r="C1577" s="46"/>
      <c r="D1577" s="294"/>
      <c r="E1577" s="44"/>
      <c r="F1577" s="44"/>
      <c r="G1577" s="45"/>
    </row>
    <row r="1578" spans="1:7" x14ac:dyDescent="0.2">
      <c r="A1578" s="20"/>
      <c r="B1578" s="19"/>
      <c r="C1578" s="46"/>
      <c r="D1578" s="294"/>
      <c r="E1578" s="44"/>
      <c r="F1578" s="44"/>
      <c r="G1578" s="45"/>
    </row>
    <row r="1579" spans="1:7" x14ac:dyDescent="0.2">
      <c r="A1579" s="20"/>
      <c r="B1579" s="19"/>
      <c r="C1579" s="46"/>
      <c r="D1579" s="294"/>
      <c r="E1579" s="44"/>
      <c r="F1579" s="44"/>
      <c r="G1579" s="45"/>
    </row>
    <row r="1580" spans="1:7" x14ac:dyDescent="0.2">
      <c r="A1580" s="20"/>
      <c r="B1580" s="19"/>
      <c r="C1580" s="46"/>
      <c r="D1580" s="294"/>
      <c r="E1580" s="44"/>
      <c r="F1580" s="44"/>
      <c r="G1580" s="45"/>
    </row>
    <row r="1581" spans="1:7" x14ac:dyDescent="0.2">
      <c r="A1581" s="20"/>
      <c r="B1581" s="19"/>
      <c r="C1581" s="46"/>
      <c r="D1581" s="294"/>
      <c r="E1581" s="44"/>
      <c r="F1581" s="44"/>
      <c r="G1581" s="45"/>
    </row>
    <row r="1582" spans="1:7" x14ac:dyDescent="0.2">
      <c r="A1582" s="20"/>
      <c r="B1582" s="19"/>
      <c r="C1582" s="46"/>
      <c r="D1582" s="294"/>
      <c r="E1582" s="44"/>
      <c r="F1582" s="44"/>
      <c r="G1582" s="45"/>
    </row>
    <row r="1583" spans="1:7" x14ac:dyDescent="0.2">
      <c r="A1583" s="20"/>
      <c r="B1583" s="19"/>
      <c r="C1583" s="46"/>
      <c r="D1583" s="294"/>
      <c r="E1583" s="44"/>
      <c r="F1583" s="44"/>
      <c r="G1583" s="45"/>
    </row>
    <row r="1584" spans="1:7" x14ac:dyDescent="0.2">
      <c r="A1584" s="20"/>
      <c r="B1584" s="19"/>
      <c r="C1584" s="46"/>
      <c r="D1584" s="294"/>
      <c r="E1584" s="44"/>
      <c r="F1584" s="44"/>
      <c r="G1584" s="45"/>
    </row>
    <row r="1585" spans="1:7" x14ac:dyDescent="0.2">
      <c r="A1585" s="20"/>
      <c r="B1585" s="19"/>
      <c r="C1585" s="46"/>
      <c r="D1585" s="294"/>
      <c r="E1585" s="44"/>
      <c r="F1585" s="44"/>
      <c r="G1585" s="45"/>
    </row>
    <row r="1586" spans="1:7" x14ac:dyDescent="0.2">
      <c r="A1586" s="20"/>
      <c r="B1586" s="19"/>
      <c r="C1586" s="46"/>
      <c r="D1586" s="294"/>
      <c r="E1586" s="44"/>
      <c r="F1586" s="44"/>
      <c r="G1586" s="45"/>
    </row>
    <row r="1587" spans="1:7" x14ac:dyDescent="0.2">
      <c r="A1587" s="20"/>
      <c r="B1587" s="19"/>
      <c r="C1587" s="46"/>
      <c r="D1587" s="294"/>
      <c r="E1587" s="44"/>
      <c r="F1587" s="44"/>
      <c r="G1587" s="45"/>
    </row>
    <row r="1588" spans="1:7" x14ac:dyDescent="0.2">
      <c r="A1588" s="20"/>
      <c r="B1588" s="19"/>
      <c r="C1588" s="46"/>
      <c r="D1588" s="294"/>
      <c r="E1588" s="44"/>
      <c r="F1588" s="44"/>
      <c r="G1588" s="45"/>
    </row>
    <row r="1589" spans="1:7" x14ac:dyDescent="0.2">
      <c r="A1589" s="20"/>
      <c r="B1589" s="19"/>
      <c r="C1589" s="46"/>
      <c r="D1589" s="294"/>
      <c r="E1589" s="44"/>
      <c r="F1589" s="44"/>
      <c r="G1589" s="45"/>
    </row>
    <row r="1590" spans="1:7" x14ac:dyDescent="0.2">
      <c r="A1590" s="20"/>
      <c r="B1590" s="19"/>
      <c r="C1590" s="46"/>
      <c r="D1590" s="294"/>
      <c r="E1590" s="44"/>
      <c r="F1590" s="44"/>
      <c r="G1590" s="45"/>
    </row>
    <row r="1591" spans="1:7" x14ac:dyDescent="0.2">
      <c r="A1591" s="20"/>
      <c r="B1591" s="19"/>
      <c r="C1591" s="46"/>
      <c r="D1591" s="294"/>
      <c r="E1591" s="44"/>
      <c r="F1591" s="44"/>
      <c r="G1591" s="45"/>
    </row>
    <row r="1592" spans="1:7" x14ac:dyDescent="0.2">
      <c r="A1592" s="20"/>
      <c r="B1592" s="19"/>
      <c r="C1592" s="46"/>
      <c r="D1592" s="294"/>
      <c r="E1592" s="44"/>
      <c r="F1592" s="44"/>
      <c r="G1592" s="45"/>
    </row>
    <row r="1593" spans="1:7" x14ac:dyDescent="0.2">
      <c r="A1593" s="20"/>
      <c r="B1593" s="19"/>
      <c r="C1593" s="46"/>
      <c r="D1593" s="294"/>
      <c r="E1593" s="44"/>
      <c r="F1593" s="44"/>
      <c r="G1593" s="45"/>
    </row>
    <row r="1594" spans="1:7" x14ac:dyDescent="0.2">
      <c r="A1594" s="20"/>
      <c r="B1594" s="19"/>
      <c r="C1594" s="46"/>
      <c r="D1594" s="294"/>
      <c r="E1594" s="44"/>
      <c r="F1594" s="44"/>
      <c r="G1594" s="45"/>
    </row>
    <row r="1595" spans="1:7" x14ac:dyDescent="0.2">
      <c r="A1595" s="20"/>
      <c r="B1595" s="19"/>
      <c r="C1595" s="46"/>
      <c r="D1595" s="294"/>
      <c r="E1595" s="44"/>
      <c r="F1595" s="44"/>
      <c r="G1595" s="45"/>
    </row>
    <row r="1596" spans="1:7" x14ac:dyDescent="0.2">
      <c r="A1596" s="20"/>
      <c r="B1596" s="19"/>
      <c r="C1596" s="46"/>
      <c r="D1596" s="294"/>
      <c r="E1596" s="44"/>
      <c r="F1596" s="44"/>
      <c r="G1596" s="45"/>
    </row>
    <row r="1597" spans="1:7" x14ac:dyDescent="0.2">
      <c r="A1597" s="20"/>
      <c r="B1597" s="19"/>
      <c r="C1597" s="46"/>
      <c r="D1597" s="294"/>
      <c r="E1597" s="44"/>
      <c r="F1597" s="44"/>
      <c r="G1597" s="45"/>
    </row>
    <row r="1598" spans="1:7" x14ac:dyDescent="0.2">
      <c r="A1598" s="20"/>
      <c r="B1598" s="19"/>
      <c r="C1598" s="46"/>
      <c r="D1598" s="294"/>
      <c r="E1598" s="44"/>
      <c r="F1598" s="44"/>
      <c r="G1598" s="45"/>
    </row>
    <row r="1599" spans="1:7" x14ac:dyDescent="0.2">
      <c r="A1599" s="20"/>
      <c r="B1599" s="19"/>
      <c r="C1599" s="46"/>
      <c r="D1599" s="294"/>
      <c r="E1599" s="44"/>
      <c r="F1599" s="44"/>
      <c r="G1599" s="45"/>
    </row>
    <row r="1600" spans="1:7" x14ac:dyDescent="0.2">
      <c r="A1600" s="20"/>
      <c r="B1600" s="19"/>
      <c r="C1600" s="46"/>
      <c r="D1600" s="294"/>
      <c r="E1600" s="44"/>
      <c r="F1600" s="44"/>
      <c r="G1600" s="45"/>
    </row>
    <row r="1601" spans="1:7" x14ac:dyDescent="0.2">
      <c r="A1601" s="20"/>
      <c r="B1601" s="19"/>
      <c r="C1601" s="46"/>
      <c r="D1601" s="294"/>
      <c r="E1601" s="44"/>
      <c r="F1601" s="44"/>
      <c r="G1601" s="45"/>
    </row>
    <row r="1602" spans="1:7" x14ac:dyDescent="0.2">
      <c r="A1602" s="20"/>
      <c r="B1602" s="19"/>
      <c r="C1602" s="46"/>
      <c r="D1602" s="294"/>
      <c r="E1602" s="44"/>
      <c r="F1602" s="44"/>
      <c r="G1602" s="45"/>
    </row>
    <row r="1603" spans="1:7" x14ac:dyDescent="0.2">
      <c r="A1603" s="20"/>
      <c r="B1603" s="19"/>
      <c r="C1603" s="46"/>
      <c r="D1603" s="294"/>
      <c r="E1603" s="44"/>
      <c r="F1603" s="44"/>
      <c r="G1603" s="45"/>
    </row>
    <row r="1604" spans="1:7" x14ac:dyDescent="0.2">
      <c r="A1604" s="20"/>
      <c r="B1604" s="19"/>
      <c r="C1604" s="46"/>
      <c r="D1604" s="294"/>
      <c r="E1604" s="44"/>
      <c r="F1604" s="44"/>
      <c r="G1604" s="45"/>
    </row>
    <row r="1605" spans="1:7" x14ac:dyDescent="0.2">
      <c r="A1605" s="20"/>
      <c r="B1605" s="19"/>
      <c r="C1605" s="46"/>
      <c r="D1605" s="294"/>
      <c r="E1605" s="44"/>
      <c r="F1605" s="44"/>
      <c r="G1605" s="45"/>
    </row>
    <row r="1606" spans="1:7" x14ac:dyDescent="0.2">
      <c r="A1606" s="20"/>
      <c r="B1606" s="19"/>
      <c r="C1606" s="46"/>
      <c r="D1606" s="294"/>
      <c r="E1606" s="44"/>
      <c r="F1606" s="44"/>
      <c r="G1606" s="45"/>
    </row>
    <row r="1607" spans="1:7" x14ac:dyDescent="0.2">
      <c r="A1607" s="20"/>
      <c r="B1607" s="19"/>
      <c r="C1607" s="46"/>
      <c r="D1607" s="294"/>
      <c r="E1607" s="44"/>
      <c r="F1607" s="44"/>
      <c r="G1607" s="45"/>
    </row>
    <row r="1608" spans="1:7" x14ac:dyDescent="0.2">
      <c r="A1608" s="20"/>
      <c r="B1608" s="19"/>
      <c r="C1608" s="46"/>
      <c r="D1608" s="294"/>
      <c r="E1608" s="44"/>
      <c r="F1608" s="44"/>
      <c r="G1608" s="45"/>
    </row>
    <row r="1609" spans="1:7" x14ac:dyDescent="0.2">
      <c r="A1609" s="20"/>
      <c r="B1609" s="19"/>
      <c r="C1609" s="46"/>
      <c r="D1609" s="294"/>
      <c r="E1609" s="44"/>
      <c r="F1609" s="44"/>
      <c r="G1609" s="45"/>
    </row>
    <row r="1610" spans="1:7" x14ac:dyDescent="0.2">
      <c r="A1610" s="20"/>
      <c r="B1610" s="19"/>
      <c r="C1610" s="46"/>
      <c r="D1610" s="294"/>
      <c r="E1610" s="44"/>
      <c r="F1610" s="44"/>
      <c r="G1610" s="45"/>
    </row>
    <row r="1611" spans="1:7" x14ac:dyDescent="0.2">
      <c r="A1611" s="20"/>
      <c r="B1611" s="19"/>
      <c r="C1611" s="46"/>
      <c r="D1611" s="294"/>
      <c r="E1611" s="44"/>
      <c r="F1611" s="44"/>
      <c r="G1611" s="45"/>
    </row>
    <row r="1612" spans="1:7" x14ac:dyDescent="0.2">
      <c r="A1612" s="20"/>
      <c r="B1612" s="19"/>
      <c r="C1612" s="46"/>
      <c r="D1612" s="294"/>
      <c r="E1612" s="44"/>
      <c r="F1612" s="44"/>
      <c r="G1612" s="45"/>
    </row>
    <row r="1613" spans="1:7" x14ac:dyDescent="0.2">
      <c r="A1613" s="20"/>
      <c r="B1613" s="19"/>
      <c r="C1613" s="46"/>
      <c r="D1613" s="294"/>
      <c r="E1613" s="44"/>
      <c r="F1613" s="44"/>
      <c r="G1613" s="45"/>
    </row>
    <row r="1614" spans="1:7" x14ac:dyDescent="0.2">
      <c r="A1614" s="20"/>
      <c r="B1614" s="19"/>
      <c r="C1614" s="46"/>
      <c r="D1614" s="294"/>
      <c r="E1614" s="44"/>
      <c r="F1614" s="44"/>
      <c r="G1614" s="45"/>
    </row>
    <row r="1615" spans="1:7" x14ac:dyDescent="0.2">
      <c r="A1615" s="20"/>
      <c r="B1615" s="19"/>
      <c r="C1615" s="46"/>
      <c r="D1615" s="294"/>
      <c r="E1615" s="44"/>
      <c r="F1615" s="44"/>
      <c r="G1615" s="45"/>
    </row>
    <row r="1616" spans="1:7" x14ac:dyDescent="0.2">
      <c r="A1616" s="20"/>
      <c r="B1616" s="19"/>
      <c r="C1616" s="46"/>
      <c r="D1616" s="294"/>
      <c r="E1616" s="44"/>
      <c r="F1616" s="44"/>
      <c r="G1616" s="45"/>
    </row>
    <row r="1617" spans="1:7" x14ac:dyDescent="0.2">
      <c r="A1617" s="20"/>
      <c r="B1617" s="19"/>
      <c r="C1617" s="46"/>
      <c r="D1617" s="294"/>
      <c r="E1617" s="44"/>
      <c r="F1617" s="44"/>
      <c r="G1617" s="45"/>
    </row>
    <row r="1618" spans="1:7" x14ac:dyDescent="0.2">
      <c r="A1618" s="20"/>
      <c r="B1618" s="19"/>
      <c r="C1618" s="46"/>
      <c r="D1618" s="294"/>
      <c r="E1618" s="44"/>
      <c r="F1618" s="44"/>
      <c r="G1618" s="45"/>
    </row>
    <row r="1619" spans="1:7" x14ac:dyDescent="0.2">
      <c r="A1619" s="20"/>
      <c r="B1619" s="19"/>
      <c r="C1619" s="46"/>
      <c r="D1619" s="294"/>
      <c r="E1619" s="44"/>
      <c r="F1619" s="44"/>
      <c r="G1619" s="45"/>
    </row>
    <row r="1620" spans="1:7" x14ac:dyDescent="0.2">
      <c r="A1620" s="20"/>
      <c r="B1620" s="19"/>
      <c r="C1620" s="46"/>
      <c r="D1620" s="294"/>
      <c r="E1620" s="44"/>
      <c r="F1620" s="44"/>
      <c r="G1620" s="45"/>
    </row>
    <row r="1621" spans="1:7" x14ac:dyDescent="0.2">
      <c r="A1621" s="20"/>
      <c r="B1621" s="19"/>
      <c r="C1621" s="46"/>
      <c r="D1621" s="294"/>
      <c r="E1621" s="44"/>
      <c r="F1621" s="44"/>
      <c r="G1621" s="45"/>
    </row>
    <row r="1622" spans="1:7" x14ac:dyDescent="0.2">
      <c r="A1622" s="20"/>
      <c r="B1622" s="19"/>
      <c r="C1622" s="46"/>
      <c r="D1622" s="294"/>
      <c r="E1622" s="44"/>
      <c r="F1622" s="44"/>
      <c r="G1622" s="45"/>
    </row>
    <row r="1623" spans="1:7" x14ac:dyDescent="0.2">
      <c r="A1623" s="20"/>
      <c r="B1623" s="19"/>
      <c r="C1623" s="46"/>
      <c r="D1623" s="294"/>
      <c r="E1623" s="44"/>
      <c r="F1623" s="44"/>
      <c r="G1623" s="45"/>
    </row>
    <row r="1624" spans="1:7" x14ac:dyDescent="0.2">
      <c r="A1624" s="20"/>
      <c r="B1624" s="19"/>
      <c r="C1624" s="46"/>
      <c r="D1624" s="294"/>
      <c r="E1624" s="44"/>
      <c r="F1624" s="44"/>
      <c r="G1624" s="45"/>
    </row>
    <row r="1625" spans="1:7" x14ac:dyDescent="0.2">
      <c r="A1625" s="20"/>
      <c r="B1625" s="19"/>
      <c r="C1625" s="46"/>
      <c r="D1625" s="294"/>
      <c r="E1625" s="44"/>
      <c r="F1625" s="44"/>
      <c r="G1625" s="45"/>
    </row>
    <row r="1626" spans="1:7" x14ac:dyDescent="0.2">
      <c r="A1626" s="20"/>
      <c r="B1626" s="19"/>
      <c r="C1626" s="46"/>
      <c r="D1626" s="294"/>
      <c r="E1626" s="44"/>
      <c r="F1626" s="44"/>
      <c r="G1626" s="45"/>
    </row>
    <row r="1627" spans="1:7" x14ac:dyDescent="0.2">
      <c r="A1627" s="20"/>
      <c r="B1627" s="19"/>
      <c r="C1627" s="46"/>
      <c r="D1627" s="294"/>
      <c r="E1627" s="44"/>
      <c r="F1627" s="44"/>
      <c r="G1627" s="45"/>
    </row>
    <row r="1628" spans="1:7" x14ac:dyDescent="0.2">
      <c r="A1628" s="20"/>
      <c r="B1628" s="19"/>
      <c r="C1628" s="46"/>
      <c r="D1628" s="294"/>
      <c r="E1628" s="44"/>
      <c r="F1628" s="44"/>
      <c r="G1628" s="45"/>
    </row>
    <row r="1629" spans="1:7" x14ac:dyDescent="0.2">
      <c r="A1629" s="20"/>
      <c r="B1629" s="19"/>
      <c r="C1629" s="46"/>
      <c r="D1629" s="294"/>
      <c r="E1629" s="44"/>
      <c r="F1629" s="44"/>
      <c r="G1629" s="45"/>
    </row>
    <row r="1630" spans="1:7" x14ac:dyDescent="0.2">
      <c r="A1630" s="20"/>
      <c r="B1630" s="19"/>
      <c r="C1630" s="46"/>
      <c r="D1630" s="294"/>
      <c r="E1630" s="44"/>
      <c r="F1630" s="44"/>
      <c r="G1630" s="45"/>
    </row>
    <row r="1631" spans="1:7" x14ac:dyDescent="0.2">
      <c r="A1631" s="20"/>
      <c r="B1631" s="19"/>
      <c r="C1631" s="46"/>
      <c r="D1631" s="294"/>
      <c r="E1631" s="44"/>
      <c r="F1631" s="44"/>
      <c r="G1631" s="45"/>
    </row>
    <row r="1632" spans="1:7" x14ac:dyDescent="0.2">
      <c r="A1632" s="20"/>
      <c r="B1632" s="19"/>
      <c r="C1632" s="46"/>
      <c r="D1632" s="294"/>
      <c r="E1632" s="44"/>
      <c r="F1632" s="44"/>
      <c r="G1632" s="45"/>
    </row>
    <row r="1633" spans="1:7" x14ac:dyDescent="0.2">
      <c r="A1633" s="20"/>
      <c r="B1633" s="19"/>
      <c r="C1633" s="46"/>
      <c r="D1633" s="294"/>
      <c r="E1633" s="44"/>
      <c r="F1633" s="44"/>
      <c r="G1633" s="45"/>
    </row>
    <row r="1634" spans="1:7" x14ac:dyDescent="0.2">
      <c r="A1634" s="20"/>
      <c r="B1634" s="19"/>
      <c r="C1634" s="46"/>
      <c r="D1634" s="294"/>
      <c r="E1634" s="44"/>
      <c r="F1634" s="44"/>
      <c r="G1634" s="45"/>
    </row>
    <row r="1635" spans="1:7" x14ac:dyDescent="0.2">
      <c r="A1635" s="20"/>
      <c r="B1635" s="19"/>
      <c r="C1635" s="46"/>
      <c r="D1635" s="294"/>
      <c r="E1635" s="44"/>
      <c r="F1635" s="44"/>
      <c r="G1635" s="45"/>
    </row>
    <row r="1636" spans="1:7" x14ac:dyDescent="0.2">
      <c r="A1636" s="20"/>
      <c r="B1636" s="19"/>
      <c r="C1636" s="46"/>
      <c r="D1636" s="294"/>
      <c r="E1636" s="44"/>
      <c r="F1636" s="44"/>
      <c r="G1636" s="45"/>
    </row>
    <row r="1637" spans="1:7" x14ac:dyDescent="0.2">
      <c r="A1637" s="20"/>
      <c r="B1637" s="19"/>
      <c r="C1637" s="46"/>
      <c r="D1637" s="294"/>
      <c r="E1637" s="44"/>
      <c r="F1637" s="44"/>
      <c r="G1637" s="45"/>
    </row>
    <row r="1638" spans="1:7" x14ac:dyDescent="0.2">
      <c r="A1638" s="20"/>
      <c r="B1638" s="19"/>
      <c r="C1638" s="46"/>
      <c r="D1638" s="294"/>
      <c r="E1638" s="44"/>
      <c r="F1638" s="44"/>
      <c r="G1638" s="45"/>
    </row>
    <row r="1639" spans="1:7" x14ac:dyDescent="0.2">
      <c r="A1639" s="20"/>
      <c r="B1639" s="19"/>
      <c r="C1639" s="46"/>
      <c r="D1639" s="294"/>
      <c r="E1639" s="44"/>
      <c r="F1639" s="44"/>
      <c r="G1639" s="45"/>
    </row>
    <row r="1640" spans="1:7" x14ac:dyDescent="0.2">
      <c r="A1640" s="20"/>
      <c r="B1640" s="19"/>
      <c r="C1640" s="46"/>
      <c r="D1640" s="294"/>
      <c r="E1640" s="44"/>
      <c r="F1640" s="44"/>
      <c r="G1640" s="45"/>
    </row>
    <row r="1641" spans="1:7" x14ac:dyDescent="0.2">
      <c r="A1641" s="20"/>
      <c r="B1641" s="19"/>
      <c r="C1641" s="46"/>
      <c r="D1641" s="294"/>
      <c r="E1641" s="44"/>
      <c r="F1641" s="44"/>
      <c r="G1641" s="45"/>
    </row>
    <row r="1642" spans="1:7" x14ac:dyDescent="0.2">
      <c r="A1642" s="20"/>
      <c r="B1642" s="19"/>
      <c r="C1642" s="46"/>
      <c r="D1642" s="294"/>
      <c r="E1642" s="44"/>
      <c r="F1642" s="44"/>
      <c r="G1642" s="45"/>
    </row>
    <row r="1643" spans="1:7" x14ac:dyDescent="0.2">
      <c r="A1643" s="20"/>
      <c r="B1643" s="19"/>
      <c r="C1643" s="46"/>
      <c r="D1643" s="294"/>
      <c r="E1643" s="44"/>
      <c r="F1643" s="44"/>
      <c r="G1643" s="45"/>
    </row>
    <row r="1644" spans="1:7" x14ac:dyDescent="0.2">
      <c r="A1644" s="20"/>
      <c r="B1644" s="19"/>
      <c r="C1644" s="46"/>
      <c r="D1644" s="294"/>
      <c r="E1644" s="44"/>
      <c r="F1644" s="44"/>
      <c r="G1644" s="45"/>
    </row>
    <row r="1645" spans="1:7" x14ac:dyDescent="0.2">
      <c r="A1645" s="20"/>
      <c r="B1645" s="19"/>
      <c r="C1645" s="46"/>
      <c r="D1645" s="294"/>
      <c r="E1645" s="44"/>
      <c r="F1645" s="44"/>
      <c r="G1645" s="45"/>
    </row>
    <row r="1646" spans="1:7" x14ac:dyDescent="0.2">
      <c r="A1646" s="20"/>
      <c r="B1646" s="19"/>
      <c r="C1646" s="46"/>
      <c r="D1646" s="294"/>
      <c r="E1646" s="44"/>
      <c r="F1646" s="44"/>
      <c r="G1646" s="45"/>
    </row>
    <row r="1647" spans="1:7" x14ac:dyDescent="0.2">
      <c r="A1647" s="20"/>
      <c r="B1647" s="19"/>
      <c r="C1647" s="46"/>
      <c r="D1647" s="294"/>
      <c r="E1647" s="44"/>
      <c r="F1647" s="44"/>
      <c r="G1647" s="45"/>
    </row>
    <row r="1648" spans="1:7" x14ac:dyDescent="0.2">
      <c r="A1648" s="20"/>
      <c r="B1648" s="19"/>
      <c r="C1648" s="46"/>
      <c r="D1648" s="294"/>
      <c r="E1648" s="44"/>
      <c r="F1648" s="44"/>
      <c r="G1648" s="45"/>
    </row>
    <row r="1649" spans="1:7" x14ac:dyDescent="0.2">
      <c r="A1649" s="20"/>
      <c r="B1649" s="19"/>
      <c r="C1649" s="46"/>
      <c r="D1649" s="294"/>
      <c r="E1649" s="44"/>
      <c r="F1649" s="44"/>
      <c r="G1649" s="45"/>
    </row>
    <row r="1650" spans="1:7" x14ac:dyDescent="0.2">
      <c r="A1650" s="20"/>
      <c r="B1650" s="19"/>
      <c r="C1650" s="46"/>
      <c r="D1650" s="294"/>
      <c r="E1650" s="44"/>
      <c r="F1650" s="44"/>
      <c r="G1650" s="45"/>
    </row>
    <row r="1651" spans="1:7" x14ac:dyDescent="0.2">
      <c r="A1651" s="20"/>
      <c r="B1651" s="19"/>
      <c r="C1651" s="46"/>
      <c r="D1651" s="294"/>
      <c r="E1651" s="44"/>
      <c r="F1651" s="44"/>
      <c r="G1651" s="45"/>
    </row>
    <row r="1652" spans="1:7" x14ac:dyDescent="0.2">
      <c r="A1652" s="20"/>
      <c r="B1652" s="19"/>
      <c r="C1652" s="46"/>
      <c r="D1652" s="294"/>
      <c r="E1652" s="44"/>
      <c r="F1652" s="44"/>
      <c r="G1652" s="45"/>
    </row>
    <row r="1653" spans="1:7" x14ac:dyDescent="0.2">
      <c r="A1653" s="20"/>
      <c r="B1653" s="19"/>
      <c r="C1653" s="46"/>
      <c r="D1653" s="294"/>
      <c r="E1653" s="44"/>
      <c r="F1653" s="44"/>
      <c r="G1653" s="45"/>
    </row>
    <row r="1654" spans="1:7" x14ac:dyDescent="0.2">
      <c r="A1654" s="20"/>
      <c r="B1654" s="19"/>
      <c r="C1654" s="46"/>
      <c r="D1654" s="294"/>
      <c r="E1654" s="44"/>
      <c r="F1654" s="44"/>
      <c r="G1654" s="45"/>
    </row>
    <row r="1655" spans="1:7" x14ac:dyDescent="0.2">
      <c r="A1655" s="20"/>
      <c r="B1655" s="19"/>
      <c r="C1655" s="46"/>
      <c r="D1655" s="294"/>
      <c r="E1655" s="44"/>
      <c r="F1655" s="44"/>
      <c r="G1655" s="45"/>
    </row>
    <row r="1656" spans="1:7" x14ac:dyDescent="0.2">
      <c r="A1656" s="20"/>
      <c r="B1656" s="19"/>
      <c r="C1656" s="46"/>
      <c r="D1656" s="294"/>
      <c r="E1656" s="44"/>
      <c r="F1656" s="44"/>
      <c r="G1656" s="45"/>
    </row>
    <row r="1657" spans="1:7" x14ac:dyDescent="0.2">
      <c r="A1657" s="20"/>
      <c r="B1657" s="19"/>
      <c r="C1657" s="46"/>
      <c r="D1657" s="294"/>
      <c r="E1657" s="44"/>
      <c r="F1657" s="44"/>
      <c r="G1657" s="45"/>
    </row>
    <row r="1658" spans="1:7" x14ac:dyDescent="0.2">
      <c r="A1658" s="20"/>
      <c r="B1658" s="19"/>
      <c r="C1658" s="46"/>
      <c r="D1658" s="294"/>
      <c r="E1658" s="44"/>
      <c r="F1658" s="44"/>
      <c r="G1658" s="45"/>
    </row>
    <row r="1659" spans="1:7" x14ac:dyDescent="0.2">
      <c r="A1659" s="20"/>
      <c r="B1659" s="19"/>
      <c r="C1659" s="46"/>
      <c r="D1659" s="294"/>
      <c r="E1659" s="44"/>
      <c r="F1659" s="44"/>
      <c r="G1659" s="45"/>
    </row>
    <row r="1660" spans="1:7" x14ac:dyDescent="0.2">
      <c r="A1660" s="20"/>
      <c r="B1660" s="19"/>
      <c r="C1660" s="46"/>
      <c r="D1660" s="294"/>
      <c r="E1660" s="44"/>
      <c r="F1660" s="44"/>
      <c r="G1660" s="45"/>
    </row>
    <row r="1661" spans="1:7" x14ac:dyDescent="0.2">
      <c r="A1661" s="20"/>
      <c r="B1661" s="19"/>
      <c r="C1661" s="46"/>
      <c r="D1661" s="294"/>
      <c r="E1661" s="44"/>
      <c r="F1661" s="44"/>
      <c r="G1661" s="45"/>
    </row>
    <row r="1662" spans="1:7" x14ac:dyDescent="0.2">
      <c r="A1662" s="20"/>
      <c r="B1662" s="19"/>
      <c r="C1662" s="46"/>
      <c r="D1662" s="294"/>
      <c r="E1662" s="44"/>
      <c r="F1662" s="44"/>
      <c r="G1662" s="45"/>
    </row>
    <row r="1663" spans="1:7" x14ac:dyDescent="0.2">
      <c r="A1663" s="20"/>
      <c r="B1663" s="19"/>
      <c r="C1663" s="46"/>
      <c r="D1663" s="294"/>
      <c r="E1663" s="44"/>
      <c r="F1663" s="44"/>
      <c r="G1663" s="45"/>
    </row>
    <row r="1664" spans="1:7" x14ac:dyDescent="0.2">
      <c r="A1664" s="20"/>
      <c r="B1664" s="19"/>
      <c r="C1664" s="46"/>
      <c r="D1664" s="294"/>
      <c r="E1664" s="44"/>
      <c r="F1664" s="44"/>
      <c r="G1664" s="45"/>
    </row>
    <row r="1665" spans="1:7" x14ac:dyDescent="0.2">
      <c r="A1665" s="20"/>
      <c r="B1665" s="19"/>
      <c r="C1665" s="46"/>
      <c r="D1665" s="294"/>
      <c r="E1665" s="44"/>
      <c r="F1665" s="44"/>
      <c r="G1665" s="45"/>
    </row>
    <row r="1666" spans="1:7" x14ac:dyDescent="0.2">
      <c r="A1666" s="20"/>
      <c r="B1666" s="19"/>
      <c r="C1666" s="46"/>
      <c r="D1666" s="294"/>
      <c r="E1666" s="44"/>
      <c r="F1666" s="44"/>
      <c r="G1666" s="45"/>
    </row>
    <row r="1667" spans="1:7" x14ac:dyDescent="0.2">
      <c r="A1667" s="20"/>
      <c r="B1667" s="19"/>
      <c r="C1667" s="46"/>
      <c r="D1667" s="294"/>
      <c r="E1667" s="44"/>
      <c r="F1667" s="44"/>
      <c r="G1667" s="45"/>
    </row>
    <row r="1668" spans="1:7" x14ac:dyDescent="0.2">
      <c r="A1668" s="20"/>
      <c r="B1668" s="19"/>
      <c r="C1668" s="46"/>
      <c r="D1668" s="294"/>
      <c r="E1668" s="44"/>
      <c r="F1668" s="44"/>
      <c r="G1668" s="45"/>
    </row>
    <row r="1669" spans="1:7" x14ac:dyDescent="0.2">
      <c r="A1669" s="20"/>
      <c r="B1669" s="19"/>
      <c r="C1669" s="46"/>
      <c r="D1669" s="294"/>
      <c r="E1669" s="44"/>
      <c r="F1669" s="44"/>
      <c r="G1669" s="45"/>
    </row>
    <row r="1670" spans="1:7" x14ac:dyDescent="0.2">
      <c r="A1670" s="20"/>
      <c r="B1670" s="19"/>
      <c r="C1670" s="46"/>
      <c r="D1670" s="294"/>
      <c r="E1670" s="44"/>
      <c r="F1670" s="44"/>
      <c r="G1670" s="45"/>
    </row>
    <row r="1671" spans="1:7" x14ac:dyDescent="0.2">
      <c r="A1671" s="20"/>
      <c r="B1671" s="19"/>
      <c r="C1671" s="46"/>
      <c r="D1671" s="294"/>
      <c r="E1671" s="44"/>
      <c r="F1671" s="44"/>
      <c r="G1671" s="45"/>
    </row>
    <row r="1672" spans="1:7" x14ac:dyDescent="0.2">
      <c r="A1672" s="20"/>
      <c r="B1672" s="19"/>
      <c r="C1672" s="46"/>
      <c r="D1672" s="294"/>
      <c r="E1672" s="44"/>
      <c r="F1672" s="44"/>
      <c r="G1672" s="45"/>
    </row>
    <row r="1673" spans="1:7" x14ac:dyDescent="0.2">
      <c r="A1673" s="20"/>
      <c r="B1673" s="19"/>
      <c r="C1673" s="46"/>
      <c r="D1673" s="294"/>
      <c r="E1673" s="44"/>
      <c r="F1673" s="44"/>
      <c r="G1673" s="45"/>
    </row>
    <row r="1674" spans="1:7" x14ac:dyDescent="0.2">
      <c r="A1674" s="20"/>
      <c r="B1674" s="19"/>
      <c r="C1674" s="46"/>
      <c r="D1674" s="294"/>
      <c r="E1674" s="44"/>
      <c r="F1674" s="44"/>
      <c r="G1674" s="45"/>
    </row>
    <row r="1675" spans="1:7" x14ac:dyDescent="0.2">
      <c r="A1675" s="20"/>
      <c r="B1675" s="19"/>
      <c r="C1675" s="46"/>
      <c r="D1675" s="294"/>
      <c r="E1675" s="44"/>
      <c r="F1675" s="44"/>
      <c r="G1675" s="45"/>
    </row>
    <row r="1676" spans="1:7" x14ac:dyDescent="0.2">
      <c r="A1676" s="20"/>
      <c r="B1676" s="19"/>
      <c r="C1676" s="46"/>
      <c r="D1676" s="294"/>
      <c r="E1676" s="44"/>
      <c r="F1676" s="44"/>
      <c r="G1676" s="45"/>
    </row>
    <row r="1677" spans="1:7" x14ac:dyDescent="0.2">
      <c r="A1677" s="20"/>
      <c r="B1677" s="19"/>
      <c r="C1677" s="46"/>
      <c r="D1677" s="294"/>
      <c r="E1677" s="44"/>
      <c r="F1677" s="44"/>
      <c r="G1677" s="45"/>
    </row>
    <row r="1678" spans="1:7" x14ac:dyDescent="0.2">
      <c r="A1678" s="20"/>
      <c r="B1678" s="19"/>
      <c r="C1678" s="46"/>
      <c r="D1678" s="294"/>
      <c r="E1678" s="44"/>
      <c r="F1678" s="44"/>
      <c r="G1678" s="45"/>
    </row>
    <row r="1679" spans="1:7" x14ac:dyDescent="0.2">
      <c r="A1679" s="20"/>
      <c r="B1679" s="19"/>
      <c r="C1679" s="46"/>
      <c r="D1679" s="294"/>
      <c r="E1679" s="44"/>
      <c r="F1679" s="44"/>
      <c r="G1679" s="45"/>
    </row>
    <row r="1680" spans="1:7" x14ac:dyDescent="0.2">
      <c r="A1680" s="20"/>
      <c r="B1680" s="19"/>
      <c r="C1680" s="46"/>
      <c r="D1680" s="294"/>
      <c r="E1680" s="44"/>
      <c r="F1680" s="44"/>
      <c r="G1680" s="45"/>
    </row>
    <row r="1681" spans="1:7" x14ac:dyDescent="0.2">
      <c r="A1681" s="20"/>
      <c r="B1681" s="19"/>
      <c r="C1681" s="46"/>
      <c r="D1681" s="294"/>
      <c r="E1681" s="44"/>
      <c r="F1681" s="44"/>
      <c r="G1681" s="45"/>
    </row>
    <row r="1682" spans="1:7" x14ac:dyDescent="0.2">
      <c r="A1682" s="20"/>
      <c r="B1682" s="19"/>
      <c r="C1682" s="46"/>
      <c r="D1682" s="294"/>
      <c r="E1682" s="44"/>
      <c r="F1682" s="44"/>
      <c r="G1682" s="45"/>
    </row>
    <row r="1683" spans="1:7" x14ac:dyDescent="0.2">
      <c r="A1683" s="20"/>
      <c r="B1683" s="19"/>
      <c r="C1683" s="46"/>
      <c r="D1683" s="294"/>
      <c r="E1683" s="44"/>
      <c r="F1683" s="44"/>
      <c r="G1683" s="45"/>
    </row>
    <row r="1684" spans="1:7" x14ac:dyDescent="0.2">
      <c r="A1684" s="20"/>
      <c r="B1684" s="19"/>
      <c r="C1684" s="46"/>
      <c r="D1684" s="294"/>
      <c r="E1684" s="44"/>
      <c r="F1684" s="44"/>
      <c r="G1684" s="45"/>
    </row>
    <row r="1685" spans="1:7" x14ac:dyDescent="0.2">
      <c r="A1685" s="20"/>
      <c r="B1685" s="19"/>
      <c r="C1685" s="46"/>
      <c r="D1685" s="294"/>
      <c r="E1685" s="44"/>
      <c r="F1685" s="44"/>
      <c r="G1685" s="45"/>
    </row>
    <row r="1686" spans="1:7" x14ac:dyDescent="0.2">
      <c r="A1686" s="20"/>
      <c r="B1686" s="19"/>
      <c r="C1686" s="46"/>
      <c r="D1686" s="294"/>
      <c r="E1686" s="44"/>
      <c r="F1686" s="44"/>
      <c r="G1686" s="45"/>
    </row>
    <row r="1687" spans="1:7" x14ac:dyDescent="0.2">
      <c r="A1687" s="20"/>
      <c r="B1687" s="19"/>
      <c r="C1687" s="46"/>
      <c r="D1687" s="294"/>
      <c r="E1687" s="44"/>
      <c r="F1687" s="44"/>
      <c r="G1687" s="45"/>
    </row>
    <row r="1688" spans="1:7" x14ac:dyDescent="0.2">
      <c r="A1688" s="20"/>
      <c r="B1688" s="19"/>
      <c r="C1688" s="46"/>
      <c r="D1688" s="294"/>
      <c r="E1688" s="44"/>
      <c r="F1688" s="44"/>
      <c r="G1688" s="45"/>
    </row>
    <row r="1689" spans="1:7" x14ac:dyDescent="0.2">
      <c r="A1689" s="20"/>
      <c r="B1689" s="19"/>
      <c r="C1689" s="46"/>
      <c r="D1689" s="294"/>
      <c r="E1689" s="44"/>
      <c r="F1689" s="44"/>
      <c r="G1689" s="45"/>
    </row>
    <row r="1690" spans="1:7" x14ac:dyDescent="0.2">
      <c r="A1690" s="20"/>
      <c r="B1690" s="19"/>
      <c r="C1690" s="46"/>
      <c r="D1690" s="294"/>
      <c r="E1690" s="44"/>
      <c r="F1690" s="44"/>
      <c r="G1690" s="45"/>
    </row>
    <row r="1691" spans="1:7" x14ac:dyDescent="0.2">
      <c r="A1691" s="20"/>
      <c r="B1691" s="19"/>
      <c r="C1691" s="46"/>
      <c r="D1691" s="294"/>
      <c r="E1691" s="44"/>
      <c r="F1691" s="44"/>
      <c r="G1691" s="45"/>
    </row>
    <row r="1692" spans="1:7" x14ac:dyDescent="0.2">
      <c r="A1692" s="20"/>
      <c r="B1692" s="19"/>
      <c r="C1692" s="46"/>
      <c r="D1692" s="294"/>
      <c r="E1692" s="44"/>
      <c r="F1692" s="44"/>
      <c r="G1692" s="45"/>
    </row>
    <row r="1693" spans="1:7" x14ac:dyDescent="0.2">
      <c r="A1693" s="20"/>
      <c r="B1693" s="19"/>
      <c r="C1693" s="46"/>
      <c r="D1693" s="294"/>
      <c r="E1693" s="44"/>
      <c r="F1693" s="44"/>
      <c r="G1693" s="45"/>
    </row>
    <row r="1694" spans="1:7" x14ac:dyDescent="0.2">
      <c r="A1694" s="20"/>
      <c r="B1694" s="19"/>
      <c r="C1694" s="46"/>
      <c r="D1694" s="294"/>
      <c r="E1694" s="44"/>
      <c r="F1694" s="44"/>
      <c r="G1694" s="45"/>
    </row>
    <row r="1695" spans="1:7" x14ac:dyDescent="0.2">
      <c r="A1695" s="20"/>
      <c r="B1695" s="19"/>
      <c r="C1695" s="46"/>
      <c r="D1695" s="294"/>
      <c r="E1695" s="44"/>
      <c r="F1695" s="44"/>
      <c r="G1695" s="45"/>
    </row>
    <row r="1696" spans="1:7" x14ac:dyDescent="0.2">
      <c r="A1696" s="20"/>
      <c r="B1696" s="19"/>
      <c r="C1696" s="46"/>
      <c r="D1696" s="294"/>
      <c r="E1696" s="44"/>
      <c r="F1696" s="44"/>
      <c r="G1696" s="45"/>
    </row>
    <row r="1697" spans="1:7" x14ac:dyDescent="0.2">
      <c r="A1697" s="20"/>
      <c r="B1697" s="19"/>
      <c r="C1697" s="46"/>
      <c r="D1697" s="294"/>
      <c r="E1697" s="44"/>
      <c r="F1697" s="44"/>
      <c r="G1697" s="45"/>
    </row>
    <row r="1698" spans="1:7" x14ac:dyDescent="0.2">
      <c r="A1698" s="20"/>
      <c r="B1698" s="19"/>
      <c r="C1698" s="46"/>
      <c r="D1698" s="294"/>
      <c r="E1698" s="44"/>
      <c r="F1698" s="44"/>
      <c r="G1698" s="45"/>
    </row>
    <row r="1699" spans="1:7" x14ac:dyDescent="0.2">
      <c r="A1699" s="20"/>
      <c r="B1699" s="19"/>
      <c r="C1699" s="46"/>
      <c r="D1699" s="294"/>
      <c r="E1699" s="44"/>
      <c r="F1699" s="44"/>
      <c r="G1699" s="45"/>
    </row>
    <row r="1700" spans="1:7" x14ac:dyDescent="0.2">
      <c r="A1700" s="20"/>
      <c r="B1700" s="19"/>
      <c r="C1700" s="46"/>
      <c r="D1700" s="294"/>
      <c r="E1700" s="44"/>
      <c r="F1700" s="44"/>
      <c r="G1700" s="45"/>
    </row>
    <row r="1701" spans="1:7" x14ac:dyDescent="0.2">
      <c r="A1701" s="20"/>
      <c r="B1701" s="19"/>
      <c r="C1701" s="46"/>
      <c r="D1701" s="294"/>
      <c r="E1701" s="44"/>
      <c r="F1701" s="44"/>
      <c r="G1701" s="45"/>
    </row>
    <row r="1702" spans="1:7" x14ac:dyDescent="0.2">
      <c r="A1702" s="20"/>
      <c r="B1702" s="19"/>
      <c r="C1702" s="46"/>
      <c r="D1702" s="294"/>
      <c r="E1702" s="44"/>
      <c r="F1702" s="44"/>
      <c r="G1702" s="45"/>
    </row>
    <row r="1703" spans="1:7" x14ac:dyDescent="0.2">
      <c r="A1703" s="20"/>
      <c r="B1703" s="19"/>
      <c r="C1703" s="46"/>
      <c r="D1703" s="294"/>
      <c r="E1703" s="44"/>
      <c r="F1703" s="44"/>
      <c r="G1703" s="45"/>
    </row>
    <row r="1704" spans="1:7" x14ac:dyDescent="0.2">
      <c r="A1704" s="20"/>
      <c r="B1704" s="19"/>
      <c r="C1704" s="46"/>
      <c r="D1704" s="294"/>
      <c r="E1704" s="44"/>
      <c r="F1704" s="44"/>
      <c r="G1704" s="45"/>
    </row>
    <row r="1705" spans="1:7" x14ac:dyDescent="0.2">
      <c r="A1705" s="20"/>
      <c r="B1705" s="19"/>
      <c r="C1705" s="46"/>
      <c r="D1705" s="294"/>
      <c r="E1705" s="44"/>
      <c r="F1705" s="44"/>
      <c r="G1705" s="45"/>
    </row>
    <row r="1706" spans="1:7" x14ac:dyDescent="0.2">
      <c r="A1706" s="20"/>
      <c r="B1706" s="19"/>
      <c r="C1706" s="46"/>
      <c r="D1706" s="294"/>
      <c r="E1706" s="44"/>
      <c r="F1706" s="44"/>
      <c r="G1706" s="45"/>
    </row>
    <row r="1707" spans="1:7" x14ac:dyDescent="0.2">
      <c r="A1707" s="20"/>
      <c r="B1707" s="19"/>
      <c r="C1707" s="46"/>
      <c r="D1707" s="294"/>
      <c r="E1707" s="44"/>
      <c r="F1707" s="44"/>
      <c r="G1707" s="45"/>
    </row>
    <row r="1708" spans="1:7" x14ac:dyDescent="0.2">
      <c r="A1708" s="20"/>
      <c r="B1708" s="19"/>
      <c r="C1708" s="46"/>
      <c r="D1708" s="294"/>
      <c r="E1708" s="44"/>
      <c r="F1708" s="44"/>
      <c r="G1708" s="45"/>
    </row>
    <row r="1709" spans="1:7" x14ac:dyDescent="0.2">
      <c r="A1709" s="20"/>
      <c r="B1709" s="19"/>
      <c r="C1709" s="46"/>
      <c r="D1709" s="294"/>
      <c r="E1709" s="44"/>
      <c r="F1709" s="44"/>
      <c r="G1709" s="45"/>
    </row>
    <row r="1710" spans="1:7" x14ac:dyDescent="0.2">
      <c r="A1710" s="20"/>
      <c r="B1710" s="19"/>
      <c r="C1710" s="46"/>
      <c r="D1710" s="294"/>
      <c r="E1710" s="44"/>
      <c r="F1710" s="44"/>
      <c r="G1710" s="45"/>
    </row>
    <row r="1711" spans="1:7" x14ac:dyDescent="0.2">
      <c r="A1711" s="20"/>
      <c r="B1711" s="19"/>
      <c r="C1711" s="46"/>
      <c r="D1711" s="294"/>
      <c r="E1711" s="44"/>
      <c r="F1711" s="44"/>
      <c r="G1711" s="45"/>
    </row>
    <row r="1712" spans="1:7" x14ac:dyDescent="0.2">
      <c r="A1712" s="20"/>
      <c r="B1712" s="19"/>
      <c r="C1712" s="46"/>
      <c r="D1712" s="294"/>
      <c r="E1712" s="44"/>
      <c r="F1712" s="44"/>
      <c r="G1712" s="45"/>
    </row>
    <row r="1713" spans="1:7" x14ac:dyDescent="0.2">
      <c r="A1713" s="20"/>
      <c r="B1713" s="19"/>
      <c r="C1713" s="46"/>
      <c r="D1713" s="294"/>
      <c r="E1713" s="44"/>
      <c r="F1713" s="44"/>
      <c r="G1713" s="45"/>
    </row>
    <row r="1714" spans="1:7" x14ac:dyDescent="0.2">
      <c r="A1714" s="20"/>
      <c r="B1714" s="19"/>
      <c r="C1714" s="46"/>
      <c r="D1714" s="294"/>
      <c r="E1714" s="44"/>
      <c r="F1714" s="44"/>
      <c r="G1714" s="45"/>
    </row>
    <row r="1715" spans="1:7" x14ac:dyDescent="0.2">
      <c r="A1715" s="20"/>
      <c r="B1715" s="19"/>
      <c r="C1715" s="46"/>
      <c r="D1715" s="294"/>
      <c r="E1715" s="44"/>
      <c r="F1715" s="44"/>
      <c r="G1715" s="45"/>
    </row>
    <row r="1716" spans="1:7" x14ac:dyDescent="0.2">
      <c r="A1716" s="20"/>
      <c r="B1716" s="19"/>
      <c r="C1716" s="46"/>
      <c r="D1716" s="294"/>
      <c r="E1716" s="44"/>
      <c r="F1716" s="44"/>
      <c r="G1716" s="45"/>
    </row>
    <row r="1717" spans="1:7" x14ac:dyDescent="0.2">
      <c r="A1717" s="20"/>
      <c r="B1717" s="19"/>
      <c r="C1717" s="46"/>
      <c r="D1717" s="294"/>
      <c r="E1717" s="44"/>
      <c r="F1717" s="44"/>
      <c r="G1717" s="45"/>
    </row>
    <row r="1718" spans="1:7" x14ac:dyDescent="0.2">
      <c r="A1718" s="20"/>
      <c r="B1718" s="19"/>
      <c r="C1718" s="46"/>
      <c r="D1718" s="294"/>
      <c r="E1718" s="44"/>
      <c r="F1718" s="44"/>
      <c r="G1718" s="45"/>
    </row>
    <row r="1719" spans="1:7" x14ac:dyDescent="0.2">
      <c r="A1719" s="20"/>
      <c r="B1719" s="19"/>
      <c r="C1719" s="46"/>
      <c r="D1719" s="294"/>
      <c r="E1719" s="44"/>
      <c r="F1719" s="44"/>
      <c r="G1719" s="45"/>
    </row>
    <row r="1720" spans="1:7" x14ac:dyDescent="0.2">
      <c r="A1720" s="20"/>
      <c r="B1720" s="19"/>
      <c r="C1720" s="46"/>
      <c r="D1720" s="294"/>
      <c r="E1720" s="44"/>
      <c r="F1720" s="44"/>
      <c r="G1720" s="45"/>
    </row>
    <row r="1721" spans="1:7" x14ac:dyDescent="0.2">
      <c r="A1721" s="20"/>
      <c r="B1721" s="19"/>
      <c r="C1721" s="46"/>
      <c r="D1721" s="294"/>
      <c r="E1721" s="44"/>
      <c r="F1721" s="44"/>
      <c r="G1721" s="45"/>
    </row>
    <row r="1722" spans="1:7" x14ac:dyDescent="0.2">
      <c r="A1722" s="20"/>
      <c r="B1722" s="19"/>
      <c r="C1722" s="46"/>
      <c r="D1722" s="294"/>
      <c r="E1722" s="44"/>
      <c r="F1722" s="44"/>
      <c r="G1722" s="45"/>
    </row>
    <row r="1723" spans="1:7" x14ac:dyDescent="0.2">
      <c r="A1723" s="20"/>
      <c r="B1723" s="19"/>
      <c r="C1723" s="46"/>
      <c r="D1723" s="294"/>
      <c r="E1723" s="44"/>
      <c r="F1723" s="44"/>
      <c r="G1723" s="45"/>
    </row>
    <row r="1724" spans="1:7" x14ac:dyDescent="0.2">
      <c r="A1724" s="20"/>
      <c r="B1724" s="19"/>
      <c r="C1724" s="46"/>
      <c r="D1724" s="294"/>
      <c r="E1724" s="44"/>
      <c r="F1724" s="44"/>
      <c r="G1724" s="45"/>
    </row>
    <row r="1725" spans="1:7" x14ac:dyDescent="0.2">
      <c r="A1725" s="20"/>
      <c r="B1725" s="19"/>
      <c r="C1725" s="46"/>
      <c r="D1725" s="294"/>
      <c r="E1725" s="44"/>
      <c r="F1725" s="44"/>
      <c r="G1725" s="45"/>
    </row>
    <row r="1726" spans="1:7" x14ac:dyDescent="0.2">
      <c r="A1726" s="20"/>
      <c r="B1726" s="19"/>
      <c r="C1726" s="46"/>
      <c r="D1726" s="294"/>
      <c r="E1726" s="44"/>
      <c r="F1726" s="44"/>
      <c r="G1726" s="45"/>
    </row>
    <row r="1727" spans="1:7" x14ac:dyDescent="0.2">
      <c r="A1727" s="20"/>
      <c r="B1727" s="19"/>
      <c r="C1727" s="46"/>
      <c r="D1727" s="294"/>
      <c r="E1727" s="44"/>
      <c r="F1727" s="44"/>
      <c r="G1727" s="45"/>
    </row>
    <row r="1728" spans="1:7" x14ac:dyDescent="0.2">
      <c r="A1728" s="20"/>
      <c r="B1728" s="19"/>
      <c r="C1728" s="46"/>
      <c r="D1728" s="294"/>
      <c r="E1728" s="44"/>
      <c r="F1728" s="44"/>
      <c r="G1728" s="45"/>
    </row>
    <row r="1729" spans="1:7" x14ac:dyDescent="0.2">
      <c r="A1729" s="20"/>
      <c r="B1729" s="19"/>
      <c r="C1729" s="46"/>
      <c r="D1729" s="294"/>
      <c r="E1729" s="44"/>
      <c r="F1729" s="44"/>
      <c r="G1729" s="45"/>
    </row>
    <row r="1730" spans="1:7" x14ac:dyDescent="0.2">
      <c r="A1730" s="20"/>
      <c r="B1730" s="19"/>
      <c r="C1730" s="46"/>
      <c r="D1730" s="294"/>
      <c r="E1730" s="44"/>
      <c r="F1730" s="44"/>
      <c r="G1730" s="45"/>
    </row>
    <row r="1731" spans="1:7" x14ac:dyDescent="0.2">
      <c r="A1731" s="20"/>
      <c r="B1731" s="19"/>
      <c r="C1731" s="46"/>
      <c r="D1731" s="294"/>
      <c r="E1731" s="44"/>
      <c r="F1731" s="44"/>
      <c r="G1731" s="45"/>
    </row>
    <row r="1732" spans="1:7" x14ac:dyDescent="0.2">
      <c r="A1732" s="20"/>
      <c r="B1732" s="19"/>
      <c r="C1732" s="46"/>
      <c r="D1732" s="294"/>
      <c r="E1732" s="44"/>
      <c r="F1732" s="44"/>
      <c r="G1732" s="45"/>
    </row>
    <row r="1733" spans="1:7" x14ac:dyDescent="0.2">
      <c r="A1733" s="20"/>
      <c r="B1733" s="19"/>
      <c r="C1733" s="46"/>
      <c r="D1733" s="294"/>
      <c r="E1733" s="44"/>
      <c r="F1733" s="44"/>
      <c r="G1733" s="45"/>
    </row>
    <row r="1734" spans="1:7" x14ac:dyDescent="0.2">
      <c r="A1734" s="20"/>
      <c r="B1734" s="19"/>
      <c r="C1734" s="46"/>
      <c r="D1734" s="294"/>
      <c r="E1734" s="44"/>
      <c r="F1734" s="44"/>
      <c r="G1734" s="45"/>
    </row>
    <row r="1735" spans="1:7" x14ac:dyDescent="0.2">
      <c r="A1735" s="20"/>
      <c r="B1735" s="19"/>
      <c r="C1735" s="46"/>
      <c r="D1735" s="294"/>
      <c r="E1735" s="44"/>
      <c r="F1735" s="44"/>
      <c r="G1735" s="45"/>
    </row>
    <row r="1736" spans="1:7" x14ac:dyDescent="0.2">
      <c r="A1736" s="20"/>
      <c r="B1736" s="19"/>
      <c r="C1736" s="46"/>
      <c r="D1736" s="294"/>
      <c r="E1736" s="44"/>
      <c r="F1736" s="44"/>
      <c r="G1736" s="45"/>
    </row>
    <row r="1737" spans="1:7" x14ac:dyDescent="0.2">
      <c r="A1737" s="20"/>
      <c r="B1737" s="19"/>
      <c r="C1737" s="46"/>
      <c r="D1737" s="294"/>
      <c r="E1737" s="44"/>
      <c r="F1737" s="44"/>
      <c r="G1737" s="45"/>
    </row>
    <row r="1738" spans="1:7" x14ac:dyDescent="0.2">
      <c r="A1738" s="20"/>
      <c r="B1738" s="19"/>
      <c r="C1738" s="46"/>
      <c r="D1738" s="294"/>
      <c r="E1738" s="44"/>
      <c r="F1738" s="44"/>
      <c r="G1738" s="45"/>
    </row>
    <row r="1739" spans="1:7" x14ac:dyDescent="0.2">
      <c r="A1739" s="20"/>
      <c r="B1739" s="19"/>
      <c r="C1739" s="46"/>
      <c r="D1739" s="294"/>
      <c r="E1739" s="44"/>
      <c r="F1739" s="44"/>
      <c r="G1739" s="45"/>
    </row>
    <row r="1740" spans="1:7" x14ac:dyDescent="0.2">
      <c r="A1740" s="20"/>
      <c r="B1740" s="19"/>
      <c r="C1740" s="46"/>
      <c r="D1740" s="294"/>
      <c r="E1740" s="44"/>
      <c r="F1740" s="44"/>
      <c r="G1740" s="45"/>
    </row>
    <row r="1741" spans="1:7" x14ac:dyDescent="0.2">
      <c r="A1741" s="20"/>
      <c r="B1741" s="19"/>
      <c r="C1741" s="46"/>
      <c r="D1741" s="294"/>
      <c r="E1741" s="44"/>
      <c r="F1741" s="44"/>
      <c r="G1741" s="45"/>
    </row>
    <row r="1742" spans="1:7" x14ac:dyDescent="0.2">
      <c r="A1742" s="20"/>
      <c r="B1742" s="19"/>
      <c r="C1742" s="46"/>
      <c r="D1742" s="294"/>
      <c r="E1742" s="44"/>
      <c r="F1742" s="44"/>
      <c r="G1742" s="45"/>
    </row>
    <row r="1743" spans="1:7" x14ac:dyDescent="0.2">
      <c r="A1743" s="20"/>
      <c r="B1743" s="19"/>
      <c r="C1743" s="46"/>
      <c r="D1743" s="294"/>
      <c r="E1743" s="44"/>
      <c r="F1743" s="44"/>
      <c r="G1743" s="45"/>
    </row>
    <row r="1744" spans="1:7" x14ac:dyDescent="0.2">
      <c r="A1744" s="20"/>
      <c r="B1744" s="19"/>
      <c r="C1744" s="46"/>
      <c r="D1744" s="294"/>
      <c r="E1744" s="44"/>
      <c r="F1744" s="44"/>
      <c r="G1744" s="45"/>
    </row>
    <row r="1745" spans="1:7" x14ac:dyDescent="0.2">
      <c r="A1745" s="20"/>
      <c r="B1745" s="19"/>
      <c r="C1745" s="46"/>
      <c r="D1745" s="294"/>
      <c r="E1745" s="44"/>
      <c r="F1745" s="44"/>
      <c r="G1745" s="45"/>
    </row>
    <row r="1746" spans="1:7" x14ac:dyDescent="0.2">
      <c r="A1746" s="20"/>
      <c r="B1746" s="19"/>
      <c r="C1746" s="46"/>
      <c r="D1746" s="294"/>
      <c r="E1746" s="44"/>
      <c r="F1746" s="44"/>
      <c r="G1746" s="45"/>
    </row>
    <row r="1747" spans="1:7" x14ac:dyDescent="0.2">
      <c r="A1747" s="20"/>
      <c r="B1747" s="19"/>
      <c r="C1747" s="46"/>
      <c r="D1747" s="294"/>
      <c r="E1747" s="44"/>
      <c r="F1747" s="44"/>
      <c r="G1747" s="45"/>
    </row>
    <row r="1748" spans="1:7" x14ac:dyDescent="0.2">
      <c r="A1748" s="20"/>
      <c r="B1748" s="19"/>
      <c r="C1748" s="46"/>
      <c r="D1748" s="294"/>
      <c r="E1748" s="44"/>
      <c r="F1748" s="44"/>
      <c r="G1748" s="45"/>
    </row>
    <row r="1749" spans="1:7" x14ac:dyDescent="0.2">
      <c r="A1749" s="20"/>
      <c r="B1749" s="19"/>
      <c r="C1749" s="46"/>
      <c r="D1749" s="294"/>
      <c r="E1749" s="44"/>
      <c r="F1749" s="44"/>
      <c r="G1749" s="45"/>
    </row>
    <row r="1750" spans="1:7" x14ac:dyDescent="0.2">
      <c r="A1750" s="20"/>
      <c r="B1750" s="19"/>
      <c r="C1750" s="46"/>
      <c r="D1750" s="294"/>
      <c r="E1750" s="44"/>
      <c r="F1750" s="44"/>
      <c r="G1750" s="45"/>
    </row>
    <row r="1751" spans="1:7" x14ac:dyDescent="0.2">
      <c r="A1751" s="20"/>
      <c r="B1751" s="19"/>
      <c r="C1751" s="46"/>
      <c r="D1751" s="294"/>
      <c r="E1751" s="44"/>
      <c r="F1751" s="44"/>
      <c r="G1751" s="45"/>
    </row>
    <row r="1752" spans="1:7" x14ac:dyDescent="0.2">
      <c r="A1752" s="20"/>
      <c r="B1752" s="19"/>
      <c r="C1752" s="46"/>
      <c r="D1752" s="294"/>
      <c r="E1752" s="44"/>
      <c r="F1752" s="44"/>
      <c r="G1752" s="45"/>
    </row>
    <row r="1753" spans="1:7" x14ac:dyDescent="0.2">
      <c r="A1753" s="20"/>
      <c r="B1753" s="19"/>
      <c r="C1753" s="46"/>
      <c r="D1753" s="294"/>
      <c r="E1753" s="44"/>
      <c r="F1753" s="44"/>
      <c r="G1753" s="45"/>
    </row>
    <row r="1754" spans="1:7" x14ac:dyDescent="0.2">
      <c r="A1754" s="20"/>
      <c r="B1754" s="19"/>
      <c r="C1754" s="46"/>
      <c r="D1754" s="294"/>
      <c r="E1754" s="44"/>
      <c r="F1754" s="44"/>
      <c r="G1754" s="45"/>
    </row>
    <row r="1755" spans="1:7" x14ac:dyDescent="0.2">
      <c r="A1755" s="20"/>
      <c r="B1755" s="19"/>
      <c r="C1755" s="46"/>
      <c r="D1755" s="294"/>
      <c r="E1755" s="44"/>
      <c r="F1755" s="44"/>
      <c r="G1755" s="45"/>
    </row>
    <row r="1756" spans="1:7" x14ac:dyDescent="0.2">
      <c r="A1756" s="20"/>
      <c r="B1756" s="19"/>
      <c r="C1756" s="46"/>
      <c r="D1756" s="294"/>
      <c r="E1756" s="44"/>
      <c r="F1756" s="44"/>
      <c r="G1756" s="45"/>
    </row>
    <row r="1757" spans="1:7" x14ac:dyDescent="0.2">
      <c r="A1757" s="20"/>
      <c r="B1757" s="19"/>
      <c r="C1757" s="46"/>
      <c r="D1757" s="294"/>
      <c r="E1757" s="44"/>
      <c r="F1757" s="44"/>
      <c r="G1757" s="45"/>
    </row>
    <row r="1758" spans="1:7" x14ac:dyDescent="0.2">
      <c r="A1758" s="20"/>
      <c r="B1758" s="19"/>
      <c r="C1758" s="46"/>
      <c r="D1758" s="294"/>
      <c r="E1758" s="44"/>
      <c r="F1758" s="44"/>
      <c r="G1758" s="45"/>
    </row>
    <row r="1759" spans="1:7" x14ac:dyDescent="0.2">
      <c r="A1759" s="20"/>
      <c r="B1759" s="19"/>
      <c r="C1759" s="46"/>
      <c r="D1759" s="294"/>
      <c r="E1759" s="44"/>
      <c r="F1759" s="44"/>
      <c r="G1759" s="45"/>
    </row>
    <row r="1760" spans="1:7" x14ac:dyDescent="0.2">
      <c r="A1760" s="20"/>
      <c r="B1760" s="19"/>
      <c r="C1760" s="46"/>
      <c r="D1760" s="294"/>
      <c r="E1760" s="44"/>
      <c r="F1760" s="44"/>
      <c r="G1760" s="45"/>
    </row>
    <row r="1761" spans="1:7" x14ac:dyDescent="0.2">
      <c r="A1761" s="20"/>
      <c r="B1761" s="19"/>
      <c r="C1761" s="46"/>
      <c r="D1761" s="294"/>
      <c r="E1761" s="44"/>
      <c r="F1761" s="44"/>
      <c r="G1761" s="45"/>
    </row>
    <row r="1762" spans="1:7" x14ac:dyDescent="0.2">
      <c r="A1762" s="20"/>
      <c r="B1762" s="19"/>
      <c r="C1762" s="46"/>
      <c r="D1762" s="294"/>
      <c r="E1762" s="44"/>
      <c r="F1762" s="44"/>
      <c r="G1762" s="45"/>
    </row>
    <row r="1763" spans="1:7" x14ac:dyDescent="0.2">
      <c r="A1763" s="20"/>
      <c r="B1763" s="19"/>
      <c r="C1763" s="46"/>
      <c r="D1763" s="294"/>
      <c r="E1763" s="44"/>
      <c r="F1763" s="44"/>
      <c r="G1763" s="45"/>
    </row>
    <row r="1764" spans="1:7" x14ac:dyDescent="0.2">
      <c r="A1764" s="20"/>
      <c r="B1764" s="19"/>
      <c r="C1764" s="46"/>
      <c r="D1764" s="294"/>
      <c r="E1764" s="44"/>
      <c r="F1764" s="44"/>
      <c r="G1764" s="45"/>
    </row>
    <row r="1765" spans="1:7" x14ac:dyDescent="0.2">
      <c r="A1765" s="20"/>
      <c r="B1765" s="19"/>
      <c r="C1765" s="46"/>
      <c r="D1765" s="294"/>
      <c r="E1765" s="44"/>
      <c r="F1765" s="44"/>
      <c r="G1765" s="45"/>
    </row>
    <row r="1766" spans="1:7" x14ac:dyDescent="0.2">
      <c r="A1766" s="20"/>
      <c r="B1766" s="19"/>
      <c r="C1766" s="46"/>
      <c r="D1766" s="294"/>
      <c r="E1766" s="44"/>
      <c r="F1766" s="44"/>
      <c r="G1766" s="45"/>
    </row>
    <row r="1767" spans="1:7" x14ac:dyDescent="0.2">
      <c r="A1767" s="20"/>
      <c r="B1767" s="19"/>
      <c r="C1767" s="46"/>
      <c r="D1767" s="294"/>
      <c r="E1767" s="44"/>
      <c r="F1767" s="44"/>
      <c r="G1767" s="45"/>
    </row>
    <row r="1768" spans="1:7" x14ac:dyDescent="0.2">
      <c r="A1768" s="20"/>
      <c r="B1768" s="19"/>
      <c r="C1768" s="46"/>
      <c r="D1768" s="294"/>
      <c r="E1768" s="44"/>
      <c r="F1768" s="44"/>
      <c r="G1768" s="45"/>
    </row>
    <row r="1769" spans="1:7" x14ac:dyDescent="0.2">
      <c r="A1769" s="20"/>
      <c r="B1769" s="19"/>
      <c r="C1769" s="46"/>
      <c r="D1769" s="294"/>
      <c r="E1769" s="44"/>
      <c r="F1769" s="44"/>
      <c r="G1769" s="45"/>
    </row>
    <row r="1770" spans="1:7" x14ac:dyDescent="0.2">
      <c r="A1770" s="20"/>
      <c r="B1770" s="19"/>
      <c r="C1770" s="46"/>
      <c r="D1770" s="294"/>
      <c r="E1770" s="44"/>
      <c r="F1770" s="44"/>
      <c r="G1770" s="45"/>
    </row>
    <row r="1771" spans="1:7" x14ac:dyDescent="0.2">
      <c r="A1771" s="20"/>
      <c r="B1771" s="19"/>
      <c r="C1771" s="46"/>
      <c r="D1771" s="294"/>
      <c r="E1771" s="44"/>
      <c r="F1771" s="44"/>
      <c r="G1771" s="45"/>
    </row>
    <row r="1772" spans="1:7" x14ac:dyDescent="0.2">
      <c r="A1772" s="20"/>
      <c r="B1772" s="19"/>
      <c r="C1772" s="46"/>
      <c r="D1772" s="294"/>
      <c r="E1772" s="44"/>
      <c r="F1772" s="44"/>
      <c r="G1772" s="45"/>
    </row>
    <row r="1773" spans="1:7" x14ac:dyDescent="0.2">
      <c r="A1773" s="20"/>
      <c r="B1773" s="19"/>
      <c r="C1773" s="46"/>
      <c r="D1773" s="294"/>
      <c r="E1773" s="44"/>
      <c r="F1773" s="44"/>
      <c r="G1773" s="45"/>
    </row>
    <row r="1774" spans="1:7" x14ac:dyDescent="0.2">
      <c r="A1774" s="20"/>
      <c r="B1774" s="19"/>
      <c r="C1774" s="46"/>
      <c r="D1774" s="294"/>
      <c r="E1774" s="44"/>
      <c r="F1774" s="44"/>
      <c r="G1774" s="45"/>
    </row>
    <row r="1775" spans="1:7" x14ac:dyDescent="0.2">
      <c r="A1775" s="20"/>
      <c r="B1775" s="19"/>
      <c r="C1775" s="46"/>
      <c r="D1775" s="294"/>
      <c r="E1775" s="44"/>
      <c r="F1775" s="44"/>
      <c r="G1775" s="45"/>
    </row>
    <row r="1776" spans="1:7" x14ac:dyDescent="0.2">
      <c r="A1776" s="20"/>
      <c r="B1776" s="19"/>
      <c r="C1776" s="46"/>
      <c r="D1776" s="294"/>
      <c r="E1776" s="44"/>
      <c r="F1776" s="44"/>
      <c r="G1776" s="45"/>
    </row>
    <row r="1777" spans="1:7" x14ac:dyDescent="0.2">
      <c r="A1777" s="20"/>
      <c r="B1777" s="19"/>
      <c r="C1777" s="46"/>
      <c r="D1777" s="294"/>
      <c r="E1777" s="44"/>
      <c r="F1777" s="44"/>
      <c r="G1777" s="45"/>
    </row>
    <row r="1778" spans="1:7" x14ac:dyDescent="0.2">
      <c r="A1778" s="20"/>
      <c r="B1778" s="19"/>
      <c r="C1778" s="46"/>
      <c r="D1778" s="294"/>
      <c r="E1778" s="44"/>
      <c r="F1778" s="44"/>
      <c r="G1778" s="45"/>
    </row>
    <row r="1779" spans="1:7" x14ac:dyDescent="0.2">
      <c r="A1779" s="20"/>
      <c r="B1779" s="19"/>
      <c r="C1779" s="46"/>
      <c r="D1779" s="294"/>
      <c r="E1779" s="44"/>
      <c r="F1779" s="44"/>
      <c r="G1779" s="45"/>
    </row>
    <row r="1780" spans="1:7" x14ac:dyDescent="0.2">
      <c r="A1780" s="20"/>
      <c r="B1780" s="19"/>
      <c r="C1780" s="46"/>
      <c r="D1780" s="294"/>
      <c r="E1780" s="44"/>
      <c r="F1780" s="44"/>
      <c r="G1780" s="45"/>
    </row>
    <row r="1781" spans="1:7" x14ac:dyDescent="0.2">
      <c r="A1781" s="20"/>
      <c r="B1781" s="19"/>
      <c r="C1781" s="46"/>
      <c r="D1781" s="294"/>
      <c r="E1781" s="44"/>
      <c r="F1781" s="44"/>
      <c r="G1781" s="45"/>
    </row>
    <row r="1782" spans="1:7" x14ac:dyDescent="0.2">
      <c r="A1782" s="20"/>
      <c r="B1782" s="19"/>
      <c r="C1782" s="46"/>
      <c r="D1782" s="294"/>
      <c r="E1782" s="44"/>
      <c r="F1782" s="44"/>
      <c r="G1782" s="45"/>
    </row>
    <row r="1783" spans="1:7" x14ac:dyDescent="0.2">
      <c r="A1783" s="20"/>
      <c r="B1783" s="19"/>
      <c r="C1783" s="46"/>
      <c r="D1783" s="294"/>
      <c r="E1783" s="44"/>
      <c r="F1783" s="44"/>
      <c r="G1783" s="45"/>
    </row>
    <row r="1784" spans="1:7" x14ac:dyDescent="0.2">
      <c r="A1784" s="20"/>
      <c r="B1784" s="19"/>
      <c r="C1784" s="46"/>
      <c r="D1784" s="294"/>
      <c r="E1784" s="44"/>
      <c r="F1784" s="44"/>
      <c r="G1784" s="45"/>
    </row>
    <row r="1785" spans="1:7" x14ac:dyDescent="0.2">
      <c r="A1785" s="20"/>
      <c r="B1785" s="19"/>
      <c r="C1785" s="46"/>
      <c r="D1785" s="294"/>
      <c r="E1785" s="44"/>
      <c r="F1785" s="44"/>
      <c r="G1785" s="45"/>
    </row>
    <row r="1786" spans="1:7" x14ac:dyDescent="0.2">
      <c r="A1786" s="20"/>
      <c r="B1786" s="19"/>
      <c r="C1786" s="46"/>
      <c r="D1786" s="294"/>
      <c r="E1786" s="44"/>
      <c r="F1786" s="44"/>
      <c r="G1786" s="45"/>
    </row>
    <row r="1787" spans="1:7" x14ac:dyDescent="0.2">
      <c r="A1787" s="20"/>
      <c r="B1787" s="19"/>
      <c r="C1787" s="46"/>
      <c r="D1787" s="294"/>
      <c r="E1787" s="44"/>
      <c r="F1787" s="44"/>
      <c r="G1787" s="45"/>
    </row>
    <row r="1788" spans="1:7" x14ac:dyDescent="0.2">
      <c r="A1788" s="20"/>
      <c r="B1788" s="19"/>
      <c r="C1788" s="46"/>
      <c r="D1788" s="294"/>
      <c r="E1788" s="44"/>
      <c r="F1788" s="44"/>
      <c r="G1788" s="45"/>
    </row>
    <row r="1789" spans="1:7" x14ac:dyDescent="0.2">
      <c r="A1789" s="20"/>
      <c r="B1789" s="19"/>
      <c r="C1789" s="46"/>
      <c r="D1789" s="294"/>
      <c r="E1789" s="44"/>
      <c r="F1789" s="44"/>
      <c r="G1789" s="45"/>
    </row>
    <row r="1790" spans="1:7" x14ac:dyDescent="0.2">
      <c r="A1790" s="20"/>
      <c r="B1790" s="19"/>
      <c r="C1790" s="46"/>
      <c r="D1790" s="294"/>
      <c r="E1790" s="44"/>
      <c r="F1790" s="44"/>
      <c r="G1790" s="45"/>
    </row>
    <row r="1791" spans="1:7" x14ac:dyDescent="0.2">
      <c r="A1791" s="20"/>
      <c r="B1791" s="19"/>
      <c r="C1791" s="46"/>
      <c r="D1791" s="294"/>
      <c r="E1791" s="44"/>
      <c r="F1791" s="44"/>
      <c r="G1791" s="45"/>
    </row>
    <row r="1792" spans="1:7" x14ac:dyDescent="0.2">
      <c r="A1792" s="20"/>
      <c r="B1792" s="19"/>
      <c r="C1792" s="46"/>
      <c r="D1792" s="294"/>
      <c r="E1792" s="44"/>
      <c r="F1792" s="44"/>
      <c r="G1792" s="45"/>
    </row>
    <row r="1793" spans="1:7" x14ac:dyDescent="0.2">
      <c r="A1793" s="20"/>
      <c r="B1793" s="19"/>
      <c r="C1793" s="46"/>
      <c r="D1793" s="294"/>
      <c r="E1793" s="44"/>
      <c r="F1793" s="44"/>
      <c r="G1793" s="45"/>
    </row>
    <row r="1794" spans="1:7" x14ac:dyDescent="0.2">
      <c r="A1794" s="20"/>
      <c r="B1794" s="19"/>
      <c r="C1794" s="46"/>
      <c r="D1794" s="294"/>
      <c r="E1794" s="44"/>
      <c r="F1794" s="44"/>
      <c r="G1794" s="45"/>
    </row>
    <row r="1795" spans="1:7" x14ac:dyDescent="0.2">
      <c r="A1795" s="20"/>
      <c r="B1795" s="19"/>
      <c r="C1795" s="46"/>
      <c r="D1795" s="294"/>
      <c r="E1795" s="44"/>
      <c r="F1795" s="44"/>
      <c r="G1795" s="45"/>
    </row>
    <row r="1796" spans="1:7" x14ac:dyDescent="0.2">
      <c r="A1796" s="20"/>
      <c r="B1796" s="19"/>
      <c r="C1796" s="46"/>
      <c r="D1796" s="294"/>
      <c r="E1796" s="44"/>
      <c r="F1796" s="44"/>
      <c r="G1796" s="45"/>
    </row>
    <row r="1797" spans="1:7" x14ac:dyDescent="0.2">
      <c r="A1797" s="20"/>
      <c r="B1797" s="19"/>
      <c r="C1797" s="46"/>
      <c r="D1797" s="294"/>
      <c r="E1797" s="44"/>
      <c r="F1797" s="44"/>
      <c r="G1797" s="45"/>
    </row>
    <row r="1798" spans="1:7" x14ac:dyDescent="0.2">
      <c r="A1798" s="20"/>
      <c r="B1798" s="19"/>
      <c r="C1798" s="46"/>
      <c r="D1798" s="294"/>
      <c r="E1798" s="44"/>
      <c r="F1798" s="44"/>
      <c r="G1798" s="45"/>
    </row>
    <row r="1799" spans="1:7" x14ac:dyDescent="0.2">
      <c r="A1799" s="20"/>
      <c r="B1799" s="19"/>
      <c r="C1799" s="46"/>
      <c r="D1799" s="294"/>
      <c r="E1799" s="44"/>
      <c r="F1799" s="44"/>
      <c r="G1799" s="45"/>
    </row>
    <row r="1800" spans="1:7" x14ac:dyDescent="0.2">
      <c r="A1800" s="20"/>
      <c r="B1800" s="19"/>
      <c r="C1800" s="46"/>
      <c r="D1800" s="294"/>
      <c r="E1800" s="44"/>
      <c r="F1800" s="44"/>
      <c r="G1800" s="45"/>
    </row>
    <row r="1801" spans="1:7" x14ac:dyDescent="0.2">
      <c r="A1801" s="20"/>
      <c r="B1801" s="19"/>
      <c r="C1801" s="46"/>
      <c r="D1801" s="294"/>
      <c r="E1801" s="44"/>
      <c r="F1801" s="44"/>
      <c r="G1801" s="45"/>
    </row>
    <row r="1802" spans="1:7" x14ac:dyDescent="0.2">
      <c r="A1802" s="20"/>
      <c r="B1802" s="19"/>
      <c r="C1802" s="46"/>
      <c r="D1802" s="294"/>
      <c r="E1802" s="44"/>
      <c r="F1802" s="44"/>
      <c r="G1802" s="45"/>
    </row>
    <row r="1803" spans="1:7" x14ac:dyDescent="0.2">
      <c r="A1803" s="20"/>
      <c r="B1803" s="19"/>
      <c r="C1803" s="46"/>
      <c r="D1803" s="294"/>
      <c r="E1803" s="44"/>
      <c r="F1803" s="44"/>
      <c r="G1803" s="45"/>
    </row>
    <row r="1804" spans="1:7" x14ac:dyDescent="0.2">
      <c r="A1804" s="20"/>
      <c r="B1804" s="19"/>
      <c r="C1804" s="46"/>
      <c r="D1804" s="294"/>
      <c r="E1804" s="44"/>
      <c r="F1804" s="44"/>
      <c r="G1804" s="45"/>
    </row>
    <row r="1805" spans="1:7" x14ac:dyDescent="0.2">
      <c r="A1805" s="20"/>
      <c r="B1805" s="19"/>
      <c r="C1805" s="46"/>
      <c r="D1805" s="294"/>
      <c r="E1805" s="44"/>
      <c r="F1805" s="44"/>
      <c r="G1805" s="45"/>
    </row>
    <row r="1806" spans="1:7" x14ac:dyDescent="0.2">
      <c r="A1806" s="20"/>
      <c r="B1806" s="19"/>
      <c r="C1806" s="46"/>
      <c r="D1806" s="294"/>
      <c r="E1806" s="44"/>
      <c r="F1806" s="44"/>
      <c r="G1806" s="45"/>
    </row>
    <row r="1807" spans="1:7" x14ac:dyDescent="0.2">
      <c r="A1807" s="20"/>
      <c r="B1807" s="19"/>
      <c r="C1807" s="46"/>
      <c r="D1807" s="294"/>
      <c r="E1807" s="44"/>
      <c r="F1807" s="44"/>
      <c r="G1807" s="45"/>
    </row>
    <row r="1808" spans="1:7" x14ac:dyDescent="0.2">
      <c r="A1808" s="20"/>
      <c r="B1808" s="19"/>
      <c r="C1808" s="46"/>
      <c r="D1808" s="294"/>
      <c r="E1808" s="44"/>
      <c r="F1808" s="44"/>
      <c r="G1808" s="45"/>
    </row>
    <row r="1809" spans="1:7" x14ac:dyDescent="0.2">
      <c r="A1809" s="20"/>
      <c r="B1809" s="19"/>
      <c r="C1809" s="46"/>
      <c r="D1809" s="294"/>
      <c r="E1809" s="44"/>
      <c r="F1809" s="44"/>
      <c r="G1809" s="45"/>
    </row>
    <row r="1810" spans="1:7" x14ac:dyDescent="0.2">
      <c r="A1810" s="20"/>
      <c r="B1810" s="19"/>
      <c r="C1810" s="46"/>
      <c r="D1810" s="294"/>
      <c r="E1810" s="44"/>
      <c r="F1810" s="44"/>
      <c r="G1810" s="45"/>
    </row>
    <row r="1811" spans="1:7" x14ac:dyDescent="0.2">
      <c r="A1811" s="20"/>
      <c r="B1811" s="19"/>
      <c r="C1811" s="46"/>
      <c r="D1811" s="294"/>
      <c r="E1811" s="44"/>
      <c r="F1811" s="44"/>
      <c r="G1811" s="45"/>
    </row>
    <row r="1812" spans="1:7" x14ac:dyDescent="0.2">
      <c r="A1812" s="20"/>
      <c r="B1812" s="19"/>
      <c r="C1812" s="46"/>
      <c r="D1812" s="294"/>
      <c r="E1812" s="44"/>
      <c r="F1812" s="44"/>
      <c r="G1812" s="45"/>
    </row>
    <row r="1813" spans="1:7" x14ac:dyDescent="0.2">
      <c r="A1813" s="20"/>
      <c r="B1813" s="19"/>
      <c r="C1813" s="46"/>
      <c r="D1813" s="294"/>
      <c r="E1813" s="44"/>
      <c r="F1813" s="44"/>
      <c r="G1813" s="45"/>
    </row>
    <row r="1814" spans="1:7" x14ac:dyDescent="0.2">
      <c r="A1814" s="20"/>
      <c r="B1814" s="19"/>
      <c r="C1814" s="46"/>
      <c r="D1814" s="294"/>
      <c r="E1814" s="44"/>
      <c r="F1814" s="44"/>
      <c r="G1814" s="45"/>
    </row>
    <row r="1815" spans="1:7" x14ac:dyDescent="0.2">
      <c r="A1815" s="20"/>
      <c r="B1815" s="19"/>
      <c r="C1815" s="46"/>
      <c r="D1815" s="294"/>
      <c r="E1815" s="44"/>
      <c r="F1815" s="44"/>
      <c r="G1815" s="45"/>
    </row>
    <row r="1816" spans="1:7" x14ac:dyDescent="0.2">
      <c r="A1816" s="20"/>
      <c r="B1816" s="19"/>
      <c r="C1816" s="46"/>
      <c r="D1816" s="294"/>
      <c r="E1816" s="44"/>
      <c r="F1816" s="44"/>
      <c r="G1816" s="45"/>
    </row>
    <row r="1817" spans="1:7" x14ac:dyDescent="0.2">
      <c r="A1817" s="20"/>
      <c r="B1817" s="19"/>
      <c r="C1817" s="46"/>
      <c r="D1817" s="294"/>
      <c r="E1817" s="44"/>
      <c r="F1817" s="44"/>
      <c r="G1817" s="45"/>
    </row>
    <row r="1818" spans="1:7" x14ac:dyDescent="0.2">
      <c r="A1818" s="20"/>
      <c r="B1818" s="19"/>
      <c r="C1818" s="46"/>
      <c r="D1818" s="294"/>
      <c r="E1818" s="44"/>
      <c r="F1818" s="44"/>
      <c r="G1818" s="45"/>
    </row>
    <row r="1819" spans="1:7" x14ac:dyDescent="0.2">
      <c r="A1819" s="20"/>
      <c r="B1819" s="19"/>
      <c r="C1819" s="46"/>
      <c r="D1819" s="294"/>
      <c r="E1819" s="44"/>
      <c r="F1819" s="44"/>
      <c r="G1819" s="45"/>
    </row>
    <row r="1820" spans="1:7" x14ac:dyDescent="0.2">
      <c r="A1820" s="20"/>
      <c r="B1820" s="19"/>
      <c r="C1820" s="46"/>
      <c r="D1820" s="294"/>
      <c r="E1820" s="44"/>
      <c r="F1820" s="44"/>
      <c r="G1820" s="45"/>
    </row>
    <row r="1821" spans="1:7" x14ac:dyDescent="0.2">
      <c r="A1821" s="20"/>
      <c r="B1821" s="19"/>
      <c r="C1821" s="46"/>
      <c r="D1821" s="294"/>
      <c r="E1821" s="44"/>
      <c r="F1821" s="44"/>
      <c r="G1821" s="45"/>
    </row>
    <row r="1822" spans="1:7" x14ac:dyDescent="0.2">
      <c r="A1822" s="20"/>
      <c r="B1822" s="19"/>
      <c r="C1822" s="46"/>
      <c r="D1822" s="294"/>
      <c r="E1822" s="44"/>
      <c r="F1822" s="44"/>
      <c r="G1822" s="45"/>
    </row>
    <row r="1823" spans="1:7" x14ac:dyDescent="0.2">
      <c r="A1823" s="20"/>
      <c r="B1823" s="19"/>
      <c r="C1823" s="46"/>
      <c r="D1823" s="294"/>
      <c r="E1823" s="44"/>
      <c r="F1823" s="44"/>
      <c r="G1823" s="45"/>
    </row>
    <row r="1824" spans="1:7" x14ac:dyDescent="0.2">
      <c r="A1824" s="20"/>
      <c r="B1824" s="19"/>
      <c r="C1824" s="46"/>
      <c r="D1824" s="294"/>
      <c r="E1824" s="44"/>
      <c r="F1824" s="44"/>
      <c r="G1824" s="45"/>
    </row>
    <row r="1825" spans="1:7" x14ac:dyDescent="0.2">
      <c r="A1825" s="20"/>
      <c r="B1825" s="19"/>
      <c r="C1825" s="46"/>
      <c r="D1825" s="294"/>
      <c r="E1825" s="44"/>
      <c r="F1825" s="44"/>
      <c r="G1825" s="45"/>
    </row>
    <row r="1826" spans="1:7" x14ac:dyDescent="0.2">
      <c r="A1826" s="20"/>
      <c r="B1826" s="19"/>
      <c r="C1826" s="46"/>
      <c r="D1826" s="294"/>
      <c r="E1826" s="44"/>
      <c r="F1826" s="44"/>
      <c r="G1826" s="45"/>
    </row>
    <row r="1827" spans="1:7" x14ac:dyDescent="0.2">
      <c r="A1827" s="20"/>
      <c r="B1827" s="19"/>
      <c r="C1827" s="46"/>
      <c r="D1827" s="294"/>
      <c r="E1827" s="44"/>
      <c r="F1827" s="44"/>
      <c r="G1827" s="45"/>
    </row>
    <row r="1828" spans="1:7" x14ac:dyDescent="0.2">
      <c r="A1828" s="20"/>
      <c r="B1828" s="19"/>
      <c r="C1828" s="46"/>
      <c r="D1828" s="294"/>
      <c r="E1828" s="44"/>
      <c r="F1828" s="44"/>
      <c r="G1828" s="45"/>
    </row>
    <row r="1829" spans="1:7" x14ac:dyDescent="0.2">
      <c r="A1829" s="20"/>
      <c r="B1829" s="19"/>
      <c r="C1829" s="46"/>
      <c r="D1829" s="294"/>
      <c r="E1829" s="44"/>
      <c r="F1829" s="44"/>
      <c r="G1829" s="45"/>
    </row>
    <row r="1830" spans="1:7" x14ac:dyDescent="0.2">
      <c r="A1830" s="20"/>
      <c r="B1830" s="19"/>
      <c r="C1830" s="46"/>
      <c r="D1830" s="294"/>
      <c r="E1830" s="44"/>
      <c r="F1830" s="44"/>
      <c r="G1830" s="45"/>
    </row>
    <row r="1831" spans="1:7" x14ac:dyDescent="0.2">
      <c r="A1831" s="20"/>
      <c r="B1831" s="19"/>
      <c r="C1831" s="46"/>
      <c r="D1831" s="294"/>
      <c r="E1831" s="44"/>
      <c r="F1831" s="44"/>
      <c r="G1831" s="45"/>
    </row>
    <row r="1832" spans="1:7" x14ac:dyDescent="0.2">
      <c r="A1832" s="20"/>
      <c r="B1832" s="19"/>
      <c r="C1832" s="46"/>
      <c r="D1832" s="294"/>
      <c r="E1832" s="44"/>
      <c r="F1832" s="44"/>
      <c r="G1832" s="45"/>
    </row>
    <row r="1833" spans="1:7" x14ac:dyDescent="0.2">
      <c r="A1833" s="20"/>
      <c r="B1833" s="19"/>
      <c r="C1833" s="46"/>
      <c r="D1833" s="294"/>
      <c r="E1833" s="44"/>
      <c r="F1833" s="44"/>
      <c r="G1833" s="45"/>
    </row>
    <row r="1834" spans="1:7" x14ac:dyDescent="0.2">
      <c r="A1834" s="20"/>
      <c r="B1834" s="19"/>
      <c r="C1834" s="46"/>
      <c r="D1834" s="294"/>
      <c r="E1834" s="44"/>
      <c r="F1834" s="44"/>
      <c r="G1834" s="45"/>
    </row>
    <row r="1835" spans="1:7" x14ac:dyDescent="0.2">
      <c r="A1835" s="20"/>
      <c r="B1835" s="19"/>
      <c r="C1835" s="46"/>
      <c r="D1835" s="294"/>
      <c r="E1835" s="44"/>
      <c r="F1835" s="44"/>
      <c r="G1835" s="45"/>
    </row>
    <row r="1836" spans="1:7" x14ac:dyDescent="0.2">
      <c r="A1836" s="20"/>
      <c r="B1836" s="19"/>
      <c r="C1836" s="46"/>
      <c r="D1836" s="294"/>
      <c r="E1836" s="44"/>
      <c r="F1836" s="44"/>
      <c r="G1836" s="45"/>
    </row>
    <row r="1837" spans="1:7" x14ac:dyDescent="0.2">
      <c r="A1837" s="20"/>
      <c r="B1837" s="19"/>
      <c r="C1837" s="46"/>
      <c r="D1837" s="294"/>
      <c r="E1837" s="44"/>
      <c r="F1837" s="44"/>
      <c r="G1837" s="45"/>
    </row>
    <row r="1838" spans="1:7" x14ac:dyDescent="0.2">
      <c r="A1838" s="20"/>
      <c r="B1838" s="19"/>
      <c r="C1838" s="46"/>
      <c r="D1838" s="294"/>
      <c r="E1838" s="44"/>
      <c r="F1838" s="44"/>
      <c r="G1838" s="45"/>
    </row>
    <row r="1839" spans="1:7" x14ac:dyDescent="0.2">
      <c r="A1839" s="20"/>
      <c r="B1839" s="19"/>
      <c r="C1839" s="46"/>
      <c r="D1839" s="294"/>
      <c r="E1839" s="44"/>
      <c r="F1839" s="44"/>
      <c r="G1839" s="45"/>
    </row>
    <row r="1840" spans="1:7" x14ac:dyDescent="0.2">
      <c r="A1840" s="20"/>
      <c r="B1840" s="19"/>
      <c r="C1840" s="46"/>
      <c r="D1840" s="294"/>
      <c r="E1840" s="44"/>
      <c r="F1840" s="44"/>
      <c r="G1840" s="45"/>
    </row>
    <row r="1841" spans="1:7" x14ac:dyDescent="0.2">
      <c r="A1841" s="20"/>
      <c r="B1841" s="19"/>
      <c r="C1841" s="46"/>
      <c r="D1841" s="294"/>
      <c r="E1841" s="44"/>
      <c r="F1841" s="44"/>
      <c r="G1841" s="45"/>
    </row>
    <row r="1842" spans="1:7" x14ac:dyDescent="0.2">
      <c r="A1842" s="20"/>
      <c r="B1842" s="19"/>
      <c r="C1842" s="46"/>
      <c r="D1842" s="294"/>
      <c r="E1842" s="44"/>
      <c r="F1842" s="44"/>
      <c r="G1842" s="45"/>
    </row>
    <row r="1843" spans="1:7" x14ac:dyDescent="0.2">
      <c r="A1843" s="20"/>
      <c r="B1843" s="19"/>
      <c r="C1843" s="46"/>
      <c r="D1843" s="294"/>
      <c r="E1843" s="44"/>
      <c r="F1843" s="44"/>
      <c r="G1843" s="45"/>
    </row>
    <row r="1844" spans="1:7" x14ac:dyDescent="0.2">
      <c r="A1844" s="20"/>
      <c r="B1844" s="19"/>
      <c r="C1844" s="46"/>
      <c r="D1844" s="294"/>
      <c r="E1844" s="44"/>
      <c r="F1844" s="44"/>
      <c r="G1844" s="45"/>
    </row>
    <row r="1845" spans="1:7" x14ac:dyDescent="0.2">
      <c r="A1845" s="20"/>
      <c r="B1845" s="19"/>
      <c r="C1845" s="46"/>
      <c r="D1845" s="294"/>
      <c r="E1845" s="44"/>
      <c r="F1845" s="44"/>
      <c r="G1845" s="45"/>
    </row>
    <row r="1846" spans="1:7" x14ac:dyDescent="0.2">
      <c r="A1846" s="20"/>
      <c r="B1846" s="19"/>
      <c r="C1846" s="46"/>
      <c r="D1846" s="294"/>
      <c r="E1846" s="44"/>
      <c r="F1846" s="44"/>
      <c r="G1846" s="45"/>
    </row>
    <row r="1847" spans="1:7" x14ac:dyDescent="0.2">
      <c r="A1847" s="20"/>
      <c r="B1847" s="19"/>
      <c r="C1847" s="46"/>
      <c r="D1847" s="294"/>
      <c r="E1847" s="44"/>
      <c r="F1847" s="44"/>
      <c r="G1847" s="45"/>
    </row>
    <row r="1848" spans="1:7" x14ac:dyDescent="0.2">
      <c r="A1848" s="20"/>
      <c r="B1848" s="19"/>
      <c r="C1848" s="46"/>
      <c r="D1848" s="294"/>
      <c r="E1848" s="44"/>
      <c r="F1848" s="44"/>
      <c r="G1848" s="45"/>
    </row>
    <row r="1849" spans="1:7" x14ac:dyDescent="0.2">
      <c r="A1849" s="20"/>
      <c r="B1849" s="19"/>
      <c r="C1849" s="46"/>
      <c r="D1849" s="294"/>
      <c r="E1849" s="44"/>
      <c r="F1849" s="44"/>
      <c r="G1849" s="45"/>
    </row>
    <row r="1850" spans="1:7" x14ac:dyDescent="0.2">
      <c r="A1850" s="20"/>
      <c r="B1850" s="19"/>
      <c r="C1850" s="46"/>
      <c r="D1850" s="294"/>
      <c r="E1850" s="44"/>
      <c r="F1850" s="44"/>
      <c r="G1850" s="45"/>
    </row>
    <row r="1851" spans="1:7" x14ac:dyDescent="0.2">
      <c r="A1851" s="20"/>
      <c r="B1851" s="19"/>
      <c r="C1851" s="46"/>
      <c r="D1851" s="294"/>
      <c r="E1851" s="44"/>
      <c r="F1851" s="44"/>
      <c r="G1851" s="45"/>
    </row>
    <row r="1852" spans="1:7" x14ac:dyDescent="0.2">
      <c r="A1852" s="20"/>
      <c r="B1852" s="19"/>
      <c r="C1852" s="46"/>
      <c r="D1852" s="294"/>
      <c r="E1852" s="44"/>
      <c r="F1852" s="44"/>
      <c r="G1852" s="45"/>
    </row>
    <row r="1853" spans="1:7" x14ac:dyDescent="0.2">
      <c r="A1853" s="20"/>
      <c r="B1853" s="19"/>
      <c r="C1853" s="46"/>
      <c r="D1853" s="294"/>
      <c r="E1853" s="44"/>
      <c r="F1853" s="44"/>
      <c r="G1853" s="45"/>
    </row>
    <row r="1854" spans="1:7" x14ac:dyDescent="0.2">
      <c r="A1854" s="20"/>
      <c r="B1854" s="19"/>
      <c r="C1854" s="46"/>
      <c r="D1854" s="294"/>
      <c r="E1854" s="44"/>
      <c r="F1854" s="44"/>
      <c r="G1854" s="45"/>
    </row>
    <row r="1855" spans="1:7" x14ac:dyDescent="0.2">
      <c r="A1855" s="20"/>
      <c r="B1855" s="19"/>
      <c r="C1855" s="46"/>
      <c r="D1855" s="294"/>
      <c r="E1855" s="44"/>
      <c r="F1855" s="44"/>
      <c r="G1855" s="45"/>
    </row>
    <row r="1856" spans="1:7" x14ac:dyDescent="0.2">
      <c r="A1856" s="20"/>
      <c r="B1856" s="19"/>
      <c r="C1856" s="46"/>
      <c r="D1856" s="294"/>
      <c r="E1856" s="44"/>
      <c r="F1856" s="44"/>
      <c r="G1856" s="45"/>
    </row>
    <row r="1857" spans="1:7" x14ac:dyDescent="0.2">
      <c r="A1857" s="20"/>
      <c r="B1857" s="19"/>
      <c r="C1857" s="46"/>
      <c r="D1857" s="294"/>
      <c r="E1857" s="44"/>
      <c r="F1857" s="44"/>
      <c r="G1857" s="45"/>
    </row>
    <row r="1858" spans="1:7" x14ac:dyDescent="0.2">
      <c r="A1858" s="20"/>
      <c r="B1858" s="19"/>
      <c r="C1858" s="46"/>
      <c r="D1858" s="294"/>
      <c r="E1858" s="44"/>
      <c r="F1858" s="44"/>
      <c r="G1858" s="45"/>
    </row>
    <row r="1859" spans="1:7" x14ac:dyDescent="0.2">
      <c r="A1859" s="20"/>
      <c r="B1859" s="19"/>
      <c r="C1859" s="46"/>
      <c r="D1859" s="294"/>
      <c r="E1859" s="44"/>
      <c r="F1859" s="44"/>
      <c r="G1859" s="45"/>
    </row>
    <row r="1860" spans="1:7" x14ac:dyDescent="0.2">
      <c r="A1860" s="20"/>
      <c r="B1860" s="19"/>
      <c r="C1860" s="46"/>
      <c r="D1860" s="294"/>
      <c r="E1860" s="44"/>
      <c r="F1860" s="44"/>
      <c r="G1860" s="45"/>
    </row>
    <row r="1861" spans="1:7" x14ac:dyDescent="0.2">
      <c r="A1861" s="20"/>
      <c r="B1861" s="19"/>
      <c r="C1861" s="46"/>
      <c r="D1861" s="294"/>
      <c r="E1861" s="44"/>
      <c r="F1861" s="44"/>
      <c r="G1861" s="45"/>
    </row>
    <row r="1862" spans="1:7" x14ac:dyDescent="0.2">
      <c r="A1862" s="20"/>
      <c r="B1862" s="19"/>
      <c r="C1862" s="46"/>
      <c r="D1862" s="294"/>
      <c r="E1862" s="44"/>
      <c r="F1862" s="44"/>
      <c r="G1862" s="45"/>
    </row>
    <row r="1863" spans="1:7" x14ac:dyDescent="0.2">
      <c r="A1863" s="20"/>
      <c r="B1863" s="19"/>
      <c r="C1863" s="46"/>
      <c r="D1863" s="294"/>
      <c r="E1863" s="44"/>
      <c r="F1863" s="44"/>
      <c r="G1863" s="45"/>
    </row>
    <row r="1864" spans="1:7" x14ac:dyDescent="0.2">
      <c r="A1864" s="20"/>
      <c r="B1864" s="19"/>
      <c r="C1864" s="46"/>
      <c r="D1864" s="294"/>
      <c r="E1864" s="44"/>
      <c r="F1864" s="44"/>
      <c r="G1864" s="45"/>
    </row>
    <row r="1865" spans="1:7" x14ac:dyDescent="0.2">
      <c r="A1865" s="20"/>
      <c r="B1865" s="19"/>
      <c r="C1865" s="46"/>
      <c r="D1865" s="294"/>
      <c r="E1865" s="44"/>
      <c r="F1865" s="44"/>
      <c r="G1865" s="45"/>
    </row>
    <row r="1866" spans="1:7" x14ac:dyDescent="0.2">
      <c r="A1866" s="20"/>
      <c r="B1866" s="19"/>
      <c r="C1866" s="46"/>
      <c r="D1866" s="294"/>
      <c r="E1866" s="44"/>
      <c r="F1866" s="44"/>
      <c r="G1866" s="45"/>
    </row>
    <row r="1867" spans="1:7" x14ac:dyDescent="0.2">
      <c r="A1867" s="20"/>
      <c r="B1867" s="19"/>
      <c r="C1867" s="46"/>
      <c r="D1867" s="294"/>
      <c r="E1867" s="44"/>
      <c r="F1867" s="44"/>
      <c r="G1867" s="45"/>
    </row>
    <row r="1868" spans="1:7" x14ac:dyDescent="0.2">
      <c r="A1868" s="20"/>
      <c r="B1868" s="19"/>
      <c r="C1868" s="46"/>
      <c r="D1868" s="294"/>
      <c r="E1868" s="44"/>
      <c r="F1868" s="44"/>
      <c r="G1868" s="45"/>
    </row>
    <row r="1869" spans="1:7" x14ac:dyDescent="0.2">
      <c r="A1869" s="20"/>
      <c r="B1869" s="19"/>
      <c r="C1869" s="46"/>
      <c r="D1869" s="294"/>
      <c r="E1869" s="44"/>
      <c r="F1869" s="44"/>
      <c r="G1869" s="45"/>
    </row>
    <row r="1870" spans="1:7" x14ac:dyDescent="0.2">
      <c r="A1870" s="20"/>
      <c r="B1870" s="19"/>
      <c r="C1870" s="46"/>
      <c r="D1870" s="294"/>
      <c r="E1870" s="44"/>
      <c r="F1870" s="44"/>
      <c r="G1870" s="45"/>
    </row>
    <row r="1871" spans="1:7" x14ac:dyDescent="0.2">
      <c r="A1871" s="20"/>
      <c r="B1871" s="19"/>
      <c r="C1871" s="46"/>
      <c r="D1871" s="294"/>
      <c r="E1871" s="44"/>
      <c r="F1871" s="44"/>
      <c r="G1871" s="45"/>
    </row>
    <row r="1872" spans="1:7" x14ac:dyDescent="0.2">
      <c r="A1872" s="20"/>
      <c r="B1872" s="19"/>
      <c r="C1872" s="46"/>
      <c r="D1872" s="294"/>
      <c r="E1872" s="44"/>
      <c r="F1872" s="44"/>
      <c r="G1872" s="45"/>
    </row>
    <row r="1873" spans="1:7" x14ac:dyDescent="0.2">
      <c r="A1873" s="20"/>
      <c r="B1873" s="19"/>
      <c r="C1873" s="46"/>
      <c r="D1873" s="294"/>
      <c r="E1873" s="44"/>
      <c r="F1873" s="44"/>
      <c r="G1873" s="45"/>
    </row>
    <row r="1874" spans="1:7" x14ac:dyDescent="0.2">
      <c r="A1874" s="20"/>
      <c r="B1874" s="19"/>
      <c r="C1874" s="46"/>
      <c r="D1874" s="294"/>
      <c r="E1874" s="44"/>
      <c r="F1874" s="44"/>
      <c r="G1874" s="45"/>
    </row>
    <row r="1875" spans="1:7" x14ac:dyDescent="0.2">
      <c r="A1875" s="20"/>
      <c r="B1875" s="19"/>
      <c r="C1875" s="46"/>
      <c r="D1875" s="294"/>
      <c r="E1875" s="44"/>
      <c r="F1875" s="44"/>
      <c r="G1875" s="45"/>
    </row>
    <row r="1876" spans="1:7" x14ac:dyDescent="0.2">
      <c r="A1876" s="20"/>
      <c r="B1876" s="19"/>
      <c r="C1876" s="46"/>
      <c r="D1876" s="294"/>
      <c r="E1876" s="44"/>
      <c r="F1876" s="44"/>
      <c r="G1876" s="45"/>
    </row>
    <row r="1877" spans="1:7" x14ac:dyDescent="0.2">
      <c r="A1877" s="20"/>
      <c r="B1877" s="19"/>
      <c r="C1877" s="46"/>
      <c r="D1877" s="294"/>
      <c r="E1877" s="44"/>
      <c r="F1877" s="44"/>
      <c r="G1877" s="45"/>
    </row>
    <row r="1878" spans="1:7" x14ac:dyDescent="0.2">
      <c r="A1878" s="20"/>
      <c r="B1878" s="19"/>
      <c r="C1878" s="46"/>
      <c r="D1878" s="294"/>
      <c r="E1878" s="44"/>
      <c r="F1878" s="44"/>
      <c r="G1878" s="45"/>
    </row>
    <row r="1879" spans="1:7" x14ac:dyDescent="0.2">
      <c r="A1879" s="20"/>
      <c r="B1879" s="19"/>
      <c r="C1879" s="46"/>
      <c r="D1879" s="294"/>
      <c r="E1879" s="44"/>
      <c r="F1879" s="44"/>
      <c r="G1879" s="45"/>
    </row>
    <row r="1880" spans="1:7" x14ac:dyDescent="0.2">
      <c r="A1880" s="20"/>
      <c r="B1880" s="19"/>
      <c r="C1880" s="46"/>
      <c r="D1880" s="294"/>
      <c r="E1880" s="44"/>
      <c r="F1880" s="44"/>
      <c r="G1880" s="45"/>
    </row>
    <row r="1881" spans="1:7" x14ac:dyDescent="0.2">
      <c r="A1881" s="20"/>
      <c r="B1881" s="19"/>
      <c r="C1881" s="46"/>
      <c r="D1881" s="294"/>
      <c r="E1881" s="44"/>
      <c r="F1881" s="44"/>
      <c r="G1881" s="45"/>
    </row>
    <row r="1882" spans="1:7" x14ac:dyDescent="0.2">
      <c r="A1882" s="20"/>
      <c r="B1882" s="19"/>
      <c r="C1882" s="46"/>
      <c r="D1882" s="294"/>
      <c r="E1882" s="44"/>
      <c r="F1882" s="44"/>
      <c r="G1882" s="45"/>
    </row>
    <row r="1883" spans="1:7" x14ac:dyDescent="0.2">
      <c r="A1883" s="20"/>
      <c r="B1883" s="19"/>
      <c r="C1883" s="46"/>
      <c r="D1883" s="294"/>
      <c r="E1883" s="44"/>
      <c r="F1883" s="44"/>
      <c r="G1883" s="45"/>
    </row>
    <row r="1884" spans="1:7" x14ac:dyDescent="0.2">
      <c r="A1884" s="20"/>
      <c r="B1884" s="19"/>
      <c r="C1884" s="46"/>
      <c r="D1884" s="294"/>
      <c r="E1884" s="44"/>
      <c r="F1884" s="44"/>
      <c r="G1884" s="45"/>
    </row>
    <row r="1885" spans="1:7" x14ac:dyDescent="0.2">
      <c r="A1885" s="20"/>
      <c r="B1885" s="19"/>
      <c r="C1885" s="46"/>
      <c r="D1885" s="294"/>
      <c r="E1885" s="44"/>
      <c r="F1885" s="44"/>
      <c r="G1885" s="45"/>
    </row>
    <row r="1886" spans="1:7" x14ac:dyDescent="0.2">
      <c r="A1886" s="20"/>
      <c r="B1886" s="19"/>
      <c r="C1886" s="46"/>
      <c r="D1886" s="294"/>
      <c r="E1886" s="44"/>
      <c r="F1886" s="44"/>
      <c r="G1886" s="45"/>
    </row>
    <row r="1887" spans="1:7" x14ac:dyDescent="0.2">
      <c r="A1887" s="20"/>
      <c r="B1887" s="19"/>
      <c r="C1887" s="46"/>
      <c r="D1887" s="294"/>
      <c r="E1887" s="44"/>
      <c r="F1887" s="44"/>
      <c r="G1887" s="45"/>
    </row>
    <row r="1888" spans="1:7" x14ac:dyDescent="0.2">
      <c r="A1888" s="20"/>
      <c r="B1888" s="19"/>
      <c r="C1888" s="46"/>
      <c r="D1888" s="294"/>
      <c r="E1888" s="44"/>
      <c r="F1888" s="44"/>
      <c r="G1888" s="45"/>
    </row>
    <row r="1889" spans="1:7" x14ac:dyDescent="0.2">
      <c r="A1889" s="20"/>
      <c r="B1889" s="19"/>
      <c r="C1889" s="46"/>
      <c r="D1889" s="294"/>
      <c r="E1889" s="44"/>
      <c r="F1889" s="44"/>
      <c r="G1889" s="45"/>
    </row>
    <row r="1890" spans="1:7" x14ac:dyDescent="0.2">
      <c r="A1890" s="20"/>
      <c r="B1890" s="19"/>
      <c r="C1890" s="46"/>
      <c r="D1890" s="294"/>
      <c r="E1890" s="44"/>
      <c r="F1890" s="44"/>
      <c r="G1890" s="45"/>
    </row>
    <row r="1891" spans="1:7" x14ac:dyDescent="0.2">
      <c r="A1891" s="20"/>
      <c r="B1891" s="19"/>
      <c r="C1891" s="46"/>
      <c r="D1891" s="294"/>
      <c r="E1891" s="44"/>
      <c r="F1891" s="44"/>
      <c r="G1891" s="45"/>
    </row>
    <row r="1892" spans="1:7" x14ac:dyDescent="0.2">
      <c r="A1892" s="20"/>
      <c r="B1892" s="19"/>
      <c r="C1892" s="46"/>
      <c r="D1892" s="294"/>
      <c r="E1892" s="44"/>
      <c r="F1892" s="44"/>
      <c r="G1892" s="45"/>
    </row>
    <row r="1893" spans="1:7" x14ac:dyDescent="0.2">
      <c r="A1893" s="20"/>
      <c r="B1893" s="19"/>
      <c r="C1893" s="46"/>
      <c r="D1893" s="294"/>
      <c r="E1893" s="44"/>
      <c r="F1893" s="44"/>
      <c r="G1893" s="45"/>
    </row>
    <row r="1894" spans="1:7" x14ac:dyDescent="0.2">
      <c r="A1894" s="20"/>
      <c r="B1894" s="19"/>
      <c r="C1894" s="46"/>
      <c r="D1894" s="294"/>
      <c r="E1894" s="44"/>
      <c r="F1894" s="44"/>
      <c r="G1894" s="45"/>
    </row>
    <row r="1895" spans="1:7" x14ac:dyDescent="0.2">
      <c r="A1895" s="20"/>
      <c r="B1895" s="19"/>
      <c r="C1895" s="46"/>
      <c r="D1895" s="294"/>
      <c r="E1895" s="44"/>
      <c r="F1895" s="44"/>
      <c r="G1895" s="45"/>
    </row>
    <row r="1896" spans="1:7" x14ac:dyDescent="0.2">
      <c r="A1896" s="20"/>
      <c r="B1896" s="19"/>
      <c r="C1896" s="46"/>
      <c r="D1896" s="294"/>
      <c r="E1896" s="44"/>
      <c r="F1896" s="44"/>
      <c r="G1896" s="45"/>
    </row>
    <row r="1897" spans="1:7" x14ac:dyDescent="0.2">
      <c r="A1897" s="20"/>
      <c r="B1897" s="19"/>
      <c r="C1897" s="46"/>
      <c r="D1897" s="294"/>
      <c r="E1897" s="44"/>
      <c r="F1897" s="44"/>
      <c r="G1897" s="45"/>
    </row>
    <row r="1898" spans="1:7" x14ac:dyDescent="0.2">
      <c r="A1898" s="20"/>
      <c r="B1898" s="19"/>
      <c r="C1898" s="46"/>
      <c r="D1898" s="294"/>
      <c r="E1898" s="44"/>
      <c r="F1898" s="44"/>
      <c r="G1898" s="45"/>
    </row>
    <row r="1899" spans="1:7" x14ac:dyDescent="0.2">
      <c r="A1899" s="20"/>
      <c r="B1899" s="19"/>
      <c r="C1899" s="46"/>
      <c r="D1899" s="294"/>
      <c r="E1899" s="44"/>
      <c r="F1899" s="44"/>
      <c r="G1899" s="45"/>
    </row>
    <row r="1900" spans="1:7" x14ac:dyDescent="0.2">
      <c r="A1900" s="20"/>
      <c r="B1900" s="19"/>
      <c r="C1900" s="46"/>
      <c r="D1900" s="294"/>
      <c r="E1900" s="44"/>
      <c r="F1900" s="44"/>
      <c r="G1900" s="45"/>
    </row>
    <row r="1901" spans="1:7" x14ac:dyDescent="0.2">
      <c r="A1901" s="20"/>
      <c r="B1901" s="19"/>
      <c r="C1901" s="46"/>
      <c r="D1901" s="294"/>
      <c r="E1901" s="44"/>
      <c r="F1901" s="44"/>
      <c r="G1901" s="45"/>
    </row>
    <row r="1902" spans="1:7" x14ac:dyDescent="0.2">
      <c r="A1902" s="20"/>
      <c r="B1902" s="19"/>
      <c r="C1902" s="46"/>
      <c r="D1902" s="294"/>
      <c r="E1902" s="44"/>
      <c r="F1902" s="44"/>
      <c r="G1902" s="45"/>
    </row>
    <row r="1903" spans="1:7" x14ac:dyDescent="0.2">
      <c r="A1903" s="20"/>
      <c r="B1903" s="19"/>
      <c r="C1903" s="46"/>
      <c r="D1903" s="294"/>
      <c r="E1903" s="44"/>
      <c r="F1903" s="44"/>
      <c r="G1903" s="45"/>
    </row>
    <row r="1904" spans="1:7" x14ac:dyDescent="0.2">
      <c r="A1904" s="20"/>
      <c r="B1904" s="19"/>
      <c r="C1904" s="46"/>
      <c r="D1904" s="294"/>
      <c r="E1904" s="44"/>
      <c r="F1904" s="44"/>
      <c r="G1904" s="45"/>
    </row>
    <row r="1905" spans="1:7" x14ac:dyDescent="0.2">
      <c r="A1905" s="20"/>
      <c r="B1905" s="19"/>
      <c r="C1905" s="46"/>
      <c r="D1905" s="294"/>
      <c r="E1905" s="44"/>
      <c r="F1905" s="44"/>
      <c r="G1905" s="45"/>
    </row>
    <row r="1906" spans="1:7" x14ac:dyDescent="0.2">
      <c r="A1906" s="20"/>
      <c r="B1906" s="19"/>
      <c r="C1906" s="46"/>
      <c r="D1906" s="294"/>
      <c r="E1906" s="44"/>
      <c r="F1906" s="44"/>
      <c r="G1906" s="45"/>
    </row>
    <row r="1907" spans="1:7" x14ac:dyDescent="0.2">
      <c r="A1907" s="20"/>
      <c r="B1907" s="19"/>
      <c r="C1907" s="46"/>
      <c r="D1907" s="294"/>
      <c r="E1907" s="44"/>
      <c r="F1907" s="44"/>
      <c r="G1907" s="45"/>
    </row>
    <row r="1908" spans="1:7" x14ac:dyDescent="0.2">
      <c r="A1908" s="20"/>
      <c r="B1908" s="19"/>
      <c r="C1908" s="46"/>
      <c r="D1908" s="294"/>
      <c r="E1908" s="44"/>
      <c r="F1908" s="44"/>
      <c r="G1908" s="45"/>
    </row>
    <row r="1909" spans="1:7" x14ac:dyDescent="0.2">
      <c r="A1909" s="20"/>
      <c r="B1909" s="19"/>
      <c r="C1909" s="46"/>
      <c r="D1909" s="294"/>
      <c r="E1909" s="44"/>
      <c r="F1909" s="44"/>
      <c r="G1909" s="45"/>
    </row>
    <row r="1910" spans="1:7" x14ac:dyDescent="0.2">
      <c r="A1910" s="20"/>
      <c r="B1910" s="19"/>
      <c r="C1910" s="46"/>
      <c r="D1910" s="294"/>
      <c r="E1910" s="44"/>
      <c r="F1910" s="44"/>
      <c r="G1910" s="45"/>
    </row>
    <row r="1911" spans="1:7" x14ac:dyDescent="0.2">
      <c r="A1911" s="20"/>
      <c r="B1911" s="19"/>
      <c r="C1911" s="46"/>
      <c r="D1911" s="294"/>
      <c r="E1911" s="44"/>
      <c r="F1911" s="44"/>
      <c r="G1911" s="45"/>
    </row>
    <row r="1912" spans="1:7" x14ac:dyDescent="0.2">
      <c r="A1912" s="20"/>
      <c r="B1912" s="19"/>
      <c r="C1912" s="46"/>
      <c r="D1912" s="294"/>
      <c r="E1912" s="44"/>
      <c r="F1912" s="44"/>
      <c r="G1912" s="45"/>
    </row>
    <row r="1913" spans="1:7" x14ac:dyDescent="0.2">
      <c r="A1913" s="20"/>
      <c r="B1913" s="19"/>
      <c r="C1913" s="46"/>
      <c r="D1913" s="294"/>
      <c r="E1913" s="44"/>
      <c r="F1913" s="44"/>
      <c r="G1913" s="45"/>
    </row>
    <row r="1914" spans="1:7" x14ac:dyDescent="0.2">
      <c r="A1914" s="20"/>
      <c r="B1914" s="19"/>
      <c r="C1914" s="46"/>
      <c r="D1914" s="294"/>
      <c r="E1914" s="44"/>
      <c r="F1914" s="44"/>
      <c r="G1914" s="45"/>
    </row>
    <row r="1915" spans="1:7" x14ac:dyDescent="0.2">
      <c r="A1915" s="20"/>
      <c r="B1915" s="19"/>
      <c r="C1915" s="46"/>
      <c r="D1915" s="294"/>
      <c r="E1915" s="44"/>
      <c r="F1915" s="44"/>
      <c r="G1915" s="45"/>
    </row>
    <row r="1916" spans="1:7" x14ac:dyDescent="0.2">
      <c r="A1916" s="20"/>
      <c r="B1916" s="19"/>
      <c r="C1916" s="46"/>
      <c r="D1916" s="294"/>
      <c r="E1916" s="44"/>
      <c r="F1916" s="44"/>
      <c r="G1916" s="45"/>
    </row>
    <row r="1917" spans="1:7" x14ac:dyDescent="0.2">
      <c r="A1917" s="20"/>
      <c r="B1917" s="19"/>
      <c r="C1917" s="46"/>
      <c r="D1917" s="294"/>
      <c r="E1917" s="44"/>
      <c r="F1917" s="44"/>
      <c r="G1917" s="45"/>
    </row>
    <row r="1918" spans="1:7" x14ac:dyDescent="0.2">
      <c r="A1918" s="20"/>
      <c r="B1918" s="19"/>
      <c r="C1918" s="46"/>
      <c r="D1918" s="294"/>
      <c r="E1918" s="44"/>
      <c r="F1918" s="44"/>
      <c r="G1918" s="45"/>
    </row>
    <row r="1919" spans="1:7" x14ac:dyDescent="0.2">
      <c r="A1919" s="20"/>
      <c r="B1919" s="19"/>
      <c r="C1919" s="46"/>
      <c r="D1919" s="294"/>
      <c r="E1919" s="44"/>
      <c r="F1919" s="44"/>
      <c r="G1919" s="45"/>
    </row>
    <row r="1920" spans="1:7" x14ac:dyDescent="0.2">
      <c r="A1920" s="20"/>
      <c r="B1920" s="19"/>
      <c r="C1920" s="46"/>
      <c r="D1920" s="294"/>
      <c r="E1920" s="44"/>
      <c r="F1920" s="44"/>
      <c r="G1920" s="45"/>
    </row>
    <row r="1921" spans="1:7" x14ac:dyDescent="0.2">
      <c r="A1921" s="20"/>
      <c r="B1921" s="19"/>
      <c r="C1921" s="46"/>
      <c r="D1921" s="294"/>
      <c r="E1921" s="44"/>
      <c r="F1921" s="44"/>
      <c r="G1921" s="45"/>
    </row>
    <row r="1922" spans="1:7" x14ac:dyDescent="0.2">
      <c r="A1922" s="20"/>
      <c r="B1922" s="19"/>
      <c r="C1922" s="46"/>
      <c r="D1922" s="294"/>
      <c r="E1922" s="44"/>
      <c r="F1922" s="44"/>
      <c r="G1922" s="45"/>
    </row>
    <row r="1923" spans="1:7" x14ac:dyDescent="0.2">
      <c r="A1923" s="20"/>
      <c r="B1923" s="19"/>
      <c r="C1923" s="46"/>
      <c r="D1923" s="294"/>
      <c r="E1923" s="44"/>
      <c r="F1923" s="44"/>
      <c r="G1923" s="45"/>
    </row>
    <row r="1924" spans="1:7" x14ac:dyDescent="0.2">
      <c r="A1924" s="20"/>
      <c r="B1924" s="19"/>
      <c r="C1924" s="46"/>
      <c r="D1924" s="294"/>
      <c r="E1924" s="44"/>
      <c r="F1924" s="44"/>
      <c r="G1924" s="45"/>
    </row>
    <row r="1925" spans="1:7" x14ac:dyDescent="0.2">
      <c r="A1925" s="20"/>
      <c r="B1925" s="19"/>
      <c r="C1925" s="46"/>
      <c r="D1925" s="294"/>
      <c r="E1925" s="44"/>
      <c r="F1925" s="44"/>
      <c r="G1925" s="45"/>
    </row>
    <row r="1926" spans="1:7" x14ac:dyDescent="0.2">
      <c r="A1926" s="20"/>
      <c r="B1926" s="19"/>
      <c r="C1926" s="46"/>
      <c r="D1926" s="294"/>
      <c r="E1926" s="44"/>
      <c r="F1926" s="44"/>
      <c r="G1926" s="45"/>
    </row>
    <row r="1927" spans="1:7" x14ac:dyDescent="0.2">
      <c r="A1927" s="20"/>
      <c r="B1927" s="19"/>
      <c r="C1927" s="46"/>
      <c r="D1927" s="294"/>
      <c r="E1927" s="44"/>
      <c r="F1927" s="44"/>
      <c r="G1927" s="45"/>
    </row>
    <row r="1928" spans="1:7" x14ac:dyDescent="0.2">
      <c r="A1928" s="20"/>
      <c r="B1928" s="19"/>
      <c r="C1928" s="46"/>
      <c r="D1928" s="294"/>
      <c r="E1928" s="44"/>
      <c r="F1928" s="44"/>
      <c r="G1928" s="45"/>
    </row>
    <row r="1929" spans="1:7" x14ac:dyDescent="0.2">
      <c r="A1929" s="20"/>
      <c r="B1929" s="19"/>
      <c r="C1929" s="46"/>
      <c r="D1929" s="294"/>
      <c r="E1929" s="44"/>
      <c r="F1929" s="44"/>
      <c r="G1929" s="45"/>
    </row>
    <row r="1930" spans="1:7" x14ac:dyDescent="0.2">
      <c r="A1930" s="20"/>
      <c r="B1930" s="19"/>
      <c r="C1930" s="46"/>
      <c r="D1930" s="294"/>
      <c r="E1930" s="44"/>
      <c r="F1930" s="44"/>
      <c r="G1930" s="45"/>
    </row>
    <row r="1931" spans="1:7" x14ac:dyDescent="0.2">
      <c r="A1931" s="20"/>
      <c r="B1931" s="19"/>
      <c r="C1931" s="46"/>
      <c r="D1931" s="294"/>
      <c r="E1931" s="44"/>
      <c r="F1931" s="44"/>
      <c r="G1931" s="45"/>
    </row>
    <row r="1932" spans="1:7" x14ac:dyDescent="0.2">
      <c r="A1932" s="20"/>
      <c r="B1932" s="19"/>
      <c r="C1932" s="46"/>
      <c r="D1932" s="294"/>
      <c r="E1932" s="44"/>
      <c r="F1932" s="44"/>
      <c r="G1932" s="45"/>
    </row>
    <row r="1933" spans="1:7" x14ac:dyDescent="0.2">
      <c r="A1933" s="20"/>
      <c r="B1933" s="19"/>
      <c r="C1933" s="46"/>
      <c r="D1933" s="294"/>
      <c r="E1933" s="44"/>
      <c r="F1933" s="44"/>
      <c r="G1933" s="45"/>
    </row>
    <row r="1934" spans="1:7" x14ac:dyDescent="0.2">
      <c r="A1934" s="20"/>
      <c r="B1934" s="19"/>
      <c r="C1934" s="46"/>
      <c r="D1934" s="294"/>
      <c r="E1934" s="44"/>
      <c r="F1934" s="44"/>
      <c r="G1934" s="45"/>
    </row>
    <row r="1935" spans="1:7" x14ac:dyDescent="0.2">
      <c r="A1935" s="20"/>
      <c r="B1935" s="19"/>
      <c r="C1935" s="46"/>
      <c r="D1935" s="294"/>
      <c r="E1935" s="44"/>
      <c r="F1935" s="44"/>
      <c r="G1935" s="45"/>
    </row>
    <row r="1936" spans="1:7" x14ac:dyDescent="0.2">
      <c r="A1936" s="20"/>
      <c r="B1936" s="19"/>
      <c r="C1936" s="46"/>
      <c r="D1936" s="294"/>
      <c r="E1936" s="44"/>
      <c r="F1936" s="44"/>
      <c r="G1936" s="45"/>
    </row>
    <row r="1937" spans="1:7" x14ac:dyDescent="0.2">
      <c r="A1937" s="20"/>
      <c r="B1937" s="19"/>
      <c r="C1937" s="46"/>
      <c r="D1937" s="294"/>
      <c r="E1937" s="44"/>
      <c r="F1937" s="44"/>
      <c r="G1937" s="45"/>
    </row>
    <row r="1938" spans="1:7" x14ac:dyDescent="0.2">
      <c r="A1938" s="20"/>
      <c r="B1938" s="19"/>
      <c r="C1938" s="46"/>
      <c r="D1938" s="294"/>
      <c r="E1938" s="44"/>
      <c r="F1938" s="44"/>
      <c r="G1938" s="45"/>
    </row>
    <row r="1939" spans="1:7" x14ac:dyDescent="0.2">
      <c r="A1939" s="20"/>
      <c r="B1939" s="19"/>
      <c r="C1939" s="46"/>
      <c r="D1939" s="294"/>
      <c r="E1939" s="44"/>
      <c r="F1939" s="44"/>
      <c r="G1939" s="45"/>
    </row>
    <row r="1940" spans="1:7" x14ac:dyDescent="0.2">
      <c r="A1940" s="20"/>
      <c r="B1940" s="19"/>
      <c r="C1940" s="46"/>
      <c r="D1940" s="294"/>
      <c r="E1940" s="44"/>
      <c r="F1940" s="44"/>
      <c r="G1940" s="45"/>
    </row>
    <row r="1941" spans="1:7" x14ac:dyDescent="0.2">
      <c r="A1941" s="20"/>
      <c r="B1941" s="19"/>
      <c r="C1941" s="46"/>
      <c r="D1941" s="294"/>
      <c r="E1941" s="44"/>
      <c r="F1941" s="44"/>
      <c r="G1941" s="45"/>
    </row>
    <row r="1942" spans="1:7" x14ac:dyDescent="0.2">
      <c r="A1942" s="20"/>
      <c r="B1942" s="19"/>
      <c r="C1942" s="46"/>
      <c r="D1942" s="294"/>
      <c r="E1942" s="44"/>
      <c r="F1942" s="44"/>
      <c r="G1942" s="45"/>
    </row>
    <row r="1943" spans="1:7" x14ac:dyDescent="0.2">
      <c r="A1943" s="20"/>
      <c r="B1943" s="19"/>
      <c r="C1943" s="46"/>
      <c r="D1943" s="294"/>
      <c r="E1943" s="44"/>
      <c r="F1943" s="44"/>
      <c r="G1943" s="45"/>
    </row>
    <row r="1944" spans="1:7" x14ac:dyDescent="0.2">
      <c r="A1944" s="20"/>
      <c r="B1944" s="19"/>
      <c r="C1944" s="46"/>
      <c r="D1944" s="294"/>
      <c r="E1944" s="44"/>
      <c r="F1944" s="44"/>
      <c r="G1944" s="45"/>
    </row>
    <row r="1945" spans="1:7" x14ac:dyDescent="0.2">
      <c r="A1945" s="20"/>
      <c r="B1945" s="19"/>
      <c r="C1945" s="46"/>
      <c r="D1945" s="294"/>
      <c r="E1945" s="44"/>
      <c r="F1945" s="44"/>
      <c r="G1945" s="45"/>
    </row>
    <row r="1946" spans="1:7" x14ac:dyDescent="0.2">
      <c r="A1946" s="20"/>
      <c r="B1946" s="19"/>
      <c r="C1946" s="46"/>
      <c r="D1946" s="294"/>
      <c r="E1946" s="44"/>
      <c r="F1946" s="44"/>
      <c r="G1946" s="45"/>
    </row>
    <row r="1947" spans="1:7" x14ac:dyDescent="0.2">
      <c r="A1947" s="20"/>
      <c r="B1947" s="19"/>
      <c r="C1947" s="46"/>
      <c r="D1947" s="294"/>
      <c r="E1947" s="44"/>
      <c r="F1947" s="44"/>
      <c r="G1947" s="45"/>
    </row>
    <row r="1948" spans="1:7" x14ac:dyDescent="0.2">
      <c r="A1948" s="20"/>
      <c r="B1948" s="19"/>
      <c r="C1948" s="46"/>
      <c r="D1948" s="294"/>
      <c r="E1948" s="44"/>
      <c r="F1948" s="44"/>
      <c r="G1948" s="45"/>
    </row>
    <row r="1949" spans="1:7" x14ac:dyDescent="0.2">
      <c r="A1949" s="20"/>
      <c r="B1949" s="19"/>
      <c r="C1949" s="46"/>
      <c r="D1949" s="294"/>
      <c r="E1949" s="44"/>
      <c r="F1949" s="44"/>
      <c r="G1949" s="45"/>
    </row>
    <row r="1950" spans="1:7" x14ac:dyDescent="0.2">
      <c r="A1950" s="20"/>
      <c r="B1950" s="19"/>
      <c r="C1950" s="46"/>
      <c r="D1950" s="294"/>
      <c r="E1950" s="44"/>
      <c r="F1950" s="44"/>
      <c r="G1950" s="45"/>
    </row>
    <row r="1951" spans="1:7" x14ac:dyDescent="0.2">
      <c r="A1951" s="20"/>
      <c r="B1951" s="19"/>
      <c r="C1951" s="46"/>
      <c r="D1951" s="294"/>
      <c r="E1951" s="44"/>
      <c r="F1951" s="44"/>
      <c r="G1951" s="45"/>
    </row>
    <row r="1952" spans="1:7" x14ac:dyDescent="0.2">
      <c r="A1952" s="20"/>
      <c r="B1952" s="19"/>
      <c r="C1952" s="46"/>
      <c r="D1952" s="294"/>
      <c r="E1952" s="44"/>
      <c r="F1952" s="44"/>
      <c r="G1952" s="45"/>
    </row>
    <row r="1953" spans="1:7" x14ac:dyDescent="0.2">
      <c r="A1953" s="20"/>
      <c r="B1953" s="19"/>
      <c r="C1953" s="46"/>
      <c r="D1953" s="294"/>
      <c r="E1953" s="44"/>
      <c r="F1953" s="44"/>
      <c r="G1953" s="45"/>
    </row>
    <row r="1954" spans="1:7" x14ac:dyDescent="0.2">
      <c r="A1954" s="20"/>
      <c r="B1954" s="19"/>
      <c r="C1954" s="46"/>
      <c r="D1954" s="294"/>
      <c r="E1954" s="44"/>
      <c r="F1954" s="44"/>
      <c r="G1954" s="45"/>
    </row>
    <row r="1955" spans="1:7" x14ac:dyDescent="0.2">
      <c r="A1955" s="20"/>
      <c r="B1955" s="19"/>
      <c r="C1955" s="46"/>
      <c r="D1955" s="294"/>
      <c r="E1955" s="44"/>
      <c r="F1955" s="44"/>
      <c r="G1955" s="45"/>
    </row>
    <row r="1956" spans="1:7" x14ac:dyDescent="0.2">
      <c r="A1956" s="20"/>
      <c r="B1956" s="19"/>
      <c r="C1956" s="46"/>
      <c r="D1956" s="294"/>
      <c r="E1956" s="44"/>
      <c r="F1956" s="44"/>
      <c r="G1956" s="45"/>
    </row>
    <row r="1957" spans="1:7" x14ac:dyDescent="0.2">
      <c r="A1957" s="20"/>
      <c r="B1957" s="19"/>
      <c r="C1957" s="46"/>
      <c r="D1957" s="294"/>
      <c r="E1957" s="44"/>
      <c r="F1957" s="44"/>
      <c r="G1957" s="45"/>
    </row>
    <row r="1958" spans="1:7" x14ac:dyDescent="0.2">
      <c r="A1958" s="20"/>
      <c r="B1958" s="19"/>
      <c r="C1958" s="46"/>
      <c r="D1958" s="294"/>
      <c r="E1958" s="44"/>
      <c r="F1958" s="44"/>
      <c r="G1958" s="45"/>
    </row>
    <row r="1959" spans="1:7" x14ac:dyDescent="0.2">
      <c r="A1959" s="20"/>
      <c r="B1959" s="19"/>
      <c r="C1959" s="46"/>
      <c r="D1959" s="294"/>
      <c r="E1959" s="44"/>
      <c r="F1959" s="44"/>
      <c r="G1959" s="45"/>
    </row>
    <row r="1960" spans="1:7" x14ac:dyDescent="0.2">
      <c r="A1960" s="20"/>
      <c r="B1960" s="19"/>
      <c r="C1960" s="46"/>
      <c r="D1960" s="294"/>
      <c r="E1960" s="44"/>
      <c r="F1960" s="44"/>
      <c r="G1960" s="45"/>
    </row>
    <row r="1961" spans="1:7" x14ac:dyDescent="0.2">
      <c r="A1961" s="20"/>
      <c r="B1961" s="19"/>
      <c r="C1961" s="46"/>
      <c r="D1961" s="294"/>
      <c r="E1961" s="44"/>
      <c r="F1961" s="44"/>
      <c r="G1961" s="45"/>
    </row>
    <row r="1962" spans="1:7" x14ac:dyDescent="0.2">
      <c r="A1962" s="20"/>
      <c r="B1962" s="19"/>
      <c r="C1962" s="46"/>
      <c r="D1962" s="294"/>
      <c r="E1962" s="44"/>
      <c r="F1962" s="44"/>
      <c r="G1962" s="45"/>
    </row>
    <row r="1963" spans="1:7" x14ac:dyDescent="0.2">
      <c r="A1963" s="20"/>
      <c r="B1963" s="19"/>
      <c r="C1963" s="46"/>
      <c r="D1963" s="294"/>
      <c r="E1963" s="44"/>
      <c r="F1963" s="44"/>
      <c r="G1963" s="45"/>
    </row>
    <row r="1964" spans="1:7" x14ac:dyDescent="0.2">
      <c r="A1964" s="20"/>
      <c r="B1964" s="19"/>
      <c r="C1964" s="46"/>
      <c r="D1964" s="294"/>
      <c r="E1964" s="44"/>
      <c r="F1964" s="44"/>
      <c r="G1964" s="45"/>
    </row>
    <row r="1965" spans="1:7" x14ac:dyDescent="0.2">
      <c r="A1965" s="20"/>
      <c r="B1965" s="19"/>
      <c r="C1965" s="46"/>
      <c r="D1965" s="294"/>
      <c r="E1965" s="44"/>
      <c r="F1965" s="44"/>
      <c r="G1965" s="45"/>
    </row>
    <row r="1966" spans="1:7" x14ac:dyDescent="0.2">
      <c r="A1966" s="20"/>
      <c r="B1966" s="19"/>
      <c r="C1966" s="46"/>
      <c r="D1966" s="294"/>
      <c r="E1966" s="44"/>
      <c r="F1966" s="44"/>
      <c r="G1966" s="45"/>
    </row>
    <row r="1967" spans="1:7" x14ac:dyDescent="0.2">
      <c r="A1967" s="20"/>
      <c r="B1967" s="19"/>
      <c r="C1967" s="46"/>
      <c r="D1967" s="294"/>
      <c r="E1967" s="44"/>
      <c r="F1967" s="44"/>
      <c r="G1967" s="45"/>
    </row>
    <row r="1968" spans="1:7" x14ac:dyDescent="0.2">
      <c r="A1968" s="20"/>
      <c r="B1968" s="19"/>
      <c r="C1968" s="46"/>
      <c r="D1968" s="294"/>
      <c r="E1968" s="44"/>
      <c r="F1968" s="44"/>
      <c r="G1968" s="45"/>
    </row>
    <row r="1969" spans="1:7" x14ac:dyDescent="0.2">
      <c r="A1969" s="20"/>
      <c r="B1969" s="19"/>
      <c r="C1969" s="46"/>
      <c r="D1969" s="294"/>
      <c r="E1969" s="44"/>
      <c r="F1969" s="44"/>
      <c r="G1969" s="45"/>
    </row>
    <row r="1970" spans="1:7" x14ac:dyDescent="0.2">
      <c r="A1970" s="20"/>
      <c r="B1970" s="19"/>
      <c r="C1970" s="46"/>
      <c r="D1970" s="294"/>
      <c r="E1970" s="44"/>
      <c r="F1970" s="44"/>
      <c r="G1970" s="45"/>
    </row>
    <row r="1971" spans="1:7" x14ac:dyDescent="0.2">
      <c r="A1971" s="20"/>
      <c r="B1971" s="19"/>
      <c r="C1971" s="46"/>
      <c r="D1971" s="294"/>
      <c r="E1971" s="44"/>
      <c r="F1971" s="44"/>
      <c r="G1971" s="45"/>
    </row>
    <row r="1972" spans="1:7" x14ac:dyDescent="0.2">
      <c r="A1972" s="20"/>
      <c r="B1972" s="19"/>
      <c r="C1972" s="46"/>
      <c r="D1972" s="294"/>
      <c r="E1972" s="44"/>
      <c r="F1972" s="44"/>
      <c r="G1972" s="45"/>
    </row>
    <row r="1973" spans="1:7" x14ac:dyDescent="0.2">
      <c r="A1973" s="20"/>
      <c r="B1973" s="19"/>
      <c r="C1973" s="46"/>
      <c r="D1973" s="294"/>
      <c r="E1973" s="44"/>
      <c r="F1973" s="44"/>
      <c r="G1973" s="45"/>
    </row>
    <row r="1974" spans="1:7" x14ac:dyDescent="0.2">
      <c r="A1974" s="20"/>
      <c r="B1974" s="19"/>
      <c r="C1974" s="46"/>
      <c r="D1974" s="294"/>
      <c r="E1974" s="44"/>
      <c r="F1974" s="44"/>
      <c r="G1974" s="45"/>
    </row>
    <row r="1975" spans="1:7" x14ac:dyDescent="0.2">
      <c r="A1975" s="20"/>
      <c r="B1975" s="19"/>
      <c r="C1975" s="46"/>
      <c r="D1975" s="294"/>
      <c r="E1975" s="44"/>
      <c r="F1975" s="44"/>
      <c r="G1975" s="45"/>
    </row>
    <row r="1976" spans="1:7" x14ac:dyDescent="0.2">
      <c r="A1976" s="20"/>
      <c r="B1976" s="19"/>
      <c r="C1976" s="46"/>
      <c r="D1976" s="294"/>
      <c r="E1976" s="44"/>
      <c r="F1976" s="44"/>
      <c r="G1976" s="45"/>
    </row>
    <row r="1977" spans="1:7" x14ac:dyDescent="0.2">
      <c r="A1977" s="20"/>
      <c r="B1977" s="19"/>
      <c r="C1977" s="46"/>
      <c r="D1977" s="294"/>
      <c r="E1977" s="44"/>
      <c r="F1977" s="44"/>
      <c r="G1977" s="45"/>
    </row>
    <row r="1978" spans="1:7" x14ac:dyDescent="0.2">
      <c r="A1978" s="20"/>
      <c r="B1978" s="19"/>
      <c r="C1978" s="46"/>
      <c r="D1978" s="294"/>
      <c r="E1978" s="44"/>
      <c r="F1978" s="44"/>
      <c r="G1978" s="45"/>
    </row>
    <row r="1979" spans="1:7" x14ac:dyDescent="0.2">
      <c r="A1979" s="20"/>
      <c r="B1979" s="19"/>
      <c r="C1979" s="46"/>
      <c r="D1979" s="294"/>
      <c r="E1979" s="44"/>
      <c r="F1979" s="44"/>
      <c r="G1979" s="45"/>
    </row>
    <row r="1980" spans="1:7" x14ac:dyDescent="0.2">
      <c r="A1980" s="20"/>
      <c r="B1980" s="19"/>
      <c r="C1980" s="46"/>
      <c r="D1980" s="294"/>
      <c r="E1980" s="44"/>
      <c r="F1980" s="44"/>
      <c r="G1980" s="45"/>
    </row>
    <row r="1981" spans="1:7" x14ac:dyDescent="0.2">
      <c r="A1981" s="20"/>
      <c r="B1981" s="19"/>
      <c r="C1981" s="46"/>
      <c r="D1981" s="294"/>
      <c r="E1981" s="44"/>
      <c r="F1981" s="44"/>
      <c r="G1981" s="45"/>
    </row>
    <row r="1982" spans="1:7" x14ac:dyDescent="0.2">
      <c r="A1982" s="20"/>
      <c r="B1982" s="19"/>
      <c r="C1982" s="46"/>
      <c r="D1982" s="294"/>
      <c r="E1982" s="44"/>
      <c r="F1982" s="44"/>
      <c r="G1982" s="45"/>
    </row>
    <row r="1983" spans="1:7" x14ac:dyDescent="0.2">
      <c r="A1983" s="20"/>
      <c r="B1983" s="19"/>
      <c r="C1983" s="46"/>
      <c r="D1983" s="294"/>
      <c r="E1983" s="44"/>
      <c r="F1983" s="44"/>
      <c r="G1983" s="45"/>
    </row>
  </sheetData>
  <sheetProtection algorithmName="SHA-512" hashValue="xadqCfAd9VNBkqputauAo8GOgPbDcRTP1keNGIhX6FAHEZHciG5KGMqGAF6cqW7ZThLA6ANGeOKd9wkgbXDLdw==" saltValue="DdI//qF6WFLFOFtGCtrqoA==" spinCount="100000" sheet="1" objects="1" scenarios="1"/>
  <mergeCells count="6">
    <mergeCell ref="A158:F158"/>
    <mergeCell ref="A84:F84"/>
    <mergeCell ref="A114:F114"/>
    <mergeCell ref="A152:F152"/>
    <mergeCell ref="A155:F155"/>
    <mergeCell ref="A157:G157"/>
  </mergeCells>
  <phoneticPr fontId="19" type="noConversion"/>
  <conditionalFormatting sqref="E1">
    <cfRule type="expression" dxfId="11" priority="3">
      <formula>CELL("protect", INDIRECT(ADDRESS(ROW(),COLUMN())))=0</formula>
    </cfRule>
  </conditionalFormatting>
  <conditionalFormatting sqref="A6:A46">
    <cfRule type="expression" dxfId="10" priority="2">
      <formula>CELL("protect", INDIRECT(ADDRESS(ROW(),COLUMN())))=0</formula>
    </cfRule>
  </conditionalFormatting>
  <conditionalFormatting sqref="A5">
    <cfRule type="expression" dxfId="9" priority="1">
      <formula>CELL("protect", INDIRECT(ADDRESS(ROW(),COLUMN())))=0</formula>
    </cfRule>
  </conditionalFormatting>
  <dataValidations disablePrompts="1" count="1">
    <dataValidation type="custom" showInputMessage="1" showErrorMessage="1" errorTitle="Nepravilen vnos cene" error="Cena mora biti nenegativno število z največ dvema decimalkama!" sqref="E43:E46 E22:E41 E5:E18 E20" xr:uid="{3DA140E5-4114-4DBE-8873-E7117192DC83}">
      <formula1>AND(ISNUMBER(E5),E5&gt;=0,(E5*100)-INT(E5*100)=0,NOT(ISBLANK(E5)))</formula1>
    </dataValidation>
  </dataValidations>
  <pageMargins left="0.70866141732283472" right="0.70866141732283472" top="0.74803149606299213" bottom="0.74803149606299213" header="0.31496062992125984" footer="0.31496062992125984"/>
  <pageSetup paperSize="9" scale="89" fitToHeight="0" orientation="landscape" r:id="rId1"/>
  <headerFooter>
    <oddHeader>&amp;L&amp;"Arial,Regular"110 kV stikališče HE Formin&amp;R&amp;G</oddHeader>
    <oddFooter>&amp;L&amp;"Arial,Regular"DZR - Gradbene elektroinštalacije
Datoteka: &amp;F&amp;R&amp;"Arial,Regular"stran &amp;P od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sheetPr>
  <dimension ref="A1:H1977"/>
  <sheetViews>
    <sheetView view="pageBreakPreview" zoomScale="85" zoomScaleNormal="100" zoomScaleSheetLayoutView="85" workbookViewId="0">
      <pane ySplit="1" topLeftCell="A28" activePane="bottomLeft" state="frozen"/>
      <selection activeCell="E42" sqref="E42"/>
      <selection pane="bottomLeft" activeCell="A5" sqref="A5"/>
    </sheetView>
  </sheetViews>
  <sheetFormatPr defaultColWidth="9.140625" defaultRowHeight="14.25" x14ac:dyDescent="0.2"/>
  <cols>
    <col min="1" max="1" width="8.140625" style="21" customWidth="1"/>
    <col min="2" max="2" width="66" style="22" customWidth="1"/>
    <col min="3" max="3" width="10.7109375" style="47" customWidth="1"/>
    <col min="4" max="4" width="11.140625" style="295" customWidth="1"/>
    <col min="5" max="6" width="16.5703125" style="48" customWidth="1"/>
    <col min="7" max="7" width="17.140625" style="49" customWidth="1"/>
    <col min="8" max="16384" width="9.140625" style="19"/>
  </cols>
  <sheetData>
    <row r="1" spans="1:7" s="32" customFormat="1" ht="32.25" thickBot="1" x14ac:dyDescent="0.25">
      <c r="A1" s="217" t="s">
        <v>5</v>
      </c>
      <c r="B1" s="239" t="s">
        <v>6</v>
      </c>
      <c r="C1" s="219" t="s">
        <v>0</v>
      </c>
      <c r="D1" s="281" t="s">
        <v>1</v>
      </c>
      <c r="E1" s="209" t="s">
        <v>374</v>
      </c>
      <c r="F1" s="220" t="s">
        <v>7</v>
      </c>
      <c r="G1" s="221" t="s">
        <v>3</v>
      </c>
    </row>
    <row r="2" spans="1:7" s="32" customFormat="1" ht="15.75" x14ac:dyDescent="0.2">
      <c r="A2" s="223"/>
      <c r="B2" s="240" t="s">
        <v>121</v>
      </c>
      <c r="C2" s="225"/>
      <c r="D2" s="282"/>
      <c r="E2" s="226"/>
      <c r="F2" s="226"/>
      <c r="G2" s="228"/>
    </row>
    <row r="3" spans="1:7" s="32" customFormat="1" ht="47.25" x14ac:dyDescent="0.2">
      <c r="A3" s="229"/>
      <c r="B3" s="33" t="s">
        <v>122</v>
      </c>
      <c r="C3" s="65"/>
      <c r="D3" s="297"/>
      <c r="E3" s="66"/>
      <c r="F3" s="66"/>
      <c r="G3" s="258"/>
    </row>
    <row r="4" spans="1:7" s="32" customFormat="1" ht="105" x14ac:dyDescent="0.2">
      <c r="A4" s="278">
        <f>IF(D4="","",MAX($A$2:A3)+1)+392</f>
        <v>393</v>
      </c>
      <c r="B4" s="68" t="s">
        <v>279</v>
      </c>
      <c r="C4" s="65" t="s">
        <v>2</v>
      </c>
      <c r="D4" s="297">
        <v>1</v>
      </c>
      <c r="E4" s="212">
        <v>0</v>
      </c>
      <c r="F4" s="211">
        <f t="shared" ref="F4:F34" si="0">IF(ISNUMBER(E4),IF(E4&gt;0,ROUND(E4,2),0),0)</f>
        <v>0</v>
      </c>
      <c r="G4" s="246">
        <f t="shared" ref="G4:G34" si="1">ROUND(D4*F4,2)</f>
        <v>0</v>
      </c>
    </row>
    <row r="5" spans="1:7" s="32" customFormat="1" ht="60" x14ac:dyDescent="0.2">
      <c r="A5" s="278">
        <f>IF(D5="","",MAX($A$2:A4)+1)</f>
        <v>394</v>
      </c>
      <c r="B5" s="68" t="s">
        <v>280</v>
      </c>
      <c r="C5" s="65" t="s">
        <v>2</v>
      </c>
      <c r="D5" s="297">
        <v>1</v>
      </c>
      <c r="E5" s="212">
        <v>0</v>
      </c>
      <c r="F5" s="211">
        <f t="shared" si="0"/>
        <v>0</v>
      </c>
      <c r="G5" s="246">
        <f t="shared" si="1"/>
        <v>0</v>
      </c>
    </row>
    <row r="6" spans="1:7" s="32" customFormat="1" ht="60" x14ac:dyDescent="0.2">
      <c r="A6" s="278">
        <f>IF(D6="","",MAX($A$2:A5)+1)</f>
        <v>395</v>
      </c>
      <c r="B6" s="68" t="s">
        <v>281</v>
      </c>
      <c r="C6" s="65" t="s">
        <v>2</v>
      </c>
      <c r="D6" s="297">
        <v>1</v>
      </c>
      <c r="E6" s="212">
        <v>0</v>
      </c>
      <c r="F6" s="211">
        <f t="shared" si="0"/>
        <v>0</v>
      </c>
      <c r="G6" s="246">
        <f t="shared" si="1"/>
        <v>0</v>
      </c>
    </row>
    <row r="7" spans="1:7" s="32" customFormat="1" ht="45" x14ac:dyDescent="0.2">
      <c r="A7" s="278">
        <f>IF(D7="","",MAX($A$2:A6)+1)</f>
        <v>396</v>
      </c>
      <c r="B7" s="68" t="s">
        <v>282</v>
      </c>
      <c r="C7" s="65" t="s">
        <v>2</v>
      </c>
      <c r="D7" s="297">
        <v>2</v>
      </c>
      <c r="E7" s="212">
        <v>0</v>
      </c>
      <c r="F7" s="211">
        <f t="shared" si="0"/>
        <v>0</v>
      </c>
      <c r="G7" s="246">
        <f t="shared" si="1"/>
        <v>0</v>
      </c>
    </row>
    <row r="8" spans="1:7" s="32" customFormat="1" ht="75" x14ac:dyDescent="0.2">
      <c r="A8" s="278">
        <f>IF(D8="","",MAX($A$2:A7)+1)</f>
        <v>397</v>
      </c>
      <c r="B8" s="68" t="s">
        <v>283</v>
      </c>
      <c r="C8" s="65" t="s">
        <v>2</v>
      </c>
      <c r="D8" s="297">
        <v>1</v>
      </c>
      <c r="E8" s="212">
        <v>0</v>
      </c>
      <c r="F8" s="211">
        <f t="shared" si="0"/>
        <v>0</v>
      </c>
      <c r="G8" s="246">
        <f t="shared" si="1"/>
        <v>0</v>
      </c>
    </row>
    <row r="9" spans="1:7" s="32" customFormat="1" ht="60" x14ac:dyDescent="0.2">
      <c r="A9" s="278">
        <f>IF(D9="","",MAX($A$2:A8)+1)</f>
        <v>398</v>
      </c>
      <c r="B9" s="68" t="s">
        <v>284</v>
      </c>
      <c r="C9" s="65" t="s">
        <v>2</v>
      </c>
      <c r="D9" s="297">
        <v>2</v>
      </c>
      <c r="E9" s="212">
        <v>0</v>
      </c>
      <c r="F9" s="211">
        <f t="shared" si="0"/>
        <v>0</v>
      </c>
      <c r="G9" s="246">
        <f t="shared" si="1"/>
        <v>0</v>
      </c>
    </row>
    <row r="10" spans="1:7" s="32" customFormat="1" ht="75" x14ac:dyDescent="0.2">
      <c r="A10" s="278">
        <f>IF(D10="","",MAX($A$2:A9)+1)</f>
        <v>399</v>
      </c>
      <c r="B10" s="68" t="s">
        <v>285</v>
      </c>
      <c r="C10" s="65" t="s">
        <v>2</v>
      </c>
      <c r="D10" s="297">
        <v>9</v>
      </c>
      <c r="E10" s="212">
        <v>0</v>
      </c>
      <c r="F10" s="211">
        <f t="shared" si="0"/>
        <v>0</v>
      </c>
      <c r="G10" s="246">
        <f t="shared" si="1"/>
        <v>0</v>
      </c>
    </row>
    <row r="11" spans="1:7" s="32" customFormat="1" ht="75" x14ac:dyDescent="0.2">
      <c r="A11" s="278">
        <f>IF(D11="","",MAX($A$2:A10)+1)</f>
        <v>400</v>
      </c>
      <c r="B11" s="68" t="s">
        <v>286</v>
      </c>
      <c r="C11" s="65" t="s">
        <v>2</v>
      </c>
      <c r="D11" s="297">
        <v>3</v>
      </c>
      <c r="E11" s="212">
        <v>0</v>
      </c>
      <c r="F11" s="211">
        <f t="shared" si="0"/>
        <v>0</v>
      </c>
      <c r="G11" s="246">
        <f t="shared" si="1"/>
        <v>0</v>
      </c>
    </row>
    <row r="12" spans="1:7" s="32" customFormat="1" ht="75" x14ac:dyDescent="0.2">
      <c r="A12" s="278">
        <f>IF(D12="","",MAX($A$2:A11)+1)</f>
        <v>401</v>
      </c>
      <c r="B12" s="68" t="s">
        <v>287</v>
      </c>
      <c r="C12" s="65" t="s">
        <v>2</v>
      </c>
      <c r="D12" s="297">
        <v>2</v>
      </c>
      <c r="E12" s="212">
        <v>0</v>
      </c>
      <c r="F12" s="211">
        <f t="shared" si="0"/>
        <v>0</v>
      </c>
      <c r="G12" s="246">
        <f t="shared" si="1"/>
        <v>0</v>
      </c>
    </row>
    <row r="13" spans="1:7" s="32" customFormat="1" ht="15" x14ac:dyDescent="0.2">
      <c r="A13" s="278">
        <f>IF(D13="","",MAX($A$2:A12)+1)</f>
        <v>402</v>
      </c>
      <c r="B13" s="68" t="s">
        <v>288</v>
      </c>
      <c r="C13" s="65" t="s">
        <v>2</v>
      </c>
      <c r="D13" s="297">
        <v>2</v>
      </c>
      <c r="E13" s="212">
        <v>0</v>
      </c>
      <c r="F13" s="211">
        <f t="shared" si="0"/>
        <v>0</v>
      </c>
      <c r="G13" s="246">
        <f t="shared" si="1"/>
        <v>0</v>
      </c>
    </row>
    <row r="14" spans="1:7" s="32" customFormat="1" ht="15" x14ac:dyDescent="0.2">
      <c r="A14" s="278">
        <f>IF(D14="","",MAX($A$2:A13)+1)</f>
        <v>403</v>
      </c>
      <c r="B14" s="68" t="s">
        <v>289</v>
      </c>
      <c r="C14" s="65" t="s">
        <v>2</v>
      </c>
      <c r="D14" s="297">
        <v>2</v>
      </c>
      <c r="E14" s="212">
        <v>0</v>
      </c>
      <c r="F14" s="211">
        <f t="shared" si="0"/>
        <v>0</v>
      </c>
      <c r="G14" s="246">
        <f t="shared" si="1"/>
        <v>0</v>
      </c>
    </row>
    <row r="15" spans="1:7" s="32" customFormat="1" ht="15" x14ac:dyDescent="0.2">
      <c r="A15" s="278">
        <f>IF(D15="","",MAX($A$2:A14)+1)</f>
        <v>404</v>
      </c>
      <c r="B15" s="68" t="s">
        <v>290</v>
      </c>
      <c r="C15" s="65" t="s">
        <v>2</v>
      </c>
      <c r="D15" s="297">
        <v>1</v>
      </c>
      <c r="E15" s="212"/>
      <c r="F15" s="211">
        <f t="shared" si="0"/>
        <v>0</v>
      </c>
      <c r="G15" s="246">
        <f t="shared" si="1"/>
        <v>0</v>
      </c>
    </row>
    <row r="16" spans="1:7" s="32" customFormat="1" ht="15" x14ac:dyDescent="0.2">
      <c r="A16" s="278">
        <f>IF(D16="","",MAX($A$2:A15)+1)</f>
        <v>405</v>
      </c>
      <c r="B16" s="68" t="s">
        <v>291</v>
      </c>
      <c r="C16" s="65" t="s">
        <v>2</v>
      </c>
      <c r="D16" s="297">
        <v>11</v>
      </c>
      <c r="E16" s="212">
        <v>0</v>
      </c>
      <c r="F16" s="211">
        <f t="shared" si="0"/>
        <v>0</v>
      </c>
      <c r="G16" s="246">
        <f t="shared" si="1"/>
        <v>0</v>
      </c>
    </row>
    <row r="17" spans="1:7" s="32" customFormat="1" ht="60" x14ac:dyDescent="0.2">
      <c r="A17" s="278">
        <f>IF(D17="","",MAX($A$2:A16)+1)</f>
        <v>406</v>
      </c>
      <c r="B17" s="68" t="s">
        <v>292</v>
      </c>
      <c r="C17" s="65" t="s">
        <v>2</v>
      </c>
      <c r="D17" s="297">
        <v>2</v>
      </c>
      <c r="E17" s="212">
        <v>0</v>
      </c>
      <c r="F17" s="211">
        <f t="shared" si="0"/>
        <v>0</v>
      </c>
      <c r="G17" s="246">
        <f t="shared" si="1"/>
        <v>0</v>
      </c>
    </row>
    <row r="18" spans="1:7" s="32" customFormat="1" ht="45" x14ac:dyDescent="0.2">
      <c r="A18" s="278">
        <f>IF(D18="","",MAX($A$2:A17)+1)</f>
        <v>407</v>
      </c>
      <c r="B18" s="68" t="s">
        <v>293</v>
      </c>
      <c r="C18" s="65" t="s">
        <v>2</v>
      </c>
      <c r="D18" s="297">
        <v>1</v>
      </c>
      <c r="E18" s="212">
        <v>0</v>
      </c>
      <c r="F18" s="211">
        <f t="shared" si="0"/>
        <v>0</v>
      </c>
      <c r="G18" s="246">
        <f t="shared" si="1"/>
        <v>0</v>
      </c>
    </row>
    <row r="19" spans="1:7" s="32" customFormat="1" ht="15" x14ac:dyDescent="0.2">
      <c r="A19" s="278" t="str">
        <f>IF(D19="","",MAX($A$2:A18)+1)</f>
        <v/>
      </c>
      <c r="B19" s="68" t="s">
        <v>294</v>
      </c>
      <c r="C19" s="65"/>
      <c r="D19" s="297"/>
      <c r="E19" s="212">
        <v>0</v>
      </c>
      <c r="F19" s="211">
        <f t="shared" si="0"/>
        <v>0</v>
      </c>
      <c r="G19" s="246">
        <f t="shared" si="1"/>
        <v>0</v>
      </c>
    </row>
    <row r="20" spans="1:7" s="32" customFormat="1" ht="15" x14ac:dyDescent="0.2">
      <c r="A20" s="278">
        <f>IF(D20="","",MAX($A$2:A19)+1)</f>
        <v>408</v>
      </c>
      <c r="B20" s="68" t="s">
        <v>295</v>
      </c>
      <c r="C20" s="65" t="s">
        <v>9</v>
      </c>
      <c r="D20" s="297">
        <v>800</v>
      </c>
      <c r="E20" s="212">
        <v>0</v>
      </c>
      <c r="F20" s="211">
        <f t="shared" si="0"/>
        <v>0</v>
      </c>
      <c r="G20" s="246">
        <f t="shared" si="1"/>
        <v>0</v>
      </c>
    </row>
    <row r="21" spans="1:7" s="32" customFormat="1" ht="15" x14ac:dyDescent="0.2">
      <c r="A21" s="278">
        <f>IF(D21="","",MAX($A$2:A20)+1)</f>
        <v>409</v>
      </c>
      <c r="B21" s="68" t="s">
        <v>296</v>
      </c>
      <c r="C21" s="65" t="s">
        <v>9</v>
      </c>
      <c r="D21" s="297">
        <v>150</v>
      </c>
      <c r="E21" s="212">
        <v>0</v>
      </c>
      <c r="F21" s="211">
        <f t="shared" si="0"/>
        <v>0</v>
      </c>
      <c r="G21" s="246">
        <f t="shared" si="1"/>
        <v>0</v>
      </c>
    </row>
    <row r="22" spans="1:7" s="32" customFormat="1" ht="15" x14ac:dyDescent="0.2">
      <c r="A22" s="278">
        <f>IF(D22="","",MAX($A$2:A21)+1)</f>
        <v>410</v>
      </c>
      <c r="B22" s="68" t="s">
        <v>297</v>
      </c>
      <c r="C22" s="65" t="s">
        <v>9</v>
      </c>
      <c r="D22" s="297">
        <v>250</v>
      </c>
      <c r="E22" s="212">
        <v>0</v>
      </c>
      <c r="F22" s="211">
        <f t="shared" si="0"/>
        <v>0</v>
      </c>
      <c r="G22" s="246">
        <f t="shared" si="1"/>
        <v>0</v>
      </c>
    </row>
    <row r="23" spans="1:7" s="32" customFormat="1" ht="30" x14ac:dyDescent="0.2">
      <c r="A23" s="278">
        <f>IF(D23="","",MAX($A$2:A22)+1)</f>
        <v>411</v>
      </c>
      <c r="B23" s="68" t="s">
        <v>298</v>
      </c>
      <c r="C23" s="65" t="s">
        <v>9</v>
      </c>
      <c r="D23" s="297">
        <v>400</v>
      </c>
      <c r="E23" s="212">
        <v>0</v>
      </c>
      <c r="F23" s="211">
        <f t="shared" si="0"/>
        <v>0</v>
      </c>
      <c r="G23" s="246">
        <f t="shared" si="1"/>
        <v>0</v>
      </c>
    </row>
    <row r="24" spans="1:7" s="32" customFormat="1" ht="15" x14ac:dyDescent="0.2">
      <c r="A24" s="278">
        <f>IF(D24="","",MAX($A$2:A23)+1)</f>
        <v>412</v>
      </c>
      <c r="B24" s="68" t="s">
        <v>299</v>
      </c>
      <c r="C24" s="65" t="s">
        <v>2</v>
      </c>
      <c r="D24" s="297">
        <v>9</v>
      </c>
      <c r="E24" s="212">
        <v>0</v>
      </c>
      <c r="F24" s="211">
        <f t="shared" si="0"/>
        <v>0</v>
      </c>
      <c r="G24" s="246">
        <f t="shared" si="1"/>
        <v>0</v>
      </c>
    </row>
    <row r="25" spans="1:7" s="32" customFormat="1" ht="15" x14ac:dyDescent="0.2">
      <c r="A25" s="278">
        <f>IF(D25="","",MAX($A$2:A24)+1)</f>
        <v>413</v>
      </c>
      <c r="B25" s="68" t="s">
        <v>300</v>
      </c>
      <c r="C25" s="65" t="s">
        <v>74</v>
      </c>
      <c r="D25" s="297">
        <v>1</v>
      </c>
      <c r="E25" s="212">
        <v>0</v>
      </c>
      <c r="F25" s="211">
        <f t="shared" si="0"/>
        <v>0</v>
      </c>
      <c r="G25" s="246">
        <f t="shared" si="1"/>
        <v>0</v>
      </c>
    </row>
    <row r="26" spans="1:7" s="32" customFormat="1" ht="14.45" customHeight="1" x14ac:dyDescent="0.2">
      <c r="A26" s="278">
        <f>IF(D26="","",MAX($A$2:A25)+1)</f>
        <v>414</v>
      </c>
      <c r="B26" s="68" t="s">
        <v>301</v>
      </c>
      <c r="C26" s="65" t="s">
        <v>2</v>
      </c>
      <c r="D26" s="297">
        <v>24</v>
      </c>
      <c r="E26" s="212">
        <v>0</v>
      </c>
      <c r="F26" s="211">
        <f t="shared" si="0"/>
        <v>0</v>
      </c>
      <c r="G26" s="246">
        <f t="shared" si="1"/>
        <v>0</v>
      </c>
    </row>
    <row r="27" spans="1:7" s="32" customFormat="1" ht="15" x14ac:dyDescent="0.2">
      <c r="A27" s="278">
        <f>IF(D27="","",MAX($A$2:A26)+1)</f>
        <v>415</v>
      </c>
      <c r="B27" s="68" t="s">
        <v>302</v>
      </c>
      <c r="C27" s="65" t="s">
        <v>2</v>
      </c>
      <c r="D27" s="297">
        <v>4</v>
      </c>
      <c r="E27" s="212">
        <v>0</v>
      </c>
      <c r="F27" s="211">
        <f t="shared" si="0"/>
        <v>0</v>
      </c>
      <c r="G27" s="246">
        <f t="shared" si="1"/>
        <v>0</v>
      </c>
    </row>
    <row r="28" spans="1:7" s="32" customFormat="1" ht="15" x14ac:dyDescent="0.2">
      <c r="A28" s="278">
        <f>IF(D28="","",MAX($A$2:A27)+1)</f>
        <v>416</v>
      </c>
      <c r="B28" s="68" t="s">
        <v>303</v>
      </c>
      <c r="C28" s="65" t="s">
        <v>2</v>
      </c>
      <c r="D28" s="297">
        <v>2</v>
      </c>
      <c r="E28" s="212">
        <v>0</v>
      </c>
      <c r="F28" s="211">
        <f t="shared" si="0"/>
        <v>0</v>
      </c>
      <c r="G28" s="246">
        <f t="shared" si="1"/>
        <v>0</v>
      </c>
    </row>
    <row r="29" spans="1:7" s="32" customFormat="1" ht="30" x14ac:dyDescent="0.2">
      <c r="A29" s="278">
        <f>IF(D29="","",MAX($A$2:A28)+1)</f>
        <v>417</v>
      </c>
      <c r="B29" s="68" t="s">
        <v>304</v>
      </c>
      <c r="C29" s="65" t="s">
        <v>9</v>
      </c>
      <c r="D29" s="297">
        <v>100</v>
      </c>
      <c r="E29" s="212">
        <v>0</v>
      </c>
      <c r="F29" s="211">
        <f t="shared" si="0"/>
        <v>0</v>
      </c>
      <c r="G29" s="246">
        <f t="shared" si="1"/>
        <v>0</v>
      </c>
    </row>
    <row r="30" spans="1:7" s="32" customFormat="1" ht="30" x14ac:dyDescent="0.2">
      <c r="A30" s="278">
        <f>IF(D30="","",MAX($A$2:A29)+1)</f>
        <v>418</v>
      </c>
      <c r="B30" s="68" t="s">
        <v>305</v>
      </c>
      <c r="C30" s="65" t="s">
        <v>74</v>
      </c>
      <c r="D30" s="297">
        <v>1</v>
      </c>
      <c r="E30" s="212">
        <v>0</v>
      </c>
      <c r="F30" s="211">
        <f t="shared" si="0"/>
        <v>0</v>
      </c>
      <c r="G30" s="246">
        <f t="shared" si="1"/>
        <v>0</v>
      </c>
    </row>
    <row r="31" spans="1:7" s="32" customFormat="1" ht="45" x14ac:dyDescent="0.2">
      <c r="A31" s="278">
        <f>IF(D31="","",MAX($A$2:A30)+1)</f>
        <v>419</v>
      </c>
      <c r="B31" s="68" t="s">
        <v>306</v>
      </c>
      <c r="C31" s="65" t="s">
        <v>74</v>
      </c>
      <c r="D31" s="297">
        <v>1</v>
      </c>
      <c r="E31" s="212">
        <v>0</v>
      </c>
      <c r="F31" s="211">
        <f t="shared" si="0"/>
        <v>0</v>
      </c>
      <c r="G31" s="246">
        <f t="shared" si="1"/>
        <v>0</v>
      </c>
    </row>
    <row r="32" spans="1:7" s="32" customFormat="1" ht="45" x14ac:dyDescent="0.2">
      <c r="A32" s="278">
        <f>IF(D32="","",MAX($A$2:A31)+1)</f>
        <v>420</v>
      </c>
      <c r="B32" s="68" t="s">
        <v>307</v>
      </c>
      <c r="C32" s="65" t="s">
        <v>74</v>
      </c>
      <c r="D32" s="297">
        <v>1</v>
      </c>
      <c r="E32" s="212">
        <v>0</v>
      </c>
      <c r="F32" s="211">
        <f t="shared" si="0"/>
        <v>0</v>
      </c>
      <c r="G32" s="246">
        <f t="shared" si="1"/>
        <v>0</v>
      </c>
    </row>
    <row r="33" spans="1:8" s="32" customFormat="1" ht="30" x14ac:dyDescent="0.2">
      <c r="A33" s="278">
        <f>IF(D33="","",MAX($A$2:A32)+1)</f>
        <v>421</v>
      </c>
      <c r="B33" s="68" t="s">
        <v>308</v>
      </c>
      <c r="C33" s="65" t="s">
        <v>74</v>
      </c>
      <c r="D33" s="297">
        <v>1</v>
      </c>
      <c r="E33" s="212">
        <v>0</v>
      </c>
      <c r="F33" s="211">
        <f t="shared" si="0"/>
        <v>0</v>
      </c>
      <c r="G33" s="246">
        <f t="shared" si="1"/>
        <v>0</v>
      </c>
    </row>
    <row r="34" spans="1:8" s="156" customFormat="1" ht="80.25" customHeight="1" x14ac:dyDescent="0.2">
      <c r="A34" s="278">
        <f>IF(D34="","",MAX($A$2:A33)+1)</f>
        <v>422</v>
      </c>
      <c r="B34" s="158" t="s">
        <v>212</v>
      </c>
      <c r="C34" s="65" t="s">
        <v>123</v>
      </c>
      <c r="D34" s="297">
        <v>1</v>
      </c>
      <c r="E34" s="212">
        <v>0</v>
      </c>
      <c r="F34" s="211">
        <f t="shared" si="0"/>
        <v>0</v>
      </c>
      <c r="G34" s="246">
        <f t="shared" si="1"/>
        <v>0</v>
      </c>
    </row>
    <row r="35" spans="1:8" s="32" customFormat="1" ht="15.75" x14ac:dyDescent="0.2">
      <c r="A35" s="278" t="str">
        <f>IF(D35="","",MAX($A$2:A34)+1)</f>
        <v/>
      </c>
      <c r="B35" s="105" t="s">
        <v>380</v>
      </c>
      <c r="C35" s="61"/>
      <c r="D35" s="298"/>
      <c r="E35" s="169"/>
      <c r="F35" s="169"/>
      <c r="G35" s="258"/>
    </row>
    <row r="36" spans="1:8" s="32" customFormat="1" ht="20.25" customHeight="1" x14ac:dyDescent="0.2">
      <c r="A36" s="278">
        <f>IF(D36="","",MAX($A$2:A35)+1)</f>
        <v>423</v>
      </c>
      <c r="B36" s="68" t="s">
        <v>124</v>
      </c>
      <c r="C36" s="65" t="s">
        <v>11</v>
      </c>
      <c r="D36" s="297">
        <v>1</v>
      </c>
      <c r="E36" s="212">
        <v>0</v>
      </c>
      <c r="F36" s="211">
        <f t="shared" ref="F36:F38" si="2">IF(ISNUMBER(E36),IF(E36&gt;0,ROUND(E36,2),0),0)</f>
        <v>0</v>
      </c>
      <c r="G36" s="246">
        <f t="shared" ref="G36:G38" si="3">ROUND(D36*F36,2)</f>
        <v>0</v>
      </c>
    </row>
    <row r="37" spans="1:8" s="32" customFormat="1" ht="33.75" customHeight="1" x14ac:dyDescent="0.2">
      <c r="A37" s="278">
        <f>IF(D37="","",MAX($A$2:A36)+1)</f>
        <v>424</v>
      </c>
      <c r="B37" s="68" t="s">
        <v>125</v>
      </c>
      <c r="C37" s="65" t="s">
        <v>11</v>
      </c>
      <c r="D37" s="297">
        <v>1</v>
      </c>
      <c r="E37" s="212">
        <v>0</v>
      </c>
      <c r="F37" s="211">
        <f t="shared" si="2"/>
        <v>0</v>
      </c>
      <c r="G37" s="246">
        <f t="shared" si="3"/>
        <v>0</v>
      </c>
    </row>
    <row r="38" spans="1:8" s="32" customFormat="1" ht="18.75" customHeight="1" x14ac:dyDescent="0.2">
      <c r="A38" s="278">
        <f>IF(D38="","",MAX($A$2:A37)+1)</f>
        <v>425</v>
      </c>
      <c r="B38" s="68" t="s">
        <v>62</v>
      </c>
      <c r="C38" s="65" t="s">
        <v>11</v>
      </c>
      <c r="D38" s="297">
        <v>1</v>
      </c>
      <c r="E38" s="212">
        <v>0</v>
      </c>
      <c r="F38" s="211">
        <f t="shared" si="2"/>
        <v>0</v>
      </c>
      <c r="G38" s="246">
        <f t="shared" si="3"/>
        <v>0</v>
      </c>
    </row>
    <row r="39" spans="1:8" s="24" customFormat="1" ht="45" x14ac:dyDescent="0.2">
      <c r="A39" s="278" t="str">
        <f>IF(D39="","",MAX($A$2:A38)+1)</f>
        <v/>
      </c>
      <c r="B39" s="28" t="s">
        <v>395</v>
      </c>
      <c r="C39" s="26"/>
      <c r="D39" s="284"/>
      <c r="E39" s="215"/>
      <c r="F39" s="166"/>
      <c r="G39" s="230"/>
    </row>
    <row r="40" spans="1:8" s="24" customFormat="1" ht="30.75" thickBot="1" x14ac:dyDescent="0.25">
      <c r="A40" s="278" t="str">
        <f>IF(D40="","",MAX($A$2:A39)+1)</f>
        <v/>
      </c>
      <c r="B40" s="231" t="s">
        <v>399</v>
      </c>
      <c r="C40" s="232"/>
      <c r="D40" s="285"/>
      <c r="E40" s="233"/>
      <c r="F40" s="234"/>
      <c r="G40" s="235"/>
    </row>
    <row r="41" spans="1:8" s="32" customFormat="1" ht="16.5" thickBot="1" x14ac:dyDescent="0.25">
      <c r="A41" s="160"/>
      <c r="B41" s="161"/>
      <c r="C41" s="162"/>
      <c r="D41" s="299"/>
      <c r="E41" s="255" t="s">
        <v>63</v>
      </c>
      <c r="F41" s="271"/>
      <c r="G41" s="257">
        <f>SUM(G3:G40)</f>
        <v>0</v>
      </c>
      <c r="H41" s="69"/>
    </row>
    <row r="42" spans="1:8" s="32" customFormat="1" ht="15" x14ac:dyDescent="0.2">
      <c r="A42" s="70"/>
      <c r="B42" s="70"/>
      <c r="C42" s="71"/>
      <c r="D42" s="292"/>
      <c r="E42" s="72"/>
      <c r="F42" s="72"/>
      <c r="G42" s="210"/>
      <c r="H42" s="69"/>
    </row>
    <row r="43" spans="1:8" s="32" customFormat="1" ht="15" x14ac:dyDescent="0.2">
      <c r="A43" s="70"/>
      <c r="B43" s="74"/>
      <c r="C43" s="71"/>
      <c r="D43" s="292"/>
      <c r="E43" s="72"/>
      <c r="F43" s="72"/>
      <c r="G43" s="210"/>
      <c r="H43" s="69"/>
    </row>
    <row r="44" spans="1:8" s="32" customFormat="1" ht="15.75" x14ac:dyDescent="0.2">
      <c r="A44" s="75"/>
      <c r="B44" s="76"/>
      <c r="C44" s="77"/>
      <c r="D44" s="292"/>
      <c r="E44" s="72"/>
      <c r="F44" s="72"/>
      <c r="G44" s="210"/>
      <c r="H44" s="69"/>
    </row>
    <row r="45" spans="1:8" s="32" customFormat="1" ht="15" x14ac:dyDescent="0.2">
      <c r="A45" s="70"/>
      <c r="B45" s="78"/>
      <c r="C45" s="77"/>
      <c r="D45" s="292"/>
      <c r="E45" s="72"/>
      <c r="F45" s="72"/>
      <c r="G45" s="210"/>
      <c r="H45" s="69"/>
    </row>
    <row r="46" spans="1:8" s="32" customFormat="1" ht="15" x14ac:dyDescent="0.2">
      <c r="A46" s="70"/>
      <c r="B46" s="78"/>
      <c r="C46" s="77"/>
      <c r="D46" s="292"/>
      <c r="E46" s="72"/>
      <c r="F46" s="72"/>
      <c r="G46" s="210"/>
      <c r="H46" s="69"/>
    </row>
    <row r="47" spans="1:8" s="32" customFormat="1" ht="15" x14ac:dyDescent="0.2">
      <c r="A47" s="70"/>
      <c r="B47" s="78"/>
      <c r="C47" s="77"/>
      <c r="D47" s="292"/>
      <c r="E47" s="72"/>
      <c r="F47" s="72"/>
      <c r="G47" s="210"/>
      <c r="H47" s="69"/>
    </row>
    <row r="48" spans="1:8" s="32" customFormat="1" ht="15" x14ac:dyDescent="0.2">
      <c r="A48" s="70"/>
      <c r="B48" s="78"/>
      <c r="C48" s="77"/>
      <c r="D48" s="292"/>
      <c r="E48" s="72"/>
      <c r="F48" s="72"/>
      <c r="G48" s="210"/>
      <c r="H48" s="69"/>
    </row>
    <row r="49" spans="1:8" s="32" customFormat="1" ht="15" x14ac:dyDescent="0.2">
      <c r="A49" s="70"/>
      <c r="B49" s="78"/>
      <c r="C49" s="77"/>
      <c r="D49" s="292"/>
      <c r="E49" s="72"/>
      <c r="F49" s="72"/>
      <c r="G49" s="210"/>
      <c r="H49" s="69"/>
    </row>
    <row r="50" spans="1:8" s="32" customFormat="1" ht="15" x14ac:dyDescent="0.2">
      <c r="A50" s="70"/>
      <c r="B50" s="78"/>
      <c r="C50" s="77"/>
      <c r="D50" s="292"/>
      <c r="E50" s="72"/>
      <c r="F50" s="72"/>
      <c r="G50" s="210"/>
      <c r="H50" s="69"/>
    </row>
    <row r="51" spans="1:8" s="32" customFormat="1" ht="15" x14ac:dyDescent="0.2">
      <c r="A51" s="70"/>
      <c r="B51" s="78"/>
      <c r="C51" s="77"/>
      <c r="D51" s="292"/>
      <c r="E51" s="72"/>
      <c r="F51" s="72"/>
      <c r="G51" s="210"/>
      <c r="H51" s="69"/>
    </row>
    <row r="52" spans="1:8" s="32" customFormat="1" ht="15" x14ac:dyDescent="0.2">
      <c r="A52" s="70"/>
      <c r="B52" s="78"/>
      <c r="C52" s="77"/>
      <c r="D52" s="292"/>
      <c r="E52" s="72"/>
      <c r="F52" s="72"/>
      <c r="G52" s="73"/>
      <c r="H52" s="69"/>
    </row>
    <row r="53" spans="1:8" s="32" customFormat="1" ht="15" x14ac:dyDescent="0.2">
      <c r="A53" s="70"/>
      <c r="B53" s="74"/>
      <c r="C53" s="71"/>
      <c r="D53" s="292"/>
      <c r="E53" s="72"/>
      <c r="F53" s="72"/>
      <c r="G53" s="73"/>
      <c r="H53" s="69"/>
    </row>
    <row r="54" spans="1:8" s="32" customFormat="1" ht="15" x14ac:dyDescent="0.2">
      <c r="A54" s="70"/>
      <c r="B54" s="70"/>
      <c r="C54" s="77"/>
      <c r="D54" s="292"/>
      <c r="E54" s="72"/>
      <c r="F54" s="72"/>
      <c r="G54" s="73"/>
      <c r="H54" s="69"/>
    </row>
    <row r="55" spans="1:8" s="32" customFormat="1" ht="15" x14ac:dyDescent="0.2">
      <c r="A55" s="79"/>
      <c r="B55" s="80"/>
      <c r="C55" s="77"/>
      <c r="D55" s="292"/>
      <c r="E55" s="72"/>
      <c r="F55" s="72"/>
      <c r="G55" s="73"/>
      <c r="H55" s="69"/>
    </row>
    <row r="56" spans="1:8" s="32" customFormat="1" ht="15" x14ac:dyDescent="0.2">
      <c r="A56" s="70"/>
      <c r="B56" s="74"/>
      <c r="C56" s="77"/>
      <c r="D56" s="292"/>
      <c r="E56" s="72"/>
      <c r="F56" s="72"/>
      <c r="G56" s="73"/>
      <c r="H56" s="69"/>
    </row>
    <row r="57" spans="1:8" s="32" customFormat="1" ht="15" x14ac:dyDescent="0.2">
      <c r="A57" s="70"/>
      <c r="B57" s="74"/>
      <c r="C57" s="77"/>
      <c r="D57" s="292"/>
      <c r="E57" s="72"/>
      <c r="F57" s="72"/>
      <c r="G57" s="73"/>
      <c r="H57" s="69"/>
    </row>
    <row r="58" spans="1:8" s="32" customFormat="1" ht="15" x14ac:dyDescent="0.2">
      <c r="A58" s="70"/>
      <c r="B58" s="70"/>
      <c r="C58" s="77"/>
      <c r="D58" s="292"/>
      <c r="E58" s="72"/>
      <c r="F58" s="72"/>
      <c r="G58" s="73"/>
      <c r="H58" s="69"/>
    </row>
    <row r="59" spans="1:8" s="32" customFormat="1" ht="15" x14ac:dyDescent="0.2">
      <c r="A59" s="70"/>
      <c r="B59" s="74"/>
      <c r="C59" s="71"/>
      <c r="D59" s="292"/>
      <c r="E59" s="72"/>
      <c r="F59" s="72"/>
      <c r="G59" s="73"/>
      <c r="H59" s="69"/>
    </row>
    <row r="60" spans="1:8" s="32" customFormat="1" ht="15" x14ac:dyDescent="0.2">
      <c r="A60" s="70"/>
      <c r="B60" s="74"/>
      <c r="C60" s="77"/>
      <c r="D60" s="292"/>
      <c r="E60" s="72"/>
      <c r="F60" s="72"/>
      <c r="G60" s="73"/>
      <c r="H60" s="69"/>
    </row>
    <row r="61" spans="1:8" s="32" customFormat="1" ht="15" x14ac:dyDescent="0.2">
      <c r="A61" s="70"/>
      <c r="B61" s="74"/>
      <c r="C61" s="77"/>
      <c r="D61" s="292"/>
      <c r="E61" s="72"/>
      <c r="F61" s="72"/>
      <c r="G61" s="73"/>
      <c r="H61" s="69"/>
    </row>
    <row r="62" spans="1:8" s="32" customFormat="1" ht="15" x14ac:dyDescent="0.2">
      <c r="A62" s="70"/>
      <c r="B62" s="81"/>
      <c r="C62" s="77"/>
      <c r="D62" s="292"/>
      <c r="E62" s="72"/>
      <c r="F62" s="72"/>
      <c r="G62" s="73"/>
      <c r="H62" s="69"/>
    </row>
    <row r="63" spans="1:8" s="32" customFormat="1" ht="15" x14ac:dyDescent="0.2">
      <c r="A63" s="70"/>
      <c r="B63" s="74"/>
      <c r="C63" s="71"/>
      <c r="D63" s="292"/>
      <c r="E63" s="72"/>
      <c r="F63" s="72"/>
      <c r="G63" s="73"/>
      <c r="H63" s="69"/>
    </row>
    <row r="64" spans="1:8" s="32" customFormat="1" ht="15" x14ac:dyDescent="0.2">
      <c r="A64" s="70"/>
      <c r="B64" s="74"/>
      <c r="C64" s="77"/>
      <c r="D64" s="292"/>
      <c r="E64" s="72"/>
      <c r="F64" s="72"/>
      <c r="G64" s="73"/>
      <c r="H64" s="69"/>
    </row>
    <row r="65" spans="1:8" s="32" customFormat="1" ht="15" x14ac:dyDescent="0.2">
      <c r="A65" s="70"/>
      <c r="B65" s="74"/>
      <c r="C65" s="77"/>
      <c r="D65" s="292"/>
      <c r="E65" s="72"/>
      <c r="F65" s="72"/>
      <c r="G65" s="73"/>
      <c r="H65" s="69"/>
    </row>
    <row r="66" spans="1:8" s="32" customFormat="1" ht="15" x14ac:dyDescent="0.2">
      <c r="A66" s="70"/>
      <c r="B66" s="70"/>
      <c r="C66" s="77"/>
      <c r="D66" s="292"/>
      <c r="E66" s="72"/>
      <c r="F66" s="72"/>
      <c r="G66" s="73"/>
      <c r="H66" s="69"/>
    </row>
    <row r="67" spans="1:8" s="32" customFormat="1" ht="15" x14ac:dyDescent="0.2">
      <c r="A67" s="70"/>
      <c r="B67" s="74"/>
      <c r="C67" s="71"/>
      <c r="D67" s="292"/>
      <c r="E67" s="72"/>
      <c r="F67" s="72"/>
      <c r="G67" s="73"/>
      <c r="H67" s="69"/>
    </row>
    <row r="68" spans="1:8" s="32" customFormat="1" ht="15" x14ac:dyDescent="0.2">
      <c r="A68" s="70"/>
      <c r="B68" s="82"/>
      <c r="C68" s="77"/>
      <c r="D68" s="292"/>
      <c r="E68" s="72"/>
      <c r="F68" s="72"/>
      <c r="G68" s="73"/>
      <c r="H68" s="69"/>
    </row>
    <row r="69" spans="1:8" s="32" customFormat="1" ht="15" x14ac:dyDescent="0.2">
      <c r="A69" s="70"/>
      <c r="B69" s="74"/>
      <c r="C69" s="77"/>
      <c r="D69" s="292"/>
      <c r="E69" s="72"/>
      <c r="F69" s="72"/>
      <c r="G69" s="73"/>
      <c r="H69" s="69"/>
    </row>
    <row r="70" spans="1:8" s="32" customFormat="1" ht="15" x14ac:dyDescent="0.2">
      <c r="A70" s="70"/>
      <c r="B70" s="70"/>
      <c r="C70" s="77"/>
      <c r="D70" s="292"/>
      <c r="E70" s="72"/>
      <c r="F70" s="72"/>
      <c r="G70" s="73"/>
      <c r="H70" s="69"/>
    </row>
    <row r="71" spans="1:8" s="32" customFormat="1" ht="15" x14ac:dyDescent="0.2">
      <c r="A71" s="70"/>
      <c r="B71" s="70"/>
      <c r="C71" s="77"/>
      <c r="D71" s="292"/>
      <c r="E71" s="72"/>
      <c r="F71" s="72"/>
      <c r="G71" s="73"/>
      <c r="H71" s="69"/>
    </row>
    <row r="72" spans="1:8" s="32" customFormat="1" ht="15" x14ac:dyDescent="0.2">
      <c r="A72" s="70"/>
      <c r="B72" s="70"/>
      <c r="C72" s="77"/>
      <c r="D72" s="292"/>
      <c r="E72" s="72"/>
      <c r="F72" s="72"/>
      <c r="G72" s="73"/>
      <c r="H72" s="69"/>
    </row>
    <row r="73" spans="1:8" s="32" customFormat="1" ht="15" x14ac:dyDescent="0.2">
      <c r="A73" s="70"/>
      <c r="B73" s="74"/>
      <c r="C73" s="71"/>
      <c r="D73" s="292"/>
      <c r="E73" s="72"/>
      <c r="F73" s="72"/>
      <c r="G73" s="73"/>
      <c r="H73" s="69"/>
    </row>
    <row r="74" spans="1:8" s="32" customFormat="1" ht="15" x14ac:dyDescent="0.2">
      <c r="A74" s="70"/>
      <c r="B74" s="74"/>
      <c r="C74" s="77"/>
      <c r="D74" s="292"/>
      <c r="E74" s="72"/>
      <c r="F74" s="72"/>
      <c r="G74" s="73"/>
      <c r="H74" s="69"/>
    </row>
    <row r="75" spans="1:8" s="32" customFormat="1" ht="15" x14ac:dyDescent="0.2">
      <c r="A75" s="70"/>
      <c r="B75" s="80"/>
      <c r="C75" s="77"/>
      <c r="D75" s="292"/>
      <c r="E75" s="72"/>
      <c r="F75" s="72"/>
      <c r="G75" s="73"/>
      <c r="H75" s="69"/>
    </row>
    <row r="76" spans="1:8" s="32" customFormat="1" ht="15" x14ac:dyDescent="0.2">
      <c r="A76" s="70"/>
      <c r="B76" s="74"/>
      <c r="C76" s="77"/>
      <c r="D76" s="292"/>
      <c r="E76" s="72"/>
      <c r="F76" s="72"/>
      <c r="G76" s="73"/>
      <c r="H76" s="69"/>
    </row>
    <row r="77" spans="1:8" s="32" customFormat="1" ht="15" x14ac:dyDescent="0.2">
      <c r="A77" s="70"/>
      <c r="B77" s="74"/>
      <c r="C77" s="77"/>
      <c r="D77" s="292"/>
      <c r="E77" s="72"/>
      <c r="F77" s="72"/>
      <c r="G77" s="73"/>
      <c r="H77" s="69"/>
    </row>
    <row r="78" spans="1:8" s="32" customFormat="1" ht="18.75" customHeight="1" x14ac:dyDescent="0.25">
      <c r="A78" s="332"/>
      <c r="B78" s="332"/>
      <c r="C78" s="332"/>
      <c r="D78" s="332"/>
      <c r="E78" s="332"/>
      <c r="F78" s="332"/>
      <c r="G78" s="83"/>
      <c r="H78" s="69"/>
    </row>
    <row r="79" spans="1:8" s="32" customFormat="1" ht="15" x14ac:dyDescent="0.2">
      <c r="A79" s="70"/>
      <c r="B79" s="74"/>
      <c r="C79" s="71"/>
      <c r="D79" s="292"/>
      <c r="E79" s="72"/>
      <c r="F79" s="72"/>
      <c r="G79" s="73"/>
      <c r="H79" s="69"/>
    </row>
    <row r="80" spans="1:8" s="32" customFormat="1" ht="15.75" x14ac:dyDescent="0.2">
      <c r="A80" s="75"/>
      <c r="B80" s="76"/>
      <c r="C80" s="71"/>
      <c r="D80" s="292"/>
      <c r="E80" s="72"/>
      <c r="F80" s="72"/>
      <c r="G80" s="73"/>
      <c r="H80" s="69"/>
    </row>
    <row r="81" spans="1:8" s="32" customFormat="1" ht="15" x14ac:dyDescent="0.2">
      <c r="A81" s="84"/>
      <c r="B81" s="85"/>
      <c r="C81" s="71"/>
      <c r="D81" s="292"/>
      <c r="E81" s="72"/>
      <c r="F81" s="72"/>
      <c r="G81" s="73"/>
      <c r="H81" s="69"/>
    </row>
    <row r="82" spans="1:8" s="32" customFormat="1" ht="15" x14ac:dyDescent="0.2">
      <c r="A82" s="84"/>
      <c r="B82" s="84"/>
      <c r="C82" s="86"/>
      <c r="D82" s="292"/>
      <c r="E82" s="72"/>
      <c r="F82" s="72"/>
      <c r="G82" s="73"/>
      <c r="H82" s="69"/>
    </row>
    <row r="83" spans="1:8" s="32" customFormat="1" ht="15" x14ac:dyDescent="0.2">
      <c r="A83" s="84"/>
      <c r="B83" s="87"/>
      <c r="C83" s="86"/>
      <c r="D83" s="292"/>
      <c r="E83" s="72"/>
      <c r="F83" s="72"/>
      <c r="G83" s="73"/>
      <c r="H83" s="69"/>
    </row>
    <row r="84" spans="1:8" s="32" customFormat="1" ht="15" x14ac:dyDescent="0.2">
      <c r="A84" s="84"/>
      <c r="B84" s="88"/>
      <c r="C84" s="86"/>
      <c r="D84" s="292"/>
      <c r="E84" s="72"/>
      <c r="F84" s="72"/>
      <c r="G84" s="73"/>
      <c r="H84" s="69"/>
    </row>
    <row r="85" spans="1:8" s="32" customFormat="1" ht="15" x14ac:dyDescent="0.2">
      <c r="A85" s="84"/>
      <c r="B85" s="88"/>
      <c r="C85" s="86"/>
      <c r="D85" s="292"/>
      <c r="E85" s="72"/>
      <c r="F85" s="72"/>
      <c r="G85" s="73"/>
      <c r="H85" s="69"/>
    </row>
    <row r="86" spans="1:8" s="32" customFormat="1" ht="15" x14ac:dyDescent="0.2">
      <c r="A86" s="84"/>
      <c r="B86" s="89"/>
      <c r="C86" s="86"/>
      <c r="D86" s="292"/>
      <c r="E86" s="72"/>
      <c r="F86" s="72"/>
      <c r="G86" s="73"/>
      <c r="H86" s="69"/>
    </row>
    <row r="87" spans="1:8" s="32" customFormat="1" ht="15" x14ac:dyDescent="0.2">
      <c r="A87" s="84"/>
      <c r="B87" s="89"/>
      <c r="C87" s="86"/>
      <c r="D87" s="292"/>
      <c r="E87" s="72"/>
      <c r="F87" s="72"/>
      <c r="G87" s="73"/>
      <c r="H87" s="69"/>
    </row>
    <row r="88" spans="1:8" s="32" customFormat="1" ht="15" x14ac:dyDescent="0.2">
      <c r="A88" s="84"/>
      <c r="B88" s="89"/>
      <c r="C88" s="86"/>
      <c r="D88" s="292"/>
      <c r="E88" s="72"/>
      <c r="F88" s="72"/>
      <c r="G88" s="73"/>
      <c r="H88" s="69"/>
    </row>
    <row r="89" spans="1:8" s="32" customFormat="1" ht="15" x14ac:dyDescent="0.2">
      <c r="A89" s="84"/>
      <c r="B89" s="89"/>
      <c r="C89" s="86"/>
      <c r="D89" s="292"/>
      <c r="E89" s="72"/>
      <c r="F89" s="72"/>
      <c r="G89" s="73"/>
      <c r="H89" s="69"/>
    </row>
    <row r="90" spans="1:8" s="32" customFormat="1" ht="15" x14ac:dyDescent="0.2">
      <c r="A90" s="84"/>
      <c r="B90" s="85"/>
      <c r="C90" s="86"/>
      <c r="D90" s="292"/>
      <c r="E90" s="72"/>
      <c r="F90" s="72"/>
      <c r="G90" s="73"/>
      <c r="H90" s="69"/>
    </row>
    <row r="91" spans="1:8" s="32" customFormat="1" ht="15" x14ac:dyDescent="0.2">
      <c r="A91" s="84"/>
      <c r="B91" s="85"/>
      <c r="C91" s="86"/>
      <c r="D91" s="292"/>
      <c r="E91" s="72"/>
      <c r="F91" s="72"/>
      <c r="G91" s="73"/>
      <c r="H91" s="69"/>
    </row>
    <row r="92" spans="1:8" s="32" customFormat="1" ht="15" x14ac:dyDescent="0.2">
      <c r="A92" s="84"/>
      <c r="B92" s="84"/>
      <c r="C92" s="86"/>
      <c r="D92" s="292"/>
      <c r="E92" s="72"/>
      <c r="F92" s="72"/>
      <c r="G92" s="73"/>
      <c r="H92" s="69"/>
    </row>
    <row r="93" spans="1:8" s="32" customFormat="1" ht="15" x14ac:dyDescent="0.2">
      <c r="A93" s="84"/>
      <c r="B93" s="89"/>
      <c r="C93" s="86"/>
      <c r="D93" s="292"/>
      <c r="E93" s="72"/>
      <c r="F93" s="72"/>
      <c r="G93" s="73"/>
      <c r="H93" s="69"/>
    </row>
    <row r="94" spans="1:8" s="32" customFormat="1" ht="15" x14ac:dyDescent="0.2">
      <c r="A94" s="84"/>
      <c r="B94" s="85"/>
      <c r="C94" s="86"/>
      <c r="D94" s="292"/>
      <c r="E94" s="72"/>
      <c r="F94" s="72"/>
      <c r="G94" s="73"/>
      <c r="H94" s="69"/>
    </row>
    <row r="95" spans="1:8" s="32" customFormat="1" ht="15" x14ac:dyDescent="0.2">
      <c r="A95" s="84"/>
      <c r="B95" s="87"/>
      <c r="C95" s="86"/>
      <c r="D95" s="292"/>
      <c r="E95" s="72"/>
      <c r="F95" s="72"/>
      <c r="G95" s="73"/>
      <c r="H95" s="69"/>
    </row>
    <row r="96" spans="1:8" s="32" customFormat="1" ht="15" x14ac:dyDescent="0.2">
      <c r="A96" s="74"/>
      <c r="B96" s="82"/>
      <c r="C96" s="90"/>
      <c r="D96" s="292"/>
      <c r="E96" s="72"/>
      <c r="F96" s="72"/>
      <c r="G96" s="73"/>
      <c r="H96" s="69"/>
    </row>
    <row r="97" spans="1:8" s="32" customFormat="1" ht="15" x14ac:dyDescent="0.2">
      <c r="A97" s="74"/>
      <c r="B97" s="82"/>
      <c r="C97" s="90"/>
      <c r="D97" s="292"/>
      <c r="E97" s="72"/>
      <c r="F97" s="72"/>
      <c r="G97" s="73"/>
      <c r="H97" s="69"/>
    </row>
    <row r="98" spans="1:8" s="32" customFormat="1" ht="15" x14ac:dyDescent="0.2">
      <c r="A98" s="74"/>
      <c r="B98" s="82"/>
      <c r="C98" s="90"/>
      <c r="D98" s="292"/>
      <c r="E98" s="72"/>
      <c r="F98" s="72"/>
      <c r="G98" s="73"/>
      <c r="H98" s="69"/>
    </row>
    <row r="99" spans="1:8" s="32" customFormat="1" ht="15" x14ac:dyDescent="0.2">
      <c r="A99" s="74"/>
      <c r="B99" s="82"/>
      <c r="C99" s="90"/>
      <c r="D99" s="292"/>
      <c r="E99" s="72"/>
      <c r="F99" s="72"/>
      <c r="G99" s="73"/>
      <c r="H99" s="69"/>
    </row>
    <row r="100" spans="1:8" s="32" customFormat="1" ht="15" x14ac:dyDescent="0.2">
      <c r="A100" s="74"/>
      <c r="B100" s="82"/>
      <c r="C100" s="90"/>
      <c r="D100" s="292"/>
      <c r="E100" s="72"/>
      <c r="F100" s="72"/>
      <c r="G100" s="73"/>
      <c r="H100" s="69"/>
    </row>
    <row r="101" spans="1:8" s="32" customFormat="1" ht="15" x14ac:dyDescent="0.2">
      <c r="A101" s="84"/>
      <c r="B101" s="74"/>
      <c r="C101" s="71"/>
      <c r="D101" s="292"/>
      <c r="E101" s="72"/>
      <c r="F101" s="72"/>
      <c r="G101" s="73"/>
      <c r="H101" s="69"/>
    </row>
    <row r="102" spans="1:8" s="32" customFormat="1" ht="15" x14ac:dyDescent="0.2">
      <c r="A102" s="84"/>
      <c r="B102" s="84"/>
      <c r="C102" s="86"/>
      <c r="D102" s="292"/>
      <c r="E102" s="72"/>
      <c r="F102" s="72"/>
      <c r="G102" s="73"/>
      <c r="H102" s="69"/>
    </row>
    <row r="103" spans="1:8" s="32" customFormat="1" ht="15" x14ac:dyDescent="0.2">
      <c r="A103" s="84"/>
      <c r="B103" s="87"/>
      <c r="C103" s="86"/>
      <c r="D103" s="292"/>
      <c r="E103" s="72"/>
      <c r="F103" s="72"/>
      <c r="G103" s="73"/>
      <c r="H103" s="69"/>
    </row>
    <row r="104" spans="1:8" s="32" customFormat="1" ht="15" x14ac:dyDescent="0.2">
      <c r="A104" s="84"/>
      <c r="B104" s="85"/>
      <c r="C104" s="86"/>
      <c r="D104" s="292"/>
      <c r="E104" s="72"/>
      <c r="F104" s="72"/>
      <c r="G104" s="73"/>
      <c r="H104" s="69"/>
    </row>
    <row r="105" spans="1:8" s="32" customFormat="1" ht="15" x14ac:dyDescent="0.2">
      <c r="A105" s="84"/>
      <c r="B105" s="85"/>
      <c r="C105" s="86"/>
      <c r="D105" s="292"/>
      <c r="E105" s="72"/>
      <c r="F105" s="72"/>
      <c r="G105" s="73"/>
      <c r="H105" s="69"/>
    </row>
    <row r="106" spans="1:8" s="32" customFormat="1" ht="15" x14ac:dyDescent="0.2">
      <c r="A106" s="84"/>
      <c r="B106" s="84"/>
      <c r="C106" s="86"/>
      <c r="D106" s="292"/>
      <c r="E106" s="72"/>
      <c r="F106" s="72"/>
      <c r="G106" s="73"/>
      <c r="H106" s="69"/>
    </row>
    <row r="107" spans="1:8" s="32" customFormat="1" ht="15" x14ac:dyDescent="0.2">
      <c r="A107" s="70"/>
      <c r="B107" s="74"/>
      <c r="C107" s="71"/>
      <c r="D107" s="292"/>
      <c r="E107" s="72"/>
      <c r="F107" s="72"/>
      <c r="G107" s="73"/>
      <c r="H107" s="69"/>
    </row>
    <row r="108" spans="1:8" s="32" customFormat="1" ht="18.75" customHeight="1" x14ac:dyDescent="0.25">
      <c r="A108" s="332"/>
      <c r="B108" s="332"/>
      <c r="C108" s="332"/>
      <c r="D108" s="332"/>
      <c r="E108" s="332"/>
      <c r="F108" s="332"/>
      <c r="G108" s="83"/>
      <c r="H108" s="69"/>
    </row>
    <row r="109" spans="1:8" s="32" customFormat="1" ht="15" x14ac:dyDescent="0.2">
      <c r="A109" s="70"/>
      <c r="B109" s="74"/>
      <c r="C109" s="71"/>
      <c r="D109" s="292"/>
      <c r="E109" s="72"/>
      <c r="F109" s="72"/>
      <c r="G109" s="73"/>
      <c r="H109" s="69"/>
    </row>
    <row r="110" spans="1:8" s="32" customFormat="1" ht="15.75" x14ac:dyDescent="0.2">
      <c r="A110" s="75"/>
      <c r="B110" s="76"/>
      <c r="C110" s="71"/>
      <c r="D110" s="292"/>
      <c r="E110" s="72"/>
      <c r="F110" s="72"/>
      <c r="G110" s="73"/>
      <c r="H110" s="69"/>
    </row>
    <row r="111" spans="1:8" s="32" customFormat="1" ht="15" x14ac:dyDescent="0.2">
      <c r="A111" s="70"/>
      <c r="B111" s="74"/>
      <c r="C111" s="71"/>
      <c r="D111" s="292"/>
      <c r="E111" s="72"/>
      <c r="F111" s="72"/>
      <c r="G111" s="73"/>
      <c r="H111" s="69"/>
    </row>
    <row r="112" spans="1:8" s="32" customFormat="1" ht="15" x14ac:dyDescent="0.2">
      <c r="A112" s="84"/>
      <c r="B112" s="88"/>
      <c r="C112" s="91"/>
      <c r="D112" s="292"/>
      <c r="E112" s="72"/>
      <c r="F112" s="72"/>
      <c r="G112" s="73"/>
      <c r="H112" s="69"/>
    </row>
    <row r="113" spans="1:8" s="32" customFormat="1" ht="15" x14ac:dyDescent="0.2">
      <c r="A113" s="84"/>
      <c r="B113" s="88"/>
      <c r="C113" s="91"/>
      <c r="D113" s="292"/>
      <c r="E113" s="72"/>
      <c r="F113" s="72"/>
      <c r="G113" s="73"/>
      <c r="H113" s="69"/>
    </row>
    <row r="114" spans="1:8" s="32" customFormat="1" ht="15" x14ac:dyDescent="0.2">
      <c r="A114" s="84"/>
      <c r="B114" s="88"/>
      <c r="C114" s="91"/>
      <c r="D114" s="292"/>
      <c r="E114" s="72"/>
      <c r="F114" s="72"/>
      <c r="G114" s="73"/>
      <c r="H114" s="69"/>
    </row>
    <row r="115" spans="1:8" s="32" customFormat="1" ht="15" x14ac:dyDescent="0.2">
      <c r="A115" s="84"/>
      <c r="B115" s="88"/>
      <c r="C115" s="91"/>
      <c r="D115" s="292"/>
      <c r="E115" s="72"/>
      <c r="F115" s="72"/>
      <c r="G115" s="73"/>
      <c r="H115" s="69"/>
    </row>
    <row r="116" spans="1:8" s="32" customFormat="1" ht="15" x14ac:dyDescent="0.2">
      <c r="A116" s="92"/>
      <c r="B116" s="85"/>
      <c r="C116" s="91"/>
      <c r="D116" s="292"/>
      <c r="E116" s="72"/>
      <c r="F116" s="72"/>
      <c r="G116" s="73"/>
      <c r="H116" s="69"/>
    </row>
    <row r="117" spans="1:8" s="32" customFormat="1" ht="15" x14ac:dyDescent="0.2">
      <c r="A117" s="70"/>
      <c r="B117" s="85"/>
      <c r="C117" s="71"/>
      <c r="D117" s="292"/>
      <c r="E117" s="72"/>
      <c r="F117" s="72"/>
      <c r="G117" s="73"/>
      <c r="H117" s="69"/>
    </row>
    <row r="118" spans="1:8" s="32" customFormat="1" ht="15" x14ac:dyDescent="0.2">
      <c r="A118" s="92"/>
      <c r="B118" s="93"/>
      <c r="C118" s="91"/>
      <c r="D118" s="292"/>
      <c r="E118" s="72"/>
      <c r="F118" s="72"/>
      <c r="G118" s="73"/>
      <c r="H118" s="69"/>
    </row>
    <row r="119" spans="1:8" s="32" customFormat="1" ht="15" x14ac:dyDescent="0.2">
      <c r="A119" s="92"/>
      <c r="B119" s="87"/>
      <c r="C119" s="91"/>
      <c r="D119" s="292"/>
      <c r="E119" s="72"/>
      <c r="F119" s="72"/>
      <c r="G119" s="73"/>
      <c r="H119" s="69"/>
    </row>
    <row r="120" spans="1:8" s="32" customFormat="1" ht="15" x14ac:dyDescent="0.2">
      <c r="A120" s="84"/>
      <c r="B120" s="94"/>
      <c r="C120" s="91"/>
      <c r="D120" s="292"/>
      <c r="E120" s="72"/>
      <c r="F120" s="72"/>
      <c r="G120" s="73"/>
      <c r="H120" s="69"/>
    </row>
    <row r="121" spans="1:8" s="32" customFormat="1" ht="15" x14ac:dyDescent="0.2">
      <c r="A121" s="84"/>
      <c r="B121" s="94"/>
      <c r="C121" s="91"/>
      <c r="D121" s="292"/>
      <c r="E121" s="72"/>
      <c r="F121" s="72"/>
      <c r="G121" s="73"/>
      <c r="H121" s="69"/>
    </row>
    <row r="122" spans="1:8" s="32" customFormat="1" ht="15" x14ac:dyDescent="0.2">
      <c r="A122" s="92"/>
      <c r="B122" s="94"/>
      <c r="C122" s="91"/>
      <c r="D122" s="292"/>
      <c r="E122" s="72"/>
      <c r="F122" s="72"/>
      <c r="G122" s="73"/>
      <c r="H122" s="69"/>
    </row>
    <row r="123" spans="1:8" s="32" customFormat="1" ht="15" x14ac:dyDescent="0.2">
      <c r="A123" s="70"/>
      <c r="B123" s="85"/>
      <c r="C123" s="71"/>
      <c r="D123" s="292"/>
      <c r="E123" s="72"/>
      <c r="F123" s="72"/>
      <c r="G123" s="73"/>
      <c r="H123" s="69"/>
    </row>
    <row r="124" spans="1:8" s="32" customFormat="1" ht="15" x14ac:dyDescent="0.2">
      <c r="A124" s="92"/>
      <c r="B124" s="93"/>
      <c r="C124" s="71"/>
      <c r="D124" s="292"/>
      <c r="E124" s="72"/>
      <c r="F124" s="72"/>
      <c r="G124" s="73"/>
      <c r="H124" s="69"/>
    </row>
    <row r="125" spans="1:8" s="32" customFormat="1" ht="15" x14ac:dyDescent="0.2">
      <c r="A125" s="70"/>
      <c r="B125" s="85"/>
      <c r="C125" s="71"/>
      <c r="D125" s="292"/>
      <c r="E125" s="72"/>
      <c r="F125" s="72"/>
      <c r="G125" s="73"/>
      <c r="H125" s="69"/>
    </row>
    <row r="126" spans="1:8" s="32" customFormat="1" ht="15" x14ac:dyDescent="0.2">
      <c r="A126" s="92"/>
      <c r="B126" s="94"/>
      <c r="C126" s="95"/>
      <c r="D126" s="292"/>
      <c r="E126" s="72"/>
      <c r="F126" s="72"/>
      <c r="G126" s="73"/>
      <c r="H126" s="69"/>
    </row>
    <row r="127" spans="1:8" s="32" customFormat="1" ht="15" x14ac:dyDescent="0.2">
      <c r="A127" s="92"/>
      <c r="B127" s="94"/>
      <c r="C127" s="95"/>
      <c r="D127" s="292"/>
      <c r="E127" s="72"/>
      <c r="F127" s="72"/>
      <c r="G127" s="73"/>
      <c r="H127" s="69"/>
    </row>
    <row r="128" spans="1:8" s="32" customFormat="1" ht="15" x14ac:dyDescent="0.2">
      <c r="A128" s="92"/>
      <c r="B128" s="94"/>
      <c r="C128" s="91"/>
      <c r="D128" s="292"/>
      <c r="E128" s="72"/>
      <c r="F128" s="72"/>
      <c r="G128" s="73"/>
      <c r="H128" s="69"/>
    </row>
    <row r="129" spans="1:8" s="32" customFormat="1" ht="15" x14ac:dyDescent="0.2">
      <c r="A129" s="92"/>
      <c r="B129" s="94"/>
      <c r="C129" s="91"/>
      <c r="D129" s="292"/>
      <c r="E129" s="72"/>
      <c r="F129" s="72"/>
      <c r="G129" s="73"/>
      <c r="H129" s="69"/>
    </row>
    <row r="130" spans="1:8" s="32" customFormat="1" ht="15" x14ac:dyDescent="0.2">
      <c r="A130" s="92"/>
      <c r="B130" s="94"/>
      <c r="C130" s="91"/>
      <c r="D130" s="292"/>
      <c r="E130" s="72"/>
      <c r="F130" s="72"/>
      <c r="G130" s="73"/>
      <c r="H130" s="69"/>
    </row>
    <row r="131" spans="1:8" s="32" customFormat="1" ht="15" x14ac:dyDescent="0.2">
      <c r="A131" s="92"/>
      <c r="B131" s="94"/>
      <c r="C131" s="91"/>
      <c r="D131" s="292"/>
      <c r="E131" s="72"/>
      <c r="F131" s="72"/>
      <c r="G131" s="73"/>
      <c r="H131" s="69"/>
    </row>
    <row r="132" spans="1:8" s="32" customFormat="1" ht="15" x14ac:dyDescent="0.2">
      <c r="A132" s="92"/>
      <c r="B132" s="94"/>
      <c r="C132" s="91"/>
      <c r="D132" s="292"/>
      <c r="E132" s="72"/>
      <c r="F132" s="72"/>
      <c r="G132" s="73"/>
      <c r="H132" s="69"/>
    </row>
    <row r="133" spans="1:8" s="32" customFormat="1" ht="15" x14ac:dyDescent="0.2">
      <c r="A133" s="92"/>
      <c r="B133" s="94"/>
      <c r="C133" s="91"/>
      <c r="D133" s="292"/>
      <c r="E133" s="72"/>
      <c r="F133" s="72"/>
      <c r="G133" s="73"/>
      <c r="H133" s="69"/>
    </row>
    <row r="134" spans="1:8" s="32" customFormat="1" ht="15" x14ac:dyDescent="0.2">
      <c r="A134" s="92"/>
      <c r="B134" s="94"/>
      <c r="C134" s="91"/>
      <c r="D134" s="292"/>
      <c r="E134" s="72"/>
      <c r="F134" s="72"/>
      <c r="G134" s="73"/>
      <c r="H134" s="69"/>
    </row>
    <row r="135" spans="1:8" s="32" customFormat="1" ht="15" x14ac:dyDescent="0.2">
      <c r="A135" s="92"/>
      <c r="B135" s="94"/>
      <c r="C135" s="91"/>
      <c r="D135" s="292"/>
      <c r="E135" s="72"/>
      <c r="F135" s="72"/>
      <c r="G135" s="73"/>
      <c r="H135" s="69"/>
    </row>
    <row r="136" spans="1:8" s="32" customFormat="1" ht="15" x14ac:dyDescent="0.2">
      <c r="A136" s="84"/>
      <c r="B136" s="94"/>
      <c r="C136" s="91"/>
      <c r="D136" s="292"/>
      <c r="E136" s="72"/>
      <c r="F136" s="72"/>
      <c r="G136" s="73"/>
      <c r="H136" s="69"/>
    </row>
    <row r="137" spans="1:8" s="32" customFormat="1" ht="15" x14ac:dyDescent="0.2">
      <c r="A137" s="84"/>
      <c r="B137" s="94"/>
      <c r="C137" s="91"/>
      <c r="D137" s="292"/>
      <c r="E137" s="72"/>
      <c r="F137" s="72"/>
      <c r="G137" s="73"/>
      <c r="H137" s="69"/>
    </row>
    <row r="138" spans="1:8" s="32" customFormat="1" ht="15" x14ac:dyDescent="0.2">
      <c r="A138" s="84"/>
      <c r="B138" s="85"/>
      <c r="C138" s="91"/>
      <c r="D138" s="292"/>
      <c r="E138" s="72"/>
      <c r="F138" s="72"/>
      <c r="G138" s="73"/>
      <c r="H138" s="69"/>
    </row>
    <row r="139" spans="1:8" s="32" customFormat="1" ht="15" x14ac:dyDescent="0.2">
      <c r="A139" s="84"/>
      <c r="B139" s="85"/>
      <c r="C139" s="91"/>
      <c r="D139" s="292"/>
      <c r="E139" s="72"/>
      <c r="F139" s="72"/>
      <c r="G139" s="73"/>
      <c r="H139" s="69"/>
    </row>
    <row r="140" spans="1:8" s="32" customFormat="1" ht="15" x14ac:dyDescent="0.2">
      <c r="A140" s="84"/>
      <c r="B140" s="85"/>
      <c r="C140" s="91"/>
      <c r="D140" s="292"/>
      <c r="E140" s="72"/>
      <c r="F140" s="72"/>
      <c r="G140" s="73"/>
      <c r="H140" s="69"/>
    </row>
    <row r="141" spans="1:8" s="32" customFormat="1" ht="15" x14ac:dyDescent="0.2">
      <c r="A141" s="84"/>
      <c r="B141" s="85"/>
      <c r="C141" s="91"/>
      <c r="D141" s="292"/>
      <c r="E141" s="72"/>
      <c r="F141" s="72"/>
      <c r="G141" s="73"/>
      <c r="H141" s="69"/>
    </row>
    <row r="142" spans="1:8" s="32" customFormat="1" ht="15" x14ac:dyDescent="0.2">
      <c r="A142" s="84"/>
      <c r="B142" s="85"/>
      <c r="C142" s="91"/>
      <c r="D142" s="292"/>
      <c r="E142" s="72"/>
      <c r="F142" s="72"/>
      <c r="G142" s="73"/>
      <c r="H142" s="69"/>
    </row>
    <row r="143" spans="1:8" s="32" customFormat="1" ht="15" x14ac:dyDescent="0.2">
      <c r="A143" s="84"/>
      <c r="B143" s="85"/>
      <c r="C143" s="91"/>
      <c r="D143" s="292"/>
      <c r="E143" s="72"/>
      <c r="F143" s="72"/>
      <c r="G143" s="73"/>
      <c r="H143" s="69"/>
    </row>
    <row r="144" spans="1:8" s="32" customFormat="1" ht="15" x14ac:dyDescent="0.2">
      <c r="A144" s="84"/>
      <c r="B144" s="85"/>
      <c r="C144" s="91"/>
      <c r="D144" s="292"/>
      <c r="E144" s="72"/>
      <c r="F144" s="72"/>
      <c r="G144" s="73"/>
      <c r="H144" s="69"/>
    </row>
    <row r="145" spans="1:8" s="32" customFormat="1" ht="15" x14ac:dyDescent="0.2">
      <c r="A145" s="84"/>
      <c r="B145" s="85"/>
      <c r="C145" s="91"/>
      <c r="D145" s="292"/>
      <c r="E145" s="72"/>
      <c r="F145" s="72"/>
      <c r="G145" s="73"/>
      <c r="H145" s="69"/>
    </row>
    <row r="146" spans="1:8" s="32" customFormat="1" ht="18.75" customHeight="1" x14ac:dyDescent="0.25">
      <c r="A146" s="332"/>
      <c r="B146" s="332"/>
      <c r="C146" s="332"/>
      <c r="D146" s="332"/>
      <c r="E146" s="332"/>
      <c r="F146" s="332"/>
      <c r="G146" s="83"/>
      <c r="H146" s="69"/>
    </row>
    <row r="147" spans="1:8" s="32" customFormat="1" ht="18.75" customHeight="1" x14ac:dyDescent="0.25">
      <c r="A147" s="96"/>
      <c r="B147" s="97"/>
      <c r="C147" s="98"/>
      <c r="D147" s="293"/>
      <c r="E147" s="99"/>
      <c r="F147" s="99"/>
      <c r="G147" s="83"/>
      <c r="H147" s="69"/>
    </row>
    <row r="148" spans="1:8" s="32" customFormat="1" ht="18.75" customHeight="1" x14ac:dyDescent="0.25">
      <c r="A148" s="96"/>
      <c r="B148" s="97"/>
      <c r="C148" s="98"/>
      <c r="D148" s="293"/>
      <c r="E148" s="99"/>
      <c r="F148" s="99"/>
      <c r="G148" s="83"/>
      <c r="H148" s="69"/>
    </row>
    <row r="149" spans="1:8" s="32" customFormat="1" ht="18.75" customHeight="1" x14ac:dyDescent="0.25">
      <c r="A149" s="333"/>
      <c r="B149" s="333"/>
      <c r="C149" s="333"/>
      <c r="D149" s="333"/>
      <c r="E149" s="333"/>
      <c r="F149" s="333"/>
      <c r="G149" s="100"/>
      <c r="H149" s="69"/>
    </row>
    <row r="150" spans="1:8" s="32" customFormat="1" ht="15" x14ac:dyDescent="0.2">
      <c r="A150" s="85"/>
      <c r="B150" s="101"/>
      <c r="C150" s="102"/>
      <c r="D150" s="292"/>
      <c r="E150" s="72"/>
      <c r="F150" s="72"/>
      <c r="G150" s="73"/>
      <c r="H150" s="69"/>
    </row>
    <row r="151" spans="1:8" s="32" customFormat="1" ht="15" x14ac:dyDescent="0.2">
      <c r="A151" s="334"/>
      <c r="B151" s="334"/>
      <c r="C151" s="334"/>
      <c r="D151" s="334"/>
      <c r="E151" s="334"/>
      <c r="F151" s="334"/>
      <c r="G151" s="334"/>
    </row>
    <row r="152" spans="1:8" s="32" customFormat="1" ht="15.75" x14ac:dyDescent="0.25">
      <c r="A152" s="331"/>
      <c r="B152" s="331"/>
      <c r="C152" s="331"/>
      <c r="D152" s="331"/>
      <c r="E152" s="331"/>
      <c r="F152" s="331"/>
      <c r="G152" s="83"/>
    </row>
    <row r="153" spans="1:8" s="32" customFormat="1" ht="15" x14ac:dyDescent="0.2">
      <c r="A153" s="103"/>
      <c r="C153" s="102"/>
      <c r="D153" s="292"/>
      <c r="E153" s="72"/>
      <c r="F153" s="72"/>
      <c r="G153" s="73"/>
    </row>
    <row r="154" spans="1:8" s="32" customFormat="1" ht="15" x14ac:dyDescent="0.2">
      <c r="A154" s="103"/>
      <c r="C154" s="102"/>
      <c r="D154" s="292"/>
      <c r="E154" s="72"/>
      <c r="F154" s="72"/>
      <c r="G154" s="73"/>
    </row>
    <row r="155" spans="1:8" s="32" customFormat="1" ht="15" x14ac:dyDescent="0.2">
      <c r="A155" s="103"/>
      <c r="C155" s="102"/>
      <c r="D155" s="292"/>
      <c r="E155" s="72"/>
      <c r="F155" s="72"/>
      <c r="G155" s="73"/>
    </row>
    <row r="156" spans="1:8" s="32" customFormat="1" ht="15" x14ac:dyDescent="0.2">
      <c r="A156" s="103"/>
      <c r="C156" s="102"/>
      <c r="D156" s="292"/>
      <c r="E156" s="72"/>
      <c r="F156" s="72"/>
      <c r="G156" s="73"/>
    </row>
    <row r="157" spans="1:8" s="32" customFormat="1" ht="15" x14ac:dyDescent="0.2">
      <c r="A157" s="103"/>
      <c r="C157" s="102"/>
      <c r="D157" s="292"/>
      <c r="E157" s="72"/>
      <c r="F157" s="72"/>
      <c r="G157" s="73"/>
    </row>
    <row r="158" spans="1:8" s="32" customFormat="1" ht="15" x14ac:dyDescent="0.2">
      <c r="A158" s="103"/>
      <c r="C158" s="102"/>
      <c r="D158" s="292"/>
      <c r="E158" s="72"/>
      <c r="F158" s="72"/>
      <c r="G158" s="73"/>
    </row>
    <row r="159" spans="1:8" s="32" customFormat="1" ht="15" x14ac:dyDescent="0.2">
      <c r="A159" s="103"/>
      <c r="C159" s="102"/>
      <c r="D159" s="292"/>
      <c r="E159" s="72"/>
      <c r="F159" s="72"/>
      <c r="G159" s="73"/>
    </row>
    <row r="160" spans="1:8" s="32" customFormat="1" ht="15" x14ac:dyDescent="0.2">
      <c r="A160" s="103"/>
      <c r="C160" s="102"/>
      <c r="D160" s="292"/>
      <c r="E160" s="72"/>
      <c r="F160" s="72"/>
      <c r="G160" s="73"/>
    </row>
    <row r="161" spans="1:7" s="32" customFormat="1" ht="15" x14ac:dyDescent="0.2">
      <c r="A161" s="103"/>
      <c r="C161" s="102"/>
      <c r="D161" s="292"/>
      <c r="E161" s="72"/>
      <c r="F161" s="72"/>
      <c r="G161" s="73"/>
    </row>
    <row r="162" spans="1:7" s="32" customFormat="1" ht="15" x14ac:dyDescent="0.2">
      <c r="A162" s="103"/>
      <c r="C162" s="102"/>
      <c r="D162" s="292"/>
      <c r="E162" s="72"/>
      <c r="F162" s="72"/>
      <c r="G162" s="73"/>
    </row>
    <row r="163" spans="1:7" s="32" customFormat="1" ht="15" x14ac:dyDescent="0.2">
      <c r="A163" s="103"/>
      <c r="C163" s="102"/>
      <c r="D163" s="292"/>
      <c r="E163" s="72"/>
      <c r="F163" s="72"/>
      <c r="G163" s="73"/>
    </row>
    <row r="164" spans="1:7" s="32" customFormat="1" ht="15" x14ac:dyDescent="0.2">
      <c r="A164" s="103"/>
      <c r="C164" s="102"/>
      <c r="D164" s="292"/>
      <c r="E164" s="72"/>
      <c r="F164" s="72"/>
      <c r="G164" s="73"/>
    </row>
    <row r="165" spans="1:7" s="32" customFormat="1" ht="15" x14ac:dyDescent="0.2">
      <c r="A165" s="103"/>
      <c r="C165" s="102"/>
      <c r="D165" s="292"/>
      <c r="E165" s="72"/>
      <c r="F165" s="72"/>
      <c r="G165" s="73"/>
    </row>
    <row r="166" spans="1:7" s="32" customFormat="1" ht="15" x14ac:dyDescent="0.2">
      <c r="A166" s="103"/>
      <c r="C166" s="102"/>
      <c r="D166" s="292"/>
      <c r="E166" s="72"/>
      <c r="F166" s="72"/>
      <c r="G166" s="73"/>
    </row>
    <row r="167" spans="1:7" s="32" customFormat="1" ht="15" x14ac:dyDescent="0.2">
      <c r="A167" s="103"/>
      <c r="C167" s="102"/>
      <c r="D167" s="292"/>
      <c r="E167" s="72"/>
      <c r="F167" s="72"/>
      <c r="G167" s="73"/>
    </row>
    <row r="168" spans="1:7" s="32" customFormat="1" ht="15" x14ac:dyDescent="0.2">
      <c r="A168" s="103"/>
      <c r="C168" s="102"/>
      <c r="D168" s="292"/>
      <c r="E168" s="72"/>
      <c r="F168" s="72"/>
      <c r="G168" s="73"/>
    </row>
    <row r="169" spans="1:7" s="32" customFormat="1" ht="15" x14ac:dyDescent="0.2">
      <c r="A169" s="103"/>
      <c r="C169" s="102"/>
      <c r="D169" s="292"/>
      <c r="E169" s="72"/>
      <c r="F169" s="72"/>
      <c r="G169" s="73"/>
    </row>
    <row r="170" spans="1:7" s="32" customFormat="1" ht="15" x14ac:dyDescent="0.2">
      <c r="A170" s="103"/>
      <c r="C170" s="102"/>
      <c r="D170" s="292"/>
      <c r="E170" s="72"/>
      <c r="F170" s="72"/>
      <c r="G170" s="73"/>
    </row>
    <row r="171" spans="1:7" s="32" customFormat="1" ht="15" x14ac:dyDescent="0.2">
      <c r="A171" s="103"/>
      <c r="C171" s="102"/>
      <c r="D171" s="292"/>
      <c r="E171" s="72"/>
      <c r="F171" s="72"/>
      <c r="G171" s="73"/>
    </row>
    <row r="172" spans="1:7" s="32" customFormat="1" ht="15" x14ac:dyDescent="0.2">
      <c r="A172" s="103"/>
      <c r="C172" s="102"/>
      <c r="D172" s="292"/>
      <c r="E172" s="72"/>
      <c r="F172" s="72"/>
      <c r="G172" s="73"/>
    </row>
    <row r="173" spans="1:7" s="32" customFormat="1" ht="15" x14ac:dyDescent="0.2">
      <c r="A173" s="103"/>
      <c r="C173" s="102"/>
      <c r="D173" s="292"/>
      <c r="E173" s="72"/>
      <c r="F173" s="72"/>
      <c r="G173" s="73"/>
    </row>
    <row r="174" spans="1:7" s="32" customFormat="1" ht="15" x14ac:dyDescent="0.2">
      <c r="A174" s="103"/>
      <c r="C174" s="102"/>
      <c r="D174" s="292"/>
      <c r="E174" s="72"/>
      <c r="F174" s="72"/>
      <c r="G174" s="73"/>
    </row>
    <row r="175" spans="1:7" s="32" customFormat="1" ht="15" x14ac:dyDescent="0.2">
      <c r="A175" s="103"/>
      <c r="C175" s="102"/>
      <c r="D175" s="292"/>
      <c r="E175" s="72"/>
      <c r="F175" s="72"/>
      <c r="G175" s="73"/>
    </row>
    <row r="176" spans="1:7" s="32" customFormat="1" ht="15" x14ac:dyDescent="0.2">
      <c r="A176" s="103"/>
      <c r="C176" s="102"/>
      <c r="D176" s="292"/>
      <c r="E176" s="72"/>
      <c r="F176" s="72"/>
      <c r="G176" s="73"/>
    </row>
    <row r="177" spans="1:7" s="32" customFormat="1" ht="15" x14ac:dyDescent="0.2">
      <c r="A177" s="103"/>
      <c r="C177" s="102"/>
      <c r="D177" s="292"/>
      <c r="E177" s="72"/>
      <c r="F177" s="72"/>
      <c r="G177" s="73"/>
    </row>
    <row r="178" spans="1:7" s="32" customFormat="1" ht="15" x14ac:dyDescent="0.2">
      <c r="A178" s="103"/>
      <c r="C178" s="102"/>
      <c r="D178" s="292"/>
      <c r="E178" s="72"/>
      <c r="F178" s="72"/>
      <c r="G178" s="73"/>
    </row>
    <row r="179" spans="1:7" s="32" customFormat="1" ht="15" x14ac:dyDescent="0.2">
      <c r="A179" s="103"/>
      <c r="C179" s="102"/>
      <c r="D179" s="292"/>
      <c r="E179" s="72"/>
      <c r="F179" s="72"/>
      <c r="G179" s="73"/>
    </row>
    <row r="180" spans="1:7" s="32" customFormat="1" ht="15" x14ac:dyDescent="0.2">
      <c r="A180" s="103"/>
      <c r="C180" s="102"/>
      <c r="D180" s="292"/>
      <c r="E180" s="72"/>
      <c r="F180" s="72"/>
      <c r="G180" s="73"/>
    </row>
    <row r="181" spans="1:7" s="32" customFormat="1" ht="15" x14ac:dyDescent="0.2">
      <c r="A181" s="103"/>
      <c r="C181" s="102"/>
      <c r="D181" s="292"/>
      <c r="E181" s="72"/>
      <c r="F181" s="72"/>
      <c r="G181" s="73"/>
    </row>
    <row r="182" spans="1:7" s="32" customFormat="1" ht="15" x14ac:dyDescent="0.2">
      <c r="A182" s="103"/>
      <c r="C182" s="102"/>
      <c r="D182" s="292"/>
      <c r="E182" s="72"/>
      <c r="F182" s="72"/>
      <c r="G182" s="73"/>
    </row>
    <row r="183" spans="1:7" s="32" customFormat="1" ht="15" x14ac:dyDescent="0.2">
      <c r="A183" s="103"/>
      <c r="C183" s="102"/>
      <c r="D183" s="292"/>
      <c r="E183" s="72"/>
      <c r="F183" s="72"/>
      <c r="G183" s="73"/>
    </row>
    <row r="184" spans="1:7" s="32" customFormat="1" ht="15" x14ac:dyDescent="0.2">
      <c r="A184" s="103"/>
      <c r="C184" s="102"/>
      <c r="D184" s="292"/>
      <c r="E184" s="72"/>
      <c r="F184" s="72"/>
      <c r="G184" s="73"/>
    </row>
    <row r="185" spans="1:7" s="32" customFormat="1" ht="15" x14ac:dyDescent="0.2">
      <c r="A185" s="103"/>
      <c r="C185" s="102"/>
      <c r="D185" s="292"/>
      <c r="E185" s="72"/>
      <c r="F185" s="72"/>
      <c r="G185" s="73"/>
    </row>
    <row r="186" spans="1:7" s="32" customFormat="1" ht="15" x14ac:dyDescent="0.2">
      <c r="A186" s="103"/>
      <c r="C186" s="102"/>
      <c r="D186" s="292"/>
      <c r="E186" s="72"/>
      <c r="F186" s="72"/>
      <c r="G186" s="73"/>
    </row>
    <row r="187" spans="1:7" s="32" customFormat="1" ht="15" x14ac:dyDescent="0.2">
      <c r="A187" s="103"/>
      <c r="C187" s="102"/>
      <c r="D187" s="292"/>
      <c r="E187" s="72"/>
      <c r="F187" s="72"/>
      <c r="G187" s="73"/>
    </row>
    <row r="188" spans="1:7" s="32" customFormat="1" ht="15" x14ac:dyDescent="0.2">
      <c r="A188" s="103"/>
      <c r="C188" s="102"/>
      <c r="D188" s="292"/>
      <c r="E188" s="72"/>
      <c r="F188" s="72"/>
      <c r="G188" s="73"/>
    </row>
    <row r="189" spans="1:7" s="32" customFormat="1" ht="15" x14ac:dyDescent="0.2">
      <c r="A189" s="103"/>
      <c r="C189" s="102"/>
      <c r="D189" s="292"/>
      <c r="E189" s="72"/>
      <c r="F189" s="72"/>
      <c r="G189" s="73"/>
    </row>
    <row r="190" spans="1:7" s="32" customFormat="1" ht="15" x14ac:dyDescent="0.2">
      <c r="A190" s="103"/>
      <c r="C190" s="102"/>
      <c r="D190" s="292"/>
      <c r="E190" s="72"/>
      <c r="F190" s="72"/>
      <c r="G190" s="73"/>
    </row>
    <row r="191" spans="1:7" s="32" customFormat="1" ht="15" x14ac:dyDescent="0.2">
      <c r="A191" s="103"/>
      <c r="C191" s="102"/>
      <c r="D191" s="292"/>
      <c r="E191" s="72"/>
      <c r="F191" s="72"/>
      <c r="G191" s="73"/>
    </row>
    <row r="192" spans="1:7" s="32" customFormat="1" ht="15" x14ac:dyDescent="0.2">
      <c r="A192" s="103"/>
      <c r="C192" s="102"/>
      <c r="D192" s="292"/>
      <c r="E192" s="72">
        <v>1</v>
      </c>
      <c r="F192" s="72"/>
      <c r="G192" s="73"/>
    </row>
    <row r="193" spans="1:7" s="32" customFormat="1" ht="15" x14ac:dyDescent="0.2">
      <c r="A193" s="103"/>
      <c r="C193" s="102"/>
      <c r="D193" s="292"/>
      <c r="E193" s="72"/>
      <c r="F193" s="72"/>
      <c r="G193" s="73"/>
    </row>
    <row r="194" spans="1:7" s="32" customFormat="1" ht="15" x14ac:dyDescent="0.2">
      <c r="A194" s="103"/>
      <c r="C194" s="102"/>
      <c r="D194" s="292"/>
      <c r="E194" s="72"/>
      <c r="F194" s="72"/>
      <c r="G194" s="73"/>
    </row>
    <row r="195" spans="1:7" s="32" customFormat="1" ht="15" x14ac:dyDescent="0.2">
      <c r="A195" s="103"/>
      <c r="C195" s="102"/>
      <c r="D195" s="292"/>
      <c r="E195" s="72"/>
      <c r="F195" s="72"/>
      <c r="G195" s="73"/>
    </row>
    <row r="196" spans="1:7" s="32" customFormat="1" ht="15" x14ac:dyDescent="0.2">
      <c r="A196" s="103"/>
      <c r="C196" s="102"/>
      <c r="D196" s="292"/>
      <c r="E196" s="72"/>
      <c r="F196" s="72"/>
      <c r="G196" s="73"/>
    </row>
    <row r="197" spans="1:7" s="32" customFormat="1" ht="15" x14ac:dyDescent="0.2">
      <c r="A197" s="103"/>
      <c r="C197" s="102"/>
      <c r="D197" s="292"/>
      <c r="E197" s="72"/>
      <c r="F197" s="72"/>
      <c r="G197" s="73"/>
    </row>
    <row r="198" spans="1:7" s="32" customFormat="1" ht="15" x14ac:dyDescent="0.2">
      <c r="A198" s="103"/>
      <c r="C198" s="102"/>
      <c r="D198" s="292"/>
      <c r="E198" s="72"/>
      <c r="F198" s="72"/>
      <c r="G198" s="73"/>
    </row>
    <row r="199" spans="1:7" s="32" customFormat="1" ht="15" x14ac:dyDescent="0.2">
      <c r="A199" s="103"/>
      <c r="C199" s="102"/>
      <c r="D199" s="292"/>
      <c r="E199" s="72"/>
      <c r="F199" s="72"/>
      <c r="G199" s="73"/>
    </row>
    <row r="200" spans="1:7" s="32" customFormat="1" ht="15" x14ac:dyDescent="0.2">
      <c r="A200" s="103"/>
      <c r="C200" s="102"/>
      <c r="D200" s="292"/>
      <c r="E200" s="72"/>
      <c r="F200" s="72"/>
      <c r="G200" s="73"/>
    </row>
    <row r="201" spans="1:7" s="32" customFormat="1" ht="15" x14ac:dyDescent="0.2">
      <c r="A201" s="103"/>
      <c r="C201" s="102"/>
      <c r="D201" s="292"/>
      <c r="E201" s="72"/>
      <c r="F201" s="72"/>
      <c r="G201" s="73"/>
    </row>
    <row r="202" spans="1:7" s="32" customFormat="1" ht="15" x14ac:dyDescent="0.2">
      <c r="A202" s="103"/>
      <c r="C202" s="102"/>
      <c r="D202" s="292"/>
      <c r="E202" s="72"/>
      <c r="F202" s="72"/>
      <c r="G202" s="73"/>
    </row>
    <row r="203" spans="1:7" s="32" customFormat="1" ht="15" x14ac:dyDescent="0.2">
      <c r="A203" s="103"/>
      <c r="C203" s="102"/>
      <c r="D203" s="292"/>
      <c r="E203" s="72"/>
      <c r="F203" s="72"/>
      <c r="G203" s="73"/>
    </row>
    <row r="204" spans="1:7" s="32" customFormat="1" ht="15" x14ac:dyDescent="0.2">
      <c r="A204" s="103"/>
      <c r="C204" s="102"/>
      <c r="D204" s="292"/>
      <c r="E204" s="72"/>
      <c r="F204" s="72"/>
      <c r="G204" s="73"/>
    </row>
    <row r="205" spans="1:7" s="32" customFormat="1" ht="15" x14ac:dyDescent="0.2">
      <c r="A205" s="103"/>
      <c r="C205" s="102"/>
      <c r="D205" s="292"/>
      <c r="E205" s="72"/>
      <c r="F205" s="72"/>
      <c r="G205" s="73"/>
    </row>
    <row r="206" spans="1:7" s="32" customFormat="1" ht="15" x14ac:dyDescent="0.2">
      <c r="A206" s="103"/>
      <c r="C206" s="102"/>
      <c r="D206" s="292"/>
      <c r="E206" s="72"/>
      <c r="F206" s="72"/>
      <c r="G206" s="73"/>
    </row>
    <row r="207" spans="1:7" s="32" customFormat="1" ht="15" x14ac:dyDescent="0.2">
      <c r="A207" s="103"/>
      <c r="C207" s="102"/>
      <c r="D207" s="292"/>
      <c r="E207" s="72"/>
      <c r="F207" s="72"/>
      <c r="G207" s="73"/>
    </row>
    <row r="208" spans="1:7" s="32" customFormat="1" ht="15" x14ac:dyDescent="0.2">
      <c r="A208" s="103"/>
      <c r="C208" s="102"/>
      <c r="D208" s="292"/>
      <c r="E208" s="72"/>
      <c r="F208" s="72"/>
      <c r="G208" s="73"/>
    </row>
    <row r="209" spans="1:7" s="32" customFormat="1" ht="15" x14ac:dyDescent="0.2">
      <c r="A209" s="103"/>
      <c r="C209" s="102"/>
      <c r="D209" s="292"/>
      <c r="E209" s="72"/>
      <c r="F209" s="72"/>
      <c r="G209" s="73"/>
    </row>
    <row r="210" spans="1:7" s="32" customFormat="1" ht="15" x14ac:dyDescent="0.2">
      <c r="A210" s="103"/>
      <c r="C210" s="102"/>
      <c r="D210" s="292"/>
      <c r="E210" s="72"/>
      <c r="F210" s="72"/>
      <c r="G210" s="73"/>
    </row>
    <row r="211" spans="1:7" s="32" customFormat="1" ht="15" x14ac:dyDescent="0.2">
      <c r="A211" s="103"/>
      <c r="C211" s="102"/>
      <c r="D211" s="292"/>
      <c r="E211" s="72"/>
      <c r="F211" s="72"/>
      <c r="G211" s="73"/>
    </row>
    <row r="212" spans="1:7" s="32" customFormat="1" ht="15" x14ac:dyDescent="0.2">
      <c r="A212" s="103"/>
      <c r="C212" s="102"/>
      <c r="D212" s="292"/>
      <c r="E212" s="72"/>
      <c r="F212" s="72"/>
      <c r="G212" s="73"/>
    </row>
    <row r="213" spans="1:7" s="32" customFormat="1" ht="15" x14ac:dyDescent="0.2">
      <c r="A213" s="103"/>
      <c r="C213" s="102"/>
      <c r="D213" s="292"/>
      <c r="E213" s="72"/>
      <c r="F213" s="72"/>
      <c r="G213" s="73"/>
    </row>
    <row r="214" spans="1:7" s="32" customFormat="1" ht="15" x14ac:dyDescent="0.2">
      <c r="A214" s="103"/>
      <c r="C214" s="102"/>
      <c r="D214" s="292"/>
      <c r="E214" s="72"/>
      <c r="F214" s="72"/>
      <c r="G214" s="73"/>
    </row>
    <row r="215" spans="1:7" s="32" customFormat="1" ht="15" x14ac:dyDescent="0.2">
      <c r="A215" s="103"/>
      <c r="C215" s="102"/>
      <c r="D215" s="292"/>
      <c r="E215" s="72"/>
      <c r="F215" s="72"/>
      <c r="G215" s="73"/>
    </row>
    <row r="216" spans="1:7" s="32" customFormat="1" ht="15" x14ac:dyDescent="0.2">
      <c r="A216" s="103"/>
      <c r="C216" s="102"/>
      <c r="D216" s="292"/>
      <c r="E216" s="72"/>
      <c r="F216" s="72"/>
      <c r="G216" s="73"/>
    </row>
    <row r="217" spans="1:7" s="32" customFormat="1" ht="15" x14ac:dyDescent="0.2">
      <c r="A217" s="103"/>
      <c r="C217" s="102"/>
      <c r="D217" s="292"/>
      <c r="E217" s="72"/>
      <c r="F217" s="72"/>
      <c r="G217" s="73"/>
    </row>
    <row r="218" spans="1:7" s="32" customFormat="1" ht="15" x14ac:dyDescent="0.2">
      <c r="A218" s="103"/>
      <c r="C218" s="102"/>
      <c r="D218" s="292"/>
      <c r="E218" s="72"/>
      <c r="F218" s="72"/>
      <c r="G218" s="73"/>
    </row>
    <row r="219" spans="1:7" s="32" customFormat="1" ht="15" x14ac:dyDescent="0.2">
      <c r="A219" s="103"/>
      <c r="C219" s="102"/>
      <c r="D219" s="292"/>
      <c r="E219" s="72"/>
      <c r="F219" s="72"/>
      <c r="G219" s="73"/>
    </row>
    <row r="220" spans="1:7" s="32" customFormat="1" ht="15" x14ac:dyDescent="0.2">
      <c r="A220" s="103"/>
      <c r="C220" s="102"/>
      <c r="D220" s="292"/>
      <c r="E220" s="72"/>
      <c r="F220" s="72"/>
      <c r="G220" s="73"/>
    </row>
    <row r="221" spans="1:7" s="32" customFormat="1" ht="15" x14ac:dyDescent="0.2">
      <c r="A221" s="103"/>
      <c r="C221" s="102"/>
      <c r="D221" s="292"/>
      <c r="E221" s="72"/>
      <c r="F221" s="72"/>
      <c r="G221" s="73"/>
    </row>
    <row r="222" spans="1:7" s="32" customFormat="1" ht="15" x14ac:dyDescent="0.2">
      <c r="A222" s="103"/>
      <c r="C222" s="102"/>
      <c r="D222" s="292"/>
      <c r="E222" s="72"/>
      <c r="F222" s="72"/>
      <c r="G222" s="73"/>
    </row>
    <row r="223" spans="1:7" s="32" customFormat="1" ht="15" x14ac:dyDescent="0.2">
      <c r="A223" s="103"/>
      <c r="C223" s="102"/>
      <c r="D223" s="292"/>
      <c r="E223" s="72"/>
      <c r="F223" s="72"/>
      <c r="G223" s="73"/>
    </row>
    <row r="224" spans="1:7" s="32" customFormat="1" ht="15" x14ac:dyDescent="0.2">
      <c r="A224" s="103"/>
      <c r="C224" s="102"/>
      <c r="D224" s="292"/>
      <c r="E224" s="72"/>
      <c r="F224" s="72"/>
      <c r="G224" s="73"/>
    </row>
    <row r="225" spans="1:7" s="32" customFormat="1" ht="15" x14ac:dyDescent="0.2">
      <c r="A225" s="103"/>
      <c r="C225" s="102"/>
      <c r="D225" s="292"/>
      <c r="E225" s="72"/>
      <c r="F225" s="72"/>
      <c r="G225" s="73"/>
    </row>
    <row r="226" spans="1:7" s="32" customFormat="1" ht="15" x14ac:dyDescent="0.2">
      <c r="A226" s="103"/>
      <c r="C226" s="102"/>
      <c r="D226" s="292"/>
      <c r="E226" s="72"/>
      <c r="F226" s="72"/>
      <c r="G226" s="73"/>
    </row>
    <row r="227" spans="1:7" s="32" customFormat="1" ht="15" x14ac:dyDescent="0.2">
      <c r="A227" s="103"/>
      <c r="C227" s="102"/>
      <c r="D227" s="292"/>
      <c r="E227" s="72"/>
      <c r="F227" s="72"/>
      <c r="G227" s="73"/>
    </row>
    <row r="228" spans="1:7" s="32" customFormat="1" ht="15" x14ac:dyDescent="0.2">
      <c r="A228" s="103"/>
      <c r="C228" s="102"/>
      <c r="D228" s="292"/>
      <c r="E228" s="72"/>
      <c r="F228" s="72"/>
      <c r="G228" s="73"/>
    </row>
    <row r="229" spans="1:7" s="32" customFormat="1" ht="15" x14ac:dyDescent="0.2">
      <c r="A229" s="103"/>
      <c r="C229" s="102"/>
      <c r="D229" s="292"/>
      <c r="E229" s="72"/>
      <c r="F229" s="72"/>
      <c r="G229" s="73"/>
    </row>
    <row r="230" spans="1:7" s="32" customFormat="1" ht="15" x14ac:dyDescent="0.2">
      <c r="A230" s="103"/>
      <c r="C230" s="102"/>
      <c r="D230" s="292"/>
      <c r="E230" s="72"/>
      <c r="F230" s="72"/>
      <c r="G230" s="73"/>
    </row>
    <row r="231" spans="1:7" s="32" customFormat="1" ht="15" x14ac:dyDescent="0.2">
      <c r="A231" s="103"/>
      <c r="C231" s="102"/>
      <c r="D231" s="292"/>
      <c r="E231" s="72"/>
      <c r="F231" s="72"/>
      <c r="G231" s="73"/>
    </row>
    <row r="232" spans="1:7" s="32" customFormat="1" ht="15" x14ac:dyDescent="0.2">
      <c r="A232" s="103"/>
      <c r="C232" s="102"/>
      <c r="D232" s="292"/>
      <c r="E232" s="72"/>
      <c r="F232" s="72"/>
      <c r="G232" s="73"/>
    </row>
    <row r="233" spans="1:7" s="32" customFormat="1" ht="15" x14ac:dyDescent="0.2">
      <c r="A233" s="103"/>
      <c r="C233" s="102"/>
      <c r="D233" s="292"/>
      <c r="E233" s="72"/>
      <c r="F233" s="72"/>
      <c r="G233" s="73"/>
    </row>
    <row r="234" spans="1:7" s="32" customFormat="1" ht="15" x14ac:dyDescent="0.2">
      <c r="A234" s="103"/>
      <c r="C234" s="102"/>
      <c r="D234" s="292"/>
      <c r="E234" s="72"/>
      <c r="F234" s="72"/>
      <c r="G234" s="73"/>
    </row>
    <row r="235" spans="1:7" s="32" customFormat="1" ht="15" x14ac:dyDescent="0.2">
      <c r="A235" s="103"/>
      <c r="C235" s="102"/>
      <c r="D235" s="292"/>
      <c r="E235" s="72"/>
      <c r="F235" s="72"/>
      <c r="G235" s="73"/>
    </row>
    <row r="236" spans="1:7" s="32" customFormat="1" ht="15" x14ac:dyDescent="0.2">
      <c r="A236" s="103"/>
      <c r="C236" s="102"/>
      <c r="D236" s="292"/>
      <c r="E236" s="72"/>
      <c r="F236" s="72"/>
      <c r="G236" s="73"/>
    </row>
    <row r="237" spans="1:7" s="32" customFormat="1" ht="15" x14ac:dyDescent="0.2">
      <c r="A237" s="103"/>
      <c r="C237" s="102"/>
      <c r="D237" s="292"/>
      <c r="E237" s="72"/>
      <c r="F237" s="72"/>
      <c r="G237" s="73"/>
    </row>
    <row r="238" spans="1:7" s="32" customFormat="1" ht="15" x14ac:dyDescent="0.2">
      <c r="A238" s="103"/>
      <c r="C238" s="102"/>
      <c r="D238" s="292"/>
      <c r="E238" s="72"/>
      <c r="F238" s="72"/>
      <c r="G238" s="73"/>
    </row>
    <row r="239" spans="1:7" s="32" customFormat="1" ht="15" x14ac:dyDescent="0.2">
      <c r="A239" s="103"/>
      <c r="C239" s="102"/>
      <c r="D239" s="292"/>
      <c r="E239" s="72"/>
      <c r="F239" s="72"/>
      <c r="G239" s="73"/>
    </row>
    <row r="240" spans="1:7" s="32" customFormat="1" ht="15" x14ac:dyDescent="0.2">
      <c r="A240" s="103"/>
      <c r="C240" s="102"/>
      <c r="D240" s="292"/>
      <c r="E240" s="72"/>
      <c r="F240" s="72"/>
      <c r="G240" s="73"/>
    </row>
    <row r="241" spans="1:7" s="32" customFormat="1" ht="15" x14ac:dyDescent="0.2">
      <c r="A241" s="103"/>
      <c r="C241" s="102"/>
      <c r="D241" s="292"/>
      <c r="E241" s="72"/>
      <c r="F241" s="72"/>
      <c r="G241" s="73"/>
    </row>
    <row r="242" spans="1:7" s="32" customFormat="1" ht="15" x14ac:dyDescent="0.2">
      <c r="A242" s="103"/>
      <c r="C242" s="102"/>
      <c r="D242" s="292"/>
      <c r="E242" s="72"/>
      <c r="F242" s="72"/>
      <c r="G242" s="73"/>
    </row>
    <row r="243" spans="1:7" s="32" customFormat="1" ht="15" x14ac:dyDescent="0.2">
      <c r="A243" s="103"/>
      <c r="C243" s="102"/>
      <c r="D243" s="292"/>
      <c r="E243" s="72"/>
      <c r="F243" s="72"/>
      <c r="G243" s="73"/>
    </row>
    <row r="244" spans="1:7" s="32" customFormat="1" ht="15" x14ac:dyDescent="0.2">
      <c r="A244" s="103"/>
      <c r="C244" s="102"/>
      <c r="D244" s="292"/>
      <c r="E244" s="72"/>
      <c r="F244" s="72"/>
      <c r="G244" s="73"/>
    </row>
    <row r="245" spans="1:7" s="32" customFormat="1" ht="15" x14ac:dyDescent="0.2">
      <c r="A245" s="103"/>
      <c r="C245" s="102"/>
      <c r="D245" s="292"/>
      <c r="E245" s="72"/>
      <c r="F245" s="72"/>
      <c r="G245" s="73"/>
    </row>
    <row r="246" spans="1:7" s="32" customFormat="1" ht="15" x14ac:dyDescent="0.2">
      <c r="A246" s="103"/>
      <c r="C246" s="102"/>
      <c r="D246" s="292"/>
      <c r="E246" s="72"/>
      <c r="F246" s="72"/>
      <c r="G246" s="73"/>
    </row>
    <row r="247" spans="1:7" s="32" customFormat="1" ht="15" x14ac:dyDescent="0.2">
      <c r="A247" s="103"/>
      <c r="C247" s="102"/>
      <c r="D247" s="292"/>
      <c r="E247" s="72"/>
      <c r="F247" s="72"/>
      <c r="G247" s="73"/>
    </row>
    <row r="248" spans="1:7" s="32" customFormat="1" ht="15" x14ac:dyDescent="0.2">
      <c r="A248" s="103"/>
      <c r="C248" s="102"/>
      <c r="D248" s="292"/>
      <c r="E248" s="72"/>
      <c r="F248" s="72"/>
      <c r="G248" s="73"/>
    </row>
    <row r="249" spans="1:7" s="32" customFormat="1" ht="15" x14ac:dyDescent="0.2">
      <c r="A249" s="103"/>
      <c r="C249" s="102"/>
      <c r="D249" s="292"/>
      <c r="E249" s="72"/>
      <c r="F249" s="72"/>
      <c r="G249" s="73"/>
    </row>
    <row r="250" spans="1:7" s="32" customFormat="1" ht="15" x14ac:dyDescent="0.2">
      <c r="A250" s="103"/>
      <c r="C250" s="102"/>
      <c r="D250" s="292"/>
      <c r="E250" s="72"/>
      <c r="F250" s="72"/>
      <c r="G250" s="73"/>
    </row>
    <row r="251" spans="1:7" s="32" customFormat="1" ht="15" x14ac:dyDescent="0.2">
      <c r="A251" s="103"/>
      <c r="C251" s="102"/>
      <c r="D251" s="292"/>
      <c r="E251" s="72"/>
      <c r="F251" s="72"/>
      <c r="G251" s="73"/>
    </row>
    <row r="252" spans="1:7" s="32" customFormat="1" ht="15" x14ac:dyDescent="0.2">
      <c r="A252" s="103"/>
      <c r="C252" s="102"/>
      <c r="D252" s="292"/>
      <c r="E252" s="72"/>
      <c r="F252" s="72"/>
      <c r="G252" s="73"/>
    </row>
    <row r="253" spans="1:7" s="32" customFormat="1" ht="15" x14ac:dyDescent="0.2">
      <c r="A253" s="103"/>
      <c r="C253" s="102"/>
      <c r="D253" s="292"/>
      <c r="E253" s="72"/>
      <c r="F253" s="72"/>
      <c r="G253" s="73"/>
    </row>
    <row r="254" spans="1:7" s="32" customFormat="1" ht="15" x14ac:dyDescent="0.2">
      <c r="A254" s="103"/>
      <c r="C254" s="102"/>
      <c r="D254" s="292"/>
      <c r="E254" s="72"/>
      <c r="F254" s="72"/>
      <c r="G254" s="73"/>
    </row>
    <row r="255" spans="1:7" s="32" customFormat="1" ht="15" x14ac:dyDescent="0.2">
      <c r="A255" s="103"/>
      <c r="C255" s="102"/>
      <c r="D255" s="292"/>
      <c r="E255" s="72"/>
      <c r="F255" s="72"/>
      <c r="G255" s="73"/>
    </row>
    <row r="256" spans="1:7" s="32" customFormat="1" ht="15" x14ac:dyDescent="0.2">
      <c r="A256" s="103"/>
      <c r="C256" s="102"/>
      <c r="D256" s="292"/>
      <c r="E256" s="72"/>
      <c r="F256" s="72"/>
      <c r="G256" s="73"/>
    </row>
    <row r="257" spans="1:7" s="32" customFormat="1" ht="15" x14ac:dyDescent="0.2">
      <c r="A257" s="103"/>
      <c r="C257" s="102"/>
      <c r="D257" s="292"/>
      <c r="E257" s="72"/>
      <c r="F257" s="72"/>
      <c r="G257" s="73"/>
    </row>
    <row r="258" spans="1:7" s="32" customFormat="1" ht="15" x14ac:dyDescent="0.2">
      <c r="A258" s="103"/>
      <c r="C258" s="102"/>
      <c r="D258" s="292"/>
      <c r="E258" s="72"/>
      <c r="F258" s="72"/>
      <c r="G258" s="73"/>
    </row>
    <row r="259" spans="1:7" s="32" customFormat="1" ht="15" x14ac:dyDescent="0.2">
      <c r="A259" s="103"/>
      <c r="C259" s="102"/>
      <c r="D259" s="292"/>
      <c r="E259" s="72"/>
      <c r="F259" s="72"/>
      <c r="G259" s="73"/>
    </row>
    <row r="260" spans="1:7" s="32" customFormat="1" ht="15" x14ac:dyDescent="0.2">
      <c r="A260" s="103"/>
      <c r="C260" s="102"/>
      <c r="D260" s="292"/>
      <c r="E260" s="72"/>
      <c r="F260" s="72"/>
      <c r="G260" s="73"/>
    </row>
    <row r="261" spans="1:7" s="32" customFormat="1" ht="15" x14ac:dyDescent="0.2">
      <c r="A261" s="103"/>
      <c r="C261" s="102"/>
      <c r="D261" s="292"/>
      <c r="E261" s="72"/>
      <c r="F261" s="72"/>
      <c r="G261" s="73"/>
    </row>
    <row r="262" spans="1:7" s="32" customFormat="1" ht="15" x14ac:dyDescent="0.2">
      <c r="A262" s="103"/>
      <c r="C262" s="102"/>
      <c r="D262" s="292"/>
      <c r="E262" s="72"/>
      <c r="F262" s="72"/>
      <c r="G262" s="73"/>
    </row>
    <row r="263" spans="1:7" s="32" customFormat="1" ht="15" x14ac:dyDescent="0.2">
      <c r="A263" s="103"/>
      <c r="C263" s="102"/>
      <c r="D263" s="292"/>
      <c r="E263" s="72"/>
      <c r="F263" s="72"/>
      <c r="G263" s="73"/>
    </row>
    <row r="264" spans="1:7" s="32" customFormat="1" ht="15" x14ac:dyDescent="0.2">
      <c r="A264" s="103"/>
      <c r="C264" s="102"/>
      <c r="D264" s="292"/>
      <c r="E264" s="72"/>
      <c r="F264" s="72"/>
      <c r="G264" s="73"/>
    </row>
    <row r="265" spans="1:7" s="32" customFormat="1" ht="15" x14ac:dyDescent="0.2">
      <c r="A265" s="103"/>
      <c r="C265" s="102"/>
      <c r="D265" s="292"/>
      <c r="E265" s="72"/>
      <c r="F265" s="72"/>
      <c r="G265" s="73"/>
    </row>
    <row r="266" spans="1:7" s="32" customFormat="1" ht="15" x14ac:dyDescent="0.2">
      <c r="A266" s="103"/>
      <c r="C266" s="102"/>
      <c r="D266" s="292"/>
      <c r="E266" s="72"/>
      <c r="F266" s="72"/>
      <c r="G266" s="73"/>
    </row>
    <row r="267" spans="1:7" s="32" customFormat="1" ht="15" x14ac:dyDescent="0.2">
      <c r="A267" s="103"/>
      <c r="C267" s="102"/>
      <c r="D267" s="292"/>
      <c r="E267" s="72"/>
      <c r="F267" s="72"/>
      <c r="G267" s="73"/>
    </row>
    <row r="268" spans="1:7" s="32" customFormat="1" ht="15" x14ac:dyDescent="0.2">
      <c r="A268" s="103"/>
      <c r="C268" s="102"/>
      <c r="D268" s="292"/>
      <c r="E268" s="72"/>
      <c r="F268" s="72"/>
      <c r="G268" s="73"/>
    </row>
    <row r="269" spans="1:7" s="32" customFormat="1" ht="15" x14ac:dyDescent="0.2">
      <c r="A269" s="103"/>
      <c r="C269" s="102"/>
      <c r="D269" s="292"/>
      <c r="E269" s="72"/>
      <c r="F269" s="72"/>
      <c r="G269" s="73"/>
    </row>
    <row r="270" spans="1:7" s="32" customFormat="1" ht="15" x14ac:dyDescent="0.2">
      <c r="A270" s="103"/>
      <c r="C270" s="102"/>
      <c r="D270" s="292"/>
      <c r="E270" s="72"/>
      <c r="F270" s="72"/>
      <c r="G270" s="73"/>
    </row>
    <row r="271" spans="1:7" s="32" customFormat="1" ht="15" x14ac:dyDescent="0.2">
      <c r="A271" s="103"/>
      <c r="C271" s="102"/>
      <c r="D271" s="292"/>
      <c r="E271" s="72"/>
      <c r="F271" s="72"/>
      <c r="G271" s="73"/>
    </row>
    <row r="272" spans="1:7" s="32" customFormat="1" ht="15" x14ac:dyDescent="0.2">
      <c r="A272" s="103"/>
      <c r="C272" s="102"/>
      <c r="D272" s="292"/>
      <c r="E272" s="72"/>
      <c r="F272" s="72"/>
      <c r="G272" s="73"/>
    </row>
    <row r="273" spans="1:7" s="32" customFormat="1" ht="15" x14ac:dyDescent="0.2">
      <c r="A273" s="103"/>
      <c r="C273" s="102"/>
      <c r="D273" s="292"/>
      <c r="E273" s="72"/>
      <c r="F273" s="72"/>
      <c r="G273" s="73"/>
    </row>
    <row r="274" spans="1:7" s="32" customFormat="1" ht="15" x14ac:dyDescent="0.2">
      <c r="A274" s="103"/>
      <c r="C274" s="102"/>
      <c r="D274" s="292"/>
      <c r="E274" s="72"/>
      <c r="F274" s="72"/>
      <c r="G274" s="73"/>
    </row>
    <row r="275" spans="1:7" s="32" customFormat="1" ht="15" x14ac:dyDescent="0.2">
      <c r="A275" s="103"/>
      <c r="C275" s="102"/>
      <c r="D275" s="292"/>
      <c r="E275" s="72"/>
      <c r="F275" s="72"/>
      <c r="G275" s="73"/>
    </row>
    <row r="276" spans="1:7" s="32" customFormat="1" ht="15" x14ac:dyDescent="0.2">
      <c r="A276" s="103"/>
      <c r="C276" s="102"/>
      <c r="D276" s="292"/>
      <c r="E276" s="72"/>
      <c r="F276" s="72"/>
      <c r="G276" s="73"/>
    </row>
    <row r="277" spans="1:7" s="32" customFormat="1" ht="15" x14ac:dyDescent="0.2">
      <c r="A277" s="103"/>
      <c r="C277" s="102"/>
      <c r="D277" s="292"/>
      <c r="E277" s="72"/>
      <c r="F277" s="72"/>
      <c r="G277" s="73"/>
    </row>
    <row r="278" spans="1:7" s="32" customFormat="1" ht="15" x14ac:dyDescent="0.2">
      <c r="A278" s="103"/>
      <c r="C278" s="102"/>
      <c r="D278" s="292"/>
      <c r="E278" s="72"/>
      <c r="F278" s="72"/>
      <c r="G278" s="73"/>
    </row>
    <row r="279" spans="1:7" s="32" customFormat="1" ht="15" x14ac:dyDescent="0.2">
      <c r="A279" s="103"/>
      <c r="C279" s="102"/>
      <c r="D279" s="292"/>
      <c r="E279" s="72"/>
      <c r="F279" s="72"/>
      <c r="G279" s="73"/>
    </row>
    <row r="280" spans="1:7" s="32" customFormat="1" ht="15" x14ac:dyDescent="0.2">
      <c r="A280" s="103"/>
      <c r="C280" s="102"/>
      <c r="D280" s="292"/>
      <c r="E280" s="72"/>
      <c r="F280" s="72"/>
      <c r="G280" s="73"/>
    </row>
    <row r="281" spans="1:7" s="32" customFormat="1" ht="15" x14ac:dyDescent="0.2">
      <c r="A281" s="103"/>
      <c r="C281" s="102"/>
      <c r="D281" s="292"/>
      <c r="E281" s="72"/>
      <c r="F281" s="72"/>
      <c r="G281" s="73"/>
    </row>
    <row r="282" spans="1:7" s="32" customFormat="1" ht="15" x14ac:dyDescent="0.2">
      <c r="A282" s="103"/>
      <c r="C282" s="102"/>
      <c r="D282" s="292"/>
      <c r="E282" s="72"/>
      <c r="F282" s="72"/>
      <c r="G282" s="73"/>
    </row>
    <row r="283" spans="1:7" s="32" customFormat="1" ht="15" x14ac:dyDescent="0.2">
      <c r="A283" s="103"/>
      <c r="C283" s="102"/>
      <c r="D283" s="292"/>
      <c r="E283" s="72"/>
      <c r="F283" s="72"/>
      <c r="G283" s="73"/>
    </row>
    <row r="284" spans="1:7" s="32" customFormat="1" ht="15" x14ac:dyDescent="0.2">
      <c r="A284" s="103"/>
      <c r="C284" s="102"/>
      <c r="D284" s="292"/>
      <c r="E284" s="72"/>
      <c r="F284" s="72"/>
      <c r="G284" s="73"/>
    </row>
    <row r="285" spans="1:7" s="32" customFormat="1" ht="15" x14ac:dyDescent="0.2">
      <c r="A285" s="103"/>
      <c r="C285" s="102"/>
      <c r="D285" s="292"/>
      <c r="E285" s="72"/>
      <c r="F285" s="72"/>
      <c r="G285" s="73"/>
    </row>
    <row r="286" spans="1:7" s="32" customFormat="1" ht="15" x14ac:dyDescent="0.2">
      <c r="A286" s="103"/>
      <c r="C286" s="102"/>
      <c r="D286" s="292"/>
      <c r="E286" s="72"/>
      <c r="F286" s="72"/>
      <c r="G286" s="73"/>
    </row>
    <row r="287" spans="1:7" s="32" customFormat="1" ht="15" x14ac:dyDescent="0.2">
      <c r="A287" s="103"/>
      <c r="C287" s="102"/>
      <c r="D287" s="292"/>
      <c r="E287" s="72"/>
      <c r="F287" s="72"/>
      <c r="G287" s="73"/>
    </row>
    <row r="288" spans="1:7" s="32" customFormat="1" ht="15" x14ac:dyDescent="0.2">
      <c r="A288" s="103"/>
      <c r="C288" s="102"/>
      <c r="D288" s="292"/>
      <c r="E288" s="72"/>
      <c r="F288" s="72"/>
      <c r="G288" s="73"/>
    </row>
    <row r="289" spans="1:7" s="32" customFormat="1" ht="15" x14ac:dyDescent="0.2">
      <c r="A289" s="103"/>
      <c r="C289" s="102"/>
      <c r="D289" s="292"/>
      <c r="E289" s="72"/>
      <c r="F289" s="72"/>
      <c r="G289" s="73"/>
    </row>
    <row r="290" spans="1:7" s="32" customFormat="1" ht="15" x14ac:dyDescent="0.2">
      <c r="A290" s="103"/>
      <c r="C290" s="102"/>
      <c r="D290" s="292"/>
      <c r="E290" s="72"/>
      <c r="F290" s="72"/>
      <c r="G290" s="73"/>
    </row>
    <row r="291" spans="1:7" s="32" customFormat="1" ht="15" x14ac:dyDescent="0.2">
      <c r="A291" s="103"/>
      <c r="C291" s="102"/>
      <c r="D291" s="292"/>
      <c r="E291" s="72"/>
      <c r="F291" s="72"/>
      <c r="G291" s="73"/>
    </row>
    <row r="292" spans="1:7" s="32" customFormat="1" ht="15" x14ac:dyDescent="0.2">
      <c r="A292" s="103"/>
      <c r="C292" s="102"/>
      <c r="D292" s="292"/>
      <c r="E292" s="72"/>
      <c r="F292" s="72"/>
      <c r="G292" s="73"/>
    </row>
    <row r="293" spans="1:7" s="32" customFormat="1" ht="15" x14ac:dyDescent="0.2">
      <c r="A293" s="103"/>
      <c r="C293" s="102"/>
      <c r="D293" s="292"/>
      <c r="E293" s="72"/>
      <c r="F293" s="72"/>
      <c r="G293" s="73"/>
    </row>
    <row r="294" spans="1:7" s="32" customFormat="1" ht="15" x14ac:dyDescent="0.2">
      <c r="A294" s="103"/>
      <c r="C294" s="102"/>
      <c r="D294" s="292"/>
      <c r="E294" s="72"/>
      <c r="F294" s="72"/>
      <c r="G294" s="73"/>
    </row>
    <row r="295" spans="1:7" s="32" customFormat="1" ht="15" x14ac:dyDescent="0.2">
      <c r="A295" s="103"/>
      <c r="C295" s="102"/>
      <c r="D295" s="292"/>
      <c r="E295" s="72"/>
      <c r="F295" s="72"/>
      <c r="G295" s="73"/>
    </row>
    <row r="296" spans="1:7" s="32" customFormat="1" ht="15" x14ac:dyDescent="0.2">
      <c r="A296" s="103"/>
      <c r="C296" s="102"/>
      <c r="D296" s="292"/>
      <c r="E296" s="72"/>
      <c r="F296" s="72"/>
      <c r="G296" s="73"/>
    </row>
    <row r="297" spans="1:7" s="32" customFormat="1" ht="15" x14ac:dyDescent="0.2">
      <c r="A297" s="103"/>
      <c r="C297" s="102"/>
      <c r="D297" s="292"/>
      <c r="E297" s="72"/>
      <c r="F297" s="72"/>
      <c r="G297" s="73"/>
    </row>
    <row r="298" spans="1:7" s="32" customFormat="1" ht="15" x14ac:dyDescent="0.2">
      <c r="A298" s="103"/>
      <c r="C298" s="102"/>
      <c r="D298" s="292"/>
      <c r="E298" s="72"/>
      <c r="F298" s="72"/>
      <c r="G298" s="73"/>
    </row>
    <row r="299" spans="1:7" s="32" customFormat="1" ht="15" x14ac:dyDescent="0.2">
      <c r="A299" s="103"/>
      <c r="C299" s="102"/>
      <c r="D299" s="292"/>
      <c r="E299" s="72"/>
      <c r="F299" s="72"/>
      <c r="G299" s="73"/>
    </row>
    <row r="300" spans="1:7" s="32" customFormat="1" ht="15" x14ac:dyDescent="0.2">
      <c r="A300" s="103"/>
      <c r="C300" s="102"/>
      <c r="D300" s="292"/>
      <c r="E300" s="72"/>
      <c r="F300" s="72"/>
      <c r="G300" s="73"/>
    </row>
    <row r="301" spans="1:7" s="32" customFormat="1" ht="15" x14ac:dyDescent="0.2">
      <c r="A301" s="103"/>
      <c r="C301" s="102"/>
      <c r="D301" s="292"/>
      <c r="E301" s="72"/>
      <c r="F301" s="72"/>
      <c r="G301" s="73"/>
    </row>
    <row r="302" spans="1:7" s="32" customFormat="1" ht="15" x14ac:dyDescent="0.2">
      <c r="A302" s="103"/>
      <c r="C302" s="102"/>
      <c r="D302" s="292"/>
      <c r="E302" s="72"/>
      <c r="F302" s="72"/>
      <c r="G302" s="73"/>
    </row>
    <row r="303" spans="1:7" s="32" customFormat="1" ht="15" x14ac:dyDescent="0.2">
      <c r="A303" s="103"/>
      <c r="C303" s="102"/>
      <c r="D303" s="292"/>
      <c r="E303" s="72"/>
      <c r="F303" s="72"/>
      <c r="G303" s="73"/>
    </row>
    <row r="304" spans="1:7" s="32" customFormat="1" ht="15" x14ac:dyDescent="0.2">
      <c r="A304" s="103"/>
      <c r="C304" s="102"/>
      <c r="D304" s="292"/>
      <c r="E304" s="72"/>
      <c r="F304" s="72"/>
      <c r="G304" s="73"/>
    </row>
    <row r="305" spans="1:7" s="32" customFormat="1" ht="15" x14ac:dyDescent="0.2">
      <c r="A305" s="103"/>
      <c r="C305" s="102"/>
      <c r="D305" s="292"/>
      <c r="E305" s="72"/>
      <c r="F305" s="72"/>
      <c r="G305" s="73"/>
    </row>
    <row r="306" spans="1:7" s="32" customFormat="1" ht="15" x14ac:dyDescent="0.2">
      <c r="A306" s="103"/>
      <c r="C306" s="102"/>
      <c r="D306" s="292"/>
      <c r="E306" s="72"/>
      <c r="F306" s="72"/>
      <c r="G306" s="73"/>
    </row>
    <row r="307" spans="1:7" s="32" customFormat="1" ht="15" x14ac:dyDescent="0.2">
      <c r="A307" s="103"/>
      <c r="C307" s="102"/>
      <c r="D307" s="292"/>
      <c r="E307" s="72"/>
      <c r="F307" s="72"/>
      <c r="G307" s="73"/>
    </row>
    <row r="308" spans="1:7" s="32" customFormat="1" ht="15" x14ac:dyDescent="0.2">
      <c r="A308" s="103"/>
      <c r="C308" s="102"/>
      <c r="D308" s="292"/>
      <c r="E308" s="72"/>
      <c r="F308" s="72"/>
      <c r="G308" s="73"/>
    </row>
    <row r="309" spans="1:7" s="32" customFormat="1" ht="15" x14ac:dyDescent="0.2">
      <c r="A309" s="103"/>
      <c r="C309" s="102"/>
      <c r="D309" s="292"/>
      <c r="E309" s="72"/>
      <c r="F309" s="72"/>
      <c r="G309" s="73"/>
    </row>
    <row r="310" spans="1:7" s="32" customFormat="1" ht="15" x14ac:dyDescent="0.2">
      <c r="A310" s="103"/>
      <c r="C310" s="102"/>
      <c r="D310" s="292"/>
      <c r="E310" s="72"/>
      <c r="F310" s="72"/>
      <c r="G310" s="73"/>
    </row>
    <row r="311" spans="1:7" s="32" customFormat="1" ht="15" x14ac:dyDescent="0.2">
      <c r="A311" s="103"/>
      <c r="C311" s="102"/>
      <c r="D311" s="292"/>
      <c r="E311" s="72"/>
      <c r="F311" s="72"/>
      <c r="G311" s="73"/>
    </row>
    <row r="312" spans="1:7" s="32" customFormat="1" ht="15" x14ac:dyDescent="0.2">
      <c r="A312" s="103"/>
      <c r="C312" s="102"/>
      <c r="D312" s="292"/>
      <c r="E312" s="72"/>
      <c r="F312" s="72"/>
      <c r="G312" s="73"/>
    </row>
    <row r="313" spans="1:7" s="32" customFormat="1" ht="15" x14ac:dyDescent="0.2">
      <c r="A313" s="103"/>
      <c r="C313" s="102"/>
      <c r="D313" s="292"/>
      <c r="E313" s="72"/>
      <c r="F313" s="72"/>
      <c r="G313" s="73"/>
    </row>
    <row r="314" spans="1:7" s="32" customFormat="1" ht="15" x14ac:dyDescent="0.2">
      <c r="A314" s="103"/>
      <c r="C314" s="102"/>
      <c r="D314" s="292"/>
      <c r="E314" s="72"/>
      <c r="F314" s="72"/>
      <c r="G314" s="73"/>
    </row>
    <row r="315" spans="1:7" s="32" customFormat="1" ht="15" x14ac:dyDescent="0.2">
      <c r="A315" s="103"/>
      <c r="C315" s="102"/>
      <c r="D315" s="292"/>
      <c r="E315" s="72"/>
      <c r="F315" s="72"/>
      <c r="G315" s="73"/>
    </row>
    <row r="316" spans="1:7" s="32" customFormat="1" ht="15" x14ac:dyDescent="0.2">
      <c r="A316" s="103"/>
      <c r="C316" s="102"/>
      <c r="D316" s="292"/>
      <c r="E316" s="72"/>
      <c r="F316" s="72"/>
      <c r="G316" s="73"/>
    </row>
    <row r="317" spans="1:7" s="32" customFormat="1" ht="15" x14ac:dyDescent="0.2">
      <c r="A317" s="103"/>
      <c r="C317" s="102"/>
      <c r="D317" s="292"/>
      <c r="E317" s="72"/>
      <c r="F317" s="72"/>
      <c r="G317" s="73"/>
    </row>
    <row r="318" spans="1:7" s="32" customFormat="1" ht="15" x14ac:dyDescent="0.2">
      <c r="A318" s="103"/>
      <c r="C318" s="102"/>
      <c r="D318" s="292"/>
      <c r="E318" s="72"/>
      <c r="F318" s="72"/>
      <c r="G318" s="73"/>
    </row>
    <row r="319" spans="1:7" s="32" customFormat="1" ht="15" x14ac:dyDescent="0.2">
      <c r="A319" s="103"/>
      <c r="C319" s="102"/>
      <c r="D319" s="292"/>
      <c r="E319" s="72"/>
      <c r="F319" s="72"/>
      <c r="G319" s="73"/>
    </row>
    <row r="320" spans="1:7" s="32" customFormat="1" ht="15" x14ac:dyDescent="0.2">
      <c r="A320" s="103"/>
      <c r="C320" s="102"/>
      <c r="D320" s="292"/>
      <c r="E320" s="72"/>
      <c r="F320" s="72"/>
      <c r="G320" s="73"/>
    </row>
    <row r="321" spans="1:7" s="32" customFormat="1" ht="15" x14ac:dyDescent="0.2">
      <c r="A321" s="103"/>
      <c r="C321" s="102"/>
      <c r="D321" s="292"/>
      <c r="E321" s="72"/>
      <c r="F321" s="72"/>
      <c r="G321" s="73"/>
    </row>
    <row r="322" spans="1:7" s="32" customFormat="1" ht="15" x14ac:dyDescent="0.2">
      <c r="A322" s="103"/>
      <c r="C322" s="102"/>
      <c r="D322" s="292"/>
      <c r="E322" s="72"/>
      <c r="F322" s="72"/>
      <c r="G322" s="73"/>
    </row>
    <row r="323" spans="1:7" s="32" customFormat="1" ht="15" x14ac:dyDescent="0.2">
      <c r="A323" s="103"/>
      <c r="C323" s="102"/>
      <c r="D323" s="292"/>
      <c r="E323" s="72"/>
      <c r="F323" s="72"/>
      <c r="G323" s="73"/>
    </row>
    <row r="324" spans="1:7" s="32" customFormat="1" ht="15" x14ac:dyDescent="0.2">
      <c r="A324" s="103"/>
      <c r="C324" s="102"/>
      <c r="D324" s="292"/>
      <c r="E324" s="72"/>
      <c r="F324" s="72"/>
      <c r="G324" s="73"/>
    </row>
    <row r="325" spans="1:7" s="32" customFormat="1" ht="15" x14ac:dyDescent="0.2">
      <c r="A325" s="103"/>
      <c r="C325" s="102"/>
      <c r="D325" s="292"/>
      <c r="E325" s="72"/>
      <c r="F325" s="72"/>
      <c r="G325" s="73"/>
    </row>
    <row r="326" spans="1:7" s="32" customFormat="1" ht="15" x14ac:dyDescent="0.2">
      <c r="A326" s="103"/>
      <c r="C326" s="102"/>
      <c r="D326" s="292"/>
      <c r="E326" s="72"/>
      <c r="F326" s="72"/>
      <c r="G326" s="73"/>
    </row>
    <row r="327" spans="1:7" s="32" customFormat="1" ht="15" x14ac:dyDescent="0.2">
      <c r="A327" s="103"/>
      <c r="C327" s="102"/>
      <c r="D327" s="292"/>
      <c r="E327" s="72"/>
      <c r="F327" s="72"/>
      <c r="G327" s="73"/>
    </row>
    <row r="328" spans="1:7" s="32" customFormat="1" ht="15" x14ac:dyDescent="0.2">
      <c r="A328" s="103"/>
      <c r="C328" s="102"/>
      <c r="D328" s="292"/>
      <c r="E328" s="72"/>
      <c r="F328" s="72"/>
      <c r="G328" s="73"/>
    </row>
    <row r="329" spans="1:7" s="32" customFormat="1" ht="15" x14ac:dyDescent="0.2">
      <c r="A329" s="103"/>
      <c r="C329" s="102"/>
      <c r="D329" s="292"/>
      <c r="E329" s="72"/>
      <c r="F329" s="72"/>
      <c r="G329" s="73"/>
    </row>
    <row r="330" spans="1:7" s="32" customFormat="1" ht="15" x14ac:dyDescent="0.2">
      <c r="A330" s="103"/>
      <c r="C330" s="102"/>
      <c r="D330" s="292"/>
      <c r="E330" s="72"/>
      <c r="F330" s="72"/>
      <c r="G330" s="73"/>
    </row>
    <row r="331" spans="1:7" s="32" customFormat="1" ht="15" x14ac:dyDescent="0.2">
      <c r="A331" s="103"/>
      <c r="C331" s="102"/>
      <c r="D331" s="292"/>
      <c r="E331" s="72"/>
      <c r="F331" s="72"/>
      <c r="G331" s="73"/>
    </row>
    <row r="332" spans="1:7" s="32" customFormat="1" ht="15" x14ac:dyDescent="0.2">
      <c r="A332" s="103"/>
      <c r="C332" s="102"/>
      <c r="D332" s="292"/>
      <c r="E332" s="72"/>
      <c r="F332" s="72"/>
      <c r="G332" s="73"/>
    </row>
    <row r="333" spans="1:7" s="32" customFormat="1" ht="15" x14ac:dyDescent="0.2">
      <c r="A333" s="103"/>
      <c r="C333" s="102"/>
      <c r="D333" s="292"/>
      <c r="E333" s="72"/>
      <c r="F333" s="72"/>
      <c r="G333" s="73"/>
    </row>
    <row r="334" spans="1:7" s="32" customFormat="1" ht="15" x14ac:dyDescent="0.2">
      <c r="A334" s="103"/>
      <c r="C334" s="102"/>
      <c r="D334" s="292"/>
      <c r="E334" s="72"/>
      <c r="F334" s="72"/>
      <c r="G334" s="73"/>
    </row>
    <row r="335" spans="1:7" s="32" customFormat="1" ht="15" x14ac:dyDescent="0.2">
      <c r="A335" s="103"/>
      <c r="C335" s="102"/>
      <c r="D335" s="292"/>
      <c r="E335" s="72"/>
      <c r="F335" s="72"/>
      <c r="G335" s="73"/>
    </row>
    <row r="336" spans="1:7" s="32" customFormat="1" ht="15" x14ac:dyDescent="0.2">
      <c r="A336" s="103"/>
      <c r="C336" s="102"/>
      <c r="D336" s="292"/>
      <c r="E336" s="72"/>
      <c r="F336" s="72"/>
      <c r="G336" s="73"/>
    </row>
    <row r="337" spans="1:7" s="32" customFormat="1" ht="15" x14ac:dyDescent="0.2">
      <c r="A337" s="103"/>
      <c r="C337" s="102"/>
      <c r="D337" s="292"/>
      <c r="E337" s="72"/>
      <c r="F337" s="72"/>
      <c r="G337" s="73"/>
    </row>
    <row r="338" spans="1:7" s="32" customFormat="1" ht="15" x14ac:dyDescent="0.2">
      <c r="A338" s="103"/>
      <c r="C338" s="102"/>
      <c r="D338" s="292"/>
      <c r="E338" s="72"/>
      <c r="F338" s="72"/>
      <c r="G338" s="73"/>
    </row>
    <row r="339" spans="1:7" s="32" customFormat="1" ht="15" x14ac:dyDescent="0.2">
      <c r="A339" s="103"/>
      <c r="C339" s="102"/>
      <c r="D339" s="292"/>
      <c r="E339" s="72"/>
      <c r="F339" s="72"/>
      <c r="G339" s="73"/>
    </row>
    <row r="340" spans="1:7" s="32" customFormat="1" ht="15" x14ac:dyDescent="0.2">
      <c r="A340" s="103"/>
      <c r="C340" s="102"/>
      <c r="D340" s="292"/>
      <c r="E340" s="72"/>
      <c r="F340" s="72"/>
      <c r="G340" s="73"/>
    </row>
    <row r="341" spans="1:7" s="32" customFormat="1" ht="15" x14ac:dyDescent="0.2">
      <c r="A341" s="103"/>
      <c r="C341" s="102"/>
      <c r="D341" s="292"/>
      <c r="E341" s="72"/>
      <c r="F341" s="72"/>
      <c r="G341" s="73"/>
    </row>
    <row r="342" spans="1:7" s="32" customFormat="1" ht="15" x14ac:dyDescent="0.2">
      <c r="A342" s="103"/>
      <c r="C342" s="102"/>
      <c r="D342" s="292"/>
      <c r="E342" s="72"/>
      <c r="F342" s="72"/>
      <c r="G342" s="73"/>
    </row>
    <row r="343" spans="1:7" s="32" customFormat="1" ht="15" x14ac:dyDescent="0.2">
      <c r="A343" s="103"/>
      <c r="C343" s="102"/>
      <c r="D343" s="292"/>
      <c r="E343" s="72"/>
      <c r="F343" s="72"/>
      <c r="G343" s="73"/>
    </row>
    <row r="344" spans="1:7" s="32" customFormat="1" ht="15" x14ac:dyDescent="0.2">
      <c r="A344" s="103"/>
      <c r="C344" s="102"/>
      <c r="D344" s="292"/>
      <c r="E344" s="72"/>
      <c r="F344" s="72"/>
      <c r="G344" s="73"/>
    </row>
    <row r="345" spans="1:7" s="32" customFormat="1" ht="15" x14ac:dyDescent="0.2">
      <c r="A345" s="103"/>
      <c r="C345" s="102"/>
      <c r="D345" s="292"/>
      <c r="E345" s="72"/>
      <c r="F345" s="72"/>
      <c r="G345" s="73"/>
    </row>
    <row r="346" spans="1:7" s="32" customFormat="1" ht="15" x14ac:dyDescent="0.2">
      <c r="A346" s="103"/>
      <c r="C346" s="102"/>
      <c r="D346" s="292"/>
      <c r="E346" s="72"/>
      <c r="F346" s="72"/>
      <c r="G346" s="73"/>
    </row>
    <row r="347" spans="1:7" s="32" customFormat="1" ht="15" x14ac:dyDescent="0.2">
      <c r="A347" s="103"/>
      <c r="C347" s="102"/>
      <c r="D347" s="292"/>
      <c r="E347" s="72"/>
      <c r="F347" s="72"/>
      <c r="G347" s="73"/>
    </row>
    <row r="348" spans="1:7" s="32" customFormat="1" ht="15" x14ac:dyDescent="0.2">
      <c r="A348" s="103"/>
      <c r="C348" s="102"/>
      <c r="D348" s="292"/>
      <c r="E348" s="72"/>
      <c r="F348" s="72"/>
      <c r="G348" s="73"/>
    </row>
    <row r="349" spans="1:7" s="32" customFormat="1" ht="15" x14ac:dyDescent="0.2">
      <c r="A349" s="103"/>
      <c r="C349" s="102"/>
      <c r="D349" s="292"/>
      <c r="E349" s="72"/>
      <c r="F349" s="72"/>
      <c r="G349" s="73"/>
    </row>
    <row r="350" spans="1:7" s="32" customFormat="1" ht="15" x14ac:dyDescent="0.2">
      <c r="A350" s="103"/>
      <c r="C350" s="102"/>
      <c r="D350" s="292"/>
      <c r="E350" s="72"/>
      <c r="F350" s="72"/>
      <c r="G350" s="73"/>
    </row>
    <row r="351" spans="1:7" s="32" customFormat="1" ht="15" x14ac:dyDescent="0.2">
      <c r="A351" s="103"/>
      <c r="C351" s="102"/>
      <c r="D351" s="292"/>
      <c r="E351" s="72"/>
      <c r="F351" s="72"/>
      <c r="G351" s="73"/>
    </row>
    <row r="352" spans="1:7" s="32" customFormat="1" ht="15" x14ac:dyDescent="0.2">
      <c r="A352" s="103"/>
      <c r="C352" s="102"/>
      <c r="D352" s="292"/>
      <c r="E352" s="72"/>
      <c r="F352" s="72"/>
      <c r="G352" s="73"/>
    </row>
    <row r="353" spans="1:7" s="32" customFormat="1" ht="15" x14ac:dyDescent="0.2">
      <c r="A353" s="103"/>
      <c r="C353" s="102"/>
      <c r="D353" s="292"/>
      <c r="E353" s="72"/>
      <c r="F353" s="72"/>
      <c r="G353" s="73"/>
    </row>
    <row r="354" spans="1:7" s="32" customFormat="1" ht="15" x14ac:dyDescent="0.2">
      <c r="A354" s="103"/>
      <c r="C354" s="102"/>
      <c r="D354" s="292"/>
      <c r="E354" s="72"/>
      <c r="F354" s="72"/>
      <c r="G354" s="73"/>
    </row>
    <row r="355" spans="1:7" s="32" customFormat="1" ht="15" x14ac:dyDescent="0.2">
      <c r="A355" s="103"/>
      <c r="C355" s="102"/>
      <c r="D355" s="292"/>
      <c r="E355" s="72"/>
      <c r="F355" s="72"/>
      <c r="G355" s="73"/>
    </row>
    <row r="356" spans="1:7" s="32" customFormat="1" ht="15" x14ac:dyDescent="0.2">
      <c r="A356" s="103"/>
      <c r="C356" s="102"/>
      <c r="D356" s="292"/>
      <c r="E356" s="72"/>
      <c r="F356" s="72"/>
      <c r="G356" s="73"/>
    </row>
    <row r="357" spans="1:7" s="32" customFormat="1" ht="15" x14ac:dyDescent="0.2">
      <c r="A357" s="103"/>
      <c r="C357" s="102"/>
      <c r="D357" s="292"/>
      <c r="E357" s="72"/>
      <c r="F357" s="72"/>
      <c r="G357" s="73"/>
    </row>
    <row r="358" spans="1:7" s="32" customFormat="1" ht="15" x14ac:dyDescent="0.2">
      <c r="A358" s="103"/>
      <c r="C358" s="102"/>
      <c r="D358" s="292"/>
      <c r="E358" s="72"/>
      <c r="F358" s="72"/>
      <c r="G358" s="73"/>
    </row>
    <row r="359" spans="1:7" s="32" customFormat="1" ht="15" x14ac:dyDescent="0.2">
      <c r="A359" s="103"/>
      <c r="C359" s="102"/>
      <c r="D359" s="292"/>
      <c r="E359" s="72"/>
      <c r="F359" s="72"/>
      <c r="G359" s="73"/>
    </row>
    <row r="360" spans="1:7" s="32" customFormat="1" ht="15" x14ac:dyDescent="0.2">
      <c r="A360" s="103"/>
      <c r="C360" s="102"/>
      <c r="D360" s="292"/>
      <c r="E360" s="72"/>
      <c r="F360" s="72"/>
      <c r="G360" s="73"/>
    </row>
    <row r="361" spans="1:7" s="32" customFormat="1" ht="15" x14ac:dyDescent="0.2">
      <c r="A361" s="103"/>
      <c r="C361" s="102"/>
      <c r="D361" s="292"/>
      <c r="E361" s="72"/>
      <c r="F361" s="72"/>
      <c r="G361" s="73"/>
    </row>
    <row r="362" spans="1:7" s="32" customFormat="1" ht="15" x14ac:dyDescent="0.2">
      <c r="A362" s="103"/>
      <c r="C362" s="102"/>
      <c r="D362" s="292"/>
      <c r="E362" s="72"/>
      <c r="F362" s="72"/>
      <c r="G362" s="73"/>
    </row>
    <row r="363" spans="1:7" s="32" customFormat="1" ht="15" x14ac:dyDescent="0.2">
      <c r="A363" s="103"/>
      <c r="C363" s="102"/>
      <c r="D363" s="292"/>
      <c r="E363" s="72"/>
      <c r="F363" s="72"/>
      <c r="G363" s="73"/>
    </row>
    <row r="364" spans="1:7" s="32" customFormat="1" ht="15" x14ac:dyDescent="0.2">
      <c r="A364" s="103"/>
      <c r="C364" s="102"/>
      <c r="D364" s="292"/>
      <c r="E364" s="72"/>
      <c r="F364" s="72"/>
      <c r="G364" s="73"/>
    </row>
    <row r="365" spans="1:7" s="32" customFormat="1" ht="15" x14ac:dyDescent="0.2">
      <c r="A365" s="103"/>
      <c r="C365" s="102"/>
      <c r="D365" s="292"/>
      <c r="E365" s="72"/>
      <c r="F365" s="72"/>
      <c r="G365" s="73"/>
    </row>
    <row r="366" spans="1:7" s="32" customFormat="1" ht="15" x14ac:dyDescent="0.2">
      <c r="A366" s="103"/>
      <c r="C366" s="102"/>
      <c r="D366" s="292"/>
      <c r="E366" s="72"/>
      <c r="F366" s="72"/>
      <c r="G366" s="73"/>
    </row>
    <row r="367" spans="1:7" s="32" customFormat="1" ht="15" x14ac:dyDescent="0.2">
      <c r="A367" s="103"/>
      <c r="C367" s="102"/>
      <c r="D367" s="292"/>
      <c r="E367" s="72"/>
      <c r="F367" s="72"/>
      <c r="G367" s="73"/>
    </row>
    <row r="368" spans="1:7" s="32" customFormat="1" ht="15" x14ac:dyDescent="0.2">
      <c r="A368" s="103"/>
      <c r="C368" s="102"/>
      <c r="D368" s="292"/>
      <c r="E368" s="72"/>
      <c r="F368" s="72"/>
      <c r="G368" s="73"/>
    </row>
    <row r="369" spans="1:7" s="32" customFormat="1" ht="15" x14ac:dyDescent="0.2">
      <c r="A369" s="103"/>
      <c r="C369" s="102"/>
      <c r="D369" s="292"/>
      <c r="E369" s="72"/>
      <c r="F369" s="72"/>
      <c r="G369" s="73"/>
    </row>
    <row r="370" spans="1:7" s="32" customFormat="1" ht="15" x14ac:dyDescent="0.2">
      <c r="A370" s="103"/>
      <c r="C370" s="102"/>
      <c r="D370" s="292"/>
      <c r="E370" s="72"/>
      <c r="F370" s="72"/>
      <c r="G370" s="73"/>
    </row>
    <row r="371" spans="1:7" s="32" customFormat="1" ht="15" x14ac:dyDescent="0.2">
      <c r="A371" s="103"/>
      <c r="C371" s="102"/>
      <c r="D371" s="292"/>
      <c r="E371" s="72"/>
      <c r="F371" s="72"/>
      <c r="G371" s="73"/>
    </row>
    <row r="372" spans="1:7" s="32" customFormat="1" ht="15" x14ac:dyDescent="0.2">
      <c r="A372" s="103"/>
      <c r="C372" s="102"/>
      <c r="D372" s="292"/>
      <c r="E372" s="72"/>
      <c r="F372" s="72"/>
      <c r="G372" s="73"/>
    </row>
    <row r="373" spans="1:7" s="32" customFormat="1" ht="15" x14ac:dyDescent="0.2">
      <c r="A373" s="103"/>
      <c r="C373" s="102"/>
      <c r="D373" s="292"/>
      <c r="E373" s="72"/>
      <c r="F373" s="72"/>
      <c r="G373" s="73"/>
    </row>
    <row r="374" spans="1:7" s="32" customFormat="1" ht="15" x14ac:dyDescent="0.2">
      <c r="A374" s="103"/>
      <c r="C374" s="102"/>
      <c r="D374" s="292"/>
      <c r="E374" s="72"/>
      <c r="F374" s="72"/>
      <c r="G374" s="73"/>
    </row>
    <row r="375" spans="1:7" s="32" customFormat="1" ht="15" x14ac:dyDescent="0.2">
      <c r="A375" s="103"/>
      <c r="C375" s="102"/>
      <c r="D375" s="292"/>
      <c r="E375" s="72"/>
      <c r="F375" s="72"/>
      <c r="G375" s="73"/>
    </row>
    <row r="376" spans="1:7" s="32" customFormat="1" ht="15" x14ac:dyDescent="0.2">
      <c r="A376" s="103"/>
      <c r="C376" s="102"/>
      <c r="D376" s="292"/>
      <c r="E376" s="72"/>
      <c r="F376" s="72"/>
      <c r="G376" s="73"/>
    </row>
    <row r="377" spans="1:7" s="32" customFormat="1" ht="15" x14ac:dyDescent="0.2">
      <c r="A377" s="103"/>
      <c r="C377" s="102"/>
      <c r="D377" s="292"/>
      <c r="E377" s="72"/>
      <c r="F377" s="72"/>
      <c r="G377" s="73"/>
    </row>
    <row r="378" spans="1:7" s="32" customFormat="1" ht="15" x14ac:dyDescent="0.2">
      <c r="A378" s="103"/>
      <c r="C378" s="102"/>
      <c r="D378" s="292"/>
      <c r="E378" s="72"/>
      <c r="F378" s="72"/>
      <c r="G378" s="73"/>
    </row>
    <row r="379" spans="1:7" s="32" customFormat="1" ht="15" x14ac:dyDescent="0.2">
      <c r="A379" s="103"/>
      <c r="C379" s="102"/>
      <c r="D379" s="292"/>
      <c r="E379" s="72"/>
      <c r="F379" s="72"/>
      <c r="G379" s="73"/>
    </row>
    <row r="380" spans="1:7" s="32" customFormat="1" ht="15" x14ac:dyDescent="0.2">
      <c r="A380" s="103"/>
      <c r="C380" s="102"/>
      <c r="D380" s="292"/>
      <c r="E380" s="72"/>
      <c r="F380" s="72"/>
      <c r="G380" s="73"/>
    </row>
    <row r="381" spans="1:7" s="32" customFormat="1" ht="15" x14ac:dyDescent="0.2">
      <c r="A381" s="103"/>
      <c r="C381" s="102"/>
      <c r="D381" s="292"/>
      <c r="E381" s="72"/>
      <c r="F381" s="72"/>
      <c r="G381" s="73"/>
    </row>
    <row r="382" spans="1:7" s="32" customFormat="1" ht="15" x14ac:dyDescent="0.2">
      <c r="A382" s="103"/>
      <c r="C382" s="102"/>
      <c r="D382" s="292"/>
      <c r="E382" s="72"/>
      <c r="F382" s="72"/>
      <c r="G382" s="73"/>
    </row>
    <row r="383" spans="1:7" s="32" customFormat="1" ht="15" x14ac:dyDescent="0.2">
      <c r="A383" s="103"/>
      <c r="C383" s="102"/>
      <c r="D383" s="292"/>
      <c r="E383" s="72"/>
      <c r="F383" s="72"/>
      <c r="G383" s="73"/>
    </row>
    <row r="384" spans="1:7" s="32" customFormat="1" ht="15" x14ac:dyDescent="0.2">
      <c r="A384" s="103"/>
      <c r="C384" s="102"/>
      <c r="D384" s="292"/>
      <c r="E384" s="72"/>
      <c r="F384" s="72"/>
      <c r="G384" s="73"/>
    </row>
    <row r="385" spans="1:7" s="32" customFormat="1" ht="15" x14ac:dyDescent="0.2">
      <c r="A385" s="103"/>
      <c r="C385" s="102"/>
      <c r="D385" s="292"/>
      <c r="E385" s="72"/>
      <c r="F385" s="72"/>
      <c r="G385" s="73"/>
    </row>
    <row r="386" spans="1:7" s="32" customFormat="1" ht="15" x14ac:dyDescent="0.2">
      <c r="A386" s="103"/>
      <c r="C386" s="102"/>
      <c r="D386" s="292"/>
      <c r="E386" s="72"/>
      <c r="F386" s="72"/>
      <c r="G386" s="73"/>
    </row>
    <row r="387" spans="1:7" s="32" customFormat="1" ht="15" x14ac:dyDescent="0.2">
      <c r="A387" s="103"/>
      <c r="C387" s="102"/>
      <c r="D387" s="292"/>
      <c r="E387" s="72"/>
      <c r="F387" s="72"/>
      <c r="G387" s="73"/>
    </row>
    <row r="388" spans="1:7" s="32" customFormat="1" ht="15" x14ac:dyDescent="0.2">
      <c r="A388" s="103"/>
      <c r="C388" s="102"/>
      <c r="D388" s="292"/>
      <c r="E388" s="72"/>
      <c r="F388" s="72"/>
      <c r="G388" s="73"/>
    </row>
    <row r="389" spans="1:7" s="32" customFormat="1" ht="15" x14ac:dyDescent="0.2">
      <c r="A389" s="103"/>
      <c r="C389" s="102"/>
      <c r="D389" s="292"/>
      <c r="E389" s="72"/>
      <c r="F389" s="72"/>
      <c r="G389" s="73"/>
    </row>
    <row r="390" spans="1:7" s="32" customFormat="1" ht="15" x14ac:dyDescent="0.2">
      <c r="A390" s="103"/>
      <c r="C390" s="102"/>
      <c r="D390" s="292"/>
      <c r="E390" s="72"/>
      <c r="F390" s="72"/>
      <c r="G390" s="73"/>
    </row>
    <row r="391" spans="1:7" s="32" customFormat="1" ht="15" x14ac:dyDescent="0.2">
      <c r="A391" s="103"/>
      <c r="C391" s="102"/>
      <c r="D391" s="292"/>
      <c r="E391" s="72"/>
      <c r="F391" s="72"/>
      <c r="G391" s="73"/>
    </row>
    <row r="392" spans="1:7" s="32" customFormat="1" ht="15" x14ac:dyDescent="0.2">
      <c r="A392" s="103"/>
      <c r="C392" s="102"/>
      <c r="D392" s="292"/>
      <c r="E392" s="72"/>
      <c r="F392" s="72"/>
      <c r="G392" s="73"/>
    </row>
    <row r="393" spans="1:7" s="32" customFormat="1" ht="15" x14ac:dyDescent="0.2">
      <c r="A393" s="103"/>
      <c r="C393" s="102"/>
      <c r="D393" s="292"/>
      <c r="E393" s="72"/>
      <c r="F393" s="72"/>
      <c r="G393" s="73"/>
    </row>
    <row r="394" spans="1:7" s="32" customFormat="1" ht="15" x14ac:dyDescent="0.2">
      <c r="A394" s="103"/>
      <c r="C394" s="102"/>
      <c r="D394" s="292"/>
      <c r="E394" s="72"/>
      <c r="F394" s="72"/>
      <c r="G394" s="73"/>
    </row>
    <row r="395" spans="1:7" s="32" customFormat="1" ht="15" x14ac:dyDescent="0.2">
      <c r="A395" s="103"/>
      <c r="C395" s="102"/>
      <c r="D395" s="292"/>
      <c r="E395" s="72"/>
      <c r="F395" s="72"/>
      <c r="G395" s="73"/>
    </row>
    <row r="396" spans="1:7" s="32" customFormat="1" ht="15" x14ac:dyDescent="0.2">
      <c r="A396" s="103"/>
      <c r="C396" s="102"/>
      <c r="D396" s="292"/>
      <c r="E396" s="72"/>
      <c r="F396" s="72"/>
      <c r="G396" s="73"/>
    </row>
    <row r="397" spans="1:7" s="32" customFormat="1" ht="15" x14ac:dyDescent="0.2">
      <c r="A397" s="103"/>
      <c r="C397" s="102"/>
      <c r="D397" s="292"/>
      <c r="E397" s="72"/>
      <c r="F397" s="72"/>
      <c r="G397" s="73"/>
    </row>
    <row r="398" spans="1:7" s="32" customFormat="1" ht="15" x14ac:dyDescent="0.2">
      <c r="A398" s="103"/>
      <c r="C398" s="102"/>
      <c r="D398" s="292"/>
      <c r="E398" s="72"/>
      <c r="F398" s="72"/>
      <c r="G398" s="73"/>
    </row>
    <row r="399" spans="1:7" s="32" customFormat="1" ht="15" x14ac:dyDescent="0.2">
      <c r="A399" s="103"/>
      <c r="C399" s="102"/>
      <c r="D399" s="292"/>
      <c r="E399" s="72"/>
      <c r="F399" s="72"/>
      <c r="G399" s="73"/>
    </row>
    <row r="400" spans="1:7" s="32" customFormat="1" ht="15" x14ac:dyDescent="0.2">
      <c r="A400" s="103"/>
      <c r="C400" s="102"/>
      <c r="D400" s="292"/>
      <c r="E400" s="72"/>
      <c r="F400" s="72"/>
      <c r="G400" s="73"/>
    </row>
    <row r="401" spans="1:7" s="32" customFormat="1" ht="15" x14ac:dyDescent="0.2">
      <c r="A401" s="103"/>
      <c r="C401" s="102"/>
      <c r="D401" s="292"/>
      <c r="E401" s="72"/>
      <c r="F401" s="72"/>
      <c r="G401" s="73"/>
    </row>
    <row r="402" spans="1:7" s="32" customFormat="1" ht="15" x14ac:dyDescent="0.2">
      <c r="A402" s="103"/>
      <c r="C402" s="102"/>
      <c r="D402" s="292"/>
      <c r="E402" s="72"/>
      <c r="F402" s="72"/>
      <c r="G402" s="73"/>
    </row>
    <row r="403" spans="1:7" s="32" customFormat="1" ht="15" x14ac:dyDescent="0.2">
      <c r="A403" s="103"/>
      <c r="C403" s="102"/>
      <c r="D403" s="292"/>
      <c r="E403" s="72"/>
      <c r="F403" s="72"/>
      <c r="G403" s="73"/>
    </row>
    <row r="404" spans="1:7" s="32" customFormat="1" ht="15" x14ac:dyDescent="0.2">
      <c r="A404" s="103"/>
      <c r="C404" s="102"/>
      <c r="D404" s="292"/>
      <c r="E404" s="72"/>
      <c r="F404" s="72"/>
      <c r="G404" s="73"/>
    </row>
    <row r="405" spans="1:7" s="32" customFormat="1" ht="15" x14ac:dyDescent="0.2">
      <c r="A405" s="103"/>
      <c r="C405" s="102"/>
      <c r="D405" s="292"/>
      <c r="E405" s="72"/>
      <c r="F405" s="72"/>
      <c r="G405" s="73"/>
    </row>
    <row r="406" spans="1:7" s="32" customFormat="1" ht="15" x14ac:dyDescent="0.2">
      <c r="A406" s="103"/>
      <c r="C406" s="102"/>
      <c r="D406" s="292"/>
      <c r="E406" s="72"/>
      <c r="F406" s="72"/>
      <c r="G406" s="73"/>
    </row>
    <row r="407" spans="1:7" s="32" customFormat="1" ht="15" x14ac:dyDescent="0.2">
      <c r="A407" s="103"/>
      <c r="C407" s="102"/>
      <c r="D407" s="292"/>
      <c r="E407" s="72"/>
      <c r="F407" s="72"/>
      <c r="G407" s="73"/>
    </row>
    <row r="408" spans="1:7" s="32" customFormat="1" ht="15" x14ac:dyDescent="0.2">
      <c r="A408" s="103"/>
      <c r="C408" s="102"/>
      <c r="D408" s="292"/>
      <c r="E408" s="72"/>
      <c r="F408" s="72"/>
      <c r="G408" s="73"/>
    </row>
    <row r="409" spans="1:7" s="32" customFormat="1" ht="15" x14ac:dyDescent="0.2">
      <c r="A409" s="103"/>
      <c r="C409" s="102"/>
      <c r="D409" s="292"/>
      <c r="E409" s="72"/>
      <c r="F409" s="72"/>
      <c r="G409" s="73"/>
    </row>
    <row r="410" spans="1:7" s="32" customFormat="1" ht="15" x14ac:dyDescent="0.2">
      <c r="A410" s="103"/>
      <c r="C410" s="102"/>
      <c r="D410" s="292"/>
      <c r="E410" s="72"/>
      <c r="F410" s="72"/>
      <c r="G410" s="73"/>
    </row>
    <row r="411" spans="1:7" s="32" customFormat="1" ht="15" x14ac:dyDescent="0.2">
      <c r="A411" s="103"/>
      <c r="C411" s="102"/>
      <c r="D411" s="292"/>
      <c r="E411" s="72"/>
      <c r="F411" s="72"/>
      <c r="G411" s="73"/>
    </row>
    <row r="412" spans="1:7" s="32" customFormat="1" ht="15" x14ac:dyDescent="0.2">
      <c r="A412" s="103"/>
      <c r="C412" s="102"/>
      <c r="D412" s="292"/>
      <c r="E412" s="72"/>
      <c r="F412" s="72"/>
      <c r="G412" s="73"/>
    </row>
    <row r="413" spans="1:7" s="32" customFormat="1" ht="15" x14ac:dyDescent="0.2">
      <c r="A413" s="103"/>
      <c r="C413" s="102"/>
      <c r="D413" s="292"/>
      <c r="E413" s="72"/>
      <c r="F413" s="72"/>
      <c r="G413" s="73"/>
    </row>
    <row r="414" spans="1:7" s="32" customFormat="1" ht="15" x14ac:dyDescent="0.2">
      <c r="A414" s="103"/>
      <c r="C414" s="102"/>
      <c r="D414" s="292"/>
      <c r="E414" s="72"/>
      <c r="F414" s="72"/>
      <c r="G414" s="73"/>
    </row>
    <row r="415" spans="1:7" s="32" customFormat="1" ht="15" x14ac:dyDescent="0.2">
      <c r="A415" s="103"/>
      <c r="C415" s="102"/>
      <c r="D415" s="292"/>
      <c r="E415" s="72"/>
      <c r="F415" s="72"/>
      <c r="G415" s="73"/>
    </row>
    <row r="416" spans="1:7" s="32" customFormat="1" ht="15" x14ac:dyDescent="0.2">
      <c r="A416" s="103"/>
      <c r="C416" s="102"/>
      <c r="D416" s="292"/>
      <c r="E416" s="72"/>
      <c r="F416" s="72"/>
      <c r="G416" s="73"/>
    </row>
    <row r="417" spans="1:7" s="32" customFormat="1" ht="15" x14ac:dyDescent="0.2">
      <c r="A417" s="103"/>
      <c r="C417" s="102"/>
      <c r="D417" s="292"/>
      <c r="E417" s="72"/>
      <c r="F417" s="72"/>
      <c r="G417" s="73"/>
    </row>
    <row r="418" spans="1:7" s="32" customFormat="1" ht="15" x14ac:dyDescent="0.2">
      <c r="A418" s="103"/>
      <c r="C418" s="102"/>
      <c r="D418" s="292"/>
      <c r="E418" s="72"/>
      <c r="F418" s="72"/>
      <c r="G418" s="73"/>
    </row>
    <row r="419" spans="1:7" s="32" customFormat="1" ht="15" x14ac:dyDescent="0.2">
      <c r="A419" s="103"/>
      <c r="C419" s="102"/>
      <c r="D419" s="292"/>
      <c r="E419" s="72"/>
      <c r="F419" s="72"/>
      <c r="G419" s="73"/>
    </row>
    <row r="420" spans="1:7" s="32" customFormat="1" ht="15" x14ac:dyDescent="0.2">
      <c r="A420" s="103"/>
      <c r="C420" s="102"/>
      <c r="D420" s="292"/>
      <c r="E420" s="72"/>
      <c r="F420" s="72"/>
      <c r="G420" s="73"/>
    </row>
    <row r="421" spans="1:7" s="32" customFormat="1" ht="15" x14ac:dyDescent="0.2">
      <c r="A421" s="103"/>
      <c r="C421" s="102"/>
      <c r="D421" s="292"/>
      <c r="E421" s="72"/>
      <c r="F421" s="72"/>
      <c r="G421" s="73"/>
    </row>
    <row r="422" spans="1:7" s="32" customFormat="1" ht="15" x14ac:dyDescent="0.2">
      <c r="A422" s="103"/>
      <c r="C422" s="102"/>
      <c r="D422" s="292"/>
      <c r="E422" s="72"/>
      <c r="F422" s="72"/>
      <c r="G422" s="73"/>
    </row>
    <row r="423" spans="1:7" s="32" customFormat="1" ht="15" x14ac:dyDescent="0.2">
      <c r="A423" s="103"/>
      <c r="C423" s="102"/>
      <c r="D423" s="292"/>
      <c r="E423" s="72"/>
      <c r="F423" s="72"/>
      <c r="G423" s="73"/>
    </row>
    <row r="424" spans="1:7" s="32" customFormat="1" ht="15" x14ac:dyDescent="0.2">
      <c r="A424" s="103"/>
      <c r="C424" s="102"/>
      <c r="D424" s="292"/>
      <c r="E424" s="72"/>
      <c r="F424" s="72"/>
      <c r="G424" s="73"/>
    </row>
    <row r="425" spans="1:7" s="32" customFormat="1" ht="15" x14ac:dyDescent="0.2">
      <c r="A425" s="103"/>
      <c r="C425" s="102"/>
      <c r="D425" s="292"/>
      <c r="E425" s="72"/>
      <c r="F425" s="72"/>
      <c r="G425" s="73"/>
    </row>
    <row r="426" spans="1:7" s="32" customFormat="1" ht="15" x14ac:dyDescent="0.2">
      <c r="A426" s="103"/>
      <c r="C426" s="102"/>
      <c r="D426" s="292"/>
      <c r="E426" s="72"/>
      <c r="F426" s="72"/>
      <c r="G426" s="73"/>
    </row>
    <row r="427" spans="1:7" s="32" customFormat="1" ht="15" x14ac:dyDescent="0.2">
      <c r="A427" s="103"/>
      <c r="C427" s="102"/>
      <c r="D427" s="292"/>
      <c r="E427" s="72"/>
      <c r="F427" s="72"/>
      <c r="G427" s="73"/>
    </row>
    <row r="428" spans="1:7" s="32" customFormat="1" ht="15" x14ac:dyDescent="0.2">
      <c r="A428" s="103"/>
      <c r="C428" s="102"/>
      <c r="D428" s="292"/>
      <c r="E428" s="72"/>
      <c r="F428" s="72"/>
      <c r="G428" s="73"/>
    </row>
    <row r="429" spans="1:7" s="32" customFormat="1" ht="15" x14ac:dyDescent="0.2">
      <c r="A429" s="103"/>
      <c r="C429" s="102"/>
      <c r="D429" s="292"/>
      <c r="E429" s="72"/>
      <c r="F429" s="72"/>
      <c r="G429" s="73"/>
    </row>
    <row r="430" spans="1:7" s="32" customFormat="1" ht="15" x14ac:dyDescent="0.2">
      <c r="A430" s="103"/>
      <c r="C430" s="102"/>
      <c r="D430" s="292"/>
      <c r="E430" s="72"/>
      <c r="F430" s="72"/>
      <c r="G430" s="73"/>
    </row>
    <row r="431" spans="1:7" s="32" customFormat="1" ht="15" x14ac:dyDescent="0.2">
      <c r="A431" s="103"/>
      <c r="C431" s="102"/>
      <c r="D431" s="292"/>
      <c r="E431" s="72"/>
      <c r="F431" s="72"/>
      <c r="G431" s="73"/>
    </row>
    <row r="432" spans="1:7" s="32" customFormat="1" ht="15" x14ac:dyDescent="0.2">
      <c r="A432" s="103"/>
      <c r="C432" s="102"/>
      <c r="D432" s="292"/>
      <c r="E432" s="72"/>
      <c r="F432" s="72"/>
      <c r="G432" s="73"/>
    </row>
    <row r="433" spans="1:7" s="32" customFormat="1" ht="15" x14ac:dyDescent="0.2">
      <c r="A433" s="103"/>
      <c r="C433" s="102"/>
      <c r="D433" s="292"/>
      <c r="E433" s="72"/>
      <c r="F433" s="72"/>
      <c r="G433" s="73"/>
    </row>
    <row r="434" spans="1:7" s="32" customFormat="1" ht="15" x14ac:dyDescent="0.2">
      <c r="A434" s="103"/>
      <c r="C434" s="102"/>
      <c r="D434" s="292"/>
      <c r="E434" s="72"/>
      <c r="F434" s="72"/>
      <c r="G434" s="73"/>
    </row>
    <row r="435" spans="1:7" s="32" customFormat="1" ht="15" x14ac:dyDescent="0.2">
      <c r="A435" s="103"/>
      <c r="C435" s="102"/>
      <c r="D435" s="292"/>
      <c r="E435" s="72"/>
      <c r="F435" s="72"/>
      <c r="G435" s="73"/>
    </row>
    <row r="436" spans="1:7" s="32" customFormat="1" ht="15" x14ac:dyDescent="0.2">
      <c r="A436" s="103"/>
      <c r="C436" s="102"/>
      <c r="D436" s="292"/>
      <c r="E436" s="72"/>
      <c r="F436" s="72"/>
      <c r="G436" s="73"/>
    </row>
    <row r="437" spans="1:7" s="32" customFormat="1" ht="15" x14ac:dyDescent="0.2">
      <c r="A437" s="103"/>
      <c r="C437" s="102"/>
      <c r="D437" s="292"/>
      <c r="E437" s="72"/>
      <c r="F437" s="72"/>
      <c r="G437" s="73"/>
    </row>
    <row r="438" spans="1:7" s="32" customFormat="1" ht="15" x14ac:dyDescent="0.2">
      <c r="A438" s="103"/>
      <c r="C438" s="102"/>
      <c r="D438" s="292"/>
      <c r="E438" s="72"/>
      <c r="F438" s="72"/>
      <c r="G438" s="73"/>
    </row>
    <row r="439" spans="1:7" s="32" customFormat="1" ht="15" x14ac:dyDescent="0.2">
      <c r="A439" s="103"/>
      <c r="C439" s="102"/>
      <c r="D439" s="292"/>
      <c r="E439" s="72"/>
      <c r="F439" s="72"/>
      <c r="G439" s="73"/>
    </row>
    <row r="440" spans="1:7" s="32" customFormat="1" ht="15" x14ac:dyDescent="0.2">
      <c r="A440" s="103"/>
      <c r="C440" s="102"/>
      <c r="D440" s="292"/>
      <c r="E440" s="72"/>
      <c r="F440" s="72"/>
      <c r="G440" s="73"/>
    </row>
    <row r="441" spans="1:7" s="32" customFormat="1" ht="15" x14ac:dyDescent="0.2">
      <c r="A441" s="103"/>
      <c r="C441" s="102"/>
      <c r="D441" s="292"/>
      <c r="E441" s="72"/>
      <c r="F441" s="72"/>
      <c r="G441" s="73"/>
    </row>
    <row r="442" spans="1:7" s="32" customFormat="1" ht="15" x14ac:dyDescent="0.2">
      <c r="A442" s="103"/>
      <c r="C442" s="102"/>
      <c r="D442" s="292"/>
      <c r="E442" s="72"/>
      <c r="F442" s="72"/>
      <c r="G442" s="73"/>
    </row>
    <row r="443" spans="1:7" s="32" customFormat="1" ht="15" x14ac:dyDescent="0.2">
      <c r="A443" s="103"/>
      <c r="C443" s="102"/>
      <c r="D443" s="292"/>
      <c r="E443" s="72"/>
      <c r="F443" s="72"/>
      <c r="G443" s="73"/>
    </row>
    <row r="444" spans="1:7" s="32" customFormat="1" ht="15" x14ac:dyDescent="0.2">
      <c r="A444" s="103"/>
      <c r="C444" s="102"/>
      <c r="D444" s="292"/>
      <c r="E444" s="72"/>
      <c r="F444" s="72"/>
      <c r="G444" s="73"/>
    </row>
    <row r="445" spans="1:7" s="32" customFormat="1" ht="15" x14ac:dyDescent="0.2">
      <c r="A445" s="103"/>
      <c r="C445" s="102"/>
      <c r="D445" s="292"/>
      <c r="E445" s="72"/>
      <c r="F445" s="72"/>
      <c r="G445" s="73"/>
    </row>
    <row r="446" spans="1:7" s="32" customFormat="1" ht="15" x14ac:dyDescent="0.2">
      <c r="A446" s="103"/>
      <c r="C446" s="102"/>
      <c r="D446" s="292"/>
      <c r="E446" s="72"/>
      <c r="F446" s="72"/>
      <c r="G446" s="73"/>
    </row>
    <row r="447" spans="1:7" s="32" customFormat="1" ht="15" x14ac:dyDescent="0.2">
      <c r="A447" s="103"/>
      <c r="C447" s="102"/>
      <c r="D447" s="292"/>
      <c r="E447" s="72"/>
      <c r="F447" s="72"/>
      <c r="G447" s="73"/>
    </row>
    <row r="448" spans="1:7" s="32" customFormat="1" ht="15" x14ac:dyDescent="0.2">
      <c r="A448" s="103"/>
      <c r="C448" s="102"/>
      <c r="D448" s="292"/>
      <c r="E448" s="72"/>
      <c r="F448" s="72"/>
      <c r="G448" s="73"/>
    </row>
    <row r="449" spans="1:7" s="32" customFormat="1" ht="15" x14ac:dyDescent="0.2">
      <c r="A449" s="103"/>
      <c r="C449" s="102"/>
      <c r="D449" s="292"/>
      <c r="E449" s="72"/>
      <c r="F449" s="72"/>
      <c r="G449" s="73"/>
    </row>
    <row r="450" spans="1:7" s="32" customFormat="1" ht="15" x14ac:dyDescent="0.2">
      <c r="A450" s="103"/>
      <c r="C450" s="102"/>
      <c r="D450" s="292"/>
      <c r="E450" s="72"/>
      <c r="F450" s="72"/>
      <c r="G450" s="73"/>
    </row>
    <row r="451" spans="1:7" s="32" customFormat="1" ht="15" x14ac:dyDescent="0.2">
      <c r="A451" s="103"/>
      <c r="C451" s="102"/>
      <c r="D451" s="292"/>
      <c r="E451" s="72"/>
      <c r="F451" s="72"/>
      <c r="G451" s="73"/>
    </row>
    <row r="452" spans="1:7" s="32" customFormat="1" ht="15" x14ac:dyDescent="0.2">
      <c r="A452" s="103"/>
      <c r="C452" s="102"/>
      <c r="D452" s="292"/>
      <c r="E452" s="72"/>
      <c r="F452" s="72"/>
      <c r="G452" s="73"/>
    </row>
    <row r="453" spans="1:7" s="32" customFormat="1" ht="15" x14ac:dyDescent="0.2">
      <c r="A453" s="103"/>
      <c r="C453" s="102"/>
      <c r="D453" s="292"/>
      <c r="E453" s="72"/>
      <c r="F453" s="72"/>
      <c r="G453" s="73"/>
    </row>
    <row r="454" spans="1:7" s="32" customFormat="1" ht="15" x14ac:dyDescent="0.2">
      <c r="A454" s="103"/>
      <c r="C454" s="102"/>
      <c r="D454" s="292"/>
      <c r="E454" s="72"/>
      <c r="F454" s="72"/>
      <c r="G454" s="73"/>
    </row>
    <row r="455" spans="1:7" s="32" customFormat="1" ht="15" x14ac:dyDescent="0.2">
      <c r="A455" s="103"/>
      <c r="C455" s="102"/>
      <c r="D455" s="292"/>
      <c r="E455" s="72"/>
      <c r="F455" s="72"/>
      <c r="G455" s="73"/>
    </row>
    <row r="456" spans="1:7" s="32" customFormat="1" ht="15" x14ac:dyDescent="0.2">
      <c r="A456" s="103"/>
      <c r="C456" s="102"/>
      <c r="D456" s="292"/>
      <c r="E456" s="72"/>
      <c r="F456" s="72"/>
      <c r="G456" s="73"/>
    </row>
    <row r="457" spans="1:7" s="32" customFormat="1" ht="15" x14ac:dyDescent="0.2">
      <c r="A457" s="103"/>
      <c r="C457" s="102"/>
      <c r="D457" s="292"/>
      <c r="E457" s="72"/>
      <c r="F457" s="72"/>
      <c r="G457" s="73"/>
    </row>
    <row r="458" spans="1:7" s="32" customFormat="1" ht="15" x14ac:dyDescent="0.2">
      <c r="A458" s="103"/>
      <c r="C458" s="102"/>
      <c r="D458" s="292"/>
      <c r="E458" s="72"/>
      <c r="F458" s="72"/>
      <c r="G458" s="73"/>
    </row>
    <row r="459" spans="1:7" s="32" customFormat="1" ht="15" x14ac:dyDescent="0.2">
      <c r="A459" s="103"/>
      <c r="C459" s="102"/>
      <c r="D459" s="292"/>
      <c r="E459" s="72"/>
      <c r="F459" s="72"/>
      <c r="G459" s="73"/>
    </row>
    <row r="460" spans="1:7" s="32" customFormat="1" ht="15" x14ac:dyDescent="0.2">
      <c r="A460" s="103"/>
      <c r="C460" s="102"/>
      <c r="D460" s="292"/>
      <c r="E460" s="72"/>
      <c r="F460" s="72"/>
      <c r="G460" s="73"/>
    </row>
    <row r="461" spans="1:7" s="32" customFormat="1" ht="15" x14ac:dyDescent="0.2">
      <c r="A461" s="103"/>
      <c r="C461" s="102"/>
      <c r="D461" s="292"/>
      <c r="E461" s="72"/>
      <c r="F461" s="72"/>
      <c r="G461" s="73"/>
    </row>
    <row r="462" spans="1:7" s="32" customFormat="1" ht="15" x14ac:dyDescent="0.2">
      <c r="A462" s="103"/>
      <c r="C462" s="102"/>
      <c r="D462" s="292"/>
      <c r="E462" s="72"/>
      <c r="F462" s="72"/>
      <c r="G462" s="73"/>
    </row>
    <row r="463" spans="1:7" s="32" customFormat="1" ht="15" x14ac:dyDescent="0.2">
      <c r="A463" s="103"/>
      <c r="C463" s="102"/>
      <c r="D463" s="292"/>
      <c r="E463" s="72"/>
      <c r="F463" s="72"/>
      <c r="G463" s="73"/>
    </row>
    <row r="464" spans="1:7" s="32" customFormat="1" ht="15" x14ac:dyDescent="0.2">
      <c r="A464" s="103"/>
      <c r="C464" s="102"/>
      <c r="D464" s="292"/>
      <c r="E464" s="72"/>
      <c r="F464" s="72"/>
      <c r="G464" s="73"/>
    </row>
    <row r="465" spans="1:7" s="32" customFormat="1" ht="15" x14ac:dyDescent="0.2">
      <c r="A465" s="103"/>
      <c r="C465" s="102"/>
      <c r="D465" s="292"/>
      <c r="E465" s="72"/>
      <c r="F465" s="72"/>
      <c r="G465" s="73"/>
    </row>
    <row r="466" spans="1:7" s="32" customFormat="1" ht="15" x14ac:dyDescent="0.2">
      <c r="A466" s="103"/>
      <c r="C466" s="102"/>
      <c r="D466" s="292"/>
      <c r="E466" s="72"/>
      <c r="F466" s="72"/>
      <c r="G466" s="73"/>
    </row>
    <row r="467" spans="1:7" s="32" customFormat="1" ht="15" x14ac:dyDescent="0.2">
      <c r="A467" s="103"/>
      <c r="C467" s="102"/>
      <c r="D467" s="292"/>
      <c r="E467" s="72"/>
      <c r="F467" s="72"/>
      <c r="G467" s="73"/>
    </row>
    <row r="468" spans="1:7" s="32" customFormat="1" ht="15" x14ac:dyDescent="0.2">
      <c r="A468" s="103"/>
      <c r="C468" s="102"/>
      <c r="D468" s="292"/>
      <c r="E468" s="72"/>
      <c r="F468" s="72"/>
      <c r="G468" s="73"/>
    </row>
    <row r="469" spans="1:7" s="32" customFormat="1" ht="15" x14ac:dyDescent="0.2">
      <c r="A469" s="103"/>
      <c r="C469" s="102"/>
      <c r="D469" s="292"/>
      <c r="E469" s="72"/>
      <c r="F469" s="72"/>
      <c r="G469" s="73"/>
    </row>
    <row r="470" spans="1:7" s="32" customFormat="1" ht="15" x14ac:dyDescent="0.2">
      <c r="A470" s="103"/>
      <c r="C470" s="102"/>
      <c r="D470" s="292"/>
      <c r="E470" s="72"/>
      <c r="F470" s="72"/>
      <c r="G470" s="73"/>
    </row>
    <row r="471" spans="1:7" s="32" customFormat="1" ht="15" x14ac:dyDescent="0.2">
      <c r="A471" s="103"/>
      <c r="C471" s="102"/>
      <c r="D471" s="292"/>
      <c r="E471" s="72"/>
      <c r="F471" s="72"/>
      <c r="G471" s="73"/>
    </row>
    <row r="472" spans="1:7" s="32" customFormat="1" ht="15" x14ac:dyDescent="0.2">
      <c r="A472" s="103"/>
      <c r="C472" s="102"/>
      <c r="D472" s="292"/>
      <c r="E472" s="72"/>
      <c r="F472" s="72"/>
      <c r="G472" s="73"/>
    </row>
    <row r="473" spans="1:7" s="32" customFormat="1" ht="15" x14ac:dyDescent="0.2">
      <c r="A473" s="103"/>
      <c r="C473" s="102"/>
      <c r="D473" s="292"/>
      <c r="E473" s="72"/>
      <c r="F473" s="72"/>
      <c r="G473" s="73"/>
    </row>
    <row r="474" spans="1:7" s="32" customFormat="1" ht="15" x14ac:dyDescent="0.2">
      <c r="A474" s="103"/>
      <c r="C474" s="102"/>
      <c r="D474" s="292"/>
      <c r="E474" s="72"/>
      <c r="F474" s="72"/>
      <c r="G474" s="73"/>
    </row>
    <row r="475" spans="1:7" s="32" customFormat="1" ht="15" x14ac:dyDescent="0.2">
      <c r="A475" s="103"/>
      <c r="C475" s="102"/>
      <c r="D475" s="292"/>
      <c r="E475" s="72"/>
      <c r="F475" s="72"/>
      <c r="G475" s="73"/>
    </row>
    <row r="476" spans="1:7" s="32" customFormat="1" ht="15" x14ac:dyDescent="0.2">
      <c r="A476" s="103"/>
      <c r="C476" s="102"/>
      <c r="D476" s="292"/>
      <c r="E476" s="72"/>
      <c r="F476" s="72"/>
      <c r="G476" s="73"/>
    </row>
    <row r="477" spans="1:7" x14ac:dyDescent="0.2">
      <c r="A477" s="20"/>
      <c r="B477" s="19"/>
      <c r="C477" s="46"/>
      <c r="D477" s="294"/>
      <c r="E477" s="44"/>
      <c r="F477" s="44"/>
      <c r="G477" s="45"/>
    </row>
    <row r="478" spans="1:7" x14ac:dyDescent="0.2">
      <c r="A478" s="20"/>
      <c r="B478" s="19"/>
      <c r="C478" s="46"/>
      <c r="D478" s="294"/>
      <c r="E478" s="44"/>
      <c r="F478" s="44"/>
      <c r="G478" s="45"/>
    </row>
    <row r="479" spans="1:7" x14ac:dyDescent="0.2">
      <c r="A479" s="20"/>
      <c r="B479" s="19"/>
      <c r="C479" s="46"/>
      <c r="D479" s="294"/>
      <c r="E479" s="44"/>
      <c r="F479" s="44"/>
      <c r="G479" s="45"/>
    </row>
    <row r="480" spans="1:7" x14ac:dyDescent="0.2">
      <c r="A480" s="20"/>
      <c r="B480" s="19"/>
      <c r="C480" s="46"/>
      <c r="D480" s="294"/>
      <c r="E480" s="44"/>
      <c r="F480" s="44"/>
      <c r="G480" s="45"/>
    </row>
    <row r="481" spans="1:7" x14ac:dyDescent="0.2">
      <c r="A481" s="20"/>
      <c r="B481" s="19"/>
      <c r="C481" s="46"/>
      <c r="D481" s="294"/>
      <c r="E481" s="44"/>
      <c r="F481" s="44"/>
      <c r="G481" s="45"/>
    </row>
    <row r="482" spans="1:7" x14ac:dyDescent="0.2">
      <c r="A482" s="20"/>
      <c r="B482" s="19"/>
      <c r="C482" s="46"/>
      <c r="D482" s="294"/>
      <c r="E482" s="44"/>
      <c r="F482" s="44"/>
      <c r="G482" s="45"/>
    </row>
    <row r="483" spans="1:7" x14ac:dyDescent="0.2">
      <c r="A483" s="20"/>
      <c r="B483" s="19"/>
      <c r="C483" s="46"/>
      <c r="D483" s="294"/>
      <c r="E483" s="44"/>
      <c r="F483" s="44"/>
      <c r="G483" s="45"/>
    </row>
    <row r="484" spans="1:7" x14ac:dyDescent="0.2">
      <c r="A484" s="20"/>
      <c r="B484" s="19"/>
      <c r="C484" s="46"/>
      <c r="D484" s="294"/>
      <c r="E484" s="44"/>
      <c r="F484" s="44"/>
      <c r="G484" s="45"/>
    </row>
    <row r="485" spans="1:7" x14ac:dyDescent="0.2">
      <c r="A485" s="20"/>
      <c r="B485" s="19"/>
      <c r="C485" s="46"/>
      <c r="D485" s="294"/>
      <c r="E485" s="44"/>
      <c r="F485" s="44"/>
      <c r="G485" s="45"/>
    </row>
    <row r="486" spans="1:7" x14ac:dyDescent="0.2">
      <c r="A486" s="20"/>
      <c r="B486" s="19"/>
      <c r="C486" s="46"/>
      <c r="D486" s="294"/>
      <c r="E486" s="44"/>
      <c r="F486" s="44"/>
      <c r="G486" s="45"/>
    </row>
    <row r="487" spans="1:7" x14ac:dyDescent="0.2">
      <c r="A487" s="20"/>
      <c r="B487" s="19"/>
      <c r="C487" s="46"/>
      <c r="D487" s="294"/>
      <c r="E487" s="44"/>
      <c r="F487" s="44"/>
      <c r="G487" s="45"/>
    </row>
    <row r="488" spans="1:7" x14ac:dyDescent="0.2">
      <c r="A488" s="20"/>
      <c r="B488" s="19"/>
      <c r="C488" s="46"/>
      <c r="D488" s="294"/>
      <c r="E488" s="44"/>
      <c r="F488" s="44"/>
      <c r="G488" s="45"/>
    </row>
    <row r="489" spans="1:7" x14ac:dyDescent="0.2">
      <c r="A489" s="20"/>
      <c r="B489" s="19"/>
      <c r="C489" s="46"/>
      <c r="D489" s="294"/>
      <c r="E489" s="44"/>
      <c r="F489" s="44"/>
      <c r="G489" s="45"/>
    </row>
    <row r="490" spans="1:7" x14ac:dyDescent="0.2">
      <c r="A490" s="20"/>
      <c r="B490" s="19"/>
      <c r="C490" s="46"/>
      <c r="D490" s="294"/>
      <c r="E490" s="44"/>
      <c r="F490" s="44"/>
      <c r="G490" s="45"/>
    </row>
    <row r="491" spans="1:7" x14ac:dyDescent="0.2">
      <c r="A491" s="20"/>
      <c r="B491" s="19"/>
      <c r="C491" s="46"/>
      <c r="D491" s="294"/>
      <c r="E491" s="44"/>
      <c r="F491" s="44"/>
      <c r="G491" s="45"/>
    </row>
    <row r="492" spans="1:7" x14ac:dyDescent="0.2">
      <c r="A492" s="20"/>
      <c r="B492" s="19"/>
      <c r="C492" s="46"/>
      <c r="D492" s="294"/>
      <c r="E492" s="44"/>
      <c r="F492" s="44"/>
      <c r="G492" s="45"/>
    </row>
    <row r="493" spans="1:7" x14ac:dyDescent="0.2">
      <c r="A493" s="20"/>
      <c r="B493" s="19"/>
      <c r="C493" s="46"/>
      <c r="D493" s="294"/>
      <c r="E493" s="44"/>
      <c r="F493" s="44"/>
      <c r="G493" s="45"/>
    </row>
    <row r="494" spans="1:7" x14ac:dyDescent="0.2">
      <c r="A494" s="20"/>
      <c r="B494" s="19"/>
      <c r="C494" s="46"/>
      <c r="D494" s="294"/>
      <c r="E494" s="44"/>
      <c r="F494" s="44"/>
      <c r="G494" s="45"/>
    </row>
    <row r="495" spans="1:7" x14ac:dyDescent="0.2">
      <c r="A495" s="20"/>
      <c r="B495" s="19"/>
      <c r="C495" s="46"/>
      <c r="D495" s="294"/>
      <c r="E495" s="44"/>
      <c r="F495" s="44"/>
      <c r="G495" s="45"/>
    </row>
    <row r="496" spans="1:7" x14ac:dyDescent="0.2">
      <c r="A496" s="20"/>
      <c r="B496" s="19"/>
      <c r="C496" s="46"/>
      <c r="D496" s="294"/>
      <c r="E496" s="44"/>
      <c r="F496" s="44"/>
      <c r="G496" s="45"/>
    </row>
    <row r="497" spans="1:7" x14ac:dyDescent="0.2">
      <c r="A497" s="20"/>
      <c r="B497" s="19"/>
      <c r="C497" s="46"/>
      <c r="D497" s="294"/>
      <c r="E497" s="44"/>
      <c r="F497" s="44"/>
      <c r="G497" s="45"/>
    </row>
    <row r="498" spans="1:7" x14ac:dyDescent="0.2">
      <c r="A498" s="20"/>
      <c r="B498" s="19"/>
      <c r="C498" s="46"/>
      <c r="D498" s="294"/>
      <c r="E498" s="44"/>
      <c r="F498" s="44"/>
      <c r="G498" s="45"/>
    </row>
    <row r="499" spans="1:7" x14ac:dyDescent="0.2">
      <c r="A499" s="20"/>
      <c r="B499" s="19"/>
      <c r="C499" s="46"/>
      <c r="D499" s="294"/>
      <c r="E499" s="44"/>
      <c r="F499" s="44"/>
      <c r="G499" s="45"/>
    </row>
    <row r="500" spans="1:7" x14ac:dyDescent="0.2">
      <c r="A500" s="20"/>
      <c r="B500" s="19"/>
      <c r="C500" s="46"/>
      <c r="D500" s="294"/>
      <c r="E500" s="44"/>
      <c r="F500" s="44"/>
      <c r="G500" s="45"/>
    </row>
    <row r="501" spans="1:7" x14ac:dyDescent="0.2">
      <c r="A501" s="20"/>
      <c r="B501" s="19"/>
      <c r="C501" s="46"/>
      <c r="D501" s="294"/>
      <c r="E501" s="44"/>
      <c r="F501" s="44"/>
      <c r="G501" s="45"/>
    </row>
    <row r="502" spans="1:7" x14ac:dyDescent="0.2">
      <c r="A502" s="20"/>
      <c r="B502" s="19"/>
      <c r="C502" s="46"/>
      <c r="D502" s="294"/>
      <c r="E502" s="44"/>
      <c r="F502" s="44"/>
      <c r="G502" s="45"/>
    </row>
    <row r="503" spans="1:7" x14ac:dyDescent="0.2">
      <c r="A503" s="20"/>
      <c r="B503" s="19"/>
      <c r="C503" s="46"/>
      <c r="D503" s="294"/>
      <c r="E503" s="44"/>
      <c r="F503" s="44"/>
      <c r="G503" s="45"/>
    </row>
    <row r="504" spans="1:7" x14ac:dyDescent="0.2">
      <c r="A504" s="20"/>
      <c r="B504" s="19"/>
      <c r="C504" s="46"/>
      <c r="D504" s="294"/>
      <c r="E504" s="44"/>
      <c r="F504" s="44"/>
      <c r="G504" s="45"/>
    </row>
    <row r="505" spans="1:7" x14ac:dyDescent="0.2">
      <c r="A505" s="20"/>
      <c r="B505" s="19"/>
      <c r="C505" s="46"/>
      <c r="D505" s="294"/>
      <c r="E505" s="44"/>
      <c r="F505" s="44"/>
      <c r="G505" s="45"/>
    </row>
    <row r="506" spans="1:7" x14ac:dyDescent="0.2">
      <c r="A506" s="20"/>
      <c r="B506" s="19"/>
      <c r="C506" s="46"/>
      <c r="D506" s="294"/>
      <c r="E506" s="44"/>
      <c r="F506" s="44"/>
      <c r="G506" s="45"/>
    </row>
    <row r="507" spans="1:7" x14ac:dyDescent="0.2">
      <c r="A507" s="20"/>
      <c r="B507" s="19"/>
      <c r="C507" s="46"/>
      <c r="D507" s="294"/>
      <c r="E507" s="44"/>
      <c r="F507" s="44"/>
      <c r="G507" s="45"/>
    </row>
    <row r="508" spans="1:7" x14ac:dyDescent="0.2">
      <c r="A508" s="20"/>
      <c r="B508" s="19"/>
      <c r="C508" s="46"/>
      <c r="D508" s="294"/>
      <c r="E508" s="44"/>
      <c r="F508" s="44"/>
      <c r="G508" s="45"/>
    </row>
    <row r="509" spans="1:7" x14ac:dyDescent="0.2">
      <c r="A509" s="20"/>
      <c r="B509" s="19"/>
      <c r="C509" s="46"/>
      <c r="D509" s="294"/>
      <c r="E509" s="44"/>
      <c r="F509" s="44"/>
      <c r="G509" s="45"/>
    </row>
    <row r="510" spans="1:7" x14ac:dyDescent="0.2">
      <c r="A510" s="20"/>
      <c r="B510" s="19"/>
      <c r="C510" s="46"/>
      <c r="D510" s="294"/>
      <c r="E510" s="44"/>
      <c r="F510" s="44"/>
      <c r="G510" s="45"/>
    </row>
    <row r="511" spans="1:7" x14ac:dyDescent="0.2">
      <c r="A511" s="20"/>
      <c r="B511" s="19"/>
      <c r="C511" s="46"/>
      <c r="D511" s="294"/>
      <c r="E511" s="44"/>
      <c r="F511" s="44"/>
      <c r="G511" s="45"/>
    </row>
    <row r="512" spans="1:7" x14ac:dyDescent="0.2">
      <c r="A512" s="20"/>
      <c r="B512" s="19"/>
      <c r="C512" s="46"/>
      <c r="D512" s="294"/>
      <c r="E512" s="44"/>
      <c r="F512" s="44"/>
      <c r="G512" s="45"/>
    </row>
    <row r="513" spans="1:7" x14ac:dyDescent="0.2">
      <c r="A513" s="20"/>
      <c r="B513" s="19"/>
      <c r="C513" s="46"/>
      <c r="D513" s="294"/>
      <c r="E513" s="44"/>
      <c r="F513" s="44"/>
      <c r="G513" s="45"/>
    </row>
    <row r="514" spans="1:7" x14ac:dyDescent="0.2">
      <c r="A514" s="20"/>
      <c r="B514" s="19"/>
      <c r="C514" s="46"/>
      <c r="D514" s="294"/>
      <c r="E514" s="44"/>
      <c r="F514" s="44"/>
      <c r="G514" s="45"/>
    </row>
    <row r="515" spans="1:7" x14ac:dyDescent="0.2">
      <c r="A515" s="20"/>
      <c r="B515" s="19"/>
      <c r="C515" s="46"/>
      <c r="D515" s="294"/>
      <c r="E515" s="44"/>
      <c r="F515" s="44"/>
      <c r="G515" s="45"/>
    </row>
    <row r="516" spans="1:7" x14ac:dyDescent="0.2">
      <c r="A516" s="20"/>
      <c r="B516" s="19"/>
      <c r="C516" s="46"/>
      <c r="D516" s="294"/>
      <c r="E516" s="44"/>
      <c r="F516" s="44"/>
      <c r="G516" s="45"/>
    </row>
    <row r="517" spans="1:7" x14ac:dyDescent="0.2">
      <c r="A517" s="20"/>
      <c r="B517" s="19"/>
      <c r="C517" s="46"/>
      <c r="D517" s="294"/>
      <c r="E517" s="44"/>
      <c r="F517" s="44"/>
      <c r="G517" s="45"/>
    </row>
    <row r="518" spans="1:7" x14ac:dyDescent="0.2">
      <c r="A518" s="20"/>
      <c r="B518" s="19"/>
      <c r="C518" s="46"/>
      <c r="D518" s="294"/>
      <c r="E518" s="44"/>
      <c r="F518" s="44"/>
      <c r="G518" s="45"/>
    </row>
    <row r="519" spans="1:7" x14ac:dyDescent="0.2">
      <c r="A519" s="20"/>
      <c r="B519" s="19"/>
      <c r="C519" s="46"/>
      <c r="D519" s="294"/>
      <c r="E519" s="44"/>
      <c r="F519" s="44"/>
      <c r="G519" s="45"/>
    </row>
    <row r="520" spans="1:7" x14ac:dyDescent="0.2">
      <c r="A520" s="20"/>
      <c r="B520" s="19"/>
      <c r="C520" s="46"/>
      <c r="D520" s="294"/>
      <c r="E520" s="44"/>
      <c r="F520" s="44"/>
      <c r="G520" s="45"/>
    </row>
    <row r="521" spans="1:7" x14ac:dyDescent="0.2">
      <c r="A521" s="20"/>
      <c r="B521" s="19"/>
      <c r="C521" s="46"/>
      <c r="D521" s="294"/>
      <c r="E521" s="44"/>
      <c r="F521" s="44"/>
      <c r="G521" s="45"/>
    </row>
    <row r="522" spans="1:7" x14ac:dyDescent="0.2">
      <c r="A522" s="20"/>
      <c r="B522" s="19"/>
      <c r="C522" s="46"/>
      <c r="D522" s="294"/>
      <c r="E522" s="44"/>
      <c r="F522" s="44"/>
      <c r="G522" s="45"/>
    </row>
    <row r="523" spans="1:7" x14ac:dyDescent="0.2">
      <c r="A523" s="20"/>
      <c r="B523" s="19"/>
      <c r="C523" s="46"/>
      <c r="D523" s="294"/>
      <c r="E523" s="44"/>
      <c r="F523" s="44"/>
      <c r="G523" s="45"/>
    </row>
    <row r="524" spans="1:7" x14ac:dyDescent="0.2">
      <c r="A524" s="20"/>
      <c r="B524" s="19"/>
      <c r="C524" s="46"/>
      <c r="D524" s="294"/>
      <c r="E524" s="44"/>
      <c r="F524" s="44"/>
      <c r="G524" s="45"/>
    </row>
    <row r="525" spans="1:7" x14ac:dyDescent="0.2">
      <c r="A525" s="20"/>
      <c r="B525" s="19"/>
      <c r="C525" s="46"/>
      <c r="D525" s="294"/>
      <c r="E525" s="44"/>
      <c r="F525" s="44"/>
      <c r="G525" s="45"/>
    </row>
    <row r="526" spans="1:7" x14ac:dyDescent="0.2">
      <c r="A526" s="20"/>
      <c r="B526" s="19"/>
      <c r="C526" s="46"/>
      <c r="D526" s="294"/>
      <c r="E526" s="44"/>
      <c r="F526" s="44"/>
      <c r="G526" s="45"/>
    </row>
    <row r="527" spans="1:7" x14ac:dyDescent="0.2">
      <c r="A527" s="20"/>
      <c r="B527" s="19"/>
      <c r="C527" s="46"/>
      <c r="D527" s="294"/>
      <c r="E527" s="44"/>
      <c r="F527" s="44"/>
      <c r="G527" s="45"/>
    </row>
    <row r="528" spans="1:7" x14ac:dyDescent="0.2">
      <c r="A528" s="20"/>
      <c r="B528" s="19"/>
      <c r="C528" s="46"/>
      <c r="D528" s="294"/>
      <c r="E528" s="44"/>
      <c r="F528" s="44"/>
      <c r="G528" s="45"/>
    </row>
    <row r="529" spans="1:7" x14ac:dyDescent="0.2">
      <c r="A529" s="20"/>
      <c r="B529" s="19"/>
      <c r="C529" s="46"/>
      <c r="D529" s="294"/>
      <c r="E529" s="44"/>
      <c r="F529" s="44"/>
      <c r="G529" s="45"/>
    </row>
    <row r="530" spans="1:7" x14ac:dyDescent="0.2">
      <c r="A530" s="20"/>
      <c r="B530" s="19"/>
      <c r="C530" s="46"/>
      <c r="D530" s="294"/>
      <c r="E530" s="44"/>
      <c r="F530" s="44"/>
      <c r="G530" s="45"/>
    </row>
    <row r="531" spans="1:7" x14ac:dyDescent="0.2">
      <c r="A531" s="20"/>
      <c r="B531" s="19"/>
      <c r="C531" s="46"/>
      <c r="D531" s="294"/>
      <c r="E531" s="44"/>
      <c r="F531" s="44"/>
      <c r="G531" s="45"/>
    </row>
    <row r="532" spans="1:7" x14ac:dyDescent="0.2">
      <c r="A532" s="20"/>
      <c r="B532" s="19"/>
      <c r="C532" s="46"/>
      <c r="D532" s="294"/>
      <c r="E532" s="44"/>
      <c r="F532" s="44"/>
      <c r="G532" s="45"/>
    </row>
    <row r="533" spans="1:7" x14ac:dyDescent="0.2">
      <c r="A533" s="20"/>
      <c r="B533" s="19"/>
      <c r="C533" s="46"/>
      <c r="D533" s="294"/>
      <c r="E533" s="44"/>
      <c r="F533" s="44"/>
      <c r="G533" s="45"/>
    </row>
    <row r="534" spans="1:7" x14ac:dyDescent="0.2">
      <c r="A534" s="20"/>
      <c r="B534" s="19"/>
      <c r="C534" s="46"/>
      <c r="D534" s="294"/>
      <c r="E534" s="44"/>
      <c r="F534" s="44"/>
      <c r="G534" s="45"/>
    </row>
    <row r="535" spans="1:7" x14ac:dyDescent="0.2">
      <c r="A535" s="20"/>
      <c r="B535" s="19"/>
      <c r="C535" s="46"/>
      <c r="D535" s="294"/>
      <c r="E535" s="44"/>
      <c r="F535" s="44"/>
      <c r="G535" s="45"/>
    </row>
    <row r="536" spans="1:7" x14ac:dyDescent="0.2">
      <c r="A536" s="20"/>
      <c r="B536" s="19"/>
      <c r="C536" s="46"/>
      <c r="D536" s="294"/>
      <c r="E536" s="44"/>
      <c r="F536" s="44"/>
      <c r="G536" s="45"/>
    </row>
    <row r="537" spans="1:7" x14ac:dyDescent="0.2">
      <c r="A537" s="20"/>
      <c r="B537" s="19"/>
      <c r="C537" s="46"/>
      <c r="D537" s="294"/>
      <c r="E537" s="44"/>
      <c r="F537" s="44"/>
      <c r="G537" s="45"/>
    </row>
    <row r="538" spans="1:7" x14ac:dyDescent="0.2">
      <c r="A538" s="20"/>
      <c r="B538" s="19"/>
      <c r="C538" s="46"/>
      <c r="D538" s="294"/>
      <c r="E538" s="44"/>
      <c r="F538" s="44"/>
      <c r="G538" s="45"/>
    </row>
    <row r="539" spans="1:7" x14ac:dyDescent="0.2">
      <c r="A539" s="20"/>
      <c r="B539" s="19"/>
      <c r="C539" s="46"/>
      <c r="D539" s="294"/>
      <c r="E539" s="44"/>
      <c r="F539" s="44"/>
      <c r="G539" s="45"/>
    </row>
    <row r="540" spans="1:7" x14ac:dyDescent="0.2">
      <c r="A540" s="20"/>
      <c r="B540" s="19"/>
      <c r="C540" s="46"/>
      <c r="D540" s="294"/>
      <c r="E540" s="44"/>
      <c r="F540" s="44"/>
      <c r="G540" s="45"/>
    </row>
    <row r="541" spans="1:7" x14ac:dyDescent="0.2">
      <c r="A541" s="20"/>
      <c r="B541" s="19"/>
      <c r="C541" s="46"/>
      <c r="D541" s="294"/>
      <c r="E541" s="44"/>
      <c r="F541" s="44"/>
      <c r="G541" s="45"/>
    </row>
    <row r="542" spans="1:7" x14ac:dyDescent="0.2">
      <c r="A542" s="20"/>
      <c r="B542" s="19"/>
      <c r="C542" s="46"/>
      <c r="D542" s="294"/>
      <c r="E542" s="44"/>
      <c r="F542" s="44"/>
      <c r="G542" s="45"/>
    </row>
    <row r="543" spans="1:7" x14ac:dyDescent="0.2">
      <c r="A543" s="20"/>
      <c r="B543" s="19"/>
      <c r="C543" s="46"/>
      <c r="D543" s="294"/>
      <c r="E543" s="44"/>
      <c r="F543" s="44"/>
      <c r="G543" s="45"/>
    </row>
    <row r="544" spans="1:7" x14ac:dyDescent="0.2">
      <c r="A544" s="20"/>
      <c r="B544" s="19"/>
      <c r="C544" s="46"/>
      <c r="D544" s="294"/>
      <c r="E544" s="44"/>
      <c r="F544" s="44"/>
      <c r="G544" s="45"/>
    </row>
    <row r="545" spans="1:7" x14ac:dyDescent="0.2">
      <c r="A545" s="20"/>
      <c r="B545" s="19"/>
      <c r="C545" s="46"/>
      <c r="D545" s="294"/>
      <c r="E545" s="44"/>
      <c r="F545" s="44"/>
      <c r="G545" s="45"/>
    </row>
    <row r="546" spans="1:7" x14ac:dyDescent="0.2">
      <c r="A546" s="20"/>
      <c r="B546" s="19"/>
      <c r="C546" s="46"/>
      <c r="D546" s="294"/>
      <c r="E546" s="44"/>
      <c r="F546" s="44"/>
      <c r="G546" s="45"/>
    </row>
    <row r="547" spans="1:7" x14ac:dyDescent="0.2">
      <c r="A547" s="20"/>
      <c r="B547" s="19"/>
      <c r="C547" s="46"/>
      <c r="D547" s="294"/>
      <c r="E547" s="44"/>
      <c r="F547" s="44"/>
      <c r="G547" s="45"/>
    </row>
    <row r="548" spans="1:7" x14ac:dyDescent="0.2">
      <c r="A548" s="20"/>
      <c r="B548" s="19"/>
      <c r="C548" s="46"/>
      <c r="D548" s="294"/>
      <c r="E548" s="44"/>
      <c r="F548" s="44"/>
      <c r="G548" s="45"/>
    </row>
    <row r="549" spans="1:7" x14ac:dyDescent="0.2">
      <c r="A549" s="20"/>
      <c r="B549" s="19"/>
      <c r="C549" s="46"/>
      <c r="D549" s="294"/>
      <c r="E549" s="44"/>
      <c r="F549" s="44"/>
      <c r="G549" s="45"/>
    </row>
    <row r="550" spans="1:7" x14ac:dyDescent="0.2">
      <c r="A550" s="20"/>
      <c r="B550" s="19"/>
      <c r="C550" s="46"/>
      <c r="D550" s="294"/>
      <c r="E550" s="44"/>
      <c r="F550" s="44"/>
      <c r="G550" s="45"/>
    </row>
    <row r="551" spans="1:7" x14ac:dyDescent="0.2">
      <c r="A551" s="20"/>
      <c r="B551" s="19"/>
      <c r="C551" s="46"/>
      <c r="D551" s="294"/>
      <c r="E551" s="44"/>
      <c r="F551" s="44"/>
      <c r="G551" s="45"/>
    </row>
    <row r="552" spans="1:7" x14ac:dyDescent="0.2">
      <c r="A552" s="20"/>
      <c r="B552" s="19"/>
      <c r="C552" s="46"/>
      <c r="D552" s="294"/>
      <c r="E552" s="44"/>
      <c r="F552" s="44"/>
      <c r="G552" s="45"/>
    </row>
    <row r="553" spans="1:7" x14ac:dyDescent="0.2">
      <c r="A553" s="20"/>
      <c r="B553" s="19"/>
      <c r="C553" s="46"/>
      <c r="D553" s="294"/>
      <c r="E553" s="44"/>
      <c r="F553" s="44"/>
      <c r="G553" s="45"/>
    </row>
    <row r="554" spans="1:7" x14ac:dyDescent="0.2">
      <c r="A554" s="20"/>
      <c r="B554" s="19"/>
      <c r="C554" s="46"/>
      <c r="D554" s="294"/>
      <c r="E554" s="44"/>
      <c r="F554" s="44"/>
      <c r="G554" s="45"/>
    </row>
    <row r="555" spans="1:7" x14ac:dyDescent="0.2">
      <c r="A555" s="20"/>
      <c r="B555" s="19"/>
      <c r="C555" s="46"/>
      <c r="D555" s="294"/>
      <c r="E555" s="44"/>
      <c r="F555" s="44"/>
      <c r="G555" s="45"/>
    </row>
    <row r="556" spans="1:7" x14ac:dyDescent="0.2">
      <c r="A556" s="20"/>
      <c r="B556" s="19"/>
      <c r="C556" s="46"/>
      <c r="D556" s="294"/>
      <c r="E556" s="44"/>
      <c r="F556" s="44"/>
      <c r="G556" s="45"/>
    </row>
    <row r="557" spans="1:7" x14ac:dyDescent="0.2">
      <c r="A557" s="20"/>
      <c r="B557" s="19"/>
      <c r="C557" s="46"/>
      <c r="D557" s="294"/>
      <c r="E557" s="44"/>
      <c r="F557" s="44"/>
      <c r="G557" s="45"/>
    </row>
    <row r="558" spans="1:7" x14ac:dyDescent="0.2">
      <c r="A558" s="20"/>
      <c r="B558" s="19"/>
      <c r="C558" s="46"/>
      <c r="D558" s="294"/>
      <c r="E558" s="44"/>
      <c r="F558" s="44"/>
      <c r="G558" s="45"/>
    </row>
    <row r="559" spans="1:7" x14ac:dyDescent="0.2">
      <c r="A559" s="20"/>
      <c r="B559" s="19"/>
      <c r="C559" s="46"/>
      <c r="D559" s="294"/>
      <c r="E559" s="44"/>
      <c r="F559" s="44"/>
      <c r="G559" s="45"/>
    </row>
    <row r="560" spans="1:7" x14ac:dyDescent="0.2">
      <c r="A560" s="20"/>
      <c r="B560" s="19"/>
      <c r="C560" s="46"/>
      <c r="D560" s="294"/>
      <c r="E560" s="44"/>
      <c r="F560" s="44"/>
      <c r="G560" s="45"/>
    </row>
    <row r="561" spans="1:7" x14ac:dyDescent="0.2">
      <c r="A561" s="20"/>
      <c r="B561" s="19"/>
      <c r="C561" s="46"/>
      <c r="D561" s="294"/>
      <c r="E561" s="44"/>
      <c r="F561" s="44"/>
      <c r="G561" s="45"/>
    </row>
    <row r="562" spans="1:7" x14ac:dyDescent="0.2">
      <c r="A562" s="20"/>
      <c r="B562" s="19"/>
      <c r="C562" s="46"/>
      <c r="D562" s="294"/>
      <c r="E562" s="44"/>
      <c r="F562" s="44"/>
      <c r="G562" s="45"/>
    </row>
    <row r="563" spans="1:7" x14ac:dyDescent="0.2">
      <c r="A563" s="20"/>
      <c r="B563" s="19"/>
      <c r="C563" s="46"/>
      <c r="D563" s="294"/>
      <c r="E563" s="44"/>
      <c r="F563" s="44"/>
      <c r="G563" s="45"/>
    </row>
    <row r="564" spans="1:7" x14ac:dyDescent="0.2">
      <c r="A564" s="20"/>
      <c r="B564" s="19"/>
      <c r="C564" s="46"/>
      <c r="D564" s="294"/>
      <c r="E564" s="44"/>
      <c r="F564" s="44"/>
      <c r="G564" s="45"/>
    </row>
    <row r="565" spans="1:7" x14ac:dyDescent="0.2">
      <c r="A565" s="20"/>
      <c r="B565" s="19"/>
      <c r="C565" s="46"/>
      <c r="D565" s="294"/>
      <c r="E565" s="44"/>
      <c r="F565" s="44"/>
      <c r="G565" s="45"/>
    </row>
    <row r="566" spans="1:7" x14ac:dyDescent="0.2">
      <c r="A566" s="20"/>
      <c r="B566" s="19"/>
      <c r="C566" s="46"/>
      <c r="D566" s="294"/>
      <c r="E566" s="44"/>
      <c r="F566" s="44"/>
      <c r="G566" s="45"/>
    </row>
    <row r="567" spans="1:7" x14ac:dyDescent="0.2">
      <c r="A567" s="20"/>
      <c r="B567" s="19"/>
      <c r="C567" s="46"/>
      <c r="D567" s="294"/>
      <c r="E567" s="44"/>
      <c r="F567" s="44"/>
      <c r="G567" s="45"/>
    </row>
    <row r="568" spans="1:7" x14ac:dyDescent="0.2">
      <c r="A568" s="20"/>
      <c r="B568" s="19"/>
      <c r="C568" s="46"/>
      <c r="D568" s="294"/>
      <c r="E568" s="44"/>
      <c r="F568" s="44"/>
      <c r="G568" s="45"/>
    </row>
    <row r="569" spans="1:7" x14ac:dyDescent="0.2">
      <c r="A569" s="20"/>
      <c r="B569" s="19"/>
      <c r="C569" s="46"/>
      <c r="D569" s="294"/>
      <c r="E569" s="44"/>
      <c r="F569" s="44"/>
      <c r="G569" s="45"/>
    </row>
    <row r="570" spans="1:7" x14ac:dyDescent="0.2">
      <c r="A570" s="20"/>
      <c r="B570" s="19"/>
      <c r="C570" s="46"/>
      <c r="D570" s="294"/>
      <c r="E570" s="44"/>
      <c r="F570" s="44"/>
      <c r="G570" s="45"/>
    </row>
    <row r="571" spans="1:7" x14ac:dyDescent="0.2">
      <c r="A571" s="20"/>
      <c r="B571" s="19"/>
      <c r="C571" s="46"/>
      <c r="D571" s="294"/>
      <c r="E571" s="44"/>
      <c r="F571" s="44"/>
      <c r="G571" s="45"/>
    </row>
    <row r="572" spans="1:7" x14ac:dyDescent="0.2">
      <c r="A572" s="20"/>
      <c r="B572" s="19"/>
      <c r="C572" s="46"/>
      <c r="D572" s="294"/>
      <c r="E572" s="44"/>
      <c r="F572" s="44"/>
      <c r="G572" s="45"/>
    </row>
    <row r="573" spans="1:7" x14ac:dyDescent="0.2">
      <c r="A573" s="20"/>
      <c r="B573" s="19"/>
      <c r="C573" s="46"/>
      <c r="D573" s="294"/>
      <c r="E573" s="44"/>
      <c r="F573" s="44"/>
      <c r="G573" s="45"/>
    </row>
    <row r="574" spans="1:7" x14ac:dyDescent="0.2">
      <c r="A574" s="20"/>
      <c r="B574" s="19"/>
      <c r="C574" s="46"/>
      <c r="D574" s="294"/>
      <c r="E574" s="44"/>
      <c r="F574" s="44"/>
      <c r="G574" s="45"/>
    </row>
    <row r="575" spans="1:7" x14ac:dyDescent="0.2">
      <c r="A575" s="20"/>
      <c r="B575" s="19"/>
      <c r="C575" s="46"/>
      <c r="D575" s="294"/>
      <c r="E575" s="44"/>
      <c r="F575" s="44"/>
      <c r="G575" s="45"/>
    </row>
    <row r="576" spans="1:7" x14ac:dyDescent="0.2">
      <c r="A576" s="20"/>
      <c r="B576" s="19"/>
      <c r="C576" s="46"/>
      <c r="D576" s="294"/>
      <c r="E576" s="44"/>
      <c r="F576" s="44"/>
      <c r="G576" s="45"/>
    </row>
    <row r="577" spans="1:7" x14ac:dyDescent="0.2">
      <c r="A577" s="20"/>
      <c r="B577" s="19"/>
      <c r="C577" s="46"/>
      <c r="D577" s="294"/>
      <c r="E577" s="44"/>
      <c r="F577" s="44"/>
      <c r="G577" s="45"/>
    </row>
    <row r="578" spans="1:7" x14ac:dyDescent="0.2">
      <c r="A578" s="20"/>
      <c r="B578" s="19"/>
      <c r="C578" s="46"/>
      <c r="D578" s="294"/>
      <c r="E578" s="44"/>
      <c r="F578" s="44"/>
      <c r="G578" s="45"/>
    </row>
    <row r="579" spans="1:7" x14ac:dyDescent="0.2">
      <c r="A579" s="20"/>
      <c r="B579" s="19"/>
      <c r="C579" s="46"/>
      <c r="D579" s="294"/>
      <c r="E579" s="44"/>
      <c r="F579" s="44"/>
      <c r="G579" s="45"/>
    </row>
    <row r="580" spans="1:7" x14ac:dyDescent="0.2">
      <c r="A580" s="20"/>
      <c r="B580" s="19"/>
      <c r="C580" s="46"/>
      <c r="D580" s="294"/>
      <c r="E580" s="44"/>
      <c r="F580" s="44"/>
      <c r="G580" s="45"/>
    </row>
    <row r="581" spans="1:7" x14ac:dyDescent="0.2">
      <c r="A581" s="20"/>
      <c r="B581" s="19"/>
      <c r="C581" s="46"/>
      <c r="D581" s="294"/>
      <c r="E581" s="44"/>
      <c r="F581" s="44"/>
      <c r="G581" s="45"/>
    </row>
    <row r="582" spans="1:7" x14ac:dyDescent="0.2">
      <c r="A582" s="20"/>
      <c r="B582" s="19"/>
      <c r="C582" s="46"/>
      <c r="D582" s="294"/>
      <c r="E582" s="44"/>
      <c r="F582" s="44"/>
      <c r="G582" s="45"/>
    </row>
    <row r="583" spans="1:7" x14ac:dyDescent="0.2">
      <c r="A583" s="20"/>
      <c r="B583" s="19"/>
      <c r="C583" s="46"/>
      <c r="D583" s="294"/>
      <c r="E583" s="44"/>
      <c r="F583" s="44"/>
      <c r="G583" s="45"/>
    </row>
    <row r="584" spans="1:7" x14ac:dyDescent="0.2">
      <c r="A584" s="20"/>
      <c r="B584" s="19"/>
      <c r="C584" s="46"/>
      <c r="D584" s="294"/>
      <c r="E584" s="44"/>
      <c r="F584" s="44"/>
      <c r="G584" s="45"/>
    </row>
    <row r="585" spans="1:7" x14ac:dyDescent="0.2">
      <c r="A585" s="20"/>
      <c r="B585" s="19"/>
      <c r="C585" s="46"/>
      <c r="D585" s="294"/>
      <c r="E585" s="44"/>
      <c r="F585" s="44"/>
      <c r="G585" s="45"/>
    </row>
    <row r="586" spans="1:7" x14ac:dyDescent="0.2">
      <c r="A586" s="20"/>
      <c r="B586" s="19"/>
      <c r="C586" s="46"/>
      <c r="D586" s="294"/>
      <c r="E586" s="44"/>
      <c r="F586" s="44"/>
      <c r="G586" s="45"/>
    </row>
    <row r="587" spans="1:7" x14ac:dyDescent="0.2">
      <c r="A587" s="20"/>
      <c r="B587" s="19"/>
      <c r="C587" s="46"/>
      <c r="D587" s="294"/>
      <c r="E587" s="44"/>
      <c r="F587" s="44"/>
      <c r="G587" s="45"/>
    </row>
    <row r="588" spans="1:7" x14ac:dyDescent="0.2">
      <c r="A588" s="20"/>
      <c r="B588" s="19"/>
      <c r="C588" s="46"/>
      <c r="D588" s="294"/>
      <c r="E588" s="44"/>
      <c r="F588" s="44"/>
      <c r="G588" s="45"/>
    </row>
    <row r="589" spans="1:7" x14ac:dyDescent="0.2">
      <c r="A589" s="20"/>
      <c r="B589" s="19"/>
      <c r="C589" s="46"/>
      <c r="D589" s="294"/>
      <c r="E589" s="44"/>
      <c r="F589" s="44"/>
      <c r="G589" s="45"/>
    </row>
    <row r="590" spans="1:7" x14ac:dyDescent="0.2">
      <c r="A590" s="20"/>
      <c r="B590" s="19"/>
      <c r="C590" s="46"/>
      <c r="D590" s="294"/>
      <c r="E590" s="44"/>
      <c r="F590" s="44"/>
      <c r="G590" s="45"/>
    </row>
    <row r="591" spans="1:7" x14ac:dyDescent="0.2">
      <c r="A591" s="20"/>
      <c r="B591" s="19"/>
      <c r="C591" s="46"/>
      <c r="D591" s="294"/>
      <c r="E591" s="44"/>
      <c r="F591" s="44"/>
      <c r="G591" s="45"/>
    </row>
    <row r="592" spans="1:7" x14ac:dyDescent="0.2">
      <c r="A592" s="20"/>
      <c r="B592" s="19"/>
      <c r="C592" s="46"/>
      <c r="D592" s="294"/>
      <c r="E592" s="44"/>
      <c r="F592" s="44"/>
      <c r="G592" s="45"/>
    </row>
    <row r="593" spans="1:7" x14ac:dyDescent="0.2">
      <c r="A593" s="20"/>
      <c r="B593" s="19"/>
      <c r="C593" s="46"/>
      <c r="D593" s="294"/>
      <c r="E593" s="44"/>
      <c r="F593" s="44"/>
      <c r="G593" s="45"/>
    </row>
    <row r="594" spans="1:7" x14ac:dyDescent="0.2">
      <c r="A594" s="20"/>
      <c r="B594" s="19"/>
      <c r="C594" s="46"/>
      <c r="D594" s="294"/>
      <c r="E594" s="44"/>
      <c r="F594" s="44"/>
      <c r="G594" s="45"/>
    </row>
    <row r="595" spans="1:7" x14ac:dyDescent="0.2">
      <c r="A595" s="20"/>
      <c r="B595" s="19"/>
      <c r="C595" s="46"/>
      <c r="D595" s="294"/>
      <c r="E595" s="44"/>
      <c r="F595" s="44"/>
      <c r="G595" s="45"/>
    </row>
    <row r="596" spans="1:7" x14ac:dyDescent="0.2">
      <c r="A596" s="20"/>
      <c r="B596" s="19"/>
      <c r="C596" s="46"/>
      <c r="D596" s="294"/>
      <c r="E596" s="44"/>
      <c r="F596" s="44"/>
      <c r="G596" s="45"/>
    </row>
    <row r="597" spans="1:7" x14ac:dyDescent="0.2">
      <c r="A597" s="20"/>
      <c r="B597" s="19"/>
      <c r="C597" s="46"/>
      <c r="D597" s="294"/>
      <c r="E597" s="44"/>
      <c r="F597" s="44"/>
      <c r="G597" s="45"/>
    </row>
    <row r="598" spans="1:7" x14ac:dyDescent="0.2">
      <c r="A598" s="20"/>
      <c r="B598" s="19"/>
      <c r="C598" s="46"/>
      <c r="D598" s="294"/>
      <c r="E598" s="44"/>
      <c r="F598" s="44"/>
      <c r="G598" s="45"/>
    </row>
    <row r="599" spans="1:7" x14ac:dyDescent="0.2">
      <c r="A599" s="20"/>
      <c r="B599" s="19"/>
      <c r="C599" s="46"/>
      <c r="D599" s="294"/>
      <c r="E599" s="44"/>
      <c r="F599" s="44"/>
      <c r="G599" s="45"/>
    </row>
    <row r="600" spans="1:7" x14ac:dyDescent="0.2">
      <c r="A600" s="20"/>
      <c r="B600" s="19"/>
      <c r="C600" s="46"/>
      <c r="D600" s="294"/>
      <c r="E600" s="44"/>
      <c r="F600" s="44"/>
      <c r="G600" s="45"/>
    </row>
    <row r="601" spans="1:7" x14ac:dyDescent="0.2">
      <c r="A601" s="20"/>
      <c r="B601" s="19"/>
      <c r="C601" s="46"/>
      <c r="D601" s="294"/>
      <c r="E601" s="44"/>
      <c r="F601" s="44"/>
      <c r="G601" s="45"/>
    </row>
    <row r="602" spans="1:7" x14ac:dyDescent="0.2">
      <c r="A602" s="20"/>
      <c r="B602" s="19"/>
      <c r="C602" s="46"/>
      <c r="D602" s="294"/>
      <c r="E602" s="44"/>
      <c r="F602" s="44"/>
      <c r="G602" s="45"/>
    </row>
    <row r="603" spans="1:7" x14ac:dyDescent="0.2">
      <c r="A603" s="20"/>
      <c r="B603" s="19"/>
      <c r="C603" s="46"/>
      <c r="D603" s="294"/>
      <c r="E603" s="44"/>
      <c r="F603" s="44"/>
      <c r="G603" s="45"/>
    </row>
    <row r="604" spans="1:7" x14ac:dyDescent="0.2">
      <c r="A604" s="20"/>
      <c r="B604" s="19"/>
      <c r="C604" s="46"/>
      <c r="D604" s="294"/>
      <c r="E604" s="44"/>
      <c r="F604" s="44"/>
      <c r="G604" s="45"/>
    </row>
    <row r="605" spans="1:7" x14ac:dyDescent="0.2">
      <c r="A605" s="20"/>
      <c r="B605" s="19"/>
      <c r="C605" s="46"/>
      <c r="D605" s="294"/>
      <c r="E605" s="44"/>
      <c r="F605" s="44"/>
      <c r="G605" s="45"/>
    </row>
    <row r="606" spans="1:7" x14ac:dyDescent="0.2">
      <c r="A606" s="20"/>
      <c r="B606" s="19"/>
      <c r="C606" s="46"/>
      <c r="D606" s="294"/>
      <c r="E606" s="44"/>
      <c r="F606" s="44"/>
      <c r="G606" s="45"/>
    </row>
    <row r="607" spans="1:7" x14ac:dyDescent="0.2">
      <c r="A607" s="20"/>
      <c r="B607" s="19"/>
      <c r="C607" s="46"/>
      <c r="D607" s="294"/>
      <c r="E607" s="44"/>
      <c r="F607" s="44"/>
      <c r="G607" s="45"/>
    </row>
    <row r="608" spans="1:7" x14ac:dyDescent="0.2">
      <c r="A608" s="20"/>
      <c r="B608" s="19"/>
      <c r="C608" s="46"/>
      <c r="D608" s="294"/>
      <c r="E608" s="44"/>
      <c r="F608" s="44"/>
      <c r="G608" s="45"/>
    </row>
    <row r="609" spans="1:7" x14ac:dyDescent="0.2">
      <c r="A609" s="20"/>
      <c r="B609" s="19"/>
      <c r="C609" s="46"/>
      <c r="D609" s="294"/>
      <c r="E609" s="44"/>
      <c r="F609" s="44"/>
      <c r="G609" s="45"/>
    </row>
    <row r="610" spans="1:7" x14ac:dyDescent="0.2">
      <c r="A610" s="20"/>
      <c r="B610" s="19"/>
      <c r="C610" s="46"/>
      <c r="D610" s="294"/>
      <c r="E610" s="44"/>
      <c r="F610" s="44"/>
      <c r="G610" s="45"/>
    </row>
    <row r="611" spans="1:7" x14ac:dyDescent="0.2">
      <c r="A611" s="20"/>
      <c r="B611" s="19"/>
      <c r="C611" s="46"/>
      <c r="D611" s="294"/>
      <c r="E611" s="44"/>
      <c r="F611" s="44"/>
      <c r="G611" s="45"/>
    </row>
    <row r="612" spans="1:7" x14ac:dyDescent="0.2">
      <c r="A612" s="20"/>
      <c r="B612" s="19"/>
      <c r="C612" s="46"/>
      <c r="D612" s="294"/>
      <c r="E612" s="44"/>
      <c r="F612" s="44"/>
      <c r="G612" s="45"/>
    </row>
    <row r="613" spans="1:7" x14ac:dyDescent="0.2">
      <c r="A613" s="20"/>
      <c r="B613" s="19"/>
      <c r="C613" s="46"/>
      <c r="D613" s="294"/>
      <c r="E613" s="44"/>
      <c r="F613" s="44"/>
      <c r="G613" s="45"/>
    </row>
    <row r="614" spans="1:7" x14ac:dyDescent="0.2">
      <c r="A614" s="20"/>
      <c r="B614" s="19"/>
      <c r="C614" s="46"/>
      <c r="D614" s="294"/>
      <c r="E614" s="44"/>
      <c r="F614" s="44"/>
      <c r="G614" s="45"/>
    </row>
    <row r="615" spans="1:7" x14ac:dyDescent="0.2">
      <c r="A615" s="20"/>
      <c r="B615" s="19"/>
      <c r="C615" s="46"/>
      <c r="D615" s="294"/>
      <c r="E615" s="44"/>
      <c r="F615" s="44"/>
      <c r="G615" s="45"/>
    </row>
    <row r="616" spans="1:7" x14ac:dyDescent="0.2">
      <c r="A616" s="20"/>
      <c r="B616" s="19"/>
      <c r="C616" s="46"/>
      <c r="D616" s="294"/>
      <c r="E616" s="44"/>
      <c r="F616" s="44"/>
      <c r="G616" s="45"/>
    </row>
    <row r="617" spans="1:7" x14ac:dyDescent="0.2">
      <c r="A617" s="20"/>
      <c r="B617" s="19"/>
      <c r="C617" s="46"/>
      <c r="D617" s="294"/>
      <c r="E617" s="44"/>
      <c r="F617" s="44"/>
      <c r="G617" s="45"/>
    </row>
    <row r="618" spans="1:7" x14ac:dyDescent="0.2">
      <c r="A618" s="20"/>
      <c r="B618" s="19"/>
      <c r="C618" s="46"/>
      <c r="D618" s="294"/>
      <c r="E618" s="44"/>
      <c r="F618" s="44"/>
      <c r="G618" s="45"/>
    </row>
    <row r="619" spans="1:7" x14ac:dyDescent="0.2">
      <c r="A619" s="20"/>
      <c r="B619" s="19"/>
      <c r="C619" s="46"/>
      <c r="D619" s="294"/>
      <c r="E619" s="44"/>
      <c r="F619" s="44"/>
      <c r="G619" s="45"/>
    </row>
    <row r="620" spans="1:7" x14ac:dyDescent="0.2">
      <c r="A620" s="20"/>
      <c r="B620" s="19"/>
      <c r="C620" s="46"/>
      <c r="D620" s="294"/>
      <c r="E620" s="44"/>
      <c r="F620" s="44"/>
      <c r="G620" s="45"/>
    </row>
    <row r="621" spans="1:7" x14ac:dyDescent="0.2">
      <c r="A621" s="20"/>
      <c r="B621" s="19"/>
      <c r="C621" s="46"/>
      <c r="D621" s="294"/>
      <c r="E621" s="44"/>
      <c r="F621" s="44"/>
      <c r="G621" s="45"/>
    </row>
    <row r="622" spans="1:7" x14ac:dyDescent="0.2">
      <c r="A622" s="20"/>
      <c r="B622" s="19"/>
      <c r="C622" s="46"/>
      <c r="D622" s="294"/>
      <c r="E622" s="44"/>
      <c r="F622" s="44"/>
      <c r="G622" s="45"/>
    </row>
    <row r="623" spans="1:7" x14ac:dyDescent="0.2">
      <c r="A623" s="20"/>
      <c r="B623" s="19"/>
      <c r="C623" s="46"/>
      <c r="D623" s="294"/>
      <c r="E623" s="44"/>
      <c r="F623" s="44"/>
      <c r="G623" s="45"/>
    </row>
    <row r="624" spans="1:7" x14ac:dyDescent="0.2">
      <c r="A624" s="20"/>
      <c r="B624" s="19"/>
      <c r="C624" s="46"/>
      <c r="D624" s="294"/>
      <c r="E624" s="44"/>
      <c r="F624" s="44"/>
      <c r="G624" s="45"/>
    </row>
    <row r="625" spans="1:7" x14ac:dyDescent="0.2">
      <c r="A625" s="20"/>
      <c r="B625" s="19"/>
      <c r="C625" s="46"/>
      <c r="D625" s="294"/>
      <c r="E625" s="44"/>
      <c r="F625" s="44"/>
      <c r="G625" s="45"/>
    </row>
    <row r="626" spans="1:7" x14ac:dyDescent="0.2">
      <c r="A626" s="20"/>
      <c r="B626" s="19"/>
      <c r="C626" s="46"/>
      <c r="D626" s="294"/>
      <c r="E626" s="44"/>
      <c r="F626" s="44"/>
      <c r="G626" s="45"/>
    </row>
    <row r="627" spans="1:7" x14ac:dyDescent="0.2">
      <c r="A627" s="20"/>
      <c r="B627" s="19"/>
      <c r="C627" s="46"/>
      <c r="D627" s="294"/>
      <c r="E627" s="44"/>
      <c r="F627" s="44"/>
      <c r="G627" s="45"/>
    </row>
    <row r="628" spans="1:7" x14ac:dyDescent="0.2">
      <c r="A628" s="20"/>
      <c r="B628" s="19"/>
      <c r="C628" s="46"/>
      <c r="D628" s="294"/>
      <c r="E628" s="44"/>
      <c r="F628" s="44"/>
      <c r="G628" s="45"/>
    </row>
    <row r="629" spans="1:7" x14ac:dyDescent="0.2">
      <c r="A629" s="20"/>
      <c r="B629" s="19"/>
      <c r="C629" s="46"/>
      <c r="D629" s="294"/>
      <c r="E629" s="44"/>
      <c r="F629" s="44"/>
      <c r="G629" s="45"/>
    </row>
    <row r="630" spans="1:7" x14ac:dyDescent="0.2">
      <c r="A630" s="20"/>
      <c r="B630" s="19"/>
      <c r="C630" s="46"/>
      <c r="D630" s="294"/>
      <c r="E630" s="44"/>
      <c r="F630" s="44"/>
      <c r="G630" s="45"/>
    </row>
    <row r="631" spans="1:7" x14ac:dyDescent="0.2">
      <c r="A631" s="20"/>
      <c r="B631" s="19"/>
      <c r="C631" s="46"/>
      <c r="D631" s="294"/>
      <c r="E631" s="44"/>
      <c r="F631" s="44"/>
      <c r="G631" s="45"/>
    </row>
    <row r="632" spans="1:7" x14ac:dyDescent="0.2">
      <c r="A632" s="20"/>
      <c r="B632" s="19"/>
      <c r="C632" s="46"/>
      <c r="D632" s="294"/>
      <c r="E632" s="44"/>
      <c r="F632" s="44"/>
      <c r="G632" s="45"/>
    </row>
    <row r="633" spans="1:7" x14ac:dyDescent="0.2">
      <c r="A633" s="20"/>
      <c r="B633" s="19"/>
      <c r="C633" s="46"/>
      <c r="D633" s="294"/>
      <c r="E633" s="44"/>
      <c r="F633" s="44"/>
      <c r="G633" s="45"/>
    </row>
    <row r="634" spans="1:7" x14ac:dyDescent="0.2">
      <c r="A634" s="20"/>
      <c r="B634" s="19"/>
      <c r="C634" s="46"/>
      <c r="D634" s="294"/>
      <c r="E634" s="44"/>
      <c r="F634" s="44"/>
      <c r="G634" s="45"/>
    </row>
    <row r="635" spans="1:7" x14ac:dyDescent="0.2">
      <c r="A635" s="20"/>
      <c r="B635" s="19"/>
      <c r="C635" s="46"/>
      <c r="D635" s="294"/>
      <c r="E635" s="44"/>
      <c r="F635" s="44"/>
      <c r="G635" s="45"/>
    </row>
    <row r="636" spans="1:7" x14ac:dyDescent="0.2">
      <c r="A636" s="20"/>
      <c r="B636" s="19"/>
      <c r="C636" s="46"/>
      <c r="D636" s="294"/>
      <c r="E636" s="44"/>
      <c r="F636" s="44"/>
      <c r="G636" s="45"/>
    </row>
    <row r="637" spans="1:7" x14ac:dyDescent="0.2">
      <c r="A637" s="20"/>
      <c r="B637" s="19"/>
      <c r="C637" s="46"/>
      <c r="D637" s="294"/>
      <c r="E637" s="44"/>
      <c r="F637" s="44"/>
      <c r="G637" s="45"/>
    </row>
    <row r="638" spans="1:7" x14ac:dyDescent="0.2">
      <c r="A638" s="20"/>
      <c r="B638" s="19"/>
      <c r="C638" s="46"/>
      <c r="D638" s="294"/>
      <c r="E638" s="44"/>
      <c r="F638" s="44"/>
      <c r="G638" s="45"/>
    </row>
    <row r="639" spans="1:7" x14ac:dyDescent="0.2">
      <c r="A639" s="20"/>
      <c r="B639" s="19"/>
      <c r="C639" s="46"/>
      <c r="D639" s="294"/>
      <c r="E639" s="44"/>
      <c r="F639" s="44"/>
      <c r="G639" s="45"/>
    </row>
    <row r="640" spans="1:7" x14ac:dyDescent="0.2">
      <c r="A640" s="20"/>
      <c r="B640" s="19"/>
      <c r="C640" s="46"/>
      <c r="D640" s="294"/>
      <c r="E640" s="44"/>
      <c r="F640" s="44"/>
      <c r="G640" s="45"/>
    </row>
    <row r="641" spans="1:7" x14ac:dyDescent="0.2">
      <c r="A641" s="20"/>
      <c r="B641" s="19"/>
      <c r="C641" s="46"/>
      <c r="D641" s="294"/>
      <c r="E641" s="44"/>
      <c r="F641" s="44"/>
      <c r="G641" s="45"/>
    </row>
    <row r="642" spans="1:7" x14ac:dyDescent="0.2">
      <c r="A642" s="20"/>
      <c r="B642" s="19"/>
      <c r="C642" s="46"/>
      <c r="D642" s="294"/>
      <c r="E642" s="44"/>
      <c r="F642" s="44"/>
      <c r="G642" s="45"/>
    </row>
    <row r="643" spans="1:7" x14ac:dyDescent="0.2">
      <c r="A643" s="20"/>
      <c r="B643" s="19"/>
      <c r="C643" s="46"/>
      <c r="D643" s="294"/>
      <c r="E643" s="44"/>
      <c r="F643" s="44"/>
      <c r="G643" s="45"/>
    </row>
    <row r="644" spans="1:7" x14ac:dyDescent="0.2">
      <c r="A644" s="20"/>
      <c r="B644" s="19"/>
      <c r="C644" s="46"/>
      <c r="D644" s="294"/>
      <c r="E644" s="44"/>
      <c r="F644" s="44"/>
      <c r="G644" s="45"/>
    </row>
    <row r="645" spans="1:7" x14ac:dyDescent="0.2">
      <c r="A645" s="20"/>
      <c r="B645" s="19"/>
      <c r="C645" s="46"/>
      <c r="D645" s="294"/>
      <c r="E645" s="44"/>
      <c r="F645" s="44"/>
      <c r="G645" s="45"/>
    </row>
    <row r="646" spans="1:7" x14ac:dyDescent="0.2">
      <c r="A646" s="20"/>
      <c r="B646" s="19"/>
      <c r="C646" s="46"/>
      <c r="D646" s="294"/>
      <c r="E646" s="44"/>
      <c r="F646" s="44"/>
      <c r="G646" s="45"/>
    </row>
    <row r="647" spans="1:7" x14ac:dyDescent="0.2">
      <c r="A647" s="20"/>
      <c r="B647" s="19"/>
      <c r="C647" s="46"/>
      <c r="D647" s="294"/>
      <c r="E647" s="44"/>
      <c r="F647" s="44"/>
      <c r="G647" s="45"/>
    </row>
    <row r="648" spans="1:7" x14ac:dyDescent="0.2">
      <c r="A648" s="20"/>
      <c r="B648" s="19"/>
      <c r="C648" s="46"/>
      <c r="D648" s="294"/>
      <c r="E648" s="44"/>
      <c r="F648" s="44"/>
      <c r="G648" s="45"/>
    </row>
    <row r="649" spans="1:7" x14ac:dyDescent="0.2">
      <c r="A649" s="20"/>
      <c r="B649" s="19"/>
      <c r="C649" s="46"/>
      <c r="D649" s="294"/>
      <c r="E649" s="44"/>
      <c r="F649" s="44"/>
      <c r="G649" s="45"/>
    </row>
    <row r="650" spans="1:7" x14ac:dyDescent="0.2">
      <c r="A650" s="20"/>
      <c r="B650" s="19"/>
      <c r="C650" s="46"/>
      <c r="D650" s="294"/>
      <c r="E650" s="44"/>
      <c r="F650" s="44"/>
      <c r="G650" s="45"/>
    </row>
    <row r="651" spans="1:7" x14ac:dyDescent="0.2">
      <c r="A651" s="20"/>
      <c r="B651" s="19"/>
      <c r="C651" s="46"/>
      <c r="D651" s="294"/>
      <c r="E651" s="44"/>
      <c r="F651" s="44"/>
      <c r="G651" s="45"/>
    </row>
    <row r="652" spans="1:7" x14ac:dyDescent="0.2">
      <c r="A652" s="20"/>
      <c r="B652" s="19"/>
      <c r="C652" s="46"/>
      <c r="D652" s="294"/>
      <c r="E652" s="44"/>
      <c r="F652" s="44"/>
      <c r="G652" s="45"/>
    </row>
    <row r="653" spans="1:7" x14ac:dyDescent="0.2">
      <c r="A653" s="20"/>
      <c r="B653" s="19"/>
      <c r="C653" s="46"/>
      <c r="D653" s="294"/>
      <c r="E653" s="44"/>
      <c r="F653" s="44"/>
      <c r="G653" s="45"/>
    </row>
    <row r="654" spans="1:7" x14ac:dyDescent="0.2">
      <c r="A654" s="20"/>
      <c r="B654" s="19"/>
      <c r="C654" s="46"/>
      <c r="D654" s="294"/>
      <c r="E654" s="44"/>
      <c r="F654" s="44"/>
      <c r="G654" s="45"/>
    </row>
    <row r="655" spans="1:7" x14ac:dyDescent="0.2">
      <c r="A655" s="20"/>
      <c r="B655" s="19"/>
      <c r="C655" s="46"/>
      <c r="D655" s="294"/>
      <c r="E655" s="44"/>
      <c r="F655" s="44"/>
      <c r="G655" s="45"/>
    </row>
    <row r="656" spans="1:7" x14ac:dyDescent="0.2">
      <c r="A656" s="20"/>
      <c r="B656" s="19"/>
      <c r="C656" s="46"/>
      <c r="D656" s="294"/>
      <c r="E656" s="44"/>
      <c r="F656" s="44"/>
      <c r="G656" s="45"/>
    </row>
    <row r="657" spans="1:7" x14ac:dyDescent="0.2">
      <c r="A657" s="20"/>
      <c r="B657" s="19"/>
      <c r="C657" s="46"/>
      <c r="D657" s="294"/>
      <c r="E657" s="44"/>
      <c r="F657" s="44"/>
      <c r="G657" s="45"/>
    </row>
    <row r="658" spans="1:7" x14ac:dyDescent="0.2">
      <c r="A658" s="20"/>
      <c r="B658" s="19"/>
      <c r="C658" s="46"/>
      <c r="D658" s="294"/>
      <c r="E658" s="44"/>
      <c r="F658" s="44"/>
      <c r="G658" s="45"/>
    </row>
    <row r="659" spans="1:7" x14ac:dyDescent="0.2">
      <c r="A659" s="20"/>
      <c r="B659" s="19"/>
      <c r="C659" s="46"/>
      <c r="D659" s="294"/>
      <c r="E659" s="44"/>
      <c r="F659" s="44"/>
      <c r="G659" s="45"/>
    </row>
    <row r="660" spans="1:7" x14ac:dyDescent="0.2">
      <c r="A660" s="20"/>
      <c r="B660" s="19"/>
      <c r="C660" s="46"/>
      <c r="D660" s="294"/>
      <c r="E660" s="44"/>
      <c r="F660" s="44"/>
      <c r="G660" s="45"/>
    </row>
    <row r="661" spans="1:7" x14ac:dyDescent="0.2">
      <c r="A661" s="20"/>
      <c r="B661" s="19"/>
      <c r="C661" s="46"/>
      <c r="D661" s="294"/>
      <c r="E661" s="44"/>
      <c r="F661" s="44"/>
      <c r="G661" s="45"/>
    </row>
    <row r="662" spans="1:7" x14ac:dyDescent="0.2">
      <c r="A662" s="20"/>
      <c r="B662" s="19"/>
      <c r="C662" s="46"/>
      <c r="D662" s="294"/>
      <c r="E662" s="44"/>
      <c r="F662" s="44"/>
      <c r="G662" s="45"/>
    </row>
    <row r="663" spans="1:7" x14ac:dyDescent="0.2">
      <c r="A663" s="20"/>
      <c r="B663" s="19"/>
      <c r="C663" s="46"/>
      <c r="D663" s="294"/>
      <c r="E663" s="44"/>
      <c r="F663" s="44"/>
      <c r="G663" s="45"/>
    </row>
    <row r="664" spans="1:7" x14ac:dyDescent="0.2">
      <c r="A664" s="20"/>
      <c r="B664" s="19"/>
      <c r="C664" s="46"/>
      <c r="D664" s="294"/>
      <c r="E664" s="44"/>
      <c r="F664" s="44"/>
      <c r="G664" s="45"/>
    </row>
    <row r="665" spans="1:7" x14ac:dyDescent="0.2">
      <c r="A665" s="20"/>
      <c r="B665" s="19"/>
      <c r="C665" s="46"/>
      <c r="D665" s="294"/>
      <c r="E665" s="44"/>
      <c r="F665" s="44"/>
      <c r="G665" s="45"/>
    </row>
    <row r="666" spans="1:7" x14ac:dyDescent="0.2">
      <c r="A666" s="20"/>
      <c r="B666" s="19"/>
      <c r="C666" s="46"/>
      <c r="D666" s="294"/>
      <c r="E666" s="44"/>
      <c r="F666" s="44"/>
      <c r="G666" s="45"/>
    </row>
    <row r="667" spans="1:7" x14ac:dyDescent="0.2">
      <c r="A667" s="20"/>
      <c r="B667" s="19"/>
      <c r="C667" s="46"/>
      <c r="D667" s="294"/>
      <c r="E667" s="44"/>
      <c r="F667" s="44"/>
      <c r="G667" s="45"/>
    </row>
    <row r="668" spans="1:7" x14ac:dyDescent="0.2">
      <c r="A668" s="20"/>
      <c r="B668" s="19"/>
      <c r="C668" s="46"/>
      <c r="D668" s="294"/>
      <c r="E668" s="44"/>
      <c r="F668" s="44"/>
      <c r="G668" s="45"/>
    </row>
    <row r="669" spans="1:7" x14ac:dyDescent="0.2">
      <c r="A669" s="20"/>
      <c r="B669" s="19"/>
      <c r="C669" s="46"/>
      <c r="D669" s="294"/>
      <c r="E669" s="44"/>
      <c r="F669" s="44"/>
      <c r="G669" s="45"/>
    </row>
    <row r="670" spans="1:7" x14ac:dyDescent="0.2">
      <c r="A670" s="20"/>
      <c r="B670" s="19"/>
      <c r="C670" s="46"/>
      <c r="D670" s="294"/>
      <c r="E670" s="44"/>
      <c r="F670" s="44"/>
      <c r="G670" s="45"/>
    </row>
    <row r="671" spans="1:7" x14ac:dyDescent="0.2">
      <c r="A671" s="20"/>
      <c r="B671" s="19"/>
      <c r="C671" s="46"/>
      <c r="D671" s="294"/>
      <c r="E671" s="44"/>
      <c r="F671" s="44"/>
      <c r="G671" s="45"/>
    </row>
    <row r="672" spans="1:7" x14ac:dyDescent="0.2">
      <c r="A672" s="20"/>
      <c r="B672" s="19"/>
      <c r="C672" s="46"/>
      <c r="D672" s="294"/>
      <c r="E672" s="44"/>
      <c r="F672" s="44"/>
      <c r="G672" s="45"/>
    </row>
    <row r="673" spans="1:7" x14ac:dyDescent="0.2">
      <c r="A673" s="20"/>
      <c r="B673" s="19"/>
      <c r="C673" s="46"/>
      <c r="D673" s="294"/>
      <c r="E673" s="44"/>
      <c r="F673" s="44"/>
      <c r="G673" s="45"/>
    </row>
    <row r="674" spans="1:7" x14ac:dyDescent="0.2">
      <c r="A674" s="20"/>
      <c r="B674" s="19"/>
      <c r="C674" s="46"/>
      <c r="D674" s="294"/>
      <c r="E674" s="44"/>
      <c r="F674" s="44"/>
      <c r="G674" s="45"/>
    </row>
    <row r="675" spans="1:7" x14ac:dyDescent="0.2">
      <c r="A675" s="20"/>
      <c r="B675" s="19"/>
      <c r="C675" s="46"/>
      <c r="D675" s="294"/>
      <c r="E675" s="44"/>
      <c r="F675" s="44"/>
      <c r="G675" s="45"/>
    </row>
    <row r="676" spans="1:7" x14ac:dyDescent="0.2">
      <c r="A676" s="20"/>
      <c r="B676" s="19"/>
      <c r="C676" s="46"/>
      <c r="D676" s="294"/>
      <c r="E676" s="44"/>
      <c r="F676" s="44"/>
      <c r="G676" s="45"/>
    </row>
    <row r="677" spans="1:7" x14ac:dyDescent="0.2">
      <c r="A677" s="20"/>
      <c r="B677" s="19"/>
      <c r="C677" s="46"/>
      <c r="D677" s="294"/>
      <c r="E677" s="44"/>
      <c r="F677" s="44"/>
      <c r="G677" s="45"/>
    </row>
    <row r="678" spans="1:7" x14ac:dyDescent="0.2">
      <c r="A678" s="20"/>
      <c r="B678" s="19"/>
      <c r="C678" s="46"/>
      <c r="D678" s="294"/>
      <c r="E678" s="44"/>
      <c r="F678" s="44"/>
      <c r="G678" s="45"/>
    </row>
    <row r="679" spans="1:7" x14ac:dyDescent="0.2">
      <c r="A679" s="20"/>
      <c r="B679" s="19"/>
      <c r="C679" s="46"/>
      <c r="D679" s="294"/>
      <c r="E679" s="44"/>
      <c r="F679" s="44"/>
      <c r="G679" s="45"/>
    </row>
    <row r="680" spans="1:7" x14ac:dyDescent="0.2">
      <c r="A680" s="20"/>
      <c r="B680" s="19"/>
      <c r="C680" s="46"/>
      <c r="D680" s="294"/>
      <c r="E680" s="44"/>
      <c r="F680" s="44"/>
      <c r="G680" s="45"/>
    </row>
    <row r="681" spans="1:7" x14ac:dyDescent="0.2">
      <c r="A681" s="20"/>
      <c r="B681" s="19"/>
      <c r="C681" s="46"/>
      <c r="D681" s="294"/>
      <c r="E681" s="44"/>
      <c r="F681" s="44"/>
      <c r="G681" s="45"/>
    </row>
    <row r="682" spans="1:7" x14ac:dyDescent="0.2">
      <c r="A682" s="20"/>
      <c r="B682" s="19"/>
      <c r="C682" s="46"/>
      <c r="D682" s="294"/>
      <c r="E682" s="44"/>
      <c r="F682" s="44"/>
      <c r="G682" s="45"/>
    </row>
    <row r="683" spans="1:7" x14ac:dyDescent="0.2">
      <c r="A683" s="20"/>
      <c r="B683" s="19"/>
      <c r="C683" s="46"/>
      <c r="D683" s="294"/>
      <c r="E683" s="44"/>
      <c r="F683" s="44"/>
      <c r="G683" s="45"/>
    </row>
    <row r="684" spans="1:7" x14ac:dyDescent="0.2">
      <c r="A684" s="20"/>
      <c r="B684" s="19"/>
      <c r="C684" s="46"/>
      <c r="D684" s="294"/>
      <c r="E684" s="44"/>
      <c r="F684" s="44"/>
      <c r="G684" s="45"/>
    </row>
    <row r="685" spans="1:7" x14ac:dyDescent="0.2">
      <c r="A685" s="20"/>
      <c r="B685" s="19"/>
      <c r="C685" s="46"/>
      <c r="D685" s="294"/>
      <c r="E685" s="44"/>
      <c r="F685" s="44"/>
      <c r="G685" s="45"/>
    </row>
    <row r="686" spans="1:7" x14ac:dyDescent="0.2">
      <c r="A686" s="20"/>
      <c r="B686" s="19"/>
      <c r="C686" s="46"/>
      <c r="D686" s="294"/>
      <c r="E686" s="44"/>
      <c r="F686" s="44"/>
      <c r="G686" s="45"/>
    </row>
    <row r="687" spans="1:7" x14ac:dyDescent="0.2">
      <c r="A687" s="20"/>
      <c r="B687" s="19"/>
      <c r="C687" s="46"/>
      <c r="D687" s="294"/>
      <c r="E687" s="44"/>
      <c r="F687" s="44"/>
      <c r="G687" s="45"/>
    </row>
    <row r="688" spans="1:7" x14ac:dyDescent="0.2">
      <c r="A688" s="20"/>
      <c r="B688" s="19"/>
      <c r="C688" s="46"/>
      <c r="D688" s="294"/>
      <c r="E688" s="44"/>
      <c r="F688" s="44"/>
      <c r="G688" s="45"/>
    </row>
    <row r="689" spans="1:7" x14ac:dyDescent="0.2">
      <c r="A689" s="20"/>
      <c r="B689" s="19"/>
      <c r="C689" s="46"/>
      <c r="D689" s="294"/>
      <c r="E689" s="44"/>
      <c r="F689" s="44"/>
      <c r="G689" s="45"/>
    </row>
    <row r="690" spans="1:7" x14ac:dyDescent="0.2">
      <c r="A690" s="20"/>
      <c r="B690" s="19"/>
      <c r="C690" s="46"/>
      <c r="D690" s="294"/>
      <c r="E690" s="44"/>
      <c r="F690" s="44"/>
      <c r="G690" s="45"/>
    </row>
    <row r="691" spans="1:7" x14ac:dyDescent="0.2">
      <c r="A691" s="20"/>
      <c r="B691" s="19"/>
      <c r="C691" s="46"/>
      <c r="D691" s="294"/>
      <c r="E691" s="44"/>
      <c r="F691" s="44"/>
      <c r="G691" s="45"/>
    </row>
    <row r="692" spans="1:7" x14ac:dyDescent="0.2">
      <c r="A692" s="20"/>
      <c r="B692" s="19"/>
      <c r="C692" s="46"/>
      <c r="D692" s="294"/>
      <c r="E692" s="44"/>
      <c r="F692" s="44"/>
      <c r="G692" s="45"/>
    </row>
    <row r="693" spans="1:7" x14ac:dyDescent="0.2">
      <c r="A693" s="20"/>
      <c r="B693" s="19"/>
      <c r="C693" s="46"/>
      <c r="D693" s="294"/>
      <c r="E693" s="44"/>
      <c r="F693" s="44"/>
      <c r="G693" s="45"/>
    </row>
    <row r="694" spans="1:7" x14ac:dyDescent="0.2">
      <c r="A694" s="20"/>
      <c r="B694" s="19"/>
      <c r="C694" s="46"/>
      <c r="D694" s="294"/>
      <c r="E694" s="44"/>
      <c r="F694" s="44"/>
      <c r="G694" s="45"/>
    </row>
    <row r="695" spans="1:7" x14ac:dyDescent="0.2">
      <c r="A695" s="20"/>
      <c r="B695" s="19"/>
      <c r="C695" s="46"/>
      <c r="D695" s="294"/>
      <c r="E695" s="44"/>
      <c r="F695" s="44"/>
      <c r="G695" s="45"/>
    </row>
    <row r="696" spans="1:7" x14ac:dyDescent="0.2">
      <c r="A696" s="20"/>
      <c r="B696" s="19"/>
      <c r="C696" s="46"/>
      <c r="D696" s="294"/>
      <c r="E696" s="44"/>
      <c r="F696" s="44"/>
      <c r="G696" s="45"/>
    </row>
    <row r="697" spans="1:7" x14ac:dyDescent="0.2">
      <c r="A697" s="20"/>
      <c r="B697" s="19"/>
      <c r="C697" s="46"/>
      <c r="D697" s="294"/>
      <c r="E697" s="44"/>
      <c r="F697" s="44"/>
      <c r="G697" s="45"/>
    </row>
    <row r="698" spans="1:7" x14ac:dyDescent="0.2">
      <c r="A698" s="20"/>
      <c r="B698" s="19"/>
      <c r="C698" s="46"/>
      <c r="D698" s="294"/>
      <c r="E698" s="44"/>
      <c r="F698" s="44"/>
      <c r="G698" s="45"/>
    </row>
    <row r="699" spans="1:7" x14ac:dyDescent="0.2">
      <c r="A699" s="20"/>
      <c r="B699" s="19"/>
      <c r="C699" s="46"/>
      <c r="D699" s="294"/>
      <c r="E699" s="44"/>
      <c r="F699" s="44"/>
      <c r="G699" s="45"/>
    </row>
    <row r="700" spans="1:7" x14ac:dyDescent="0.2">
      <c r="A700" s="20"/>
      <c r="B700" s="19"/>
      <c r="C700" s="46"/>
      <c r="D700" s="294"/>
      <c r="E700" s="44"/>
      <c r="F700" s="44"/>
      <c r="G700" s="45"/>
    </row>
    <row r="701" spans="1:7" x14ac:dyDescent="0.2">
      <c r="A701" s="20"/>
      <c r="B701" s="19"/>
      <c r="C701" s="46"/>
      <c r="D701" s="294"/>
      <c r="E701" s="44"/>
      <c r="F701" s="44"/>
      <c r="G701" s="45"/>
    </row>
    <row r="702" spans="1:7" x14ac:dyDescent="0.2">
      <c r="A702" s="20"/>
      <c r="B702" s="19"/>
      <c r="C702" s="46"/>
      <c r="D702" s="294"/>
      <c r="E702" s="44"/>
      <c r="F702" s="44"/>
      <c r="G702" s="45"/>
    </row>
    <row r="703" spans="1:7" x14ac:dyDescent="0.2">
      <c r="A703" s="20"/>
      <c r="B703" s="19"/>
      <c r="C703" s="46"/>
      <c r="D703" s="294"/>
      <c r="E703" s="44"/>
      <c r="F703" s="44"/>
      <c r="G703" s="45"/>
    </row>
    <row r="704" spans="1:7" x14ac:dyDescent="0.2">
      <c r="A704" s="20"/>
      <c r="B704" s="19"/>
      <c r="C704" s="46"/>
      <c r="D704" s="294"/>
      <c r="E704" s="44"/>
      <c r="F704" s="44"/>
      <c r="G704" s="45"/>
    </row>
    <row r="705" spans="1:7" x14ac:dyDescent="0.2">
      <c r="A705" s="20"/>
      <c r="B705" s="19"/>
      <c r="C705" s="46"/>
      <c r="D705" s="294"/>
      <c r="E705" s="44"/>
      <c r="F705" s="44"/>
      <c r="G705" s="45"/>
    </row>
    <row r="706" spans="1:7" x14ac:dyDescent="0.2">
      <c r="A706" s="20"/>
      <c r="B706" s="19"/>
      <c r="C706" s="46"/>
      <c r="D706" s="294"/>
      <c r="E706" s="44"/>
      <c r="F706" s="44"/>
      <c r="G706" s="45"/>
    </row>
    <row r="707" spans="1:7" x14ac:dyDescent="0.2">
      <c r="A707" s="20"/>
      <c r="B707" s="19"/>
      <c r="C707" s="46"/>
      <c r="D707" s="294"/>
      <c r="E707" s="44"/>
      <c r="F707" s="44"/>
      <c r="G707" s="45"/>
    </row>
    <row r="708" spans="1:7" x14ac:dyDescent="0.2">
      <c r="A708" s="20"/>
      <c r="B708" s="19"/>
      <c r="C708" s="46"/>
      <c r="D708" s="294"/>
      <c r="E708" s="44"/>
      <c r="F708" s="44"/>
      <c r="G708" s="45"/>
    </row>
    <row r="709" spans="1:7" x14ac:dyDescent="0.2">
      <c r="A709" s="20"/>
      <c r="B709" s="19"/>
      <c r="C709" s="46"/>
      <c r="D709" s="294"/>
      <c r="E709" s="44"/>
      <c r="F709" s="44"/>
      <c r="G709" s="45"/>
    </row>
    <row r="710" spans="1:7" x14ac:dyDescent="0.2">
      <c r="A710" s="20"/>
      <c r="B710" s="19"/>
      <c r="C710" s="46"/>
      <c r="D710" s="294"/>
      <c r="E710" s="44"/>
      <c r="F710" s="44"/>
      <c r="G710" s="45"/>
    </row>
    <row r="711" spans="1:7" x14ac:dyDescent="0.2">
      <c r="A711" s="20"/>
      <c r="B711" s="19"/>
      <c r="C711" s="46"/>
      <c r="D711" s="294"/>
      <c r="E711" s="44"/>
      <c r="F711" s="44"/>
      <c r="G711" s="45"/>
    </row>
    <row r="712" spans="1:7" x14ac:dyDescent="0.2">
      <c r="A712" s="20"/>
      <c r="B712" s="19"/>
      <c r="C712" s="46"/>
      <c r="D712" s="294"/>
      <c r="E712" s="44"/>
      <c r="F712" s="44"/>
      <c r="G712" s="45"/>
    </row>
    <row r="713" spans="1:7" x14ac:dyDescent="0.2">
      <c r="A713" s="20"/>
      <c r="B713" s="19"/>
      <c r="C713" s="46"/>
      <c r="D713" s="294"/>
      <c r="E713" s="44"/>
      <c r="F713" s="44"/>
      <c r="G713" s="45"/>
    </row>
    <row r="714" spans="1:7" x14ac:dyDescent="0.2">
      <c r="A714" s="20"/>
      <c r="B714" s="19"/>
      <c r="C714" s="46"/>
      <c r="D714" s="294"/>
      <c r="E714" s="44"/>
      <c r="F714" s="44"/>
      <c r="G714" s="45"/>
    </row>
    <row r="715" spans="1:7" x14ac:dyDescent="0.2">
      <c r="A715" s="20"/>
      <c r="B715" s="19"/>
      <c r="C715" s="46"/>
      <c r="D715" s="294"/>
      <c r="E715" s="44"/>
      <c r="F715" s="44"/>
      <c r="G715" s="45"/>
    </row>
    <row r="716" spans="1:7" x14ac:dyDescent="0.2">
      <c r="A716" s="20"/>
      <c r="B716" s="19"/>
      <c r="C716" s="46"/>
      <c r="D716" s="294"/>
      <c r="E716" s="44"/>
      <c r="F716" s="44"/>
      <c r="G716" s="45"/>
    </row>
    <row r="717" spans="1:7" x14ac:dyDescent="0.2">
      <c r="A717" s="20"/>
      <c r="B717" s="19"/>
      <c r="C717" s="46"/>
      <c r="D717" s="294"/>
      <c r="E717" s="44"/>
      <c r="F717" s="44"/>
      <c r="G717" s="45"/>
    </row>
    <row r="718" spans="1:7" x14ac:dyDescent="0.2">
      <c r="A718" s="20"/>
      <c r="B718" s="19"/>
      <c r="C718" s="46"/>
      <c r="D718" s="294"/>
      <c r="E718" s="44"/>
      <c r="F718" s="44"/>
      <c r="G718" s="45"/>
    </row>
    <row r="719" spans="1:7" x14ac:dyDescent="0.2">
      <c r="A719" s="20"/>
      <c r="B719" s="19"/>
      <c r="C719" s="46"/>
      <c r="D719" s="294"/>
      <c r="E719" s="44"/>
      <c r="F719" s="44"/>
      <c r="G719" s="45"/>
    </row>
    <row r="720" spans="1:7" x14ac:dyDescent="0.2">
      <c r="A720" s="20"/>
      <c r="B720" s="19"/>
      <c r="C720" s="46"/>
      <c r="D720" s="294"/>
      <c r="E720" s="44"/>
      <c r="F720" s="44"/>
      <c r="G720" s="45"/>
    </row>
    <row r="721" spans="1:7" x14ac:dyDescent="0.2">
      <c r="A721" s="20"/>
      <c r="B721" s="19"/>
      <c r="C721" s="46"/>
      <c r="D721" s="294"/>
      <c r="E721" s="44"/>
      <c r="F721" s="44"/>
      <c r="G721" s="45"/>
    </row>
    <row r="722" spans="1:7" x14ac:dyDescent="0.2">
      <c r="A722" s="20"/>
      <c r="B722" s="19"/>
      <c r="C722" s="46"/>
      <c r="D722" s="294"/>
      <c r="E722" s="44"/>
      <c r="F722" s="44"/>
      <c r="G722" s="45"/>
    </row>
    <row r="723" spans="1:7" x14ac:dyDescent="0.2">
      <c r="A723" s="20"/>
      <c r="B723" s="19"/>
      <c r="C723" s="46"/>
      <c r="D723" s="294"/>
      <c r="E723" s="44"/>
      <c r="F723" s="44"/>
      <c r="G723" s="45"/>
    </row>
    <row r="724" spans="1:7" x14ac:dyDescent="0.2">
      <c r="A724" s="20"/>
      <c r="B724" s="19"/>
      <c r="C724" s="46"/>
      <c r="D724" s="294"/>
      <c r="E724" s="44"/>
      <c r="F724" s="44"/>
      <c r="G724" s="45"/>
    </row>
    <row r="725" spans="1:7" x14ac:dyDescent="0.2">
      <c r="A725" s="20"/>
      <c r="B725" s="19"/>
      <c r="C725" s="46"/>
      <c r="D725" s="294"/>
      <c r="E725" s="44"/>
      <c r="F725" s="44"/>
      <c r="G725" s="45"/>
    </row>
    <row r="726" spans="1:7" x14ac:dyDescent="0.2">
      <c r="A726" s="20"/>
      <c r="B726" s="19"/>
      <c r="C726" s="46"/>
      <c r="D726" s="294"/>
      <c r="E726" s="44"/>
      <c r="F726" s="44"/>
      <c r="G726" s="45"/>
    </row>
    <row r="727" spans="1:7" x14ac:dyDescent="0.2">
      <c r="A727" s="20"/>
      <c r="B727" s="19"/>
      <c r="C727" s="46"/>
      <c r="D727" s="294"/>
      <c r="E727" s="44"/>
      <c r="F727" s="44"/>
      <c r="G727" s="45"/>
    </row>
    <row r="728" spans="1:7" x14ac:dyDescent="0.2">
      <c r="A728" s="20"/>
      <c r="B728" s="19"/>
      <c r="C728" s="46"/>
      <c r="D728" s="294"/>
      <c r="E728" s="44"/>
      <c r="F728" s="44"/>
      <c r="G728" s="45"/>
    </row>
    <row r="729" spans="1:7" x14ac:dyDescent="0.2">
      <c r="A729" s="20"/>
      <c r="B729" s="19"/>
      <c r="C729" s="46"/>
      <c r="D729" s="294"/>
      <c r="E729" s="44"/>
      <c r="F729" s="44"/>
      <c r="G729" s="45"/>
    </row>
    <row r="730" spans="1:7" x14ac:dyDescent="0.2">
      <c r="A730" s="20"/>
      <c r="B730" s="19"/>
      <c r="C730" s="46"/>
      <c r="D730" s="294"/>
      <c r="E730" s="44"/>
      <c r="F730" s="44"/>
      <c r="G730" s="45"/>
    </row>
    <row r="731" spans="1:7" x14ac:dyDescent="0.2">
      <c r="A731" s="20"/>
      <c r="B731" s="19"/>
      <c r="C731" s="46"/>
      <c r="D731" s="294"/>
      <c r="E731" s="44"/>
      <c r="F731" s="44"/>
      <c r="G731" s="45"/>
    </row>
    <row r="732" spans="1:7" x14ac:dyDescent="0.2">
      <c r="A732" s="20"/>
      <c r="B732" s="19"/>
      <c r="C732" s="46"/>
      <c r="D732" s="294"/>
      <c r="E732" s="44"/>
      <c r="F732" s="44"/>
      <c r="G732" s="45"/>
    </row>
    <row r="733" spans="1:7" x14ac:dyDescent="0.2">
      <c r="A733" s="20"/>
      <c r="B733" s="19"/>
      <c r="C733" s="46"/>
      <c r="D733" s="294"/>
      <c r="E733" s="44"/>
      <c r="F733" s="44"/>
      <c r="G733" s="45"/>
    </row>
    <row r="734" spans="1:7" x14ac:dyDescent="0.2">
      <c r="A734" s="20"/>
      <c r="B734" s="19"/>
      <c r="C734" s="46"/>
      <c r="D734" s="294"/>
      <c r="E734" s="44"/>
      <c r="F734" s="44"/>
      <c r="G734" s="45"/>
    </row>
    <row r="735" spans="1:7" x14ac:dyDescent="0.2">
      <c r="A735" s="20"/>
      <c r="B735" s="19"/>
      <c r="C735" s="46"/>
      <c r="D735" s="294"/>
      <c r="E735" s="44"/>
      <c r="F735" s="44"/>
      <c r="G735" s="45"/>
    </row>
    <row r="736" spans="1:7" x14ac:dyDescent="0.2">
      <c r="A736" s="20"/>
      <c r="B736" s="19"/>
      <c r="C736" s="46"/>
      <c r="D736" s="294"/>
      <c r="E736" s="44"/>
      <c r="F736" s="44"/>
      <c r="G736" s="45"/>
    </row>
    <row r="737" spans="1:7" x14ac:dyDescent="0.2">
      <c r="A737" s="20"/>
      <c r="B737" s="19"/>
      <c r="C737" s="46"/>
      <c r="D737" s="294"/>
      <c r="E737" s="44"/>
      <c r="F737" s="44"/>
      <c r="G737" s="45"/>
    </row>
    <row r="738" spans="1:7" x14ac:dyDescent="0.2">
      <c r="A738" s="20"/>
      <c r="B738" s="19"/>
      <c r="C738" s="46"/>
      <c r="D738" s="294"/>
      <c r="E738" s="44"/>
      <c r="F738" s="44"/>
      <c r="G738" s="45"/>
    </row>
    <row r="739" spans="1:7" x14ac:dyDescent="0.2">
      <c r="A739" s="20"/>
      <c r="B739" s="19"/>
      <c r="C739" s="46"/>
      <c r="D739" s="294"/>
      <c r="E739" s="44"/>
      <c r="F739" s="44"/>
      <c r="G739" s="45"/>
    </row>
    <row r="740" spans="1:7" x14ac:dyDescent="0.2">
      <c r="A740" s="20"/>
      <c r="B740" s="19"/>
      <c r="C740" s="46"/>
      <c r="D740" s="294"/>
      <c r="E740" s="44"/>
      <c r="F740" s="44"/>
      <c r="G740" s="45"/>
    </row>
    <row r="741" spans="1:7" x14ac:dyDescent="0.2">
      <c r="A741" s="20"/>
      <c r="B741" s="19"/>
      <c r="C741" s="46"/>
      <c r="D741" s="294"/>
      <c r="E741" s="44"/>
      <c r="F741" s="44"/>
      <c r="G741" s="45"/>
    </row>
    <row r="742" spans="1:7" x14ac:dyDescent="0.2">
      <c r="A742" s="20"/>
      <c r="B742" s="19"/>
      <c r="C742" s="46"/>
      <c r="D742" s="294"/>
      <c r="E742" s="44"/>
      <c r="F742" s="44"/>
      <c r="G742" s="45"/>
    </row>
    <row r="743" spans="1:7" x14ac:dyDescent="0.2">
      <c r="A743" s="20"/>
      <c r="B743" s="19"/>
      <c r="C743" s="46"/>
      <c r="D743" s="294"/>
      <c r="E743" s="44"/>
      <c r="F743" s="44"/>
      <c r="G743" s="45"/>
    </row>
    <row r="744" spans="1:7" x14ac:dyDescent="0.2">
      <c r="A744" s="20"/>
      <c r="B744" s="19"/>
      <c r="C744" s="46"/>
      <c r="D744" s="294"/>
      <c r="E744" s="44"/>
      <c r="F744" s="44"/>
      <c r="G744" s="45"/>
    </row>
    <row r="745" spans="1:7" x14ac:dyDescent="0.2">
      <c r="A745" s="20"/>
      <c r="B745" s="19"/>
      <c r="C745" s="46"/>
      <c r="D745" s="294"/>
      <c r="E745" s="44"/>
      <c r="F745" s="44"/>
      <c r="G745" s="45"/>
    </row>
    <row r="746" spans="1:7" x14ac:dyDescent="0.2">
      <c r="A746" s="20"/>
      <c r="B746" s="19"/>
      <c r="C746" s="46"/>
      <c r="D746" s="294"/>
      <c r="E746" s="44"/>
      <c r="F746" s="44"/>
      <c r="G746" s="45"/>
    </row>
    <row r="747" spans="1:7" x14ac:dyDescent="0.2">
      <c r="A747" s="20"/>
      <c r="B747" s="19"/>
      <c r="C747" s="46"/>
      <c r="D747" s="294"/>
      <c r="E747" s="44"/>
      <c r="F747" s="44"/>
      <c r="G747" s="45"/>
    </row>
    <row r="748" spans="1:7" x14ac:dyDescent="0.2">
      <c r="A748" s="20"/>
      <c r="B748" s="19"/>
      <c r="C748" s="46"/>
      <c r="D748" s="294"/>
      <c r="E748" s="44"/>
      <c r="F748" s="44"/>
      <c r="G748" s="45"/>
    </row>
    <row r="749" spans="1:7" x14ac:dyDescent="0.2">
      <c r="A749" s="20"/>
      <c r="B749" s="19"/>
      <c r="C749" s="46"/>
      <c r="D749" s="294"/>
      <c r="E749" s="44"/>
      <c r="F749" s="44"/>
      <c r="G749" s="45"/>
    </row>
    <row r="750" spans="1:7" x14ac:dyDescent="0.2">
      <c r="A750" s="20"/>
      <c r="B750" s="19"/>
      <c r="C750" s="46"/>
      <c r="D750" s="294"/>
      <c r="E750" s="44"/>
      <c r="F750" s="44"/>
      <c r="G750" s="45"/>
    </row>
    <row r="751" spans="1:7" x14ac:dyDescent="0.2">
      <c r="A751" s="20"/>
      <c r="B751" s="19"/>
      <c r="C751" s="46"/>
      <c r="D751" s="294"/>
      <c r="E751" s="44"/>
      <c r="F751" s="44"/>
      <c r="G751" s="45"/>
    </row>
    <row r="752" spans="1:7" x14ac:dyDescent="0.2">
      <c r="A752" s="20"/>
      <c r="B752" s="19"/>
      <c r="C752" s="46"/>
      <c r="D752" s="294"/>
      <c r="E752" s="44"/>
      <c r="F752" s="44"/>
      <c r="G752" s="45"/>
    </row>
    <row r="753" spans="1:7" x14ac:dyDescent="0.2">
      <c r="A753" s="20"/>
      <c r="B753" s="19"/>
      <c r="C753" s="46"/>
      <c r="D753" s="294"/>
      <c r="E753" s="44"/>
      <c r="F753" s="44"/>
      <c r="G753" s="45"/>
    </row>
    <row r="754" spans="1:7" x14ac:dyDescent="0.2">
      <c r="A754" s="20"/>
      <c r="B754" s="19"/>
      <c r="C754" s="46"/>
      <c r="D754" s="294"/>
      <c r="E754" s="44"/>
      <c r="F754" s="44"/>
      <c r="G754" s="45"/>
    </row>
    <row r="755" spans="1:7" x14ac:dyDescent="0.2">
      <c r="A755" s="20"/>
      <c r="B755" s="19"/>
      <c r="C755" s="46"/>
      <c r="D755" s="294"/>
      <c r="E755" s="44"/>
      <c r="F755" s="44"/>
      <c r="G755" s="45"/>
    </row>
    <row r="756" spans="1:7" x14ac:dyDescent="0.2">
      <c r="A756" s="20"/>
      <c r="B756" s="19"/>
      <c r="C756" s="46"/>
      <c r="D756" s="294"/>
      <c r="E756" s="44"/>
      <c r="F756" s="44"/>
      <c r="G756" s="45"/>
    </row>
    <row r="757" spans="1:7" x14ac:dyDescent="0.2">
      <c r="A757" s="20"/>
      <c r="B757" s="19"/>
      <c r="C757" s="46"/>
      <c r="D757" s="294"/>
      <c r="E757" s="44"/>
      <c r="F757" s="44"/>
      <c r="G757" s="45"/>
    </row>
    <row r="758" spans="1:7" x14ac:dyDescent="0.2">
      <c r="A758" s="20"/>
      <c r="B758" s="19"/>
      <c r="C758" s="46"/>
      <c r="D758" s="294"/>
      <c r="E758" s="44"/>
      <c r="F758" s="44"/>
      <c r="G758" s="45"/>
    </row>
    <row r="759" spans="1:7" x14ac:dyDescent="0.2">
      <c r="A759" s="20"/>
      <c r="B759" s="19"/>
      <c r="C759" s="46"/>
      <c r="D759" s="294"/>
      <c r="E759" s="44"/>
      <c r="F759" s="44"/>
      <c r="G759" s="45"/>
    </row>
    <row r="760" spans="1:7" x14ac:dyDescent="0.2">
      <c r="A760" s="20"/>
      <c r="B760" s="19"/>
      <c r="C760" s="46"/>
      <c r="D760" s="294"/>
      <c r="E760" s="44"/>
      <c r="F760" s="44"/>
      <c r="G760" s="45"/>
    </row>
    <row r="761" spans="1:7" x14ac:dyDescent="0.2">
      <c r="A761" s="20"/>
      <c r="B761" s="19"/>
      <c r="C761" s="46"/>
      <c r="D761" s="294"/>
      <c r="E761" s="44"/>
      <c r="F761" s="44"/>
      <c r="G761" s="45"/>
    </row>
    <row r="762" spans="1:7" x14ac:dyDescent="0.2">
      <c r="A762" s="20"/>
      <c r="B762" s="19"/>
      <c r="C762" s="46"/>
      <c r="D762" s="294"/>
      <c r="E762" s="44"/>
      <c r="F762" s="44"/>
      <c r="G762" s="45"/>
    </row>
    <row r="763" spans="1:7" x14ac:dyDescent="0.2">
      <c r="A763" s="20"/>
      <c r="B763" s="19"/>
      <c r="C763" s="46"/>
      <c r="D763" s="294"/>
      <c r="E763" s="44"/>
      <c r="F763" s="44"/>
      <c r="G763" s="45"/>
    </row>
    <row r="764" spans="1:7" x14ac:dyDescent="0.2">
      <c r="A764" s="20"/>
      <c r="B764" s="19"/>
      <c r="C764" s="46"/>
      <c r="D764" s="294"/>
      <c r="E764" s="44"/>
      <c r="F764" s="44"/>
      <c r="G764" s="45"/>
    </row>
    <row r="765" spans="1:7" x14ac:dyDescent="0.2">
      <c r="A765" s="20"/>
      <c r="B765" s="19"/>
      <c r="C765" s="46"/>
      <c r="D765" s="294"/>
      <c r="E765" s="44"/>
      <c r="F765" s="44"/>
      <c r="G765" s="45"/>
    </row>
    <row r="766" spans="1:7" x14ac:dyDescent="0.2">
      <c r="A766" s="20"/>
      <c r="B766" s="19"/>
      <c r="C766" s="46"/>
      <c r="D766" s="294"/>
      <c r="E766" s="44"/>
      <c r="F766" s="44"/>
      <c r="G766" s="45"/>
    </row>
    <row r="767" spans="1:7" x14ac:dyDescent="0.2">
      <c r="A767" s="20"/>
      <c r="B767" s="19"/>
      <c r="C767" s="46"/>
      <c r="D767" s="294"/>
      <c r="E767" s="44"/>
      <c r="F767" s="44"/>
      <c r="G767" s="45"/>
    </row>
    <row r="768" spans="1:7" x14ac:dyDescent="0.2">
      <c r="A768" s="20"/>
      <c r="B768" s="19"/>
      <c r="C768" s="46"/>
      <c r="D768" s="294"/>
      <c r="E768" s="44"/>
      <c r="F768" s="44"/>
      <c r="G768" s="45"/>
    </row>
    <row r="769" spans="1:7" x14ac:dyDescent="0.2">
      <c r="A769" s="20"/>
      <c r="B769" s="19"/>
      <c r="C769" s="46"/>
      <c r="D769" s="294"/>
      <c r="E769" s="44"/>
      <c r="F769" s="44"/>
      <c r="G769" s="45"/>
    </row>
    <row r="770" spans="1:7" x14ac:dyDescent="0.2">
      <c r="A770" s="20"/>
      <c r="B770" s="19"/>
      <c r="C770" s="46"/>
      <c r="D770" s="294"/>
      <c r="E770" s="44"/>
      <c r="F770" s="44"/>
      <c r="G770" s="45"/>
    </row>
    <row r="771" spans="1:7" x14ac:dyDescent="0.2">
      <c r="A771" s="20"/>
      <c r="B771" s="19"/>
      <c r="C771" s="46"/>
      <c r="D771" s="294"/>
      <c r="E771" s="44"/>
      <c r="F771" s="44"/>
      <c r="G771" s="45"/>
    </row>
    <row r="772" spans="1:7" x14ac:dyDescent="0.2">
      <c r="A772" s="20"/>
      <c r="B772" s="19"/>
      <c r="C772" s="46"/>
      <c r="D772" s="294"/>
      <c r="E772" s="44"/>
      <c r="F772" s="44"/>
      <c r="G772" s="45"/>
    </row>
    <row r="773" spans="1:7" x14ac:dyDescent="0.2">
      <c r="A773" s="20"/>
      <c r="B773" s="19"/>
      <c r="C773" s="46"/>
      <c r="D773" s="294"/>
      <c r="E773" s="44"/>
      <c r="F773" s="44"/>
      <c r="G773" s="45"/>
    </row>
    <row r="774" spans="1:7" x14ac:dyDescent="0.2">
      <c r="A774" s="20"/>
      <c r="B774" s="19"/>
      <c r="C774" s="46"/>
      <c r="D774" s="294"/>
      <c r="E774" s="44"/>
      <c r="F774" s="44"/>
      <c r="G774" s="45"/>
    </row>
    <row r="775" spans="1:7" x14ac:dyDescent="0.2">
      <c r="A775" s="20"/>
      <c r="B775" s="19"/>
      <c r="C775" s="46"/>
      <c r="D775" s="294"/>
      <c r="E775" s="44"/>
      <c r="F775" s="44"/>
      <c r="G775" s="45"/>
    </row>
    <row r="776" spans="1:7" x14ac:dyDescent="0.2">
      <c r="A776" s="20"/>
      <c r="B776" s="19"/>
      <c r="C776" s="46"/>
      <c r="D776" s="294"/>
      <c r="E776" s="44"/>
      <c r="F776" s="44"/>
      <c r="G776" s="45"/>
    </row>
    <row r="777" spans="1:7" x14ac:dyDescent="0.2">
      <c r="A777" s="20"/>
      <c r="B777" s="19"/>
      <c r="C777" s="46"/>
      <c r="D777" s="294"/>
      <c r="E777" s="44"/>
      <c r="F777" s="44"/>
      <c r="G777" s="45"/>
    </row>
    <row r="778" spans="1:7" x14ac:dyDescent="0.2">
      <c r="A778" s="20"/>
      <c r="B778" s="19"/>
      <c r="C778" s="46"/>
      <c r="D778" s="294"/>
      <c r="E778" s="44"/>
      <c r="F778" s="44"/>
      <c r="G778" s="45"/>
    </row>
    <row r="779" spans="1:7" x14ac:dyDescent="0.2">
      <c r="A779" s="20"/>
      <c r="B779" s="19"/>
      <c r="C779" s="46"/>
      <c r="D779" s="294"/>
      <c r="E779" s="44"/>
      <c r="F779" s="44"/>
      <c r="G779" s="45"/>
    </row>
    <row r="780" spans="1:7" x14ac:dyDescent="0.2">
      <c r="A780" s="20"/>
      <c r="B780" s="19"/>
      <c r="C780" s="46"/>
      <c r="D780" s="294"/>
      <c r="E780" s="44"/>
      <c r="F780" s="44"/>
      <c r="G780" s="45"/>
    </row>
    <row r="781" spans="1:7" x14ac:dyDescent="0.2">
      <c r="A781" s="20"/>
      <c r="B781" s="19"/>
      <c r="C781" s="46"/>
      <c r="D781" s="294"/>
      <c r="E781" s="44"/>
      <c r="F781" s="44"/>
      <c r="G781" s="45"/>
    </row>
    <row r="782" spans="1:7" x14ac:dyDescent="0.2">
      <c r="A782" s="20"/>
      <c r="B782" s="19"/>
      <c r="C782" s="46"/>
      <c r="D782" s="294"/>
      <c r="E782" s="44"/>
      <c r="F782" s="44"/>
      <c r="G782" s="45"/>
    </row>
    <row r="783" spans="1:7" x14ac:dyDescent="0.2">
      <c r="A783" s="20"/>
      <c r="B783" s="19"/>
      <c r="C783" s="46"/>
      <c r="D783" s="294"/>
      <c r="E783" s="44"/>
      <c r="F783" s="44"/>
      <c r="G783" s="45"/>
    </row>
    <row r="784" spans="1:7" x14ac:dyDescent="0.2">
      <c r="A784" s="20"/>
      <c r="B784" s="19"/>
      <c r="C784" s="46"/>
      <c r="D784" s="294"/>
      <c r="E784" s="44"/>
      <c r="F784" s="44"/>
      <c r="G784" s="45"/>
    </row>
    <row r="785" spans="1:7" x14ac:dyDescent="0.2">
      <c r="A785" s="20"/>
      <c r="B785" s="19"/>
      <c r="C785" s="46"/>
      <c r="D785" s="294"/>
      <c r="E785" s="44"/>
      <c r="F785" s="44"/>
      <c r="G785" s="45"/>
    </row>
    <row r="786" spans="1:7" x14ac:dyDescent="0.2">
      <c r="A786" s="20"/>
      <c r="B786" s="19"/>
      <c r="C786" s="46"/>
      <c r="D786" s="294"/>
      <c r="E786" s="44"/>
      <c r="F786" s="44"/>
      <c r="G786" s="45"/>
    </row>
    <row r="787" spans="1:7" x14ac:dyDescent="0.2">
      <c r="A787" s="20"/>
      <c r="B787" s="19"/>
      <c r="C787" s="46"/>
      <c r="D787" s="294"/>
      <c r="E787" s="44"/>
      <c r="F787" s="44"/>
      <c r="G787" s="45"/>
    </row>
    <row r="788" spans="1:7" x14ac:dyDescent="0.2">
      <c r="A788" s="20"/>
      <c r="B788" s="19"/>
      <c r="C788" s="46"/>
      <c r="D788" s="294"/>
      <c r="E788" s="44"/>
      <c r="F788" s="44"/>
      <c r="G788" s="45"/>
    </row>
    <row r="789" spans="1:7" x14ac:dyDescent="0.2">
      <c r="A789" s="20"/>
      <c r="B789" s="19"/>
      <c r="C789" s="46"/>
      <c r="D789" s="294"/>
      <c r="E789" s="44"/>
      <c r="F789" s="44"/>
      <c r="G789" s="45"/>
    </row>
    <row r="790" spans="1:7" x14ac:dyDescent="0.2">
      <c r="A790" s="20"/>
      <c r="B790" s="19"/>
      <c r="C790" s="46"/>
      <c r="D790" s="294"/>
      <c r="E790" s="44"/>
      <c r="F790" s="44"/>
      <c r="G790" s="45"/>
    </row>
    <row r="791" spans="1:7" x14ac:dyDescent="0.2">
      <c r="A791" s="20"/>
      <c r="B791" s="19"/>
      <c r="C791" s="46"/>
      <c r="D791" s="294"/>
      <c r="E791" s="44"/>
      <c r="F791" s="44"/>
      <c r="G791" s="45"/>
    </row>
    <row r="792" spans="1:7" x14ac:dyDescent="0.2">
      <c r="A792" s="20"/>
      <c r="B792" s="19"/>
      <c r="C792" s="46"/>
      <c r="D792" s="294"/>
      <c r="E792" s="44"/>
      <c r="F792" s="44"/>
      <c r="G792" s="45"/>
    </row>
    <row r="793" spans="1:7" x14ac:dyDescent="0.2">
      <c r="A793" s="20"/>
      <c r="B793" s="19"/>
      <c r="C793" s="46"/>
      <c r="D793" s="294"/>
      <c r="E793" s="44"/>
      <c r="F793" s="44"/>
      <c r="G793" s="45"/>
    </row>
    <row r="794" spans="1:7" x14ac:dyDescent="0.2">
      <c r="A794" s="20"/>
      <c r="B794" s="19"/>
      <c r="C794" s="46"/>
      <c r="D794" s="294"/>
      <c r="E794" s="44"/>
      <c r="F794" s="44"/>
      <c r="G794" s="45"/>
    </row>
    <row r="795" spans="1:7" x14ac:dyDescent="0.2">
      <c r="A795" s="20"/>
      <c r="B795" s="19"/>
      <c r="C795" s="46"/>
      <c r="D795" s="294"/>
      <c r="E795" s="44"/>
      <c r="F795" s="44"/>
      <c r="G795" s="45"/>
    </row>
    <row r="796" spans="1:7" x14ac:dyDescent="0.2">
      <c r="A796" s="20"/>
      <c r="B796" s="19"/>
      <c r="C796" s="46"/>
      <c r="D796" s="294"/>
      <c r="E796" s="44"/>
      <c r="F796" s="44"/>
      <c r="G796" s="45"/>
    </row>
    <row r="797" spans="1:7" x14ac:dyDescent="0.2">
      <c r="A797" s="20"/>
      <c r="B797" s="19"/>
      <c r="C797" s="46"/>
      <c r="D797" s="294"/>
      <c r="E797" s="44"/>
      <c r="F797" s="44"/>
      <c r="G797" s="45"/>
    </row>
    <row r="798" spans="1:7" x14ac:dyDescent="0.2">
      <c r="A798" s="20"/>
      <c r="B798" s="19"/>
      <c r="C798" s="46"/>
      <c r="D798" s="294"/>
      <c r="E798" s="44"/>
      <c r="F798" s="44"/>
      <c r="G798" s="45"/>
    </row>
    <row r="799" spans="1:7" x14ac:dyDescent="0.2">
      <c r="A799" s="20"/>
      <c r="B799" s="19"/>
      <c r="C799" s="46"/>
      <c r="D799" s="294"/>
      <c r="E799" s="44"/>
      <c r="F799" s="44"/>
      <c r="G799" s="45"/>
    </row>
    <row r="800" spans="1:7" x14ac:dyDescent="0.2">
      <c r="A800" s="20"/>
      <c r="B800" s="19"/>
      <c r="C800" s="46"/>
      <c r="D800" s="294"/>
      <c r="E800" s="44"/>
      <c r="F800" s="44"/>
      <c r="G800" s="45"/>
    </row>
    <row r="801" spans="1:7" x14ac:dyDescent="0.2">
      <c r="A801" s="20"/>
      <c r="B801" s="19"/>
      <c r="C801" s="46"/>
      <c r="D801" s="294"/>
      <c r="E801" s="44"/>
      <c r="F801" s="44"/>
      <c r="G801" s="45"/>
    </row>
    <row r="802" spans="1:7" x14ac:dyDescent="0.2">
      <c r="A802" s="20"/>
      <c r="B802" s="19"/>
      <c r="C802" s="46"/>
      <c r="D802" s="294"/>
      <c r="E802" s="44"/>
      <c r="F802" s="44"/>
      <c r="G802" s="45"/>
    </row>
    <row r="803" spans="1:7" x14ac:dyDescent="0.2">
      <c r="A803" s="20"/>
      <c r="B803" s="19"/>
      <c r="C803" s="46"/>
      <c r="D803" s="294"/>
      <c r="E803" s="44"/>
      <c r="F803" s="44"/>
      <c r="G803" s="45"/>
    </row>
    <row r="804" spans="1:7" x14ac:dyDescent="0.2">
      <c r="A804" s="20"/>
      <c r="B804" s="19"/>
      <c r="C804" s="46"/>
      <c r="D804" s="294"/>
      <c r="E804" s="44"/>
      <c r="F804" s="44"/>
      <c r="G804" s="45"/>
    </row>
    <row r="805" spans="1:7" x14ac:dyDescent="0.2">
      <c r="A805" s="20"/>
      <c r="B805" s="19"/>
      <c r="C805" s="46"/>
      <c r="D805" s="294"/>
      <c r="E805" s="44"/>
      <c r="F805" s="44"/>
      <c r="G805" s="45"/>
    </row>
    <row r="806" spans="1:7" x14ac:dyDescent="0.2">
      <c r="A806" s="20"/>
      <c r="B806" s="19"/>
      <c r="C806" s="46"/>
      <c r="D806" s="294"/>
      <c r="E806" s="44"/>
      <c r="F806" s="44"/>
      <c r="G806" s="45"/>
    </row>
    <row r="807" spans="1:7" x14ac:dyDescent="0.2">
      <c r="A807" s="20"/>
      <c r="B807" s="19"/>
      <c r="C807" s="46"/>
      <c r="D807" s="294"/>
      <c r="E807" s="44"/>
      <c r="F807" s="44"/>
      <c r="G807" s="45"/>
    </row>
    <row r="808" spans="1:7" x14ac:dyDescent="0.2">
      <c r="A808" s="20"/>
      <c r="B808" s="19"/>
      <c r="C808" s="46"/>
      <c r="D808" s="294"/>
      <c r="E808" s="44"/>
      <c r="F808" s="44"/>
      <c r="G808" s="45"/>
    </row>
    <row r="809" spans="1:7" x14ac:dyDescent="0.2">
      <c r="A809" s="20"/>
      <c r="B809" s="19"/>
      <c r="C809" s="46"/>
      <c r="D809" s="294"/>
      <c r="E809" s="44"/>
      <c r="F809" s="44"/>
      <c r="G809" s="45"/>
    </row>
    <row r="810" spans="1:7" x14ac:dyDescent="0.2">
      <c r="A810" s="20"/>
      <c r="B810" s="19"/>
      <c r="C810" s="46"/>
      <c r="D810" s="294"/>
      <c r="E810" s="44"/>
      <c r="F810" s="44"/>
      <c r="G810" s="45"/>
    </row>
    <row r="811" spans="1:7" x14ac:dyDescent="0.2">
      <c r="A811" s="20"/>
      <c r="B811" s="19"/>
      <c r="C811" s="46"/>
      <c r="D811" s="294"/>
      <c r="E811" s="44"/>
      <c r="F811" s="44"/>
      <c r="G811" s="45"/>
    </row>
    <row r="812" spans="1:7" x14ac:dyDescent="0.2">
      <c r="A812" s="20"/>
      <c r="B812" s="19"/>
      <c r="C812" s="46"/>
      <c r="D812" s="294"/>
      <c r="E812" s="44"/>
      <c r="F812" s="44"/>
      <c r="G812" s="45"/>
    </row>
    <row r="813" spans="1:7" x14ac:dyDescent="0.2">
      <c r="A813" s="20"/>
      <c r="B813" s="19"/>
      <c r="C813" s="46"/>
      <c r="D813" s="294"/>
      <c r="E813" s="44"/>
      <c r="F813" s="44"/>
      <c r="G813" s="45"/>
    </row>
    <row r="814" spans="1:7" x14ac:dyDescent="0.2">
      <c r="A814" s="20"/>
      <c r="B814" s="19"/>
      <c r="C814" s="46"/>
      <c r="D814" s="294"/>
      <c r="E814" s="44"/>
      <c r="F814" s="44"/>
      <c r="G814" s="45"/>
    </row>
    <row r="815" spans="1:7" x14ac:dyDescent="0.2">
      <c r="A815" s="20"/>
      <c r="B815" s="19"/>
      <c r="C815" s="46"/>
      <c r="D815" s="294"/>
      <c r="E815" s="44"/>
      <c r="F815" s="44"/>
      <c r="G815" s="45"/>
    </row>
    <row r="816" spans="1:7" x14ac:dyDescent="0.2">
      <c r="A816" s="20"/>
      <c r="B816" s="19"/>
      <c r="C816" s="46"/>
      <c r="D816" s="294"/>
      <c r="E816" s="44"/>
      <c r="F816" s="44"/>
      <c r="G816" s="45"/>
    </row>
    <row r="817" spans="1:7" x14ac:dyDescent="0.2">
      <c r="A817" s="20"/>
      <c r="B817" s="19"/>
      <c r="C817" s="46"/>
      <c r="D817" s="294"/>
      <c r="E817" s="44"/>
      <c r="F817" s="44"/>
      <c r="G817" s="45"/>
    </row>
    <row r="818" spans="1:7" x14ac:dyDescent="0.2">
      <c r="A818" s="20"/>
      <c r="B818" s="19"/>
      <c r="C818" s="46"/>
      <c r="D818" s="294"/>
      <c r="E818" s="44"/>
      <c r="F818" s="44"/>
      <c r="G818" s="45"/>
    </row>
    <row r="819" spans="1:7" x14ac:dyDescent="0.2">
      <c r="A819" s="20"/>
      <c r="B819" s="19"/>
      <c r="C819" s="46"/>
      <c r="D819" s="294"/>
      <c r="E819" s="44"/>
      <c r="F819" s="44"/>
      <c r="G819" s="45"/>
    </row>
    <row r="820" spans="1:7" x14ac:dyDescent="0.2">
      <c r="A820" s="20"/>
      <c r="B820" s="19"/>
      <c r="C820" s="46"/>
      <c r="D820" s="294"/>
      <c r="E820" s="44"/>
      <c r="F820" s="44"/>
      <c r="G820" s="45"/>
    </row>
    <row r="821" spans="1:7" x14ac:dyDescent="0.2">
      <c r="A821" s="20"/>
      <c r="B821" s="19"/>
      <c r="C821" s="46"/>
      <c r="D821" s="294"/>
      <c r="E821" s="44"/>
      <c r="F821" s="44"/>
      <c r="G821" s="45"/>
    </row>
    <row r="822" spans="1:7" x14ac:dyDescent="0.2">
      <c r="A822" s="20"/>
      <c r="B822" s="19"/>
      <c r="C822" s="46"/>
      <c r="D822" s="294"/>
      <c r="E822" s="44"/>
      <c r="F822" s="44"/>
      <c r="G822" s="45"/>
    </row>
    <row r="823" spans="1:7" x14ac:dyDescent="0.2">
      <c r="A823" s="20"/>
      <c r="B823" s="19"/>
      <c r="C823" s="46"/>
      <c r="D823" s="294"/>
      <c r="E823" s="44"/>
      <c r="F823" s="44"/>
      <c r="G823" s="45"/>
    </row>
    <row r="824" spans="1:7" x14ac:dyDescent="0.2">
      <c r="A824" s="20"/>
      <c r="B824" s="19"/>
      <c r="C824" s="46"/>
      <c r="D824" s="294"/>
      <c r="E824" s="44"/>
      <c r="F824" s="44"/>
      <c r="G824" s="45"/>
    </row>
    <row r="825" spans="1:7" x14ac:dyDescent="0.2">
      <c r="A825" s="20"/>
      <c r="B825" s="19"/>
      <c r="C825" s="46"/>
      <c r="D825" s="294"/>
      <c r="E825" s="44"/>
      <c r="F825" s="44"/>
      <c r="G825" s="45"/>
    </row>
    <row r="826" spans="1:7" x14ac:dyDescent="0.2">
      <c r="A826" s="20"/>
      <c r="B826" s="19"/>
      <c r="C826" s="46"/>
      <c r="D826" s="294"/>
      <c r="E826" s="44"/>
      <c r="F826" s="44"/>
      <c r="G826" s="45"/>
    </row>
    <row r="827" spans="1:7" x14ac:dyDescent="0.2">
      <c r="A827" s="20"/>
      <c r="B827" s="19"/>
      <c r="C827" s="46"/>
      <c r="D827" s="294"/>
      <c r="E827" s="44"/>
      <c r="F827" s="44"/>
      <c r="G827" s="45"/>
    </row>
    <row r="828" spans="1:7" x14ac:dyDescent="0.2">
      <c r="A828" s="20"/>
      <c r="B828" s="19"/>
      <c r="C828" s="46"/>
      <c r="D828" s="294"/>
      <c r="E828" s="44"/>
      <c r="F828" s="44"/>
      <c r="G828" s="45"/>
    </row>
    <row r="829" spans="1:7" x14ac:dyDescent="0.2">
      <c r="A829" s="20"/>
      <c r="B829" s="19"/>
      <c r="C829" s="46"/>
      <c r="D829" s="294"/>
      <c r="E829" s="44"/>
      <c r="F829" s="44"/>
      <c r="G829" s="45"/>
    </row>
    <row r="830" spans="1:7" x14ac:dyDescent="0.2">
      <c r="A830" s="20"/>
      <c r="B830" s="19"/>
      <c r="C830" s="46"/>
      <c r="D830" s="294"/>
      <c r="E830" s="44"/>
      <c r="F830" s="44"/>
      <c r="G830" s="45"/>
    </row>
    <row r="831" spans="1:7" x14ac:dyDescent="0.2">
      <c r="A831" s="20"/>
      <c r="B831" s="19"/>
      <c r="C831" s="46"/>
      <c r="D831" s="294"/>
      <c r="E831" s="44"/>
      <c r="F831" s="44"/>
      <c r="G831" s="45"/>
    </row>
    <row r="832" spans="1:7" x14ac:dyDescent="0.2">
      <c r="A832" s="20"/>
      <c r="B832" s="19"/>
      <c r="C832" s="46"/>
      <c r="D832" s="294"/>
      <c r="E832" s="44"/>
      <c r="F832" s="44"/>
      <c r="G832" s="45"/>
    </row>
    <row r="833" spans="1:7" x14ac:dyDescent="0.2">
      <c r="A833" s="20"/>
      <c r="B833" s="19"/>
      <c r="C833" s="46"/>
      <c r="D833" s="294"/>
      <c r="E833" s="44"/>
      <c r="F833" s="44"/>
      <c r="G833" s="45"/>
    </row>
    <row r="834" spans="1:7" x14ac:dyDescent="0.2">
      <c r="A834" s="20"/>
      <c r="B834" s="19"/>
      <c r="C834" s="46"/>
      <c r="D834" s="294"/>
      <c r="E834" s="44"/>
      <c r="F834" s="44"/>
      <c r="G834" s="45"/>
    </row>
    <row r="835" spans="1:7" x14ac:dyDescent="0.2">
      <c r="A835" s="20"/>
      <c r="B835" s="19"/>
      <c r="C835" s="46"/>
      <c r="D835" s="294"/>
      <c r="E835" s="44"/>
      <c r="F835" s="44"/>
      <c r="G835" s="45"/>
    </row>
    <row r="836" spans="1:7" x14ac:dyDescent="0.2">
      <c r="A836" s="20"/>
      <c r="B836" s="19"/>
      <c r="C836" s="46"/>
      <c r="D836" s="294"/>
      <c r="E836" s="44"/>
      <c r="F836" s="44"/>
      <c r="G836" s="45"/>
    </row>
    <row r="837" spans="1:7" x14ac:dyDescent="0.2">
      <c r="A837" s="20"/>
      <c r="B837" s="19"/>
      <c r="C837" s="46"/>
      <c r="D837" s="294"/>
      <c r="E837" s="44"/>
      <c r="F837" s="44"/>
      <c r="G837" s="45"/>
    </row>
    <row r="838" spans="1:7" x14ac:dyDescent="0.2">
      <c r="A838" s="20"/>
      <c r="B838" s="19"/>
      <c r="C838" s="46"/>
      <c r="D838" s="294"/>
      <c r="E838" s="44"/>
      <c r="F838" s="44"/>
      <c r="G838" s="45"/>
    </row>
    <row r="839" spans="1:7" x14ac:dyDescent="0.2">
      <c r="A839" s="20"/>
      <c r="B839" s="19"/>
      <c r="C839" s="46"/>
      <c r="D839" s="294"/>
      <c r="E839" s="44"/>
      <c r="F839" s="44"/>
      <c r="G839" s="45"/>
    </row>
    <row r="840" spans="1:7" x14ac:dyDescent="0.2">
      <c r="A840" s="20"/>
      <c r="B840" s="19"/>
      <c r="C840" s="46"/>
      <c r="D840" s="294"/>
      <c r="E840" s="44"/>
      <c r="F840" s="44"/>
      <c r="G840" s="45"/>
    </row>
    <row r="841" spans="1:7" x14ac:dyDescent="0.2">
      <c r="A841" s="20"/>
      <c r="B841" s="19"/>
      <c r="C841" s="46"/>
      <c r="D841" s="294"/>
      <c r="E841" s="44"/>
      <c r="F841" s="44"/>
      <c r="G841" s="45"/>
    </row>
    <row r="842" spans="1:7" x14ac:dyDescent="0.2">
      <c r="A842" s="20"/>
      <c r="B842" s="19"/>
      <c r="C842" s="46"/>
      <c r="D842" s="294"/>
      <c r="E842" s="44"/>
      <c r="F842" s="44"/>
      <c r="G842" s="45"/>
    </row>
    <row r="843" spans="1:7" x14ac:dyDescent="0.2">
      <c r="A843" s="20"/>
      <c r="B843" s="19"/>
      <c r="C843" s="46"/>
      <c r="D843" s="294"/>
      <c r="E843" s="44"/>
      <c r="F843" s="44"/>
      <c r="G843" s="45"/>
    </row>
    <row r="844" spans="1:7" x14ac:dyDescent="0.2">
      <c r="A844" s="20"/>
      <c r="B844" s="19"/>
      <c r="C844" s="46"/>
      <c r="D844" s="294"/>
      <c r="E844" s="44"/>
      <c r="F844" s="44"/>
      <c r="G844" s="45"/>
    </row>
    <row r="845" spans="1:7" x14ac:dyDescent="0.2">
      <c r="A845" s="20"/>
      <c r="B845" s="19"/>
      <c r="C845" s="46"/>
      <c r="D845" s="294"/>
      <c r="E845" s="44"/>
      <c r="F845" s="44"/>
      <c r="G845" s="45"/>
    </row>
    <row r="846" spans="1:7" x14ac:dyDescent="0.2">
      <c r="A846" s="20"/>
      <c r="B846" s="19"/>
      <c r="C846" s="46"/>
      <c r="D846" s="294"/>
      <c r="E846" s="44"/>
      <c r="F846" s="44"/>
      <c r="G846" s="45"/>
    </row>
    <row r="847" spans="1:7" x14ac:dyDescent="0.2">
      <c r="A847" s="20"/>
      <c r="B847" s="19"/>
      <c r="C847" s="46"/>
      <c r="D847" s="294"/>
      <c r="E847" s="44"/>
      <c r="F847" s="44"/>
      <c r="G847" s="45"/>
    </row>
    <row r="848" spans="1:7" x14ac:dyDescent="0.2">
      <c r="A848" s="20"/>
      <c r="B848" s="19"/>
      <c r="C848" s="46"/>
      <c r="D848" s="294"/>
      <c r="E848" s="44"/>
      <c r="F848" s="44"/>
      <c r="G848" s="45"/>
    </row>
    <row r="849" spans="1:7" x14ac:dyDescent="0.2">
      <c r="A849" s="20"/>
      <c r="B849" s="19"/>
      <c r="C849" s="46"/>
      <c r="D849" s="294"/>
      <c r="E849" s="44"/>
      <c r="F849" s="44"/>
      <c r="G849" s="45"/>
    </row>
    <row r="850" spans="1:7" x14ac:dyDescent="0.2">
      <c r="A850" s="20"/>
      <c r="B850" s="19"/>
      <c r="C850" s="46"/>
      <c r="D850" s="294"/>
      <c r="E850" s="44"/>
      <c r="F850" s="44"/>
      <c r="G850" s="45"/>
    </row>
    <row r="851" spans="1:7" x14ac:dyDescent="0.2">
      <c r="A851" s="20"/>
      <c r="B851" s="19"/>
      <c r="C851" s="46"/>
      <c r="D851" s="294"/>
      <c r="E851" s="44"/>
      <c r="F851" s="44"/>
      <c r="G851" s="45"/>
    </row>
    <row r="852" spans="1:7" x14ac:dyDescent="0.2">
      <c r="A852" s="20"/>
      <c r="B852" s="19"/>
      <c r="C852" s="46"/>
      <c r="D852" s="294"/>
      <c r="E852" s="44"/>
      <c r="F852" s="44"/>
      <c r="G852" s="45"/>
    </row>
    <row r="853" spans="1:7" x14ac:dyDescent="0.2">
      <c r="A853" s="20"/>
      <c r="B853" s="19"/>
      <c r="C853" s="46"/>
      <c r="D853" s="294"/>
      <c r="E853" s="44"/>
      <c r="F853" s="44"/>
      <c r="G853" s="45"/>
    </row>
    <row r="854" spans="1:7" x14ac:dyDescent="0.2">
      <c r="A854" s="20"/>
      <c r="B854" s="19"/>
      <c r="C854" s="46"/>
      <c r="D854" s="294"/>
      <c r="E854" s="44"/>
      <c r="F854" s="44"/>
      <c r="G854" s="45"/>
    </row>
    <row r="855" spans="1:7" x14ac:dyDescent="0.2">
      <c r="A855" s="20"/>
      <c r="B855" s="19"/>
      <c r="C855" s="46"/>
      <c r="D855" s="294"/>
      <c r="E855" s="44"/>
      <c r="F855" s="44"/>
      <c r="G855" s="45"/>
    </row>
    <row r="856" spans="1:7" x14ac:dyDescent="0.2">
      <c r="A856" s="20"/>
      <c r="B856" s="19"/>
      <c r="C856" s="46"/>
      <c r="D856" s="294"/>
      <c r="E856" s="44"/>
      <c r="F856" s="44"/>
      <c r="G856" s="45"/>
    </row>
    <row r="857" spans="1:7" x14ac:dyDescent="0.2">
      <c r="A857" s="20"/>
      <c r="B857" s="19"/>
      <c r="C857" s="46"/>
      <c r="D857" s="294"/>
      <c r="E857" s="44"/>
      <c r="F857" s="44"/>
      <c r="G857" s="45"/>
    </row>
    <row r="858" spans="1:7" x14ac:dyDescent="0.2">
      <c r="A858" s="20"/>
      <c r="B858" s="19"/>
      <c r="C858" s="46"/>
      <c r="D858" s="294"/>
      <c r="E858" s="44"/>
      <c r="F858" s="44"/>
      <c r="G858" s="45"/>
    </row>
    <row r="859" spans="1:7" x14ac:dyDescent="0.2">
      <c r="A859" s="20"/>
      <c r="B859" s="19"/>
      <c r="C859" s="46"/>
      <c r="D859" s="294"/>
      <c r="E859" s="44"/>
      <c r="F859" s="44"/>
      <c r="G859" s="45"/>
    </row>
    <row r="860" spans="1:7" x14ac:dyDescent="0.2">
      <c r="A860" s="20"/>
      <c r="B860" s="19"/>
      <c r="C860" s="46"/>
      <c r="D860" s="294"/>
      <c r="E860" s="44"/>
      <c r="F860" s="44"/>
      <c r="G860" s="45"/>
    </row>
    <row r="861" spans="1:7" x14ac:dyDescent="0.2">
      <c r="A861" s="20"/>
      <c r="B861" s="19"/>
      <c r="C861" s="46"/>
      <c r="D861" s="294"/>
      <c r="E861" s="44"/>
      <c r="F861" s="44"/>
      <c r="G861" s="45"/>
    </row>
    <row r="862" spans="1:7" x14ac:dyDescent="0.2">
      <c r="A862" s="20"/>
      <c r="B862" s="19"/>
      <c r="C862" s="46"/>
      <c r="D862" s="294"/>
      <c r="E862" s="44"/>
      <c r="F862" s="44"/>
      <c r="G862" s="45"/>
    </row>
    <row r="863" spans="1:7" x14ac:dyDescent="0.2">
      <c r="A863" s="20"/>
      <c r="B863" s="19"/>
      <c r="C863" s="46"/>
      <c r="D863" s="294"/>
      <c r="E863" s="44"/>
      <c r="F863" s="44"/>
      <c r="G863" s="45"/>
    </row>
    <row r="864" spans="1:7" x14ac:dyDescent="0.2">
      <c r="A864" s="20"/>
      <c r="B864" s="19"/>
      <c r="C864" s="46"/>
      <c r="D864" s="294"/>
      <c r="E864" s="44"/>
      <c r="F864" s="44"/>
      <c r="G864" s="45"/>
    </row>
    <row r="865" spans="1:7" x14ac:dyDescent="0.2">
      <c r="A865" s="20"/>
      <c r="B865" s="19"/>
      <c r="C865" s="46"/>
      <c r="D865" s="294"/>
      <c r="E865" s="44"/>
      <c r="F865" s="44"/>
      <c r="G865" s="45"/>
    </row>
    <row r="866" spans="1:7" x14ac:dyDescent="0.2">
      <c r="A866" s="20"/>
      <c r="B866" s="19"/>
      <c r="C866" s="46"/>
      <c r="D866" s="294"/>
      <c r="E866" s="44"/>
      <c r="F866" s="44"/>
      <c r="G866" s="45"/>
    </row>
    <row r="867" spans="1:7" x14ac:dyDescent="0.2">
      <c r="A867" s="20"/>
      <c r="B867" s="19"/>
      <c r="C867" s="46"/>
      <c r="D867" s="294"/>
      <c r="E867" s="44"/>
      <c r="F867" s="44"/>
      <c r="G867" s="45"/>
    </row>
    <row r="868" spans="1:7" x14ac:dyDescent="0.2">
      <c r="A868" s="20"/>
      <c r="B868" s="19"/>
      <c r="C868" s="46"/>
      <c r="D868" s="294"/>
      <c r="E868" s="44"/>
      <c r="F868" s="44"/>
      <c r="G868" s="45"/>
    </row>
    <row r="869" spans="1:7" x14ac:dyDescent="0.2">
      <c r="A869" s="20"/>
      <c r="B869" s="19"/>
      <c r="C869" s="46"/>
      <c r="D869" s="294"/>
      <c r="E869" s="44"/>
      <c r="F869" s="44"/>
      <c r="G869" s="45"/>
    </row>
    <row r="870" spans="1:7" x14ac:dyDescent="0.2">
      <c r="A870" s="20"/>
      <c r="B870" s="19"/>
      <c r="C870" s="46"/>
      <c r="D870" s="294"/>
      <c r="E870" s="44"/>
      <c r="F870" s="44"/>
      <c r="G870" s="45"/>
    </row>
    <row r="871" spans="1:7" x14ac:dyDescent="0.2">
      <c r="A871" s="20"/>
      <c r="B871" s="19"/>
      <c r="C871" s="46"/>
      <c r="D871" s="294"/>
      <c r="E871" s="44"/>
      <c r="F871" s="44"/>
      <c r="G871" s="45"/>
    </row>
    <row r="872" spans="1:7" x14ac:dyDescent="0.2">
      <c r="A872" s="20"/>
      <c r="B872" s="19"/>
      <c r="C872" s="46"/>
      <c r="D872" s="294"/>
      <c r="E872" s="44"/>
      <c r="F872" s="44"/>
      <c r="G872" s="45"/>
    </row>
    <row r="873" spans="1:7" x14ac:dyDescent="0.2">
      <c r="A873" s="20"/>
      <c r="B873" s="19"/>
      <c r="C873" s="46"/>
      <c r="D873" s="294"/>
      <c r="E873" s="44"/>
      <c r="F873" s="44"/>
      <c r="G873" s="45"/>
    </row>
    <row r="874" spans="1:7" x14ac:dyDescent="0.2">
      <c r="A874" s="20"/>
      <c r="B874" s="19"/>
      <c r="C874" s="46"/>
      <c r="D874" s="294"/>
      <c r="E874" s="44"/>
      <c r="F874" s="44"/>
      <c r="G874" s="45"/>
    </row>
    <row r="875" spans="1:7" x14ac:dyDescent="0.2">
      <c r="A875" s="20"/>
      <c r="B875" s="19"/>
      <c r="C875" s="46"/>
      <c r="D875" s="294"/>
      <c r="E875" s="44"/>
      <c r="F875" s="44"/>
      <c r="G875" s="45"/>
    </row>
    <row r="876" spans="1:7" x14ac:dyDescent="0.2">
      <c r="A876" s="20"/>
      <c r="B876" s="19"/>
      <c r="C876" s="46"/>
      <c r="D876" s="294"/>
      <c r="E876" s="44"/>
      <c r="F876" s="44"/>
      <c r="G876" s="45"/>
    </row>
    <row r="877" spans="1:7" x14ac:dyDescent="0.2">
      <c r="A877" s="20"/>
      <c r="B877" s="19"/>
      <c r="C877" s="46"/>
      <c r="D877" s="294"/>
      <c r="E877" s="44"/>
      <c r="F877" s="44"/>
      <c r="G877" s="45"/>
    </row>
    <row r="878" spans="1:7" x14ac:dyDescent="0.2">
      <c r="A878" s="20"/>
      <c r="B878" s="19"/>
      <c r="C878" s="46"/>
      <c r="D878" s="294"/>
      <c r="E878" s="44"/>
      <c r="F878" s="44"/>
      <c r="G878" s="45"/>
    </row>
    <row r="879" spans="1:7" x14ac:dyDescent="0.2">
      <c r="A879" s="20"/>
      <c r="B879" s="19"/>
      <c r="C879" s="46"/>
      <c r="D879" s="294"/>
      <c r="E879" s="44"/>
      <c r="F879" s="44"/>
      <c r="G879" s="45"/>
    </row>
    <row r="880" spans="1:7" x14ac:dyDescent="0.2">
      <c r="A880" s="20"/>
      <c r="B880" s="19"/>
      <c r="C880" s="46"/>
      <c r="D880" s="294"/>
      <c r="E880" s="44"/>
      <c r="F880" s="44"/>
      <c r="G880" s="45"/>
    </row>
    <row r="881" spans="1:7" x14ac:dyDescent="0.2">
      <c r="A881" s="20"/>
      <c r="B881" s="19"/>
      <c r="C881" s="46"/>
      <c r="D881" s="294"/>
      <c r="E881" s="44"/>
      <c r="F881" s="44"/>
      <c r="G881" s="45"/>
    </row>
    <row r="882" spans="1:7" x14ac:dyDescent="0.2">
      <c r="A882" s="20"/>
      <c r="B882" s="19"/>
      <c r="C882" s="46"/>
      <c r="D882" s="294"/>
      <c r="E882" s="44"/>
      <c r="F882" s="44"/>
      <c r="G882" s="45"/>
    </row>
    <row r="883" spans="1:7" x14ac:dyDescent="0.2">
      <c r="A883" s="20"/>
      <c r="B883" s="19"/>
      <c r="C883" s="46"/>
      <c r="D883" s="294"/>
      <c r="E883" s="44"/>
      <c r="F883" s="44"/>
      <c r="G883" s="45"/>
    </row>
    <row r="884" spans="1:7" x14ac:dyDescent="0.2">
      <c r="A884" s="20"/>
      <c r="B884" s="19"/>
      <c r="C884" s="46"/>
      <c r="D884" s="294"/>
      <c r="E884" s="44"/>
      <c r="F884" s="44"/>
      <c r="G884" s="45"/>
    </row>
    <row r="885" spans="1:7" x14ac:dyDescent="0.2">
      <c r="A885" s="20"/>
      <c r="B885" s="19"/>
      <c r="C885" s="46"/>
      <c r="D885" s="294"/>
      <c r="E885" s="44"/>
      <c r="F885" s="44"/>
      <c r="G885" s="45"/>
    </row>
    <row r="886" spans="1:7" x14ac:dyDescent="0.2">
      <c r="A886" s="20"/>
      <c r="B886" s="19"/>
      <c r="C886" s="46"/>
      <c r="D886" s="294"/>
      <c r="E886" s="44"/>
      <c r="F886" s="44"/>
      <c r="G886" s="45"/>
    </row>
    <row r="887" spans="1:7" x14ac:dyDescent="0.2">
      <c r="A887" s="20"/>
      <c r="B887" s="19"/>
      <c r="C887" s="46"/>
      <c r="D887" s="294"/>
      <c r="E887" s="44"/>
      <c r="F887" s="44"/>
      <c r="G887" s="45"/>
    </row>
    <row r="888" spans="1:7" x14ac:dyDescent="0.2">
      <c r="A888" s="20"/>
      <c r="B888" s="19"/>
      <c r="C888" s="46"/>
      <c r="D888" s="294"/>
      <c r="E888" s="44"/>
      <c r="F888" s="44"/>
      <c r="G888" s="45"/>
    </row>
    <row r="889" spans="1:7" x14ac:dyDescent="0.2">
      <c r="A889" s="20"/>
      <c r="B889" s="19"/>
      <c r="C889" s="46"/>
      <c r="D889" s="294"/>
      <c r="E889" s="44"/>
      <c r="F889" s="44"/>
      <c r="G889" s="45"/>
    </row>
    <row r="890" spans="1:7" x14ac:dyDescent="0.2">
      <c r="A890" s="20"/>
      <c r="B890" s="19"/>
      <c r="C890" s="46"/>
      <c r="D890" s="294"/>
      <c r="E890" s="44"/>
      <c r="F890" s="44"/>
      <c r="G890" s="45"/>
    </row>
    <row r="891" spans="1:7" x14ac:dyDescent="0.2">
      <c r="A891" s="20"/>
      <c r="B891" s="19"/>
      <c r="C891" s="46"/>
      <c r="D891" s="294"/>
      <c r="E891" s="44"/>
      <c r="F891" s="44"/>
      <c r="G891" s="45"/>
    </row>
    <row r="892" spans="1:7" x14ac:dyDescent="0.2">
      <c r="A892" s="20"/>
      <c r="B892" s="19"/>
      <c r="C892" s="46"/>
      <c r="D892" s="294"/>
      <c r="E892" s="44"/>
      <c r="F892" s="44"/>
      <c r="G892" s="45"/>
    </row>
    <row r="893" spans="1:7" x14ac:dyDescent="0.2">
      <c r="A893" s="20"/>
      <c r="B893" s="19"/>
      <c r="C893" s="46"/>
      <c r="D893" s="294"/>
      <c r="E893" s="44"/>
      <c r="F893" s="44"/>
      <c r="G893" s="45"/>
    </row>
    <row r="894" spans="1:7" x14ac:dyDescent="0.2">
      <c r="A894" s="20"/>
      <c r="B894" s="19"/>
      <c r="C894" s="46"/>
      <c r="D894" s="294"/>
      <c r="E894" s="44"/>
      <c r="F894" s="44"/>
      <c r="G894" s="45"/>
    </row>
    <row r="895" spans="1:7" x14ac:dyDescent="0.2">
      <c r="A895" s="20"/>
      <c r="B895" s="19"/>
      <c r="C895" s="46"/>
      <c r="D895" s="294"/>
      <c r="E895" s="44"/>
      <c r="F895" s="44"/>
      <c r="G895" s="45"/>
    </row>
    <row r="896" spans="1:7" x14ac:dyDescent="0.2">
      <c r="A896" s="20"/>
      <c r="B896" s="19"/>
      <c r="C896" s="46"/>
      <c r="D896" s="294"/>
      <c r="E896" s="44"/>
      <c r="F896" s="44"/>
      <c r="G896" s="45"/>
    </row>
    <row r="897" spans="1:7" x14ac:dyDescent="0.2">
      <c r="A897" s="20"/>
      <c r="B897" s="19"/>
      <c r="C897" s="46"/>
      <c r="D897" s="294"/>
      <c r="E897" s="44"/>
      <c r="F897" s="44"/>
      <c r="G897" s="45"/>
    </row>
    <row r="898" spans="1:7" x14ac:dyDescent="0.2">
      <c r="A898" s="20"/>
      <c r="B898" s="19"/>
      <c r="C898" s="46"/>
      <c r="D898" s="294"/>
      <c r="E898" s="44"/>
      <c r="F898" s="44"/>
      <c r="G898" s="45"/>
    </row>
    <row r="899" spans="1:7" x14ac:dyDescent="0.2">
      <c r="A899" s="20"/>
      <c r="B899" s="19"/>
      <c r="C899" s="46"/>
      <c r="D899" s="294"/>
      <c r="E899" s="44"/>
      <c r="F899" s="44"/>
      <c r="G899" s="45"/>
    </row>
    <row r="900" spans="1:7" x14ac:dyDescent="0.2">
      <c r="A900" s="20"/>
      <c r="B900" s="19"/>
      <c r="C900" s="46"/>
      <c r="D900" s="294"/>
      <c r="E900" s="44"/>
      <c r="F900" s="44"/>
      <c r="G900" s="45"/>
    </row>
    <row r="901" spans="1:7" x14ac:dyDescent="0.2">
      <c r="A901" s="20"/>
      <c r="B901" s="19"/>
      <c r="C901" s="46"/>
      <c r="D901" s="294"/>
      <c r="E901" s="44"/>
      <c r="F901" s="44"/>
      <c r="G901" s="45"/>
    </row>
    <row r="902" spans="1:7" x14ac:dyDescent="0.2">
      <c r="A902" s="20"/>
      <c r="B902" s="19"/>
      <c r="C902" s="46"/>
      <c r="D902" s="294"/>
      <c r="E902" s="44"/>
      <c r="F902" s="44"/>
      <c r="G902" s="45"/>
    </row>
    <row r="903" spans="1:7" x14ac:dyDescent="0.2">
      <c r="A903" s="20"/>
      <c r="B903" s="19"/>
      <c r="C903" s="46"/>
      <c r="D903" s="294"/>
      <c r="E903" s="44"/>
      <c r="F903" s="44"/>
      <c r="G903" s="45"/>
    </row>
    <row r="904" spans="1:7" x14ac:dyDescent="0.2">
      <c r="A904" s="20"/>
      <c r="B904" s="19"/>
      <c r="C904" s="46"/>
      <c r="D904" s="294"/>
      <c r="E904" s="44"/>
      <c r="F904" s="44"/>
      <c r="G904" s="45"/>
    </row>
    <row r="905" spans="1:7" x14ac:dyDescent="0.2">
      <c r="A905" s="20"/>
      <c r="B905" s="19"/>
      <c r="C905" s="46"/>
      <c r="D905" s="294"/>
      <c r="E905" s="44"/>
      <c r="F905" s="44"/>
      <c r="G905" s="45"/>
    </row>
    <row r="906" spans="1:7" x14ac:dyDescent="0.2">
      <c r="A906" s="20"/>
      <c r="B906" s="19"/>
      <c r="C906" s="46"/>
      <c r="D906" s="294"/>
      <c r="E906" s="44"/>
      <c r="F906" s="44"/>
      <c r="G906" s="45"/>
    </row>
    <row r="907" spans="1:7" x14ac:dyDescent="0.2">
      <c r="A907" s="20"/>
      <c r="B907" s="19"/>
      <c r="C907" s="46"/>
      <c r="D907" s="294"/>
      <c r="E907" s="44"/>
      <c r="F907" s="44"/>
      <c r="G907" s="45"/>
    </row>
    <row r="908" spans="1:7" x14ac:dyDescent="0.2">
      <c r="A908" s="20"/>
      <c r="B908" s="19"/>
      <c r="C908" s="46"/>
      <c r="D908" s="294"/>
      <c r="E908" s="44"/>
      <c r="F908" s="44"/>
      <c r="G908" s="45"/>
    </row>
    <row r="909" spans="1:7" x14ac:dyDescent="0.2">
      <c r="A909" s="20"/>
      <c r="B909" s="19"/>
      <c r="C909" s="46"/>
      <c r="D909" s="294"/>
      <c r="E909" s="44"/>
      <c r="F909" s="44"/>
      <c r="G909" s="45"/>
    </row>
    <row r="910" spans="1:7" x14ac:dyDescent="0.2">
      <c r="A910" s="20"/>
      <c r="B910" s="19"/>
      <c r="C910" s="46"/>
      <c r="D910" s="294"/>
      <c r="E910" s="44"/>
      <c r="F910" s="44"/>
      <c r="G910" s="45"/>
    </row>
    <row r="911" spans="1:7" x14ac:dyDescent="0.2">
      <c r="A911" s="20"/>
      <c r="B911" s="19"/>
      <c r="C911" s="46"/>
      <c r="D911" s="294"/>
      <c r="E911" s="44"/>
      <c r="F911" s="44"/>
      <c r="G911" s="45"/>
    </row>
    <row r="912" spans="1:7" x14ac:dyDescent="0.2">
      <c r="A912" s="20"/>
      <c r="B912" s="19"/>
      <c r="C912" s="46"/>
      <c r="D912" s="294"/>
      <c r="E912" s="44"/>
      <c r="F912" s="44"/>
      <c r="G912" s="45"/>
    </row>
    <row r="913" spans="1:7" x14ac:dyDescent="0.2">
      <c r="A913" s="20"/>
      <c r="B913" s="19"/>
      <c r="C913" s="46"/>
      <c r="D913" s="294"/>
      <c r="E913" s="44"/>
      <c r="F913" s="44"/>
      <c r="G913" s="45"/>
    </row>
    <row r="914" spans="1:7" x14ac:dyDescent="0.2">
      <c r="A914" s="20"/>
      <c r="B914" s="19"/>
      <c r="C914" s="46"/>
      <c r="D914" s="294"/>
      <c r="E914" s="44"/>
      <c r="F914" s="44"/>
      <c r="G914" s="45"/>
    </row>
    <row r="915" spans="1:7" x14ac:dyDescent="0.2">
      <c r="A915" s="20"/>
      <c r="B915" s="19"/>
      <c r="C915" s="46"/>
      <c r="D915" s="294"/>
      <c r="E915" s="44"/>
      <c r="F915" s="44"/>
      <c r="G915" s="45"/>
    </row>
    <row r="916" spans="1:7" x14ac:dyDescent="0.2">
      <c r="A916" s="20"/>
      <c r="B916" s="19"/>
      <c r="C916" s="46"/>
      <c r="D916" s="294"/>
      <c r="E916" s="44"/>
      <c r="F916" s="44"/>
      <c r="G916" s="45"/>
    </row>
    <row r="917" spans="1:7" x14ac:dyDescent="0.2">
      <c r="A917" s="20"/>
      <c r="B917" s="19"/>
      <c r="C917" s="46"/>
      <c r="D917" s="294"/>
      <c r="E917" s="44"/>
      <c r="F917" s="44"/>
      <c r="G917" s="45"/>
    </row>
    <row r="918" spans="1:7" x14ac:dyDescent="0.2">
      <c r="A918" s="20"/>
      <c r="B918" s="19"/>
      <c r="C918" s="46"/>
      <c r="D918" s="294"/>
      <c r="E918" s="44"/>
      <c r="F918" s="44"/>
      <c r="G918" s="45"/>
    </row>
    <row r="919" spans="1:7" x14ac:dyDescent="0.2">
      <c r="A919" s="20"/>
      <c r="B919" s="19"/>
      <c r="C919" s="46"/>
      <c r="D919" s="294"/>
      <c r="E919" s="44"/>
      <c r="F919" s="44"/>
      <c r="G919" s="45"/>
    </row>
    <row r="920" spans="1:7" x14ac:dyDescent="0.2">
      <c r="A920" s="20"/>
      <c r="B920" s="19"/>
      <c r="C920" s="46"/>
      <c r="D920" s="294"/>
      <c r="E920" s="44"/>
      <c r="F920" s="44"/>
      <c r="G920" s="45"/>
    </row>
    <row r="921" spans="1:7" x14ac:dyDescent="0.2">
      <c r="A921" s="20"/>
      <c r="B921" s="19"/>
      <c r="C921" s="46"/>
      <c r="D921" s="294"/>
      <c r="E921" s="44"/>
      <c r="F921" s="44"/>
      <c r="G921" s="45"/>
    </row>
    <row r="922" spans="1:7" x14ac:dyDescent="0.2">
      <c r="A922" s="20"/>
      <c r="B922" s="19"/>
      <c r="C922" s="46"/>
      <c r="D922" s="294"/>
      <c r="E922" s="44"/>
      <c r="F922" s="44"/>
      <c r="G922" s="45"/>
    </row>
    <row r="923" spans="1:7" x14ac:dyDescent="0.2">
      <c r="A923" s="20"/>
      <c r="B923" s="19"/>
      <c r="C923" s="46"/>
      <c r="D923" s="294"/>
      <c r="E923" s="44"/>
      <c r="F923" s="44"/>
      <c r="G923" s="45"/>
    </row>
    <row r="924" spans="1:7" x14ac:dyDescent="0.2">
      <c r="A924" s="20"/>
      <c r="B924" s="19"/>
      <c r="C924" s="46"/>
      <c r="D924" s="294"/>
      <c r="E924" s="44"/>
      <c r="F924" s="44"/>
      <c r="G924" s="45"/>
    </row>
    <row r="925" spans="1:7" x14ac:dyDescent="0.2">
      <c r="A925" s="20"/>
      <c r="B925" s="19"/>
      <c r="C925" s="46"/>
      <c r="D925" s="294"/>
      <c r="E925" s="44"/>
      <c r="F925" s="44"/>
      <c r="G925" s="45"/>
    </row>
    <row r="926" spans="1:7" x14ac:dyDescent="0.2">
      <c r="A926" s="20"/>
      <c r="B926" s="19"/>
      <c r="C926" s="46"/>
      <c r="D926" s="294"/>
      <c r="E926" s="44"/>
      <c r="F926" s="44"/>
      <c r="G926" s="45"/>
    </row>
    <row r="927" spans="1:7" x14ac:dyDescent="0.2">
      <c r="A927" s="20"/>
      <c r="B927" s="19"/>
      <c r="C927" s="46"/>
      <c r="D927" s="294"/>
      <c r="E927" s="44"/>
      <c r="F927" s="44"/>
      <c r="G927" s="45"/>
    </row>
    <row r="928" spans="1:7" x14ac:dyDescent="0.2">
      <c r="A928" s="20"/>
      <c r="B928" s="19"/>
      <c r="C928" s="46"/>
      <c r="D928" s="294"/>
      <c r="E928" s="44"/>
      <c r="F928" s="44"/>
      <c r="G928" s="45"/>
    </row>
    <row r="929" spans="1:7" x14ac:dyDescent="0.2">
      <c r="A929" s="20"/>
      <c r="B929" s="19"/>
      <c r="C929" s="46"/>
      <c r="D929" s="294"/>
      <c r="E929" s="44"/>
      <c r="F929" s="44"/>
      <c r="G929" s="45"/>
    </row>
    <row r="930" spans="1:7" x14ac:dyDescent="0.2">
      <c r="A930" s="20"/>
      <c r="B930" s="19"/>
      <c r="C930" s="46"/>
      <c r="D930" s="294"/>
      <c r="E930" s="44"/>
      <c r="F930" s="44"/>
      <c r="G930" s="45"/>
    </row>
    <row r="931" spans="1:7" x14ac:dyDescent="0.2">
      <c r="A931" s="20"/>
      <c r="B931" s="19"/>
      <c r="C931" s="46"/>
      <c r="D931" s="294"/>
      <c r="E931" s="44"/>
      <c r="F931" s="44"/>
      <c r="G931" s="45"/>
    </row>
    <row r="932" spans="1:7" x14ac:dyDescent="0.2">
      <c r="A932" s="20"/>
      <c r="B932" s="19"/>
      <c r="C932" s="46"/>
      <c r="D932" s="294"/>
      <c r="E932" s="44"/>
      <c r="F932" s="44"/>
      <c r="G932" s="45"/>
    </row>
    <row r="933" spans="1:7" x14ac:dyDescent="0.2">
      <c r="A933" s="20"/>
      <c r="B933" s="19"/>
      <c r="C933" s="46"/>
      <c r="D933" s="294"/>
      <c r="E933" s="44"/>
      <c r="F933" s="44"/>
      <c r="G933" s="45"/>
    </row>
    <row r="934" spans="1:7" x14ac:dyDescent="0.2">
      <c r="A934" s="20"/>
      <c r="B934" s="19"/>
      <c r="C934" s="46"/>
      <c r="D934" s="294"/>
      <c r="E934" s="44"/>
      <c r="F934" s="44"/>
      <c r="G934" s="45"/>
    </row>
    <row r="935" spans="1:7" x14ac:dyDescent="0.2">
      <c r="A935" s="20"/>
      <c r="B935" s="19"/>
      <c r="C935" s="46"/>
      <c r="D935" s="294"/>
      <c r="E935" s="44"/>
      <c r="F935" s="44"/>
      <c r="G935" s="45"/>
    </row>
    <row r="936" spans="1:7" x14ac:dyDescent="0.2">
      <c r="A936" s="20"/>
      <c r="B936" s="19"/>
      <c r="C936" s="46"/>
      <c r="D936" s="294"/>
      <c r="E936" s="44"/>
      <c r="F936" s="44"/>
      <c r="G936" s="45"/>
    </row>
    <row r="937" spans="1:7" x14ac:dyDescent="0.2">
      <c r="A937" s="20"/>
      <c r="B937" s="19"/>
      <c r="C937" s="46"/>
      <c r="D937" s="294"/>
      <c r="E937" s="44"/>
      <c r="F937" s="44"/>
      <c r="G937" s="45"/>
    </row>
    <row r="938" spans="1:7" x14ac:dyDescent="0.2">
      <c r="A938" s="20"/>
      <c r="B938" s="19"/>
      <c r="C938" s="46"/>
      <c r="D938" s="294"/>
      <c r="E938" s="44"/>
      <c r="F938" s="44"/>
      <c r="G938" s="45"/>
    </row>
    <row r="939" spans="1:7" x14ac:dyDescent="0.2">
      <c r="A939" s="20"/>
      <c r="B939" s="19"/>
      <c r="C939" s="46"/>
      <c r="D939" s="294"/>
      <c r="E939" s="44"/>
      <c r="F939" s="44"/>
      <c r="G939" s="45"/>
    </row>
    <row r="940" spans="1:7" x14ac:dyDescent="0.2">
      <c r="A940" s="20"/>
      <c r="B940" s="19"/>
      <c r="C940" s="46"/>
      <c r="D940" s="294"/>
      <c r="E940" s="44"/>
      <c r="F940" s="44"/>
      <c r="G940" s="45"/>
    </row>
    <row r="941" spans="1:7" x14ac:dyDescent="0.2">
      <c r="A941" s="20"/>
      <c r="B941" s="19"/>
      <c r="C941" s="46"/>
      <c r="D941" s="294"/>
      <c r="E941" s="44"/>
      <c r="F941" s="44"/>
      <c r="G941" s="45"/>
    </row>
    <row r="942" spans="1:7" x14ac:dyDescent="0.2">
      <c r="A942" s="20"/>
      <c r="B942" s="19"/>
      <c r="C942" s="46"/>
      <c r="D942" s="294"/>
      <c r="E942" s="44"/>
      <c r="F942" s="44"/>
      <c r="G942" s="45"/>
    </row>
    <row r="943" spans="1:7" x14ac:dyDescent="0.2">
      <c r="A943" s="20"/>
      <c r="B943" s="19"/>
      <c r="C943" s="46"/>
      <c r="D943" s="294"/>
      <c r="E943" s="44"/>
      <c r="F943" s="44"/>
      <c r="G943" s="45"/>
    </row>
    <row r="944" spans="1:7" x14ac:dyDescent="0.2">
      <c r="A944" s="20"/>
      <c r="B944" s="19"/>
      <c r="C944" s="46"/>
      <c r="D944" s="294"/>
      <c r="E944" s="44"/>
      <c r="F944" s="44"/>
      <c r="G944" s="45"/>
    </row>
    <row r="945" spans="1:7" x14ac:dyDescent="0.2">
      <c r="A945" s="20"/>
      <c r="B945" s="19"/>
      <c r="C945" s="46"/>
      <c r="D945" s="294"/>
      <c r="E945" s="44"/>
      <c r="F945" s="44"/>
      <c r="G945" s="45"/>
    </row>
    <row r="946" spans="1:7" x14ac:dyDescent="0.2">
      <c r="A946" s="20"/>
      <c r="B946" s="19"/>
      <c r="C946" s="46"/>
      <c r="D946" s="294"/>
      <c r="E946" s="44"/>
      <c r="F946" s="44"/>
      <c r="G946" s="45"/>
    </row>
    <row r="947" spans="1:7" x14ac:dyDescent="0.2">
      <c r="A947" s="20"/>
      <c r="B947" s="19"/>
      <c r="C947" s="46"/>
      <c r="D947" s="294"/>
      <c r="E947" s="44"/>
      <c r="F947" s="44"/>
      <c r="G947" s="45"/>
    </row>
    <row r="948" spans="1:7" x14ac:dyDescent="0.2">
      <c r="A948" s="20"/>
      <c r="B948" s="19"/>
      <c r="C948" s="46"/>
      <c r="D948" s="294"/>
      <c r="E948" s="44"/>
      <c r="F948" s="44"/>
      <c r="G948" s="45"/>
    </row>
    <row r="949" spans="1:7" x14ac:dyDescent="0.2">
      <c r="A949" s="20"/>
      <c r="B949" s="19"/>
      <c r="C949" s="46"/>
      <c r="D949" s="294"/>
      <c r="E949" s="44"/>
      <c r="F949" s="44"/>
      <c r="G949" s="45"/>
    </row>
    <row r="950" spans="1:7" x14ac:dyDescent="0.2">
      <c r="A950" s="20"/>
      <c r="B950" s="19"/>
      <c r="C950" s="46"/>
      <c r="D950" s="294"/>
      <c r="E950" s="44"/>
      <c r="F950" s="44"/>
      <c r="G950" s="45"/>
    </row>
    <row r="951" spans="1:7" x14ac:dyDescent="0.2">
      <c r="A951" s="20"/>
      <c r="B951" s="19"/>
      <c r="C951" s="46"/>
      <c r="D951" s="294"/>
      <c r="E951" s="44"/>
      <c r="F951" s="44"/>
      <c r="G951" s="45"/>
    </row>
    <row r="952" spans="1:7" x14ac:dyDescent="0.2">
      <c r="A952" s="20"/>
      <c r="B952" s="19"/>
      <c r="C952" s="46"/>
      <c r="D952" s="294"/>
      <c r="E952" s="44"/>
      <c r="F952" s="44"/>
      <c r="G952" s="45"/>
    </row>
    <row r="953" spans="1:7" x14ac:dyDescent="0.2">
      <c r="A953" s="20"/>
      <c r="B953" s="19"/>
      <c r="C953" s="46"/>
      <c r="D953" s="294"/>
      <c r="E953" s="44"/>
      <c r="F953" s="44"/>
      <c r="G953" s="45"/>
    </row>
    <row r="954" spans="1:7" x14ac:dyDescent="0.2">
      <c r="A954" s="20"/>
      <c r="B954" s="19"/>
      <c r="C954" s="46"/>
      <c r="D954" s="294"/>
      <c r="E954" s="44"/>
      <c r="F954" s="44"/>
      <c r="G954" s="45"/>
    </row>
    <row r="955" spans="1:7" x14ac:dyDescent="0.2">
      <c r="A955" s="20"/>
      <c r="B955" s="19"/>
      <c r="C955" s="46"/>
      <c r="D955" s="294"/>
      <c r="E955" s="44"/>
      <c r="F955" s="44"/>
      <c r="G955" s="45"/>
    </row>
    <row r="956" spans="1:7" x14ac:dyDescent="0.2">
      <c r="A956" s="20"/>
      <c r="B956" s="19"/>
      <c r="C956" s="46"/>
      <c r="D956" s="294"/>
      <c r="E956" s="44"/>
      <c r="F956" s="44"/>
      <c r="G956" s="45"/>
    </row>
    <row r="957" spans="1:7" x14ac:dyDescent="0.2">
      <c r="A957" s="20"/>
      <c r="B957" s="19"/>
      <c r="C957" s="46"/>
      <c r="D957" s="294"/>
      <c r="E957" s="44"/>
      <c r="F957" s="44"/>
      <c r="G957" s="45"/>
    </row>
    <row r="958" spans="1:7" x14ac:dyDescent="0.2">
      <c r="A958" s="20"/>
      <c r="B958" s="19"/>
      <c r="C958" s="46"/>
      <c r="D958" s="294"/>
      <c r="E958" s="44"/>
      <c r="F958" s="44"/>
      <c r="G958" s="45"/>
    </row>
    <row r="959" spans="1:7" x14ac:dyDescent="0.2">
      <c r="A959" s="20"/>
      <c r="B959" s="19"/>
      <c r="C959" s="46"/>
      <c r="D959" s="294"/>
      <c r="E959" s="44"/>
      <c r="F959" s="44"/>
      <c r="G959" s="45"/>
    </row>
    <row r="960" spans="1:7" x14ac:dyDescent="0.2">
      <c r="A960" s="20"/>
      <c r="B960" s="19"/>
      <c r="C960" s="46"/>
      <c r="D960" s="294"/>
      <c r="E960" s="44"/>
      <c r="F960" s="44"/>
      <c r="G960" s="45"/>
    </row>
    <row r="961" spans="1:7" x14ac:dyDescent="0.2">
      <c r="A961" s="20"/>
      <c r="B961" s="19"/>
      <c r="C961" s="46"/>
      <c r="D961" s="294"/>
      <c r="E961" s="44"/>
      <c r="F961" s="44"/>
      <c r="G961" s="45"/>
    </row>
    <row r="962" spans="1:7" x14ac:dyDescent="0.2">
      <c r="A962" s="20"/>
      <c r="B962" s="19"/>
      <c r="C962" s="46"/>
      <c r="D962" s="294"/>
      <c r="E962" s="44"/>
      <c r="F962" s="44"/>
      <c r="G962" s="45"/>
    </row>
    <row r="963" spans="1:7" x14ac:dyDescent="0.2">
      <c r="A963" s="20"/>
      <c r="B963" s="19"/>
      <c r="C963" s="46"/>
      <c r="D963" s="294"/>
      <c r="E963" s="44"/>
      <c r="F963" s="44"/>
      <c r="G963" s="45"/>
    </row>
    <row r="964" spans="1:7" x14ac:dyDescent="0.2">
      <c r="A964" s="20"/>
      <c r="B964" s="19"/>
      <c r="C964" s="46"/>
      <c r="D964" s="294"/>
      <c r="E964" s="44"/>
      <c r="F964" s="44"/>
      <c r="G964" s="45"/>
    </row>
    <row r="965" spans="1:7" x14ac:dyDescent="0.2">
      <c r="A965" s="20"/>
      <c r="B965" s="19"/>
      <c r="C965" s="46"/>
      <c r="D965" s="294"/>
      <c r="E965" s="44"/>
      <c r="F965" s="44"/>
      <c r="G965" s="45"/>
    </row>
    <row r="966" spans="1:7" x14ac:dyDescent="0.2">
      <c r="A966" s="20"/>
      <c r="B966" s="19"/>
      <c r="C966" s="46"/>
      <c r="D966" s="294"/>
      <c r="E966" s="44"/>
      <c r="F966" s="44"/>
      <c r="G966" s="45"/>
    </row>
    <row r="967" spans="1:7" x14ac:dyDescent="0.2">
      <c r="A967" s="20"/>
      <c r="B967" s="19"/>
      <c r="C967" s="46"/>
      <c r="D967" s="294"/>
      <c r="E967" s="44"/>
      <c r="F967" s="44"/>
      <c r="G967" s="45"/>
    </row>
    <row r="968" spans="1:7" x14ac:dyDescent="0.2">
      <c r="A968" s="20"/>
      <c r="B968" s="19"/>
      <c r="C968" s="46"/>
      <c r="D968" s="294"/>
      <c r="E968" s="44"/>
      <c r="F968" s="44"/>
      <c r="G968" s="45"/>
    </row>
    <row r="969" spans="1:7" x14ac:dyDescent="0.2">
      <c r="A969" s="20"/>
      <c r="B969" s="19"/>
      <c r="C969" s="46"/>
      <c r="D969" s="294"/>
      <c r="E969" s="44"/>
      <c r="F969" s="44"/>
      <c r="G969" s="45"/>
    </row>
    <row r="970" spans="1:7" x14ac:dyDescent="0.2">
      <c r="A970" s="20"/>
      <c r="B970" s="19"/>
      <c r="C970" s="46"/>
      <c r="D970" s="294"/>
      <c r="E970" s="44"/>
      <c r="F970" s="44"/>
      <c r="G970" s="45"/>
    </row>
    <row r="971" spans="1:7" x14ac:dyDescent="0.2">
      <c r="A971" s="20"/>
      <c r="B971" s="19"/>
      <c r="C971" s="46"/>
      <c r="D971" s="294"/>
      <c r="E971" s="44"/>
      <c r="F971" s="44"/>
      <c r="G971" s="45"/>
    </row>
    <row r="972" spans="1:7" x14ac:dyDescent="0.2">
      <c r="A972" s="20"/>
      <c r="B972" s="19"/>
      <c r="C972" s="46"/>
      <c r="D972" s="294"/>
      <c r="E972" s="44"/>
      <c r="F972" s="44"/>
      <c r="G972" s="45"/>
    </row>
    <row r="973" spans="1:7" x14ac:dyDescent="0.2">
      <c r="A973" s="20"/>
      <c r="B973" s="19"/>
      <c r="C973" s="46"/>
      <c r="D973" s="294"/>
      <c r="E973" s="44"/>
      <c r="F973" s="44"/>
      <c r="G973" s="45"/>
    </row>
    <row r="974" spans="1:7" x14ac:dyDescent="0.2">
      <c r="A974" s="20"/>
      <c r="B974" s="19"/>
      <c r="C974" s="46"/>
      <c r="D974" s="294"/>
      <c r="E974" s="44"/>
      <c r="F974" s="44"/>
      <c r="G974" s="45"/>
    </row>
    <row r="975" spans="1:7" x14ac:dyDescent="0.2">
      <c r="A975" s="20"/>
      <c r="B975" s="19"/>
      <c r="C975" s="46"/>
      <c r="D975" s="294"/>
      <c r="E975" s="44"/>
      <c r="F975" s="44"/>
      <c r="G975" s="45"/>
    </row>
    <row r="976" spans="1:7" x14ac:dyDescent="0.2">
      <c r="A976" s="20"/>
      <c r="B976" s="19"/>
      <c r="C976" s="46"/>
      <c r="D976" s="294"/>
      <c r="E976" s="44"/>
      <c r="F976" s="44"/>
      <c r="G976" s="45"/>
    </row>
    <row r="977" spans="1:7" x14ac:dyDescent="0.2">
      <c r="A977" s="20"/>
      <c r="B977" s="19"/>
      <c r="C977" s="46"/>
      <c r="D977" s="294"/>
      <c r="E977" s="44"/>
      <c r="F977" s="44"/>
      <c r="G977" s="45"/>
    </row>
    <row r="978" spans="1:7" x14ac:dyDescent="0.2">
      <c r="A978" s="20"/>
      <c r="B978" s="19"/>
      <c r="C978" s="46"/>
      <c r="D978" s="294"/>
      <c r="E978" s="44"/>
      <c r="F978" s="44"/>
      <c r="G978" s="45"/>
    </row>
    <row r="979" spans="1:7" x14ac:dyDescent="0.2">
      <c r="A979" s="20"/>
      <c r="B979" s="19"/>
      <c r="C979" s="46"/>
      <c r="D979" s="294"/>
      <c r="E979" s="44"/>
      <c r="F979" s="44"/>
      <c r="G979" s="45"/>
    </row>
    <row r="980" spans="1:7" x14ac:dyDescent="0.2">
      <c r="A980" s="20"/>
      <c r="B980" s="19"/>
      <c r="C980" s="46"/>
      <c r="D980" s="294"/>
      <c r="E980" s="44"/>
      <c r="F980" s="44"/>
      <c r="G980" s="45"/>
    </row>
    <row r="981" spans="1:7" x14ac:dyDescent="0.2">
      <c r="A981" s="20"/>
      <c r="B981" s="19"/>
      <c r="C981" s="46"/>
      <c r="D981" s="294"/>
      <c r="E981" s="44"/>
      <c r="F981" s="44"/>
      <c r="G981" s="45"/>
    </row>
    <row r="982" spans="1:7" x14ac:dyDescent="0.2">
      <c r="A982" s="20"/>
      <c r="B982" s="19"/>
      <c r="C982" s="46"/>
      <c r="D982" s="294"/>
      <c r="E982" s="44"/>
      <c r="F982" s="44"/>
      <c r="G982" s="45"/>
    </row>
    <row r="983" spans="1:7" x14ac:dyDescent="0.2">
      <c r="A983" s="20"/>
      <c r="B983" s="19"/>
      <c r="C983" s="46"/>
      <c r="D983" s="294"/>
      <c r="E983" s="44"/>
      <c r="F983" s="44"/>
      <c r="G983" s="45"/>
    </row>
    <row r="984" spans="1:7" x14ac:dyDescent="0.2">
      <c r="A984" s="20"/>
      <c r="B984" s="19"/>
      <c r="C984" s="46"/>
      <c r="D984" s="294"/>
      <c r="E984" s="44"/>
      <c r="F984" s="44"/>
      <c r="G984" s="45"/>
    </row>
    <row r="985" spans="1:7" x14ac:dyDescent="0.2">
      <c r="A985" s="20"/>
      <c r="B985" s="19"/>
      <c r="C985" s="46"/>
      <c r="D985" s="294"/>
      <c r="E985" s="44"/>
      <c r="F985" s="44"/>
      <c r="G985" s="45"/>
    </row>
    <row r="986" spans="1:7" x14ac:dyDescent="0.2">
      <c r="A986" s="20"/>
      <c r="B986" s="19"/>
      <c r="C986" s="46"/>
      <c r="D986" s="294"/>
      <c r="E986" s="44"/>
      <c r="F986" s="44"/>
      <c r="G986" s="45"/>
    </row>
    <row r="987" spans="1:7" x14ac:dyDescent="0.2">
      <c r="A987" s="20"/>
      <c r="B987" s="19"/>
      <c r="C987" s="46"/>
      <c r="D987" s="294"/>
      <c r="E987" s="44"/>
      <c r="F987" s="44"/>
      <c r="G987" s="45"/>
    </row>
    <row r="988" spans="1:7" x14ac:dyDescent="0.2">
      <c r="A988" s="20"/>
      <c r="B988" s="19"/>
      <c r="C988" s="46"/>
      <c r="D988" s="294"/>
      <c r="E988" s="44"/>
      <c r="F988" s="44"/>
      <c r="G988" s="45"/>
    </row>
    <row r="989" spans="1:7" x14ac:dyDescent="0.2">
      <c r="A989" s="20"/>
      <c r="B989" s="19"/>
      <c r="C989" s="46"/>
      <c r="D989" s="294"/>
      <c r="E989" s="44"/>
      <c r="F989" s="44"/>
      <c r="G989" s="45"/>
    </row>
    <row r="990" spans="1:7" x14ac:dyDescent="0.2">
      <c r="A990" s="20"/>
      <c r="B990" s="19"/>
      <c r="C990" s="46"/>
      <c r="D990" s="294"/>
      <c r="E990" s="44"/>
      <c r="F990" s="44"/>
      <c r="G990" s="45"/>
    </row>
    <row r="991" spans="1:7" x14ac:dyDescent="0.2">
      <c r="A991" s="20"/>
      <c r="B991" s="19"/>
      <c r="C991" s="46"/>
      <c r="D991" s="294"/>
      <c r="E991" s="44"/>
      <c r="F991" s="44"/>
      <c r="G991" s="45"/>
    </row>
    <row r="992" spans="1:7" x14ac:dyDescent="0.2">
      <c r="A992" s="20"/>
      <c r="B992" s="19"/>
      <c r="C992" s="46"/>
      <c r="D992" s="294"/>
      <c r="E992" s="44"/>
      <c r="F992" s="44"/>
      <c r="G992" s="45"/>
    </row>
    <row r="993" spans="1:7" x14ac:dyDescent="0.2">
      <c r="A993" s="20"/>
      <c r="B993" s="19"/>
      <c r="C993" s="46"/>
      <c r="D993" s="294"/>
      <c r="E993" s="44"/>
      <c r="F993" s="44"/>
      <c r="G993" s="45"/>
    </row>
    <row r="994" spans="1:7" x14ac:dyDescent="0.2">
      <c r="A994" s="20"/>
      <c r="B994" s="19"/>
      <c r="C994" s="46"/>
      <c r="D994" s="294"/>
      <c r="E994" s="44"/>
      <c r="F994" s="44"/>
      <c r="G994" s="45"/>
    </row>
    <row r="995" spans="1:7" x14ac:dyDescent="0.2">
      <c r="A995" s="20"/>
      <c r="B995" s="19"/>
      <c r="C995" s="46"/>
      <c r="D995" s="294"/>
      <c r="E995" s="44"/>
      <c r="F995" s="44"/>
      <c r="G995" s="45"/>
    </row>
    <row r="996" spans="1:7" x14ac:dyDescent="0.2">
      <c r="A996" s="20"/>
      <c r="B996" s="19"/>
      <c r="C996" s="46"/>
      <c r="D996" s="294"/>
      <c r="E996" s="44"/>
      <c r="F996" s="44"/>
      <c r="G996" s="45"/>
    </row>
    <row r="997" spans="1:7" x14ac:dyDescent="0.2">
      <c r="A997" s="20"/>
      <c r="B997" s="19"/>
      <c r="C997" s="46"/>
      <c r="D997" s="294"/>
      <c r="E997" s="44"/>
      <c r="F997" s="44"/>
      <c r="G997" s="45"/>
    </row>
    <row r="998" spans="1:7" x14ac:dyDescent="0.2">
      <c r="A998" s="20"/>
      <c r="B998" s="19"/>
      <c r="C998" s="46"/>
      <c r="D998" s="294"/>
      <c r="E998" s="44"/>
      <c r="F998" s="44"/>
      <c r="G998" s="45"/>
    </row>
    <row r="999" spans="1:7" x14ac:dyDescent="0.2">
      <c r="A999" s="20"/>
      <c r="B999" s="19"/>
      <c r="C999" s="46"/>
      <c r="D999" s="294"/>
      <c r="E999" s="44"/>
      <c r="F999" s="44"/>
      <c r="G999" s="45"/>
    </row>
    <row r="1000" spans="1:7" x14ac:dyDescent="0.2">
      <c r="A1000" s="20"/>
      <c r="B1000" s="19"/>
      <c r="C1000" s="46"/>
      <c r="D1000" s="294"/>
      <c r="E1000" s="44"/>
      <c r="F1000" s="44"/>
      <c r="G1000" s="45"/>
    </row>
    <row r="1001" spans="1:7" x14ac:dyDescent="0.2">
      <c r="A1001" s="20"/>
      <c r="B1001" s="19"/>
      <c r="C1001" s="46"/>
      <c r="D1001" s="294"/>
      <c r="E1001" s="44"/>
      <c r="F1001" s="44"/>
      <c r="G1001" s="45"/>
    </row>
    <row r="1002" spans="1:7" x14ac:dyDescent="0.2">
      <c r="A1002" s="20"/>
      <c r="B1002" s="19"/>
      <c r="C1002" s="46"/>
      <c r="D1002" s="294"/>
      <c r="E1002" s="44"/>
      <c r="F1002" s="44"/>
      <c r="G1002" s="45"/>
    </row>
    <row r="1003" spans="1:7" x14ac:dyDescent="0.2">
      <c r="A1003" s="20"/>
      <c r="B1003" s="19"/>
      <c r="C1003" s="46"/>
      <c r="D1003" s="294"/>
      <c r="E1003" s="44"/>
      <c r="F1003" s="44"/>
      <c r="G1003" s="45"/>
    </row>
    <row r="1004" spans="1:7" x14ac:dyDescent="0.2">
      <c r="A1004" s="20"/>
      <c r="B1004" s="19"/>
      <c r="C1004" s="46"/>
      <c r="D1004" s="294"/>
      <c r="E1004" s="44"/>
      <c r="F1004" s="44"/>
      <c r="G1004" s="45"/>
    </row>
    <row r="1005" spans="1:7" x14ac:dyDescent="0.2">
      <c r="A1005" s="20"/>
      <c r="B1005" s="19"/>
      <c r="C1005" s="46"/>
      <c r="D1005" s="294"/>
      <c r="E1005" s="44"/>
      <c r="F1005" s="44"/>
      <c r="G1005" s="45"/>
    </row>
    <row r="1006" spans="1:7" x14ac:dyDescent="0.2">
      <c r="A1006" s="20"/>
      <c r="B1006" s="19"/>
      <c r="C1006" s="46"/>
      <c r="D1006" s="294"/>
      <c r="E1006" s="44"/>
      <c r="F1006" s="44"/>
      <c r="G1006" s="45"/>
    </row>
    <row r="1007" spans="1:7" x14ac:dyDescent="0.2">
      <c r="A1007" s="20"/>
      <c r="B1007" s="19"/>
      <c r="C1007" s="46"/>
      <c r="D1007" s="294"/>
      <c r="E1007" s="44"/>
      <c r="F1007" s="44"/>
      <c r="G1007" s="45"/>
    </row>
    <row r="1008" spans="1:7" x14ac:dyDescent="0.2">
      <c r="A1008" s="20"/>
      <c r="B1008" s="19"/>
      <c r="C1008" s="46"/>
      <c r="D1008" s="294"/>
      <c r="E1008" s="44"/>
      <c r="F1008" s="44"/>
      <c r="G1008" s="45"/>
    </row>
    <row r="1009" spans="1:7" x14ac:dyDescent="0.2">
      <c r="A1009" s="20"/>
      <c r="B1009" s="19"/>
      <c r="C1009" s="46"/>
      <c r="D1009" s="294"/>
      <c r="E1009" s="44"/>
      <c r="F1009" s="44"/>
      <c r="G1009" s="45"/>
    </row>
    <row r="1010" spans="1:7" x14ac:dyDescent="0.2">
      <c r="A1010" s="20"/>
      <c r="B1010" s="19"/>
      <c r="C1010" s="46"/>
      <c r="D1010" s="294"/>
      <c r="E1010" s="44"/>
      <c r="F1010" s="44"/>
      <c r="G1010" s="45"/>
    </row>
    <row r="1011" spans="1:7" x14ac:dyDescent="0.2">
      <c r="A1011" s="20"/>
      <c r="B1011" s="19"/>
      <c r="C1011" s="46"/>
      <c r="D1011" s="294"/>
      <c r="E1011" s="44"/>
      <c r="F1011" s="44"/>
      <c r="G1011" s="45"/>
    </row>
    <row r="1012" spans="1:7" x14ac:dyDescent="0.2">
      <c r="A1012" s="20"/>
      <c r="B1012" s="19"/>
      <c r="C1012" s="46"/>
      <c r="D1012" s="294"/>
      <c r="E1012" s="44"/>
      <c r="F1012" s="44"/>
      <c r="G1012" s="45"/>
    </row>
    <row r="1013" spans="1:7" x14ac:dyDescent="0.2">
      <c r="A1013" s="20"/>
      <c r="B1013" s="19"/>
      <c r="C1013" s="46"/>
      <c r="D1013" s="294"/>
      <c r="E1013" s="44"/>
      <c r="F1013" s="44"/>
      <c r="G1013" s="45"/>
    </row>
    <row r="1014" spans="1:7" x14ac:dyDescent="0.2">
      <c r="A1014" s="20"/>
      <c r="B1014" s="19"/>
      <c r="C1014" s="46"/>
      <c r="D1014" s="294"/>
      <c r="E1014" s="44"/>
      <c r="F1014" s="44"/>
      <c r="G1014" s="45"/>
    </row>
    <row r="1015" spans="1:7" x14ac:dyDescent="0.2">
      <c r="A1015" s="20"/>
      <c r="B1015" s="19"/>
      <c r="C1015" s="46"/>
      <c r="D1015" s="294"/>
      <c r="E1015" s="44"/>
      <c r="F1015" s="44"/>
      <c r="G1015" s="45"/>
    </row>
    <row r="1016" spans="1:7" x14ac:dyDescent="0.2">
      <c r="A1016" s="20"/>
      <c r="B1016" s="19"/>
      <c r="C1016" s="46"/>
      <c r="D1016" s="294"/>
      <c r="E1016" s="44"/>
      <c r="F1016" s="44"/>
      <c r="G1016" s="45"/>
    </row>
    <row r="1017" spans="1:7" x14ac:dyDescent="0.2">
      <c r="A1017" s="20"/>
      <c r="B1017" s="19"/>
      <c r="C1017" s="46"/>
      <c r="D1017" s="294"/>
      <c r="E1017" s="44"/>
      <c r="F1017" s="44"/>
      <c r="G1017" s="45"/>
    </row>
    <row r="1018" spans="1:7" x14ac:dyDescent="0.2">
      <c r="A1018" s="20"/>
      <c r="B1018" s="19"/>
      <c r="C1018" s="46"/>
      <c r="D1018" s="294"/>
      <c r="E1018" s="44"/>
      <c r="F1018" s="44"/>
      <c r="G1018" s="45"/>
    </row>
    <row r="1019" spans="1:7" x14ac:dyDescent="0.2">
      <c r="A1019" s="20"/>
      <c r="B1019" s="19"/>
      <c r="C1019" s="46"/>
      <c r="D1019" s="294"/>
      <c r="E1019" s="44"/>
      <c r="F1019" s="44"/>
      <c r="G1019" s="45"/>
    </row>
    <row r="1020" spans="1:7" x14ac:dyDescent="0.2">
      <c r="A1020" s="20"/>
      <c r="B1020" s="19"/>
      <c r="C1020" s="46"/>
      <c r="D1020" s="294"/>
      <c r="E1020" s="44"/>
      <c r="F1020" s="44"/>
      <c r="G1020" s="45"/>
    </row>
    <row r="1021" spans="1:7" x14ac:dyDescent="0.2">
      <c r="A1021" s="20"/>
      <c r="B1021" s="19"/>
      <c r="C1021" s="46"/>
      <c r="D1021" s="294"/>
      <c r="E1021" s="44"/>
      <c r="F1021" s="44"/>
      <c r="G1021" s="45"/>
    </row>
    <row r="1022" spans="1:7" x14ac:dyDescent="0.2">
      <c r="A1022" s="20"/>
      <c r="B1022" s="19"/>
      <c r="C1022" s="46"/>
      <c r="D1022" s="294"/>
      <c r="E1022" s="44"/>
      <c r="F1022" s="44"/>
      <c r="G1022" s="45"/>
    </row>
    <row r="1023" spans="1:7" x14ac:dyDescent="0.2">
      <c r="A1023" s="20"/>
      <c r="B1023" s="19"/>
      <c r="C1023" s="46"/>
      <c r="D1023" s="294"/>
      <c r="E1023" s="44"/>
      <c r="F1023" s="44"/>
      <c r="G1023" s="45"/>
    </row>
    <row r="1024" spans="1:7" x14ac:dyDescent="0.2">
      <c r="A1024" s="20"/>
      <c r="B1024" s="19"/>
      <c r="C1024" s="46"/>
      <c r="D1024" s="294"/>
      <c r="E1024" s="44"/>
      <c r="F1024" s="44"/>
      <c r="G1024" s="45"/>
    </row>
    <row r="1025" spans="1:7" x14ac:dyDescent="0.2">
      <c r="A1025" s="20"/>
      <c r="B1025" s="19"/>
      <c r="C1025" s="46"/>
      <c r="D1025" s="294"/>
      <c r="E1025" s="44"/>
      <c r="F1025" s="44"/>
      <c r="G1025" s="45"/>
    </row>
    <row r="1026" spans="1:7" x14ac:dyDescent="0.2">
      <c r="A1026" s="20"/>
      <c r="B1026" s="19"/>
      <c r="C1026" s="46"/>
      <c r="D1026" s="294"/>
      <c r="E1026" s="44"/>
      <c r="F1026" s="44"/>
      <c r="G1026" s="45"/>
    </row>
    <row r="1027" spans="1:7" x14ac:dyDescent="0.2">
      <c r="A1027" s="20"/>
      <c r="B1027" s="19"/>
      <c r="C1027" s="46"/>
      <c r="D1027" s="294"/>
      <c r="E1027" s="44"/>
      <c r="F1027" s="44"/>
      <c r="G1027" s="45"/>
    </row>
    <row r="1028" spans="1:7" x14ac:dyDescent="0.2">
      <c r="A1028" s="20"/>
      <c r="B1028" s="19"/>
      <c r="C1028" s="46"/>
      <c r="D1028" s="294"/>
      <c r="E1028" s="44"/>
      <c r="F1028" s="44"/>
      <c r="G1028" s="45"/>
    </row>
    <row r="1029" spans="1:7" x14ac:dyDescent="0.2">
      <c r="A1029" s="20"/>
      <c r="B1029" s="19"/>
      <c r="C1029" s="46"/>
      <c r="D1029" s="294"/>
      <c r="E1029" s="44"/>
      <c r="F1029" s="44"/>
      <c r="G1029" s="45"/>
    </row>
    <row r="1030" spans="1:7" x14ac:dyDescent="0.2">
      <c r="A1030" s="20"/>
      <c r="B1030" s="19"/>
      <c r="C1030" s="46"/>
      <c r="D1030" s="294"/>
      <c r="E1030" s="44"/>
      <c r="F1030" s="44"/>
      <c r="G1030" s="45"/>
    </row>
    <row r="1031" spans="1:7" x14ac:dyDescent="0.2">
      <c r="A1031" s="20"/>
      <c r="B1031" s="19"/>
      <c r="C1031" s="46"/>
      <c r="D1031" s="294"/>
      <c r="E1031" s="44"/>
      <c r="F1031" s="44"/>
      <c r="G1031" s="45"/>
    </row>
    <row r="1032" spans="1:7" x14ac:dyDescent="0.2">
      <c r="A1032" s="20"/>
      <c r="B1032" s="19"/>
      <c r="C1032" s="46"/>
      <c r="D1032" s="294"/>
      <c r="E1032" s="44"/>
      <c r="F1032" s="44"/>
      <c r="G1032" s="45"/>
    </row>
    <row r="1033" spans="1:7" x14ac:dyDescent="0.2">
      <c r="A1033" s="20"/>
      <c r="B1033" s="19"/>
      <c r="C1033" s="46"/>
      <c r="D1033" s="294"/>
      <c r="E1033" s="44"/>
      <c r="F1033" s="44"/>
      <c r="G1033" s="45"/>
    </row>
    <row r="1034" spans="1:7" x14ac:dyDescent="0.2">
      <c r="A1034" s="20"/>
      <c r="B1034" s="19"/>
      <c r="C1034" s="46"/>
      <c r="D1034" s="294"/>
      <c r="E1034" s="44"/>
      <c r="F1034" s="44"/>
      <c r="G1034" s="45"/>
    </row>
    <row r="1035" spans="1:7" x14ac:dyDescent="0.2">
      <c r="A1035" s="20"/>
      <c r="B1035" s="19"/>
      <c r="C1035" s="46"/>
      <c r="D1035" s="294"/>
      <c r="E1035" s="44"/>
      <c r="F1035" s="44"/>
      <c r="G1035" s="45"/>
    </row>
    <row r="1036" spans="1:7" x14ac:dyDescent="0.2">
      <c r="A1036" s="20"/>
      <c r="B1036" s="19"/>
      <c r="C1036" s="46"/>
      <c r="D1036" s="294"/>
      <c r="E1036" s="44"/>
      <c r="F1036" s="44"/>
      <c r="G1036" s="45"/>
    </row>
    <row r="1037" spans="1:7" x14ac:dyDescent="0.2">
      <c r="A1037" s="20"/>
      <c r="B1037" s="19"/>
      <c r="C1037" s="46"/>
      <c r="D1037" s="294"/>
      <c r="E1037" s="44"/>
      <c r="F1037" s="44"/>
      <c r="G1037" s="45"/>
    </row>
    <row r="1038" spans="1:7" x14ac:dyDescent="0.2">
      <c r="A1038" s="20"/>
      <c r="B1038" s="19"/>
      <c r="C1038" s="46"/>
      <c r="D1038" s="294"/>
      <c r="E1038" s="44"/>
      <c r="F1038" s="44"/>
      <c r="G1038" s="45"/>
    </row>
    <row r="1039" spans="1:7" x14ac:dyDescent="0.2">
      <c r="A1039" s="20"/>
      <c r="B1039" s="19"/>
      <c r="C1039" s="46"/>
      <c r="D1039" s="294"/>
      <c r="E1039" s="44"/>
      <c r="F1039" s="44"/>
      <c r="G1039" s="45"/>
    </row>
    <row r="1040" spans="1:7" x14ac:dyDescent="0.2">
      <c r="A1040" s="20"/>
      <c r="B1040" s="19"/>
      <c r="C1040" s="46"/>
      <c r="D1040" s="294"/>
      <c r="E1040" s="44"/>
      <c r="F1040" s="44"/>
      <c r="G1040" s="45"/>
    </row>
    <row r="1041" spans="1:7" x14ac:dyDescent="0.2">
      <c r="A1041" s="20"/>
      <c r="B1041" s="19"/>
      <c r="C1041" s="46"/>
      <c r="D1041" s="294"/>
      <c r="E1041" s="44"/>
      <c r="F1041" s="44"/>
      <c r="G1041" s="45"/>
    </row>
    <row r="1042" spans="1:7" x14ac:dyDescent="0.2">
      <c r="A1042" s="20"/>
      <c r="B1042" s="19"/>
      <c r="C1042" s="46"/>
      <c r="D1042" s="294"/>
      <c r="E1042" s="44"/>
      <c r="F1042" s="44"/>
      <c r="G1042" s="45"/>
    </row>
    <row r="1043" spans="1:7" x14ac:dyDescent="0.2">
      <c r="A1043" s="20"/>
      <c r="B1043" s="19"/>
      <c r="C1043" s="46"/>
      <c r="D1043" s="294"/>
      <c r="E1043" s="44"/>
      <c r="F1043" s="44"/>
      <c r="G1043" s="45"/>
    </row>
    <row r="1044" spans="1:7" x14ac:dyDescent="0.2">
      <c r="A1044" s="20"/>
      <c r="B1044" s="19"/>
      <c r="C1044" s="46"/>
      <c r="D1044" s="294"/>
      <c r="E1044" s="44"/>
      <c r="F1044" s="44"/>
      <c r="G1044" s="45"/>
    </row>
    <row r="1045" spans="1:7" x14ac:dyDescent="0.2">
      <c r="A1045" s="20"/>
      <c r="B1045" s="19"/>
      <c r="C1045" s="46"/>
      <c r="D1045" s="294"/>
      <c r="E1045" s="44"/>
      <c r="F1045" s="44"/>
      <c r="G1045" s="45"/>
    </row>
    <row r="1046" spans="1:7" x14ac:dyDescent="0.2">
      <c r="A1046" s="20"/>
      <c r="B1046" s="19"/>
      <c r="C1046" s="46"/>
      <c r="D1046" s="294"/>
      <c r="E1046" s="44"/>
      <c r="F1046" s="44"/>
      <c r="G1046" s="45"/>
    </row>
    <row r="1047" spans="1:7" x14ac:dyDescent="0.2">
      <c r="A1047" s="20"/>
      <c r="B1047" s="19"/>
      <c r="C1047" s="46"/>
      <c r="D1047" s="294"/>
      <c r="E1047" s="44"/>
      <c r="F1047" s="44"/>
      <c r="G1047" s="45"/>
    </row>
    <row r="1048" spans="1:7" x14ac:dyDescent="0.2">
      <c r="A1048" s="20"/>
      <c r="B1048" s="19"/>
      <c r="C1048" s="46"/>
      <c r="D1048" s="294"/>
      <c r="E1048" s="44"/>
      <c r="F1048" s="44"/>
      <c r="G1048" s="45"/>
    </row>
    <row r="1049" spans="1:7" x14ac:dyDescent="0.2">
      <c r="A1049" s="20"/>
      <c r="B1049" s="19"/>
      <c r="C1049" s="46"/>
      <c r="D1049" s="294"/>
      <c r="E1049" s="44"/>
      <c r="F1049" s="44"/>
      <c r="G1049" s="45"/>
    </row>
    <row r="1050" spans="1:7" x14ac:dyDescent="0.2">
      <c r="A1050" s="20"/>
      <c r="B1050" s="19"/>
      <c r="C1050" s="46"/>
      <c r="D1050" s="294"/>
      <c r="E1050" s="44"/>
      <c r="F1050" s="44"/>
      <c r="G1050" s="45"/>
    </row>
    <row r="1051" spans="1:7" x14ac:dyDescent="0.2">
      <c r="A1051" s="20"/>
      <c r="B1051" s="19"/>
      <c r="C1051" s="46"/>
      <c r="D1051" s="294"/>
      <c r="E1051" s="44"/>
      <c r="F1051" s="44"/>
      <c r="G1051" s="45"/>
    </row>
    <row r="1052" spans="1:7" x14ac:dyDescent="0.2">
      <c r="A1052" s="20"/>
      <c r="B1052" s="19"/>
      <c r="C1052" s="46"/>
      <c r="D1052" s="294"/>
      <c r="E1052" s="44"/>
      <c r="F1052" s="44"/>
      <c r="G1052" s="45"/>
    </row>
    <row r="1053" spans="1:7" x14ac:dyDescent="0.2">
      <c r="A1053" s="20"/>
      <c r="B1053" s="19"/>
      <c r="C1053" s="46"/>
      <c r="D1053" s="294"/>
      <c r="E1053" s="44"/>
      <c r="F1053" s="44"/>
      <c r="G1053" s="45"/>
    </row>
    <row r="1054" spans="1:7" x14ac:dyDescent="0.2">
      <c r="A1054" s="20"/>
      <c r="B1054" s="19"/>
      <c r="C1054" s="46"/>
      <c r="D1054" s="294"/>
      <c r="E1054" s="44"/>
      <c r="F1054" s="44"/>
      <c r="G1054" s="45"/>
    </row>
    <row r="1055" spans="1:7" x14ac:dyDescent="0.2">
      <c r="A1055" s="20"/>
      <c r="B1055" s="19"/>
      <c r="C1055" s="46"/>
      <c r="D1055" s="294"/>
      <c r="E1055" s="44"/>
      <c r="F1055" s="44"/>
      <c r="G1055" s="45"/>
    </row>
    <row r="1056" spans="1:7" x14ac:dyDescent="0.2">
      <c r="A1056" s="20"/>
      <c r="B1056" s="19"/>
      <c r="C1056" s="46"/>
      <c r="D1056" s="294"/>
      <c r="E1056" s="44"/>
      <c r="F1056" s="44"/>
      <c r="G1056" s="45"/>
    </row>
    <row r="1057" spans="1:7" x14ac:dyDescent="0.2">
      <c r="A1057" s="20"/>
      <c r="B1057" s="19"/>
      <c r="C1057" s="46"/>
      <c r="D1057" s="294"/>
      <c r="E1057" s="44"/>
      <c r="F1057" s="44"/>
      <c r="G1057" s="45"/>
    </row>
    <row r="1058" spans="1:7" x14ac:dyDescent="0.2">
      <c r="A1058" s="20"/>
      <c r="B1058" s="19"/>
      <c r="C1058" s="46"/>
      <c r="D1058" s="294"/>
      <c r="E1058" s="44"/>
      <c r="F1058" s="44"/>
      <c r="G1058" s="45"/>
    </row>
    <row r="1059" spans="1:7" x14ac:dyDescent="0.2">
      <c r="A1059" s="20"/>
      <c r="B1059" s="19"/>
      <c r="C1059" s="46"/>
      <c r="D1059" s="294"/>
      <c r="E1059" s="44"/>
      <c r="F1059" s="44"/>
      <c r="G1059" s="45"/>
    </row>
    <row r="1060" spans="1:7" x14ac:dyDescent="0.2">
      <c r="A1060" s="20"/>
      <c r="B1060" s="19"/>
      <c r="C1060" s="46"/>
      <c r="D1060" s="294"/>
      <c r="E1060" s="44"/>
      <c r="F1060" s="44"/>
      <c r="G1060" s="45"/>
    </row>
    <row r="1061" spans="1:7" x14ac:dyDescent="0.2">
      <c r="A1061" s="20"/>
      <c r="B1061" s="19"/>
      <c r="C1061" s="46"/>
      <c r="D1061" s="294"/>
      <c r="E1061" s="44"/>
      <c r="F1061" s="44"/>
      <c r="G1061" s="45"/>
    </row>
    <row r="1062" spans="1:7" x14ac:dyDescent="0.2">
      <c r="A1062" s="20"/>
      <c r="B1062" s="19"/>
      <c r="C1062" s="46"/>
      <c r="D1062" s="294"/>
      <c r="E1062" s="44"/>
      <c r="F1062" s="44"/>
      <c r="G1062" s="45"/>
    </row>
    <row r="1063" spans="1:7" x14ac:dyDescent="0.2">
      <c r="A1063" s="20"/>
      <c r="B1063" s="19"/>
      <c r="C1063" s="46"/>
      <c r="D1063" s="294"/>
      <c r="E1063" s="44"/>
      <c r="F1063" s="44"/>
      <c r="G1063" s="45"/>
    </row>
    <row r="1064" spans="1:7" x14ac:dyDescent="0.2">
      <c r="A1064" s="20"/>
      <c r="B1064" s="19"/>
      <c r="C1064" s="46"/>
      <c r="D1064" s="294"/>
      <c r="E1064" s="44"/>
      <c r="F1064" s="44"/>
      <c r="G1064" s="45"/>
    </row>
    <row r="1065" spans="1:7" x14ac:dyDescent="0.2">
      <c r="A1065" s="20"/>
      <c r="B1065" s="19"/>
      <c r="C1065" s="46"/>
      <c r="D1065" s="294"/>
      <c r="E1065" s="44"/>
      <c r="F1065" s="44"/>
      <c r="G1065" s="45"/>
    </row>
    <row r="1066" spans="1:7" x14ac:dyDescent="0.2">
      <c r="A1066" s="20"/>
      <c r="B1066" s="19"/>
      <c r="C1066" s="46"/>
      <c r="D1066" s="294"/>
      <c r="E1066" s="44"/>
      <c r="F1066" s="44"/>
      <c r="G1066" s="45"/>
    </row>
    <row r="1067" spans="1:7" x14ac:dyDescent="0.2">
      <c r="A1067" s="20"/>
      <c r="B1067" s="19"/>
      <c r="C1067" s="46"/>
      <c r="D1067" s="294"/>
      <c r="E1067" s="44"/>
      <c r="F1067" s="44"/>
      <c r="G1067" s="45"/>
    </row>
    <row r="1068" spans="1:7" x14ac:dyDescent="0.2">
      <c r="A1068" s="20"/>
      <c r="B1068" s="19"/>
      <c r="C1068" s="46"/>
      <c r="D1068" s="294"/>
      <c r="E1068" s="44"/>
      <c r="F1068" s="44"/>
      <c r="G1068" s="45"/>
    </row>
    <row r="1069" spans="1:7" x14ac:dyDescent="0.2">
      <c r="A1069" s="20"/>
      <c r="B1069" s="19"/>
      <c r="C1069" s="46"/>
      <c r="D1069" s="294"/>
      <c r="E1069" s="44"/>
      <c r="F1069" s="44"/>
      <c r="G1069" s="45"/>
    </row>
    <row r="1070" spans="1:7" x14ac:dyDescent="0.2">
      <c r="A1070" s="20"/>
      <c r="B1070" s="19"/>
      <c r="C1070" s="46"/>
      <c r="D1070" s="294"/>
      <c r="E1070" s="44"/>
      <c r="F1070" s="44"/>
      <c r="G1070" s="45"/>
    </row>
    <row r="1071" spans="1:7" x14ac:dyDescent="0.2">
      <c r="A1071" s="20"/>
      <c r="B1071" s="19"/>
      <c r="C1071" s="46"/>
      <c r="D1071" s="294"/>
      <c r="E1071" s="44"/>
      <c r="F1071" s="44"/>
      <c r="G1071" s="45"/>
    </row>
    <row r="1072" spans="1:7" x14ac:dyDescent="0.2">
      <c r="A1072" s="20"/>
      <c r="B1072" s="19"/>
      <c r="C1072" s="46"/>
      <c r="D1072" s="294"/>
      <c r="E1072" s="44"/>
      <c r="F1072" s="44"/>
      <c r="G1072" s="45"/>
    </row>
    <row r="1073" spans="1:7" x14ac:dyDescent="0.2">
      <c r="A1073" s="20"/>
      <c r="B1073" s="19"/>
      <c r="C1073" s="46"/>
      <c r="D1073" s="294"/>
      <c r="E1073" s="44"/>
      <c r="F1073" s="44"/>
      <c r="G1073" s="45"/>
    </row>
    <row r="1074" spans="1:7" x14ac:dyDescent="0.2">
      <c r="A1074" s="20"/>
      <c r="B1074" s="19"/>
      <c r="C1074" s="46"/>
      <c r="D1074" s="294"/>
      <c r="E1074" s="44"/>
      <c r="F1074" s="44"/>
      <c r="G1074" s="45"/>
    </row>
    <row r="1075" spans="1:7" x14ac:dyDescent="0.2">
      <c r="A1075" s="20"/>
      <c r="B1075" s="19"/>
      <c r="C1075" s="46"/>
      <c r="D1075" s="294"/>
      <c r="E1075" s="44"/>
      <c r="F1075" s="44"/>
      <c r="G1075" s="45"/>
    </row>
    <row r="1076" spans="1:7" x14ac:dyDescent="0.2">
      <c r="A1076" s="20"/>
      <c r="B1076" s="19"/>
      <c r="C1076" s="46"/>
      <c r="D1076" s="294"/>
      <c r="E1076" s="44"/>
      <c r="F1076" s="44"/>
      <c r="G1076" s="45"/>
    </row>
    <row r="1077" spans="1:7" x14ac:dyDescent="0.2">
      <c r="A1077" s="20"/>
      <c r="B1077" s="19"/>
      <c r="C1077" s="46"/>
      <c r="D1077" s="294"/>
      <c r="E1077" s="44"/>
      <c r="F1077" s="44"/>
      <c r="G1077" s="45"/>
    </row>
    <row r="1078" spans="1:7" x14ac:dyDescent="0.2">
      <c r="A1078" s="20"/>
      <c r="B1078" s="19"/>
      <c r="C1078" s="46"/>
      <c r="D1078" s="294"/>
      <c r="E1078" s="44"/>
      <c r="F1078" s="44"/>
      <c r="G1078" s="45"/>
    </row>
    <row r="1079" spans="1:7" x14ac:dyDescent="0.2">
      <c r="A1079" s="20"/>
      <c r="B1079" s="19"/>
      <c r="C1079" s="46"/>
      <c r="D1079" s="294"/>
      <c r="E1079" s="44"/>
      <c r="F1079" s="44"/>
      <c r="G1079" s="45"/>
    </row>
    <row r="1080" spans="1:7" x14ac:dyDescent="0.2">
      <c r="A1080" s="20"/>
      <c r="B1080" s="19"/>
      <c r="C1080" s="46"/>
      <c r="D1080" s="294"/>
      <c r="E1080" s="44"/>
      <c r="F1080" s="44"/>
      <c r="G1080" s="45"/>
    </row>
    <row r="1081" spans="1:7" x14ac:dyDescent="0.2">
      <c r="A1081" s="20"/>
      <c r="B1081" s="19"/>
      <c r="C1081" s="46"/>
      <c r="D1081" s="294"/>
      <c r="E1081" s="44"/>
      <c r="F1081" s="44"/>
      <c r="G1081" s="45"/>
    </row>
    <row r="1082" spans="1:7" x14ac:dyDescent="0.2">
      <c r="A1082" s="20"/>
      <c r="B1082" s="19"/>
      <c r="C1082" s="46"/>
      <c r="D1082" s="294"/>
      <c r="E1082" s="44"/>
      <c r="F1082" s="44"/>
      <c r="G1082" s="45"/>
    </row>
    <row r="1083" spans="1:7" x14ac:dyDescent="0.2">
      <c r="A1083" s="20"/>
      <c r="B1083" s="19"/>
      <c r="C1083" s="46"/>
      <c r="D1083" s="294"/>
      <c r="E1083" s="44"/>
      <c r="F1083" s="44"/>
      <c r="G1083" s="45"/>
    </row>
    <row r="1084" spans="1:7" x14ac:dyDescent="0.2">
      <c r="A1084" s="20"/>
      <c r="B1084" s="19"/>
      <c r="C1084" s="46"/>
      <c r="D1084" s="294"/>
      <c r="E1084" s="44"/>
      <c r="F1084" s="44"/>
      <c r="G1084" s="45"/>
    </row>
    <row r="1085" spans="1:7" x14ac:dyDescent="0.2">
      <c r="A1085" s="20"/>
      <c r="B1085" s="19"/>
      <c r="C1085" s="46"/>
      <c r="D1085" s="294"/>
      <c r="E1085" s="44"/>
      <c r="F1085" s="44"/>
      <c r="G1085" s="45"/>
    </row>
    <row r="1086" spans="1:7" x14ac:dyDescent="0.2">
      <c r="A1086" s="20"/>
      <c r="B1086" s="19"/>
      <c r="C1086" s="46"/>
      <c r="D1086" s="294"/>
      <c r="E1086" s="44"/>
      <c r="F1086" s="44"/>
      <c r="G1086" s="45"/>
    </row>
    <row r="1087" spans="1:7" x14ac:dyDescent="0.2">
      <c r="A1087" s="20"/>
      <c r="B1087" s="19"/>
      <c r="C1087" s="46"/>
      <c r="D1087" s="294"/>
      <c r="E1087" s="44"/>
      <c r="F1087" s="44"/>
      <c r="G1087" s="45"/>
    </row>
    <row r="1088" spans="1:7" x14ac:dyDescent="0.2">
      <c r="A1088" s="20"/>
      <c r="B1088" s="19"/>
      <c r="C1088" s="46"/>
      <c r="D1088" s="294"/>
      <c r="E1088" s="44"/>
      <c r="F1088" s="44"/>
      <c r="G1088" s="45"/>
    </row>
    <row r="1089" spans="1:7" x14ac:dyDescent="0.2">
      <c r="A1089" s="20"/>
      <c r="B1089" s="19"/>
      <c r="C1089" s="46"/>
      <c r="D1089" s="294"/>
      <c r="E1089" s="44"/>
      <c r="F1089" s="44"/>
      <c r="G1089" s="45"/>
    </row>
    <row r="1090" spans="1:7" x14ac:dyDescent="0.2">
      <c r="A1090" s="20"/>
      <c r="B1090" s="19"/>
      <c r="C1090" s="46"/>
      <c r="D1090" s="294"/>
      <c r="E1090" s="44"/>
      <c r="F1090" s="44"/>
      <c r="G1090" s="45"/>
    </row>
    <row r="1091" spans="1:7" x14ac:dyDescent="0.2">
      <c r="A1091" s="20"/>
      <c r="B1091" s="19"/>
      <c r="C1091" s="46"/>
      <c r="D1091" s="294"/>
      <c r="E1091" s="44"/>
      <c r="F1091" s="44"/>
      <c r="G1091" s="45"/>
    </row>
    <row r="1092" spans="1:7" x14ac:dyDescent="0.2">
      <c r="A1092" s="20"/>
      <c r="B1092" s="19"/>
      <c r="C1092" s="46"/>
      <c r="D1092" s="294"/>
      <c r="E1092" s="44"/>
      <c r="F1092" s="44"/>
      <c r="G1092" s="45"/>
    </row>
    <row r="1093" spans="1:7" x14ac:dyDescent="0.2">
      <c r="A1093" s="20"/>
      <c r="B1093" s="19"/>
      <c r="C1093" s="46"/>
      <c r="D1093" s="294"/>
      <c r="E1093" s="44"/>
      <c r="F1093" s="44"/>
      <c r="G1093" s="45"/>
    </row>
    <row r="1094" spans="1:7" x14ac:dyDescent="0.2">
      <c r="A1094" s="20"/>
      <c r="B1094" s="19"/>
      <c r="C1094" s="46"/>
      <c r="D1094" s="294"/>
      <c r="E1094" s="44"/>
      <c r="F1094" s="44"/>
      <c r="G1094" s="45"/>
    </row>
    <row r="1095" spans="1:7" x14ac:dyDescent="0.2">
      <c r="A1095" s="20"/>
      <c r="B1095" s="19"/>
      <c r="C1095" s="46"/>
      <c r="D1095" s="294"/>
      <c r="E1095" s="44"/>
      <c r="F1095" s="44"/>
      <c r="G1095" s="45"/>
    </row>
    <row r="1096" spans="1:7" x14ac:dyDescent="0.2">
      <c r="A1096" s="20"/>
      <c r="B1096" s="19"/>
      <c r="C1096" s="46"/>
      <c r="D1096" s="294"/>
      <c r="E1096" s="44"/>
      <c r="F1096" s="44"/>
      <c r="G1096" s="45"/>
    </row>
    <row r="1097" spans="1:7" x14ac:dyDescent="0.2">
      <c r="A1097" s="20"/>
      <c r="B1097" s="19"/>
      <c r="C1097" s="46"/>
      <c r="D1097" s="294"/>
      <c r="E1097" s="44"/>
      <c r="F1097" s="44"/>
      <c r="G1097" s="45"/>
    </row>
    <row r="1098" spans="1:7" x14ac:dyDescent="0.2">
      <c r="A1098" s="20"/>
      <c r="B1098" s="19"/>
      <c r="C1098" s="46"/>
      <c r="D1098" s="294"/>
      <c r="E1098" s="44"/>
      <c r="F1098" s="44"/>
      <c r="G1098" s="45"/>
    </row>
    <row r="1099" spans="1:7" x14ac:dyDescent="0.2">
      <c r="A1099" s="20"/>
      <c r="B1099" s="19"/>
      <c r="C1099" s="46"/>
      <c r="D1099" s="294"/>
      <c r="E1099" s="44"/>
      <c r="F1099" s="44"/>
      <c r="G1099" s="45"/>
    </row>
    <row r="1100" spans="1:7" x14ac:dyDescent="0.2">
      <c r="A1100" s="20"/>
      <c r="B1100" s="19"/>
      <c r="C1100" s="46"/>
      <c r="D1100" s="294"/>
      <c r="E1100" s="44"/>
      <c r="F1100" s="44"/>
      <c r="G1100" s="45"/>
    </row>
    <row r="1101" spans="1:7" x14ac:dyDescent="0.2">
      <c r="A1101" s="20"/>
      <c r="B1101" s="19"/>
      <c r="C1101" s="46"/>
      <c r="D1101" s="294"/>
      <c r="E1101" s="44"/>
      <c r="F1101" s="44"/>
      <c r="G1101" s="45"/>
    </row>
    <row r="1102" spans="1:7" x14ac:dyDescent="0.2">
      <c r="A1102" s="20"/>
      <c r="B1102" s="19"/>
      <c r="C1102" s="46"/>
      <c r="D1102" s="294"/>
      <c r="E1102" s="44"/>
      <c r="F1102" s="44"/>
      <c r="G1102" s="45"/>
    </row>
    <row r="1103" spans="1:7" x14ac:dyDescent="0.2">
      <c r="A1103" s="20"/>
      <c r="B1103" s="19"/>
      <c r="C1103" s="46"/>
      <c r="D1103" s="294"/>
      <c r="E1103" s="44"/>
      <c r="F1103" s="44"/>
      <c r="G1103" s="45"/>
    </row>
    <row r="1104" spans="1:7" x14ac:dyDescent="0.2">
      <c r="A1104" s="20"/>
      <c r="B1104" s="19"/>
      <c r="C1104" s="46"/>
      <c r="D1104" s="294"/>
      <c r="E1104" s="44"/>
      <c r="F1104" s="44"/>
      <c r="G1104" s="45"/>
    </row>
    <row r="1105" spans="1:7" x14ac:dyDescent="0.2">
      <c r="A1105" s="20"/>
      <c r="B1105" s="19"/>
      <c r="C1105" s="46"/>
      <c r="D1105" s="294"/>
      <c r="E1105" s="44"/>
      <c r="F1105" s="44"/>
      <c r="G1105" s="45"/>
    </row>
    <row r="1106" spans="1:7" x14ac:dyDescent="0.2">
      <c r="A1106" s="20"/>
      <c r="B1106" s="19"/>
      <c r="C1106" s="46"/>
      <c r="D1106" s="294"/>
      <c r="E1106" s="44"/>
      <c r="F1106" s="44"/>
      <c r="G1106" s="45"/>
    </row>
    <row r="1107" spans="1:7" x14ac:dyDescent="0.2">
      <c r="A1107" s="20"/>
      <c r="B1107" s="19"/>
      <c r="C1107" s="46"/>
      <c r="D1107" s="294"/>
      <c r="E1107" s="44"/>
      <c r="F1107" s="44"/>
      <c r="G1107" s="45"/>
    </row>
    <row r="1108" spans="1:7" x14ac:dyDescent="0.2">
      <c r="A1108" s="20"/>
      <c r="B1108" s="19"/>
      <c r="C1108" s="46"/>
      <c r="D1108" s="294"/>
      <c r="E1108" s="44"/>
      <c r="F1108" s="44"/>
      <c r="G1108" s="45"/>
    </row>
    <row r="1109" spans="1:7" x14ac:dyDescent="0.2">
      <c r="A1109" s="20"/>
      <c r="B1109" s="19"/>
      <c r="C1109" s="46"/>
      <c r="D1109" s="294"/>
      <c r="E1109" s="44"/>
      <c r="F1109" s="44"/>
      <c r="G1109" s="45"/>
    </row>
    <row r="1110" spans="1:7" x14ac:dyDescent="0.2">
      <c r="A1110" s="20"/>
      <c r="B1110" s="19"/>
      <c r="C1110" s="46"/>
      <c r="D1110" s="294"/>
      <c r="E1110" s="44"/>
      <c r="F1110" s="44"/>
      <c r="G1110" s="45"/>
    </row>
    <row r="1111" spans="1:7" x14ac:dyDescent="0.2">
      <c r="A1111" s="20"/>
      <c r="B1111" s="19"/>
      <c r="C1111" s="46"/>
      <c r="D1111" s="294"/>
      <c r="E1111" s="44"/>
      <c r="F1111" s="44"/>
      <c r="G1111" s="45"/>
    </row>
    <row r="1112" spans="1:7" x14ac:dyDescent="0.2">
      <c r="A1112" s="20"/>
      <c r="B1112" s="19"/>
      <c r="C1112" s="46"/>
      <c r="D1112" s="294"/>
      <c r="E1112" s="44"/>
      <c r="F1112" s="44"/>
      <c r="G1112" s="45"/>
    </row>
    <row r="1113" spans="1:7" x14ac:dyDescent="0.2">
      <c r="A1113" s="20"/>
      <c r="B1113" s="19"/>
      <c r="C1113" s="46"/>
      <c r="D1113" s="294"/>
      <c r="E1113" s="44"/>
      <c r="F1113" s="44"/>
      <c r="G1113" s="45"/>
    </row>
    <row r="1114" spans="1:7" x14ac:dyDescent="0.2">
      <c r="A1114" s="20"/>
      <c r="B1114" s="19"/>
      <c r="C1114" s="46"/>
      <c r="D1114" s="294"/>
      <c r="E1114" s="44"/>
      <c r="F1114" s="44"/>
      <c r="G1114" s="45"/>
    </row>
    <row r="1115" spans="1:7" x14ac:dyDescent="0.2">
      <c r="A1115" s="20"/>
      <c r="B1115" s="19"/>
      <c r="C1115" s="46"/>
      <c r="D1115" s="294"/>
      <c r="E1115" s="44"/>
      <c r="F1115" s="44"/>
      <c r="G1115" s="45"/>
    </row>
    <row r="1116" spans="1:7" x14ac:dyDescent="0.2">
      <c r="A1116" s="20"/>
      <c r="B1116" s="19"/>
      <c r="C1116" s="46"/>
      <c r="D1116" s="294"/>
      <c r="E1116" s="44"/>
      <c r="F1116" s="44"/>
      <c r="G1116" s="45"/>
    </row>
    <row r="1117" spans="1:7" x14ac:dyDescent="0.2">
      <c r="A1117" s="20"/>
      <c r="B1117" s="19"/>
      <c r="C1117" s="46"/>
      <c r="D1117" s="294"/>
      <c r="E1117" s="44"/>
      <c r="F1117" s="44"/>
      <c r="G1117" s="45"/>
    </row>
    <row r="1118" spans="1:7" x14ac:dyDescent="0.2">
      <c r="A1118" s="20"/>
      <c r="B1118" s="19"/>
      <c r="C1118" s="46"/>
      <c r="D1118" s="294"/>
      <c r="E1118" s="44"/>
      <c r="F1118" s="44"/>
      <c r="G1118" s="45"/>
    </row>
    <row r="1119" spans="1:7" x14ac:dyDescent="0.2">
      <c r="A1119" s="20"/>
      <c r="B1119" s="19"/>
      <c r="C1119" s="46"/>
      <c r="D1119" s="294"/>
      <c r="E1119" s="44"/>
      <c r="F1119" s="44"/>
      <c r="G1119" s="45"/>
    </row>
    <row r="1120" spans="1:7" x14ac:dyDescent="0.2">
      <c r="A1120" s="20"/>
      <c r="B1120" s="19"/>
      <c r="C1120" s="46"/>
      <c r="D1120" s="294"/>
      <c r="E1120" s="44"/>
      <c r="F1120" s="44"/>
      <c r="G1120" s="45"/>
    </row>
    <row r="1121" spans="1:7" x14ac:dyDescent="0.2">
      <c r="A1121" s="20"/>
      <c r="B1121" s="19"/>
      <c r="C1121" s="46"/>
      <c r="D1121" s="294"/>
      <c r="E1121" s="44"/>
      <c r="F1121" s="44"/>
      <c r="G1121" s="45"/>
    </row>
    <row r="1122" spans="1:7" x14ac:dyDescent="0.2">
      <c r="A1122" s="20"/>
      <c r="B1122" s="19"/>
      <c r="C1122" s="46"/>
      <c r="D1122" s="294"/>
      <c r="E1122" s="44"/>
      <c r="F1122" s="44"/>
      <c r="G1122" s="45"/>
    </row>
    <row r="1123" spans="1:7" x14ac:dyDescent="0.2">
      <c r="A1123" s="20"/>
      <c r="B1123" s="19"/>
      <c r="C1123" s="46"/>
      <c r="D1123" s="294"/>
      <c r="E1123" s="44"/>
      <c r="F1123" s="44"/>
      <c r="G1123" s="45"/>
    </row>
    <row r="1124" spans="1:7" x14ac:dyDescent="0.2">
      <c r="A1124" s="20"/>
      <c r="B1124" s="19"/>
      <c r="C1124" s="46"/>
      <c r="D1124" s="294"/>
      <c r="E1124" s="44"/>
      <c r="F1124" s="44"/>
      <c r="G1124" s="45"/>
    </row>
    <row r="1125" spans="1:7" x14ac:dyDescent="0.2">
      <c r="A1125" s="20"/>
      <c r="B1125" s="19"/>
      <c r="C1125" s="46"/>
      <c r="D1125" s="294"/>
      <c r="E1125" s="44"/>
      <c r="F1125" s="44"/>
      <c r="G1125" s="45"/>
    </row>
    <row r="1126" spans="1:7" x14ac:dyDescent="0.2">
      <c r="A1126" s="20"/>
      <c r="B1126" s="19"/>
      <c r="C1126" s="46"/>
      <c r="D1126" s="294"/>
      <c r="E1126" s="44"/>
      <c r="F1126" s="44"/>
      <c r="G1126" s="45"/>
    </row>
    <row r="1127" spans="1:7" x14ac:dyDescent="0.2">
      <c r="A1127" s="20"/>
      <c r="B1127" s="19"/>
      <c r="C1127" s="46"/>
      <c r="D1127" s="294"/>
      <c r="E1127" s="44"/>
      <c r="F1127" s="44"/>
      <c r="G1127" s="45"/>
    </row>
    <row r="1128" spans="1:7" x14ac:dyDescent="0.2">
      <c r="A1128" s="20"/>
      <c r="B1128" s="19"/>
      <c r="C1128" s="46"/>
      <c r="D1128" s="294"/>
      <c r="E1128" s="44"/>
      <c r="F1128" s="44"/>
      <c r="G1128" s="45"/>
    </row>
    <row r="1129" spans="1:7" x14ac:dyDescent="0.2">
      <c r="A1129" s="20"/>
      <c r="B1129" s="19"/>
      <c r="C1129" s="46"/>
      <c r="D1129" s="294"/>
      <c r="E1129" s="44"/>
      <c r="F1129" s="44"/>
      <c r="G1129" s="45"/>
    </row>
    <row r="1130" spans="1:7" x14ac:dyDescent="0.2">
      <c r="A1130" s="20"/>
      <c r="B1130" s="19"/>
      <c r="C1130" s="46"/>
      <c r="D1130" s="294"/>
      <c r="E1130" s="44"/>
      <c r="F1130" s="44"/>
      <c r="G1130" s="45"/>
    </row>
    <row r="1131" spans="1:7" x14ac:dyDescent="0.2">
      <c r="A1131" s="20"/>
      <c r="B1131" s="19"/>
      <c r="C1131" s="46"/>
      <c r="D1131" s="294"/>
      <c r="E1131" s="44"/>
      <c r="F1131" s="44"/>
      <c r="G1131" s="45"/>
    </row>
    <row r="1132" spans="1:7" x14ac:dyDescent="0.2">
      <c r="A1132" s="20"/>
      <c r="B1132" s="19"/>
      <c r="C1132" s="46"/>
      <c r="D1132" s="294"/>
      <c r="E1132" s="44"/>
      <c r="F1132" s="44"/>
      <c r="G1132" s="45"/>
    </row>
    <row r="1133" spans="1:7" x14ac:dyDescent="0.2">
      <c r="A1133" s="20"/>
      <c r="B1133" s="19"/>
      <c r="C1133" s="46"/>
      <c r="D1133" s="294"/>
      <c r="E1133" s="44"/>
      <c r="F1133" s="44"/>
      <c r="G1133" s="45"/>
    </row>
    <row r="1134" spans="1:7" x14ac:dyDescent="0.2">
      <c r="A1134" s="20"/>
      <c r="B1134" s="19"/>
      <c r="C1134" s="46"/>
      <c r="D1134" s="294"/>
      <c r="E1134" s="44"/>
      <c r="F1134" s="44"/>
      <c r="G1134" s="45"/>
    </row>
    <row r="1135" spans="1:7" x14ac:dyDescent="0.2">
      <c r="A1135" s="20"/>
      <c r="B1135" s="19"/>
      <c r="C1135" s="46"/>
      <c r="D1135" s="294"/>
      <c r="E1135" s="44"/>
      <c r="F1135" s="44"/>
      <c r="G1135" s="45"/>
    </row>
    <row r="1136" spans="1:7" x14ac:dyDescent="0.2">
      <c r="A1136" s="20"/>
      <c r="B1136" s="19"/>
      <c r="C1136" s="46"/>
      <c r="D1136" s="294"/>
      <c r="E1136" s="44"/>
      <c r="F1136" s="44"/>
      <c r="G1136" s="45"/>
    </row>
    <row r="1137" spans="1:7" x14ac:dyDescent="0.2">
      <c r="A1137" s="20"/>
      <c r="B1137" s="19"/>
      <c r="C1137" s="46"/>
      <c r="D1137" s="294"/>
      <c r="E1137" s="44"/>
      <c r="F1137" s="44"/>
      <c r="G1137" s="45"/>
    </row>
    <row r="1138" spans="1:7" x14ac:dyDescent="0.2">
      <c r="A1138" s="20"/>
      <c r="B1138" s="19"/>
      <c r="C1138" s="46"/>
      <c r="D1138" s="294"/>
      <c r="E1138" s="44"/>
      <c r="F1138" s="44"/>
      <c r="G1138" s="45"/>
    </row>
    <row r="1139" spans="1:7" x14ac:dyDescent="0.2">
      <c r="A1139" s="20"/>
      <c r="B1139" s="19"/>
      <c r="C1139" s="46"/>
      <c r="D1139" s="294"/>
      <c r="E1139" s="44"/>
      <c r="F1139" s="44"/>
      <c r="G1139" s="45"/>
    </row>
    <row r="1140" spans="1:7" x14ac:dyDescent="0.2">
      <c r="A1140" s="20"/>
      <c r="B1140" s="19"/>
      <c r="C1140" s="46"/>
      <c r="D1140" s="294"/>
      <c r="E1140" s="44"/>
      <c r="F1140" s="44"/>
      <c r="G1140" s="45"/>
    </row>
    <row r="1141" spans="1:7" x14ac:dyDescent="0.2">
      <c r="A1141" s="20"/>
      <c r="B1141" s="19"/>
      <c r="C1141" s="46"/>
      <c r="D1141" s="294"/>
      <c r="E1141" s="44"/>
      <c r="F1141" s="44"/>
      <c r="G1141" s="45"/>
    </row>
    <row r="1142" spans="1:7" x14ac:dyDescent="0.2">
      <c r="A1142" s="20"/>
      <c r="B1142" s="19"/>
      <c r="C1142" s="46"/>
      <c r="D1142" s="294"/>
      <c r="E1142" s="44"/>
      <c r="F1142" s="44"/>
      <c r="G1142" s="45"/>
    </row>
    <row r="1143" spans="1:7" x14ac:dyDescent="0.2">
      <c r="A1143" s="20"/>
      <c r="B1143" s="19"/>
      <c r="C1143" s="46"/>
      <c r="D1143" s="294"/>
      <c r="E1143" s="44"/>
      <c r="F1143" s="44"/>
      <c r="G1143" s="45"/>
    </row>
    <row r="1144" spans="1:7" x14ac:dyDescent="0.2">
      <c r="A1144" s="20"/>
      <c r="B1144" s="19"/>
      <c r="C1144" s="46"/>
      <c r="D1144" s="294"/>
      <c r="E1144" s="44"/>
      <c r="F1144" s="44"/>
      <c r="G1144" s="45"/>
    </row>
    <row r="1145" spans="1:7" x14ac:dyDescent="0.2">
      <c r="A1145" s="20"/>
      <c r="B1145" s="19"/>
      <c r="C1145" s="46"/>
      <c r="D1145" s="294"/>
      <c r="E1145" s="44"/>
      <c r="F1145" s="44"/>
      <c r="G1145" s="45"/>
    </row>
    <row r="1146" spans="1:7" x14ac:dyDescent="0.2">
      <c r="A1146" s="20"/>
      <c r="B1146" s="19"/>
      <c r="C1146" s="46"/>
      <c r="D1146" s="294"/>
      <c r="E1146" s="44"/>
      <c r="F1146" s="44"/>
      <c r="G1146" s="45"/>
    </row>
    <row r="1147" spans="1:7" x14ac:dyDescent="0.2">
      <c r="A1147" s="20"/>
      <c r="B1147" s="19"/>
      <c r="C1147" s="46"/>
      <c r="D1147" s="294"/>
      <c r="E1147" s="44"/>
      <c r="F1147" s="44"/>
      <c r="G1147" s="45"/>
    </row>
    <row r="1148" spans="1:7" x14ac:dyDescent="0.2">
      <c r="A1148" s="20"/>
      <c r="B1148" s="19"/>
      <c r="C1148" s="46"/>
      <c r="D1148" s="294"/>
      <c r="E1148" s="44"/>
      <c r="F1148" s="44"/>
      <c r="G1148" s="45"/>
    </row>
    <row r="1149" spans="1:7" x14ac:dyDescent="0.2">
      <c r="A1149" s="20"/>
      <c r="B1149" s="19"/>
      <c r="C1149" s="46"/>
      <c r="D1149" s="294"/>
      <c r="E1149" s="44"/>
      <c r="F1149" s="44"/>
      <c r="G1149" s="45"/>
    </row>
    <row r="1150" spans="1:7" x14ac:dyDescent="0.2">
      <c r="A1150" s="20"/>
      <c r="B1150" s="19"/>
      <c r="C1150" s="46"/>
      <c r="D1150" s="294"/>
      <c r="E1150" s="44"/>
      <c r="F1150" s="44"/>
      <c r="G1150" s="45"/>
    </row>
    <row r="1151" spans="1:7" x14ac:dyDescent="0.2">
      <c r="A1151" s="20"/>
      <c r="B1151" s="19"/>
      <c r="C1151" s="46"/>
      <c r="D1151" s="294"/>
      <c r="E1151" s="44"/>
      <c r="F1151" s="44"/>
      <c r="G1151" s="45"/>
    </row>
    <row r="1152" spans="1:7" x14ac:dyDescent="0.2">
      <c r="A1152" s="20"/>
      <c r="B1152" s="19"/>
      <c r="C1152" s="46"/>
      <c r="D1152" s="294"/>
      <c r="E1152" s="44"/>
      <c r="F1152" s="44"/>
      <c r="G1152" s="45"/>
    </row>
    <row r="1153" spans="1:7" x14ac:dyDescent="0.2">
      <c r="A1153" s="20"/>
      <c r="B1153" s="19"/>
      <c r="C1153" s="46"/>
      <c r="D1153" s="294"/>
      <c r="E1153" s="44"/>
      <c r="F1153" s="44"/>
      <c r="G1153" s="45"/>
    </row>
    <row r="1154" spans="1:7" x14ac:dyDescent="0.2">
      <c r="A1154" s="20"/>
      <c r="B1154" s="19"/>
      <c r="C1154" s="46"/>
      <c r="D1154" s="294"/>
      <c r="E1154" s="44"/>
      <c r="F1154" s="44"/>
      <c r="G1154" s="45"/>
    </row>
    <row r="1155" spans="1:7" x14ac:dyDescent="0.2">
      <c r="A1155" s="20"/>
      <c r="B1155" s="19"/>
      <c r="C1155" s="46"/>
      <c r="D1155" s="294"/>
      <c r="E1155" s="44"/>
      <c r="F1155" s="44"/>
      <c r="G1155" s="45"/>
    </row>
    <row r="1156" spans="1:7" x14ac:dyDescent="0.2">
      <c r="A1156" s="20"/>
      <c r="B1156" s="19"/>
      <c r="C1156" s="46"/>
      <c r="D1156" s="294"/>
      <c r="E1156" s="44"/>
      <c r="F1156" s="44"/>
      <c r="G1156" s="45"/>
    </row>
    <row r="1157" spans="1:7" x14ac:dyDescent="0.2">
      <c r="A1157" s="20"/>
      <c r="B1157" s="19"/>
      <c r="C1157" s="46"/>
      <c r="D1157" s="294"/>
      <c r="E1157" s="44"/>
      <c r="F1157" s="44"/>
      <c r="G1157" s="45"/>
    </row>
    <row r="1158" spans="1:7" x14ac:dyDescent="0.2">
      <c r="A1158" s="20"/>
      <c r="B1158" s="19"/>
      <c r="C1158" s="46"/>
      <c r="D1158" s="294"/>
      <c r="E1158" s="44"/>
      <c r="F1158" s="44"/>
      <c r="G1158" s="45"/>
    </row>
    <row r="1159" spans="1:7" x14ac:dyDescent="0.2">
      <c r="A1159" s="20"/>
      <c r="B1159" s="19"/>
      <c r="C1159" s="46"/>
      <c r="D1159" s="294"/>
      <c r="E1159" s="44"/>
      <c r="F1159" s="44"/>
      <c r="G1159" s="45"/>
    </row>
    <row r="1160" spans="1:7" x14ac:dyDescent="0.2">
      <c r="A1160" s="20"/>
      <c r="B1160" s="19"/>
      <c r="C1160" s="46"/>
      <c r="D1160" s="294"/>
      <c r="E1160" s="44"/>
      <c r="F1160" s="44"/>
      <c r="G1160" s="45"/>
    </row>
    <row r="1161" spans="1:7" x14ac:dyDescent="0.2">
      <c r="A1161" s="20"/>
      <c r="B1161" s="19"/>
      <c r="C1161" s="46"/>
      <c r="D1161" s="294"/>
      <c r="E1161" s="44"/>
      <c r="F1161" s="44"/>
      <c r="G1161" s="45"/>
    </row>
    <row r="1162" spans="1:7" x14ac:dyDescent="0.2">
      <c r="A1162" s="20"/>
      <c r="B1162" s="19"/>
      <c r="C1162" s="46"/>
      <c r="D1162" s="294"/>
      <c r="E1162" s="44"/>
      <c r="F1162" s="44"/>
      <c r="G1162" s="45"/>
    </row>
    <row r="1163" spans="1:7" x14ac:dyDescent="0.2">
      <c r="A1163" s="20"/>
      <c r="B1163" s="19"/>
      <c r="C1163" s="46"/>
      <c r="D1163" s="294"/>
      <c r="E1163" s="44"/>
      <c r="F1163" s="44"/>
      <c r="G1163" s="45"/>
    </row>
    <row r="1164" spans="1:7" x14ac:dyDescent="0.2">
      <c r="A1164" s="20"/>
      <c r="B1164" s="19"/>
      <c r="C1164" s="46"/>
      <c r="D1164" s="294"/>
      <c r="E1164" s="44"/>
      <c r="F1164" s="44"/>
      <c r="G1164" s="45"/>
    </row>
    <row r="1165" spans="1:7" x14ac:dyDescent="0.2">
      <c r="A1165" s="20"/>
      <c r="B1165" s="19"/>
      <c r="C1165" s="46"/>
      <c r="D1165" s="294"/>
      <c r="E1165" s="44"/>
      <c r="F1165" s="44"/>
      <c r="G1165" s="45"/>
    </row>
    <row r="1166" spans="1:7" x14ac:dyDescent="0.2">
      <c r="A1166" s="20"/>
      <c r="B1166" s="19"/>
      <c r="C1166" s="46"/>
      <c r="D1166" s="294"/>
      <c r="E1166" s="44"/>
      <c r="F1166" s="44"/>
      <c r="G1166" s="45"/>
    </row>
    <row r="1167" spans="1:7" x14ac:dyDescent="0.2">
      <c r="A1167" s="20"/>
      <c r="B1167" s="19"/>
      <c r="C1167" s="46"/>
      <c r="D1167" s="294"/>
      <c r="E1167" s="44"/>
      <c r="F1167" s="44"/>
      <c r="G1167" s="45"/>
    </row>
    <row r="1168" spans="1:7" x14ac:dyDescent="0.2">
      <c r="A1168" s="20"/>
      <c r="B1168" s="19"/>
      <c r="C1168" s="46"/>
      <c r="D1168" s="294"/>
      <c r="E1168" s="44"/>
      <c r="F1168" s="44"/>
      <c r="G1168" s="45"/>
    </row>
    <row r="1169" spans="1:7" x14ac:dyDescent="0.2">
      <c r="A1169" s="20"/>
      <c r="B1169" s="19"/>
      <c r="C1169" s="46"/>
      <c r="D1169" s="294"/>
      <c r="E1169" s="44"/>
      <c r="F1169" s="44"/>
      <c r="G1169" s="45"/>
    </row>
    <row r="1170" spans="1:7" x14ac:dyDescent="0.2">
      <c r="A1170" s="20"/>
      <c r="B1170" s="19"/>
      <c r="C1170" s="46"/>
      <c r="D1170" s="294"/>
      <c r="E1170" s="44"/>
      <c r="F1170" s="44"/>
      <c r="G1170" s="45"/>
    </row>
    <row r="1171" spans="1:7" x14ac:dyDescent="0.2">
      <c r="A1171" s="20"/>
      <c r="B1171" s="19"/>
      <c r="C1171" s="46"/>
      <c r="D1171" s="294"/>
      <c r="E1171" s="44"/>
      <c r="F1171" s="44"/>
      <c r="G1171" s="45"/>
    </row>
    <row r="1172" spans="1:7" x14ac:dyDescent="0.2">
      <c r="A1172" s="20"/>
      <c r="B1172" s="19"/>
      <c r="C1172" s="46"/>
      <c r="D1172" s="294"/>
      <c r="E1172" s="44"/>
      <c r="F1172" s="44"/>
      <c r="G1172" s="45"/>
    </row>
    <row r="1173" spans="1:7" x14ac:dyDescent="0.2">
      <c r="A1173" s="20"/>
      <c r="B1173" s="19"/>
      <c r="C1173" s="46"/>
      <c r="D1173" s="294"/>
      <c r="E1173" s="44"/>
      <c r="F1173" s="44"/>
      <c r="G1173" s="45"/>
    </row>
    <row r="1174" spans="1:7" x14ac:dyDescent="0.2">
      <c r="A1174" s="20"/>
      <c r="B1174" s="19"/>
      <c r="C1174" s="46"/>
      <c r="D1174" s="294"/>
      <c r="E1174" s="44"/>
      <c r="F1174" s="44"/>
      <c r="G1174" s="45"/>
    </row>
    <row r="1175" spans="1:7" x14ac:dyDescent="0.2">
      <c r="A1175" s="20"/>
      <c r="B1175" s="19"/>
      <c r="C1175" s="46"/>
      <c r="D1175" s="294"/>
      <c r="E1175" s="44"/>
      <c r="F1175" s="44"/>
      <c r="G1175" s="45"/>
    </row>
    <row r="1176" spans="1:7" x14ac:dyDescent="0.2">
      <c r="A1176" s="20"/>
      <c r="B1176" s="19"/>
      <c r="C1176" s="46"/>
      <c r="D1176" s="294"/>
      <c r="E1176" s="44"/>
      <c r="F1176" s="44"/>
      <c r="G1176" s="45"/>
    </row>
    <row r="1177" spans="1:7" x14ac:dyDescent="0.2">
      <c r="A1177" s="20"/>
      <c r="B1177" s="19"/>
      <c r="C1177" s="46"/>
      <c r="D1177" s="294"/>
      <c r="E1177" s="44"/>
      <c r="F1177" s="44"/>
      <c r="G1177" s="45"/>
    </row>
    <row r="1178" spans="1:7" x14ac:dyDescent="0.2">
      <c r="A1178" s="20"/>
      <c r="B1178" s="19"/>
      <c r="C1178" s="46"/>
      <c r="D1178" s="294"/>
      <c r="E1178" s="44"/>
      <c r="F1178" s="44"/>
      <c r="G1178" s="45"/>
    </row>
    <row r="1179" spans="1:7" x14ac:dyDescent="0.2">
      <c r="A1179" s="20"/>
      <c r="B1179" s="19"/>
      <c r="C1179" s="46"/>
      <c r="D1179" s="294"/>
      <c r="E1179" s="44"/>
      <c r="F1179" s="44"/>
      <c r="G1179" s="45"/>
    </row>
    <row r="1180" spans="1:7" x14ac:dyDescent="0.2">
      <c r="A1180" s="20"/>
      <c r="B1180" s="19"/>
      <c r="C1180" s="46"/>
      <c r="D1180" s="294"/>
      <c r="E1180" s="44"/>
      <c r="F1180" s="44"/>
      <c r="G1180" s="45"/>
    </row>
    <row r="1181" spans="1:7" x14ac:dyDescent="0.2">
      <c r="A1181" s="20"/>
      <c r="B1181" s="19"/>
      <c r="C1181" s="46"/>
      <c r="D1181" s="294"/>
      <c r="E1181" s="44"/>
      <c r="F1181" s="44"/>
      <c r="G1181" s="45"/>
    </row>
    <row r="1182" spans="1:7" x14ac:dyDescent="0.2">
      <c r="A1182" s="20"/>
      <c r="B1182" s="19"/>
      <c r="C1182" s="46"/>
      <c r="D1182" s="294"/>
      <c r="E1182" s="44"/>
      <c r="F1182" s="44"/>
      <c r="G1182" s="45"/>
    </row>
    <row r="1183" spans="1:7" x14ac:dyDescent="0.2">
      <c r="A1183" s="20"/>
      <c r="B1183" s="19"/>
      <c r="C1183" s="46"/>
      <c r="D1183" s="294"/>
      <c r="E1183" s="44"/>
      <c r="F1183" s="44"/>
      <c r="G1183" s="45"/>
    </row>
    <row r="1184" spans="1:7" x14ac:dyDescent="0.2">
      <c r="A1184" s="20"/>
      <c r="B1184" s="19"/>
      <c r="C1184" s="46"/>
      <c r="D1184" s="294"/>
      <c r="E1184" s="44"/>
      <c r="F1184" s="44"/>
      <c r="G1184" s="45"/>
    </row>
    <row r="1185" spans="1:7" x14ac:dyDescent="0.2">
      <c r="A1185" s="20"/>
      <c r="B1185" s="19"/>
      <c r="C1185" s="46"/>
      <c r="D1185" s="294"/>
      <c r="E1185" s="44"/>
      <c r="F1185" s="44"/>
      <c r="G1185" s="45"/>
    </row>
    <row r="1186" spans="1:7" x14ac:dyDescent="0.2">
      <c r="A1186" s="20"/>
      <c r="B1186" s="19"/>
      <c r="C1186" s="46"/>
      <c r="D1186" s="294"/>
      <c r="E1186" s="44"/>
      <c r="F1186" s="44"/>
      <c r="G1186" s="45"/>
    </row>
    <row r="1187" spans="1:7" x14ac:dyDescent="0.2">
      <c r="A1187" s="20"/>
      <c r="B1187" s="19"/>
      <c r="C1187" s="46"/>
      <c r="D1187" s="294"/>
      <c r="E1187" s="44"/>
      <c r="F1187" s="44"/>
      <c r="G1187" s="45"/>
    </row>
    <row r="1188" spans="1:7" x14ac:dyDescent="0.2">
      <c r="A1188" s="20"/>
      <c r="B1188" s="19"/>
      <c r="C1188" s="46"/>
      <c r="D1188" s="294"/>
      <c r="E1188" s="44"/>
      <c r="F1188" s="44"/>
      <c r="G1188" s="45"/>
    </row>
    <row r="1189" spans="1:7" x14ac:dyDescent="0.2">
      <c r="A1189" s="20"/>
      <c r="B1189" s="19"/>
      <c r="C1189" s="46"/>
      <c r="D1189" s="294"/>
      <c r="E1189" s="44"/>
      <c r="F1189" s="44"/>
      <c r="G1189" s="45"/>
    </row>
    <row r="1190" spans="1:7" x14ac:dyDescent="0.2">
      <c r="A1190" s="20"/>
      <c r="B1190" s="19"/>
      <c r="C1190" s="46"/>
      <c r="D1190" s="294"/>
      <c r="E1190" s="44"/>
      <c r="F1190" s="44"/>
      <c r="G1190" s="45"/>
    </row>
    <row r="1191" spans="1:7" x14ac:dyDescent="0.2">
      <c r="A1191" s="20"/>
      <c r="B1191" s="19"/>
      <c r="C1191" s="46"/>
      <c r="D1191" s="294"/>
      <c r="E1191" s="44"/>
      <c r="F1191" s="44"/>
      <c r="G1191" s="45"/>
    </row>
    <row r="1192" spans="1:7" x14ac:dyDescent="0.2">
      <c r="A1192" s="20"/>
      <c r="B1192" s="19"/>
      <c r="C1192" s="46"/>
      <c r="D1192" s="294"/>
      <c r="E1192" s="44"/>
      <c r="F1192" s="44"/>
      <c r="G1192" s="45"/>
    </row>
    <row r="1193" spans="1:7" x14ac:dyDescent="0.2">
      <c r="A1193" s="20"/>
      <c r="B1193" s="19"/>
      <c r="C1193" s="46"/>
      <c r="D1193" s="294"/>
      <c r="E1193" s="44"/>
      <c r="F1193" s="44"/>
      <c r="G1193" s="45"/>
    </row>
    <row r="1194" spans="1:7" x14ac:dyDescent="0.2">
      <c r="A1194" s="20"/>
      <c r="B1194" s="19"/>
      <c r="C1194" s="46"/>
      <c r="D1194" s="294"/>
      <c r="E1194" s="44"/>
      <c r="F1194" s="44"/>
      <c r="G1194" s="45"/>
    </row>
    <row r="1195" spans="1:7" x14ac:dyDescent="0.2">
      <c r="A1195" s="20"/>
      <c r="B1195" s="19"/>
      <c r="C1195" s="46"/>
      <c r="D1195" s="294"/>
      <c r="E1195" s="44"/>
      <c r="F1195" s="44"/>
      <c r="G1195" s="45"/>
    </row>
    <row r="1196" spans="1:7" x14ac:dyDescent="0.2">
      <c r="A1196" s="20"/>
      <c r="B1196" s="19"/>
      <c r="C1196" s="46"/>
      <c r="D1196" s="294"/>
      <c r="E1196" s="44"/>
      <c r="F1196" s="44"/>
      <c r="G1196" s="45"/>
    </row>
    <row r="1197" spans="1:7" x14ac:dyDescent="0.2">
      <c r="A1197" s="20"/>
      <c r="B1197" s="19"/>
      <c r="C1197" s="46"/>
      <c r="D1197" s="294"/>
      <c r="E1197" s="44"/>
      <c r="F1197" s="44"/>
      <c r="G1197" s="45"/>
    </row>
    <row r="1198" spans="1:7" x14ac:dyDescent="0.2">
      <c r="A1198" s="20"/>
      <c r="B1198" s="19"/>
      <c r="C1198" s="46"/>
      <c r="D1198" s="294"/>
      <c r="E1198" s="44"/>
      <c r="F1198" s="44"/>
      <c r="G1198" s="45"/>
    </row>
    <row r="1199" spans="1:7" x14ac:dyDescent="0.2">
      <c r="A1199" s="20"/>
      <c r="B1199" s="19"/>
      <c r="C1199" s="46"/>
      <c r="D1199" s="294"/>
      <c r="E1199" s="44"/>
      <c r="F1199" s="44"/>
      <c r="G1199" s="45"/>
    </row>
    <row r="1200" spans="1:7" x14ac:dyDescent="0.2">
      <c r="A1200" s="20"/>
      <c r="B1200" s="19"/>
      <c r="C1200" s="46"/>
      <c r="D1200" s="294"/>
      <c r="E1200" s="44"/>
      <c r="F1200" s="44"/>
      <c r="G1200" s="45"/>
    </row>
    <row r="1201" spans="1:7" x14ac:dyDescent="0.2">
      <c r="A1201" s="20"/>
      <c r="B1201" s="19"/>
      <c r="C1201" s="46"/>
      <c r="D1201" s="294"/>
      <c r="E1201" s="44"/>
      <c r="F1201" s="44"/>
      <c r="G1201" s="45"/>
    </row>
    <row r="1202" spans="1:7" x14ac:dyDescent="0.2">
      <c r="A1202" s="20"/>
      <c r="B1202" s="19"/>
      <c r="C1202" s="46"/>
      <c r="D1202" s="294"/>
      <c r="E1202" s="44"/>
      <c r="F1202" s="44"/>
      <c r="G1202" s="45"/>
    </row>
    <row r="1203" spans="1:7" x14ac:dyDescent="0.2">
      <c r="A1203" s="20"/>
      <c r="B1203" s="19"/>
      <c r="C1203" s="46"/>
      <c r="D1203" s="294"/>
      <c r="E1203" s="44"/>
      <c r="F1203" s="44"/>
      <c r="G1203" s="45"/>
    </row>
    <row r="1204" spans="1:7" x14ac:dyDescent="0.2">
      <c r="A1204" s="20"/>
      <c r="B1204" s="19"/>
      <c r="C1204" s="46"/>
      <c r="D1204" s="294"/>
      <c r="E1204" s="44"/>
      <c r="F1204" s="44"/>
      <c r="G1204" s="45"/>
    </row>
    <row r="1205" spans="1:7" x14ac:dyDescent="0.2">
      <c r="A1205" s="20"/>
      <c r="B1205" s="19"/>
      <c r="C1205" s="46"/>
      <c r="D1205" s="294"/>
      <c r="E1205" s="44"/>
      <c r="F1205" s="44"/>
      <c r="G1205" s="45"/>
    </row>
    <row r="1206" spans="1:7" x14ac:dyDescent="0.2">
      <c r="A1206" s="20"/>
      <c r="B1206" s="19"/>
      <c r="C1206" s="46"/>
      <c r="D1206" s="294"/>
      <c r="E1206" s="44"/>
      <c r="F1206" s="44"/>
      <c r="G1206" s="45"/>
    </row>
    <row r="1207" spans="1:7" x14ac:dyDescent="0.2">
      <c r="A1207" s="20"/>
      <c r="B1207" s="19"/>
      <c r="C1207" s="46"/>
      <c r="D1207" s="294"/>
      <c r="E1207" s="44"/>
      <c r="F1207" s="44"/>
      <c r="G1207" s="45"/>
    </row>
    <row r="1208" spans="1:7" x14ac:dyDescent="0.2">
      <c r="A1208" s="20"/>
      <c r="B1208" s="19"/>
      <c r="C1208" s="46"/>
      <c r="D1208" s="294"/>
      <c r="E1208" s="44"/>
      <c r="F1208" s="44"/>
      <c r="G1208" s="45"/>
    </row>
    <row r="1209" spans="1:7" x14ac:dyDescent="0.2">
      <c r="A1209" s="20"/>
      <c r="B1209" s="19"/>
      <c r="C1209" s="46"/>
      <c r="D1209" s="294"/>
      <c r="E1209" s="44"/>
      <c r="F1209" s="44"/>
      <c r="G1209" s="45"/>
    </row>
    <row r="1210" spans="1:7" x14ac:dyDescent="0.2">
      <c r="A1210" s="20"/>
      <c r="B1210" s="19"/>
      <c r="C1210" s="46"/>
      <c r="D1210" s="294"/>
      <c r="E1210" s="44"/>
      <c r="F1210" s="44"/>
      <c r="G1210" s="45"/>
    </row>
    <row r="1211" spans="1:7" x14ac:dyDescent="0.2">
      <c r="A1211" s="20"/>
      <c r="B1211" s="19"/>
      <c r="C1211" s="46"/>
      <c r="D1211" s="294"/>
      <c r="E1211" s="44"/>
      <c r="F1211" s="44"/>
      <c r="G1211" s="45"/>
    </row>
    <row r="1212" spans="1:7" x14ac:dyDescent="0.2">
      <c r="A1212" s="20"/>
      <c r="B1212" s="19"/>
      <c r="C1212" s="46"/>
      <c r="D1212" s="294"/>
      <c r="E1212" s="44"/>
      <c r="F1212" s="44"/>
      <c r="G1212" s="45"/>
    </row>
    <row r="1213" spans="1:7" x14ac:dyDescent="0.2">
      <c r="A1213" s="20"/>
      <c r="B1213" s="19"/>
      <c r="C1213" s="46"/>
      <c r="D1213" s="294"/>
      <c r="E1213" s="44"/>
      <c r="F1213" s="44"/>
      <c r="G1213" s="45"/>
    </row>
    <row r="1214" spans="1:7" x14ac:dyDescent="0.2">
      <c r="A1214" s="20"/>
      <c r="B1214" s="19"/>
      <c r="C1214" s="46"/>
      <c r="D1214" s="294"/>
      <c r="E1214" s="44"/>
      <c r="F1214" s="44"/>
      <c r="G1214" s="45"/>
    </row>
    <row r="1215" spans="1:7" x14ac:dyDescent="0.2">
      <c r="A1215" s="20"/>
      <c r="B1215" s="19"/>
      <c r="C1215" s="46"/>
      <c r="D1215" s="294"/>
      <c r="E1215" s="44"/>
      <c r="F1215" s="44"/>
      <c r="G1215" s="45"/>
    </row>
    <row r="1216" spans="1:7" x14ac:dyDescent="0.2">
      <c r="A1216" s="20"/>
      <c r="B1216" s="19"/>
      <c r="C1216" s="46"/>
      <c r="D1216" s="294"/>
      <c r="E1216" s="44"/>
      <c r="F1216" s="44"/>
      <c r="G1216" s="45"/>
    </row>
    <row r="1217" spans="1:7" x14ac:dyDescent="0.2">
      <c r="A1217" s="20"/>
      <c r="B1217" s="19"/>
      <c r="C1217" s="46"/>
      <c r="D1217" s="294"/>
      <c r="E1217" s="44"/>
      <c r="F1217" s="44"/>
      <c r="G1217" s="45"/>
    </row>
    <row r="1218" spans="1:7" x14ac:dyDescent="0.2">
      <c r="A1218" s="20"/>
      <c r="B1218" s="19"/>
      <c r="C1218" s="46"/>
      <c r="D1218" s="294"/>
      <c r="E1218" s="44"/>
      <c r="F1218" s="44"/>
      <c r="G1218" s="45"/>
    </row>
    <row r="1219" spans="1:7" x14ac:dyDescent="0.2">
      <c r="A1219" s="20"/>
      <c r="B1219" s="19"/>
      <c r="C1219" s="46"/>
      <c r="D1219" s="294"/>
      <c r="E1219" s="44"/>
      <c r="F1219" s="44"/>
      <c r="G1219" s="45"/>
    </row>
    <row r="1220" spans="1:7" x14ac:dyDescent="0.2">
      <c r="A1220" s="20"/>
      <c r="B1220" s="19"/>
      <c r="C1220" s="46"/>
      <c r="D1220" s="294"/>
      <c r="E1220" s="44"/>
      <c r="F1220" s="44"/>
      <c r="G1220" s="45"/>
    </row>
    <row r="1221" spans="1:7" x14ac:dyDescent="0.2">
      <c r="A1221" s="20"/>
      <c r="B1221" s="19"/>
      <c r="C1221" s="46"/>
      <c r="D1221" s="294"/>
      <c r="E1221" s="44"/>
      <c r="F1221" s="44"/>
      <c r="G1221" s="45"/>
    </row>
    <row r="1222" spans="1:7" x14ac:dyDescent="0.2">
      <c r="A1222" s="20"/>
      <c r="B1222" s="19"/>
      <c r="C1222" s="46"/>
      <c r="D1222" s="294"/>
      <c r="E1222" s="44"/>
      <c r="F1222" s="44"/>
      <c r="G1222" s="45"/>
    </row>
    <row r="1223" spans="1:7" x14ac:dyDescent="0.2">
      <c r="A1223" s="20"/>
      <c r="B1223" s="19"/>
      <c r="C1223" s="46"/>
      <c r="D1223" s="294"/>
      <c r="E1223" s="44"/>
      <c r="F1223" s="44"/>
      <c r="G1223" s="45"/>
    </row>
    <row r="1224" spans="1:7" x14ac:dyDescent="0.2">
      <c r="A1224" s="20"/>
      <c r="B1224" s="19"/>
      <c r="C1224" s="46"/>
      <c r="D1224" s="294"/>
      <c r="E1224" s="44"/>
      <c r="F1224" s="44"/>
      <c r="G1224" s="45"/>
    </row>
    <row r="1225" spans="1:7" x14ac:dyDescent="0.2">
      <c r="A1225" s="20"/>
      <c r="B1225" s="19"/>
      <c r="C1225" s="46"/>
      <c r="D1225" s="294"/>
      <c r="E1225" s="44"/>
      <c r="F1225" s="44"/>
      <c r="G1225" s="45"/>
    </row>
    <row r="1226" spans="1:7" x14ac:dyDescent="0.2">
      <c r="A1226" s="20"/>
      <c r="B1226" s="19"/>
      <c r="C1226" s="46"/>
      <c r="D1226" s="294"/>
      <c r="E1226" s="44"/>
      <c r="F1226" s="44"/>
      <c r="G1226" s="45"/>
    </row>
    <row r="1227" spans="1:7" x14ac:dyDescent="0.2">
      <c r="A1227" s="20"/>
      <c r="B1227" s="19"/>
      <c r="C1227" s="46"/>
      <c r="D1227" s="294"/>
      <c r="E1227" s="44"/>
      <c r="F1227" s="44"/>
      <c r="G1227" s="45"/>
    </row>
    <row r="1228" spans="1:7" x14ac:dyDescent="0.2">
      <c r="A1228" s="20"/>
      <c r="B1228" s="19"/>
      <c r="C1228" s="46"/>
      <c r="D1228" s="294"/>
      <c r="E1228" s="44"/>
      <c r="F1228" s="44"/>
      <c r="G1228" s="45"/>
    </row>
    <row r="1229" spans="1:7" x14ac:dyDescent="0.2">
      <c r="A1229" s="20"/>
      <c r="B1229" s="19"/>
      <c r="C1229" s="46"/>
      <c r="D1229" s="294"/>
      <c r="E1229" s="44"/>
      <c r="F1229" s="44"/>
      <c r="G1229" s="45"/>
    </row>
    <row r="1230" spans="1:7" x14ac:dyDescent="0.2">
      <c r="A1230" s="20"/>
      <c r="B1230" s="19"/>
      <c r="C1230" s="46"/>
      <c r="D1230" s="294"/>
      <c r="E1230" s="44"/>
      <c r="F1230" s="44"/>
      <c r="G1230" s="45"/>
    </row>
    <row r="1231" spans="1:7" x14ac:dyDescent="0.2">
      <c r="A1231" s="20"/>
      <c r="B1231" s="19"/>
      <c r="C1231" s="46"/>
      <c r="D1231" s="294"/>
      <c r="E1231" s="44"/>
      <c r="F1231" s="44"/>
      <c r="G1231" s="45"/>
    </row>
    <row r="1232" spans="1:7" x14ac:dyDescent="0.2">
      <c r="A1232" s="20"/>
      <c r="B1232" s="19"/>
      <c r="C1232" s="46"/>
      <c r="D1232" s="294"/>
      <c r="E1232" s="44"/>
      <c r="F1232" s="44"/>
      <c r="G1232" s="45"/>
    </row>
    <row r="1233" spans="1:7" x14ac:dyDescent="0.2">
      <c r="A1233" s="20"/>
      <c r="B1233" s="19"/>
      <c r="C1233" s="46"/>
      <c r="D1233" s="294"/>
      <c r="E1233" s="44"/>
      <c r="F1233" s="44"/>
      <c r="G1233" s="45"/>
    </row>
    <row r="1234" spans="1:7" x14ac:dyDescent="0.2">
      <c r="A1234" s="20"/>
      <c r="B1234" s="19"/>
      <c r="C1234" s="46"/>
      <c r="D1234" s="294"/>
      <c r="E1234" s="44"/>
      <c r="F1234" s="44"/>
      <c r="G1234" s="45"/>
    </row>
    <row r="1235" spans="1:7" x14ac:dyDescent="0.2">
      <c r="A1235" s="20"/>
      <c r="B1235" s="19"/>
      <c r="C1235" s="46"/>
      <c r="D1235" s="294"/>
      <c r="E1235" s="44"/>
      <c r="F1235" s="44"/>
      <c r="G1235" s="45"/>
    </row>
    <row r="1236" spans="1:7" x14ac:dyDescent="0.2">
      <c r="A1236" s="20"/>
      <c r="B1236" s="19"/>
      <c r="C1236" s="46"/>
      <c r="D1236" s="294"/>
      <c r="E1236" s="44"/>
      <c r="F1236" s="44"/>
      <c r="G1236" s="45"/>
    </row>
    <row r="1237" spans="1:7" x14ac:dyDescent="0.2">
      <c r="A1237" s="20"/>
      <c r="B1237" s="19"/>
      <c r="C1237" s="46"/>
      <c r="D1237" s="294"/>
      <c r="E1237" s="44"/>
      <c r="F1237" s="44"/>
      <c r="G1237" s="45"/>
    </row>
    <row r="1238" spans="1:7" x14ac:dyDescent="0.2">
      <c r="A1238" s="20"/>
      <c r="B1238" s="19"/>
      <c r="C1238" s="46"/>
      <c r="D1238" s="294"/>
      <c r="E1238" s="44"/>
      <c r="F1238" s="44"/>
      <c r="G1238" s="45"/>
    </row>
    <row r="1239" spans="1:7" x14ac:dyDescent="0.2">
      <c r="A1239" s="20"/>
      <c r="B1239" s="19"/>
      <c r="C1239" s="46"/>
      <c r="D1239" s="294"/>
      <c r="E1239" s="44"/>
      <c r="F1239" s="44"/>
      <c r="G1239" s="45"/>
    </row>
    <row r="1240" spans="1:7" x14ac:dyDescent="0.2">
      <c r="A1240" s="20"/>
      <c r="B1240" s="19"/>
      <c r="C1240" s="46"/>
      <c r="D1240" s="294"/>
      <c r="E1240" s="44"/>
      <c r="F1240" s="44"/>
      <c r="G1240" s="45"/>
    </row>
    <row r="1241" spans="1:7" x14ac:dyDescent="0.2">
      <c r="A1241" s="20"/>
      <c r="B1241" s="19"/>
      <c r="C1241" s="46"/>
      <c r="D1241" s="294"/>
      <c r="E1241" s="44"/>
      <c r="F1241" s="44"/>
      <c r="G1241" s="45"/>
    </row>
    <row r="1242" spans="1:7" x14ac:dyDescent="0.2">
      <c r="A1242" s="20"/>
      <c r="B1242" s="19"/>
      <c r="C1242" s="46"/>
      <c r="D1242" s="294"/>
      <c r="E1242" s="44"/>
      <c r="F1242" s="44"/>
      <c r="G1242" s="45"/>
    </row>
    <row r="1243" spans="1:7" x14ac:dyDescent="0.2">
      <c r="A1243" s="20"/>
      <c r="B1243" s="19"/>
      <c r="C1243" s="46"/>
      <c r="D1243" s="294"/>
      <c r="E1243" s="44"/>
      <c r="F1243" s="44"/>
      <c r="G1243" s="45"/>
    </row>
    <row r="1244" spans="1:7" x14ac:dyDescent="0.2">
      <c r="A1244" s="20"/>
      <c r="B1244" s="19"/>
      <c r="C1244" s="46"/>
      <c r="D1244" s="294"/>
      <c r="E1244" s="44"/>
      <c r="F1244" s="44"/>
      <c r="G1244" s="45"/>
    </row>
    <row r="1245" spans="1:7" x14ac:dyDescent="0.2">
      <c r="A1245" s="20"/>
      <c r="B1245" s="19"/>
      <c r="C1245" s="46"/>
      <c r="D1245" s="294"/>
      <c r="E1245" s="44"/>
      <c r="F1245" s="44"/>
      <c r="G1245" s="45"/>
    </row>
    <row r="1246" spans="1:7" x14ac:dyDescent="0.2">
      <c r="A1246" s="20"/>
      <c r="B1246" s="19"/>
      <c r="C1246" s="46"/>
      <c r="D1246" s="294"/>
      <c r="E1246" s="44"/>
      <c r="F1246" s="44"/>
      <c r="G1246" s="45"/>
    </row>
    <row r="1247" spans="1:7" x14ac:dyDescent="0.2">
      <c r="A1247" s="20"/>
      <c r="B1247" s="19"/>
      <c r="C1247" s="46"/>
      <c r="D1247" s="294"/>
      <c r="E1247" s="44"/>
      <c r="F1247" s="44"/>
      <c r="G1247" s="45"/>
    </row>
    <row r="1248" spans="1:7" x14ac:dyDescent="0.2">
      <c r="A1248" s="20"/>
      <c r="B1248" s="19"/>
      <c r="C1248" s="46"/>
      <c r="D1248" s="294"/>
      <c r="E1248" s="44"/>
      <c r="F1248" s="44"/>
      <c r="G1248" s="45"/>
    </row>
    <row r="1249" spans="1:7" x14ac:dyDescent="0.2">
      <c r="A1249" s="20"/>
      <c r="B1249" s="19"/>
      <c r="C1249" s="46"/>
      <c r="D1249" s="294"/>
      <c r="E1249" s="44"/>
      <c r="F1249" s="44"/>
      <c r="G1249" s="45"/>
    </row>
    <row r="1250" spans="1:7" x14ac:dyDescent="0.2">
      <c r="A1250" s="20"/>
      <c r="B1250" s="19"/>
      <c r="C1250" s="46"/>
      <c r="D1250" s="294"/>
      <c r="E1250" s="44"/>
      <c r="F1250" s="44"/>
      <c r="G1250" s="45"/>
    </row>
    <row r="1251" spans="1:7" x14ac:dyDescent="0.2">
      <c r="A1251" s="20"/>
      <c r="B1251" s="19"/>
      <c r="C1251" s="46"/>
      <c r="D1251" s="294"/>
      <c r="E1251" s="44"/>
      <c r="F1251" s="44"/>
      <c r="G1251" s="45"/>
    </row>
    <row r="1252" spans="1:7" x14ac:dyDescent="0.2">
      <c r="A1252" s="20"/>
      <c r="B1252" s="19"/>
      <c r="C1252" s="46"/>
      <c r="D1252" s="294"/>
      <c r="E1252" s="44"/>
      <c r="F1252" s="44"/>
      <c r="G1252" s="45"/>
    </row>
    <row r="1253" spans="1:7" x14ac:dyDescent="0.2">
      <c r="A1253" s="20"/>
      <c r="B1253" s="19"/>
      <c r="C1253" s="46"/>
      <c r="D1253" s="294"/>
      <c r="E1253" s="44"/>
      <c r="F1253" s="44"/>
      <c r="G1253" s="45"/>
    </row>
    <row r="1254" spans="1:7" x14ac:dyDescent="0.2">
      <c r="A1254" s="20"/>
      <c r="B1254" s="19"/>
      <c r="C1254" s="46"/>
      <c r="D1254" s="294"/>
      <c r="E1254" s="44"/>
      <c r="F1254" s="44"/>
      <c r="G1254" s="45"/>
    </row>
    <row r="1255" spans="1:7" x14ac:dyDescent="0.2">
      <c r="A1255" s="20"/>
      <c r="B1255" s="19"/>
      <c r="C1255" s="46"/>
      <c r="D1255" s="294"/>
      <c r="E1255" s="44"/>
      <c r="F1255" s="44"/>
      <c r="G1255" s="45"/>
    </row>
    <row r="1256" spans="1:7" x14ac:dyDescent="0.2">
      <c r="A1256" s="20"/>
      <c r="B1256" s="19"/>
      <c r="C1256" s="46"/>
      <c r="D1256" s="294"/>
      <c r="E1256" s="44"/>
      <c r="F1256" s="44"/>
      <c r="G1256" s="45"/>
    </row>
    <row r="1257" spans="1:7" x14ac:dyDescent="0.2">
      <c r="A1257" s="20"/>
      <c r="B1257" s="19"/>
      <c r="C1257" s="46"/>
      <c r="D1257" s="294"/>
      <c r="E1257" s="44"/>
      <c r="F1257" s="44"/>
      <c r="G1257" s="45"/>
    </row>
    <row r="1258" spans="1:7" x14ac:dyDescent="0.2">
      <c r="A1258" s="20"/>
      <c r="B1258" s="19"/>
      <c r="C1258" s="46"/>
      <c r="D1258" s="294"/>
      <c r="E1258" s="44"/>
      <c r="F1258" s="44"/>
      <c r="G1258" s="45"/>
    </row>
    <row r="1259" spans="1:7" x14ac:dyDescent="0.2">
      <c r="A1259" s="20"/>
      <c r="B1259" s="19"/>
      <c r="C1259" s="46"/>
      <c r="D1259" s="294"/>
      <c r="E1259" s="44"/>
      <c r="F1259" s="44"/>
      <c r="G1259" s="45"/>
    </row>
    <row r="1260" spans="1:7" x14ac:dyDescent="0.2">
      <c r="A1260" s="20"/>
      <c r="B1260" s="19"/>
      <c r="C1260" s="46"/>
      <c r="D1260" s="294"/>
      <c r="E1260" s="44"/>
      <c r="F1260" s="44"/>
      <c r="G1260" s="45"/>
    </row>
    <row r="1261" spans="1:7" x14ac:dyDescent="0.2">
      <c r="A1261" s="20"/>
      <c r="B1261" s="19"/>
      <c r="C1261" s="46"/>
      <c r="D1261" s="294"/>
      <c r="E1261" s="44"/>
      <c r="F1261" s="44"/>
      <c r="G1261" s="45"/>
    </row>
    <row r="1262" spans="1:7" x14ac:dyDescent="0.2">
      <c r="A1262" s="20"/>
      <c r="B1262" s="19"/>
      <c r="C1262" s="46"/>
      <c r="D1262" s="294"/>
      <c r="E1262" s="44"/>
      <c r="F1262" s="44"/>
      <c r="G1262" s="45"/>
    </row>
    <row r="1263" spans="1:7" x14ac:dyDescent="0.2">
      <c r="A1263" s="20"/>
      <c r="B1263" s="19"/>
      <c r="C1263" s="46"/>
      <c r="D1263" s="294"/>
      <c r="E1263" s="44"/>
      <c r="F1263" s="44"/>
      <c r="G1263" s="45"/>
    </row>
    <row r="1264" spans="1:7" x14ac:dyDescent="0.2">
      <c r="A1264" s="20"/>
      <c r="B1264" s="19"/>
      <c r="C1264" s="46"/>
      <c r="D1264" s="294"/>
      <c r="E1264" s="44"/>
      <c r="F1264" s="44"/>
      <c r="G1264" s="45"/>
    </row>
    <row r="1265" spans="1:7" x14ac:dyDescent="0.2">
      <c r="A1265" s="20"/>
      <c r="B1265" s="19"/>
      <c r="C1265" s="46"/>
      <c r="D1265" s="294"/>
      <c r="E1265" s="44"/>
      <c r="F1265" s="44"/>
      <c r="G1265" s="45"/>
    </row>
    <row r="1266" spans="1:7" x14ac:dyDescent="0.2">
      <c r="A1266" s="20"/>
      <c r="B1266" s="19"/>
      <c r="C1266" s="46"/>
      <c r="D1266" s="294"/>
      <c r="E1266" s="44"/>
      <c r="F1266" s="44"/>
      <c r="G1266" s="45"/>
    </row>
    <row r="1267" spans="1:7" x14ac:dyDescent="0.2">
      <c r="A1267" s="20"/>
      <c r="B1267" s="19"/>
      <c r="C1267" s="46"/>
      <c r="D1267" s="294"/>
      <c r="E1267" s="44"/>
      <c r="F1267" s="44"/>
      <c r="G1267" s="45"/>
    </row>
    <row r="1268" spans="1:7" x14ac:dyDescent="0.2">
      <c r="A1268" s="20"/>
      <c r="B1268" s="19"/>
      <c r="C1268" s="46"/>
      <c r="D1268" s="294"/>
      <c r="E1268" s="44"/>
      <c r="F1268" s="44"/>
      <c r="G1268" s="45"/>
    </row>
    <row r="1269" spans="1:7" x14ac:dyDescent="0.2">
      <c r="A1269" s="20"/>
      <c r="B1269" s="19"/>
      <c r="C1269" s="46"/>
      <c r="D1269" s="294"/>
      <c r="E1269" s="44"/>
      <c r="F1269" s="44"/>
      <c r="G1269" s="45"/>
    </row>
    <row r="1270" spans="1:7" x14ac:dyDescent="0.2">
      <c r="A1270" s="20"/>
      <c r="B1270" s="19"/>
      <c r="C1270" s="46"/>
      <c r="D1270" s="294"/>
      <c r="E1270" s="44"/>
      <c r="F1270" s="44"/>
      <c r="G1270" s="45"/>
    </row>
    <row r="1271" spans="1:7" x14ac:dyDescent="0.2">
      <c r="A1271" s="20"/>
      <c r="B1271" s="19"/>
      <c r="C1271" s="46"/>
      <c r="D1271" s="294"/>
      <c r="E1271" s="44"/>
      <c r="F1271" s="44"/>
      <c r="G1271" s="45"/>
    </row>
    <row r="1272" spans="1:7" x14ac:dyDescent="0.2">
      <c r="A1272" s="20"/>
      <c r="B1272" s="19"/>
      <c r="C1272" s="46"/>
      <c r="D1272" s="294"/>
      <c r="E1272" s="44"/>
      <c r="F1272" s="44"/>
      <c r="G1272" s="45"/>
    </row>
    <row r="1273" spans="1:7" x14ac:dyDescent="0.2">
      <c r="A1273" s="20"/>
      <c r="B1273" s="19"/>
      <c r="C1273" s="46"/>
      <c r="D1273" s="294"/>
      <c r="E1273" s="44"/>
      <c r="F1273" s="44"/>
      <c r="G1273" s="45"/>
    </row>
    <row r="1274" spans="1:7" x14ac:dyDescent="0.2">
      <c r="A1274" s="20"/>
      <c r="B1274" s="19"/>
      <c r="C1274" s="46"/>
      <c r="D1274" s="294"/>
      <c r="E1274" s="44"/>
      <c r="F1274" s="44"/>
      <c r="G1274" s="45"/>
    </row>
    <row r="1275" spans="1:7" x14ac:dyDescent="0.2">
      <c r="A1275" s="20"/>
      <c r="B1275" s="19"/>
      <c r="C1275" s="46"/>
      <c r="D1275" s="294"/>
      <c r="E1275" s="44"/>
      <c r="F1275" s="44"/>
      <c r="G1275" s="45"/>
    </row>
    <row r="1276" spans="1:7" x14ac:dyDescent="0.2">
      <c r="A1276" s="20"/>
      <c r="B1276" s="19"/>
      <c r="C1276" s="46"/>
      <c r="D1276" s="294"/>
      <c r="E1276" s="44"/>
      <c r="F1276" s="44"/>
      <c r="G1276" s="45"/>
    </row>
    <row r="1277" spans="1:7" x14ac:dyDescent="0.2">
      <c r="A1277" s="20"/>
      <c r="B1277" s="19"/>
      <c r="C1277" s="46"/>
      <c r="D1277" s="294"/>
      <c r="E1277" s="44"/>
      <c r="F1277" s="44"/>
      <c r="G1277" s="45"/>
    </row>
    <row r="1278" spans="1:7" x14ac:dyDescent="0.2">
      <c r="A1278" s="20"/>
      <c r="B1278" s="19"/>
      <c r="C1278" s="46"/>
      <c r="D1278" s="294"/>
      <c r="E1278" s="44"/>
      <c r="F1278" s="44"/>
      <c r="G1278" s="45"/>
    </row>
    <row r="1279" spans="1:7" x14ac:dyDescent="0.2">
      <c r="A1279" s="20"/>
      <c r="B1279" s="19"/>
      <c r="C1279" s="46"/>
      <c r="D1279" s="294"/>
      <c r="E1279" s="44"/>
      <c r="F1279" s="44"/>
      <c r="G1279" s="45"/>
    </row>
    <row r="1280" spans="1:7" x14ac:dyDescent="0.2">
      <c r="A1280" s="20"/>
      <c r="B1280" s="19"/>
      <c r="C1280" s="46"/>
      <c r="D1280" s="294"/>
      <c r="E1280" s="44"/>
      <c r="F1280" s="44"/>
      <c r="G1280" s="45"/>
    </row>
    <row r="1281" spans="1:7" x14ac:dyDescent="0.2">
      <c r="A1281" s="20"/>
      <c r="B1281" s="19"/>
      <c r="C1281" s="46"/>
      <c r="D1281" s="294"/>
      <c r="E1281" s="44"/>
      <c r="F1281" s="44"/>
      <c r="G1281" s="45"/>
    </row>
    <row r="1282" spans="1:7" x14ac:dyDescent="0.2">
      <c r="A1282" s="20"/>
      <c r="B1282" s="19"/>
      <c r="C1282" s="46"/>
      <c r="D1282" s="294"/>
      <c r="E1282" s="44"/>
      <c r="F1282" s="44"/>
      <c r="G1282" s="45"/>
    </row>
    <row r="1283" spans="1:7" x14ac:dyDescent="0.2">
      <c r="A1283" s="20"/>
      <c r="B1283" s="19"/>
      <c r="C1283" s="46"/>
      <c r="D1283" s="294"/>
      <c r="E1283" s="44"/>
      <c r="F1283" s="44"/>
      <c r="G1283" s="45"/>
    </row>
    <row r="1284" spans="1:7" x14ac:dyDescent="0.2">
      <c r="A1284" s="20"/>
      <c r="B1284" s="19"/>
      <c r="C1284" s="46"/>
      <c r="D1284" s="294"/>
      <c r="E1284" s="44"/>
      <c r="F1284" s="44"/>
      <c r="G1284" s="45"/>
    </row>
    <row r="1285" spans="1:7" x14ac:dyDescent="0.2">
      <c r="A1285" s="20"/>
      <c r="B1285" s="19"/>
      <c r="C1285" s="46"/>
      <c r="D1285" s="294"/>
      <c r="E1285" s="44"/>
      <c r="F1285" s="44"/>
      <c r="G1285" s="45"/>
    </row>
    <row r="1286" spans="1:7" x14ac:dyDescent="0.2">
      <c r="A1286" s="20"/>
      <c r="B1286" s="19"/>
      <c r="C1286" s="46"/>
      <c r="D1286" s="294"/>
      <c r="E1286" s="44"/>
      <c r="F1286" s="44"/>
      <c r="G1286" s="45"/>
    </row>
    <row r="1287" spans="1:7" x14ac:dyDescent="0.2">
      <c r="A1287" s="20"/>
      <c r="B1287" s="19"/>
      <c r="C1287" s="46"/>
      <c r="D1287" s="294"/>
      <c r="E1287" s="44"/>
      <c r="F1287" s="44"/>
      <c r="G1287" s="45"/>
    </row>
    <row r="1288" spans="1:7" x14ac:dyDescent="0.2">
      <c r="A1288" s="20"/>
      <c r="B1288" s="19"/>
      <c r="C1288" s="46"/>
      <c r="D1288" s="294"/>
      <c r="E1288" s="44"/>
      <c r="F1288" s="44"/>
      <c r="G1288" s="45"/>
    </row>
    <row r="1289" spans="1:7" x14ac:dyDescent="0.2">
      <c r="A1289" s="20"/>
      <c r="B1289" s="19"/>
      <c r="C1289" s="46"/>
      <c r="D1289" s="294"/>
      <c r="E1289" s="44"/>
      <c r="F1289" s="44"/>
      <c r="G1289" s="45"/>
    </row>
    <row r="1290" spans="1:7" x14ac:dyDescent="0.2">
      <c r="A1290" s="20"/>
      <c r="B1290" s="19"/>
      <c r="C1290" s="46"/>
      <c r="D1290" s="294"/>
      <c r="E1290" s="44"/>
      <c r="F1290" s="44"/>
      <c r="G1290" s="45"/>
    </row>
    <row r="1291" spans="1:7" x14ac:dyDescent="0.2">
      <c r="A1291" s="20"/>
      <c r="B1291" s="19"/>
      <c r="C1291" s="46"/>
      <c r="D1291" s="294"/>
      <c r="E1291" s="44"/>
      <c r="F1291" s="44"/>
      <c r="G1291" s="45"/>
    </row>
    <row r="1292" spans="1:7" x14ac:dyDescent="0.2">
      <c r="A1292" s="20"/>
      <c r="B1292" s="19"/>
      <c r="C1292" s="46"/>
      <c r="D1292" s="294"/>
      <c r="E1292" s="44"/>
      <c r="F1292" s="44"/>
      <c r="G1292" s="45"/>
    </row>
    <row r="1293" spans="1:7" x14ac:dyDescent="0.2">
      <c r="A1293" s="20"/>
      <c r="B1293" s="19"/>
      <c r="C1293" s="46"/>
      <c r="D1293" s="294"/>
      <c r="E1293" s="44"/>
      <c r="F1293" s="44"/>
      <c r="G1293" s="45"/>
    </row>
    <row r="1294" spans="1:7" x14ac:dyDescent="0.2">
      <c r="A1294" s="20"/>
      <c r="B1294" s="19"/>
      <c r="C1294" s="46"/>
      <c r="D1294" s="294"/>
      <c r="E1294" s="44"/>
      <c r="F1294" s="44"/>
      <c r="G1294" s="45"/>
    </row>
    <row r="1295" spans="1:7" x14ac:dyDescent="0.2">
      <c r="A1295" s="20"/>
      <c r="B1295" s="19"/>
      <c r="C1295" s="46"/>
      <c r="D1295" s="294"/>
      <c r="E1295" s="44"/>
      <c r="F1295" s="44"/>
      <c r="G1295" s="45"/>
    </row>
    <row r="1296" spans="1:7" x14ac:dyDescent="0.2">
      <c r="A1296" s="20"/>
      <c r="B1296" s="19"/>
      <c r="C1296" s="46"/>
      <c r="D1296" s="294"/>
      <c r="E1296" s="44"/>
      <c r="F1296" s="44"/>
      <c r="G1296" s="45"/>
    </row>
    <row r="1297" spans="1:7" x14ac:dyDescent="0.2">
      <c r="A1297" s="20"/>
      <c r="B1297" s="19"/>
      <c r="C1297" s="46"/>
      <c r="D1297" s="294"/>
      <c r="E1297" s="44"/>
      <c r="F1297" s="44"/>
      <c r="G1297" s="45"/>
    </row>
    <row r="1298" spans="1:7" x14ac:dyDescent="0.2">
      <c r="A1298" s="20"/>
      <c r="B1298" s="19"/>
      <c r="C1298" s="46"/>
      <c r="D1298" s="294"/>
      <c r="E1298" s="44"/>
      <c r="F1298" s="44"/>
      <c r="G1298" s="45"/>
    </row>
    <row r="1299" spans="1:7" x14ac:dyDescent="0.2">
      <c r="A1299" s="20"/>
      <c r="B1299" s="19"/>
      <c r="C1299" s="46"/>
      <c r="D1299" s="294"/>
      <c r="E1299" s="44"/>
      <c r="F1299" s="44"/>
      <c r="G1299" s="45"/>
    </row>
    <row r="1300" spans="1:7" x14ac:dyDescent="0.2">
      <c r="A1300" s="20"/>
      <c r="B1300" s="19"/>
      <c r="C1300" s="46"/>
      <c r="D1300" s="294"/>
      <c r="E1300" s="44"/>
      <c r="F1300" s="44"/>
      <c r="G1300" s="45"/>
    </row>
    <row r="1301" spans="1:7" x14ac:dyDescent="0.2">
      <c r="A1301" s="20"/>
      <c r="B1301" s="19"/>
      <c r="C1301" s="46"/>
      <c r="D1301" s="294"/>
      <c r="E1301" s="44"/>
      <c r="F1301" s="44"/>
      <c r="G1301" s="45"/>
    </row>
    <row r="1302" spans="1:7" x14ac:dyDescent="0.2">
      <c r="A1302" s="20"/>
      <c r="B1302" s="19"/>
      <c r="C1302" s="46"/>
      <c r="D1302" s="294"/>
      <c r="E1302" s="44"/>
      <c r="F1302" s="44"/>
      <c r="G1302" s="45"/>
    </row>
    <row r="1303" spans="1:7" x14ac:dyDescent="0.2">
      <c r="A1303" s="20"/>
      <c r="B1303" s="19"/>
      <c r="C1303" s="46"/>
      <c r="D1303" s="294"/>
      <c r="E1303" s="44"/>
      <c r="F1303" s="44"/>
      <c r="G1303" s="45"/>
    </row>
    <row r="1304" spans="1:7" x14ac:dyDescent="0.2">
      <c r="A1304" s="20"/>
      <c r="B1304" s="19"/>
      <c r="C1304" s="46"/>
      <c r="D1304" s="294"/>
      <c r="E1304" s="44"/>
      <c r="F1304" s="44"/>
      <c r="G1304" s="45"/>
    </row>
    <row r="1305" spans="1:7" x14ac:dyDescent="0.2">
      <c r="A1305" s="20"/>
      <c r="B1305" s="19"/>
      <c r="C1305" s="46"/>
      <c r="D1305" s="294"/>
      <c r="E1305" s="44"/>
      <c r="F1305" s="44"/>
      <c r="G1305" s="45"/>
    </row>
    <row r="1306" spans="1:7" x14ac:dyDescent="0.2">
      <c r="A1306" s="20"/>
      <c r="B1306" s="19"/>
      <c r="C1306" s="46"/>
      <c r="D1306" s="294"/>
      <c r="E1306" s="44"/>
      <c r="F1306" s="44"/>
      <c r="G1306" s="45"/>
    </row>
    <row r="1307" spans="1:7" x14ac:dyDescent="0.2">
      <c r="A1307" s="20"/>
      <c r="B1307" s="19"/>
      <c r="C1307" s="46"/>
      <c r="D1307" s="294"/>
      <c r="E1307" s="44"/>
      <c r="F1307" s="44"/>
      <c r="G1307" s="45"/>
    </row>
    <row r="1308" spans="1:7" x14ac:dyDescent="0.2">
      <c r="A1308" s="20"/>
      <c r="B1308" s="19"/>
      <c r="C1308" s="46"/>
      <c r="D1308" s="294"/>
      <c r="E1308" s="44"/>
      <c r="F1308" s="44"/>
      <c r="G1308" s="45"/>
    </row>
    <row r="1309" spans="1:7" x14ac:dyDescent="0.2">
      <c r="A1309" s="20"/>
      <c r="B1309" s="19"/>
      <c r="C1309" s="46"/>
      <c r="D1309" s="294"/>
      <c r="E1309" s="44"/>
      <c r="F1309" s="44"/>
      <c r="G1309" s="45"/>
    </row>
    <row r="1310" spans="1:7" x14ac:dyDescent="0.2">
      <c r="A1310" s="20"/>
      <c r="B1310" s="19"/>
      <c r="C1310" s="46"/>
      <c r="D1310" s="294"/>
      <c r="E1310" s="44"/>
      <c r="F1310" s="44"/>
      <c r="G1310" s="45"/>
    </row>
    <row r="1311" spans="1:7" x14ac:dyDescent="0.2">
      <c r="A1311" s="20"/>
      <c r="B1311" s="19"/>
      <c r="C1311" s="46"/>
      <c r="D1311" s="294"/>
      <c r="E1311" s="44"/>
      <c r="F1311" s="44"/>
      <c r="G1311" s="45"/>
    </row>
    <row r="1312" spans="1:7" x14ac:dyDescent="0.2">
      <c r="A1312" s="20"/>
      <c r="B1312" s="19"/>
      <c r="C1312" s="46"/>
      <c r="D1312" s="294"/>
      <c r="E1312" s="44"/>
      <c r="F1312" s="44"/>
      <c r="G1312" s="45"/>
    </row>
    <row r="1313" spans="1:7" x14ac:dyDescent="0.2">
      <c r="A1313" s="20"/>
      <c r="B1313" s="19"/>
      <c r="C1313" s="46"/>
      <c r="D1313" s="294"/>
      <c r="E1313" s="44"/>
      <c r="F1313" s="44"/>
      <c r="G1313" s="45"/>
    </row>
    <row r="1314" spans="1:7" x14ac:dyDescent="0.2">
      <c r="A1314" s="20"/>
      <c r="B1314" s="19"/>
      <c r="C1314" s="46"/>
      <c r="D1314" s="294"/>
      <c r="E1314" s="44"/>
      <c r="F1314" s="44"/>
      <c r="G1314" s="45"/>
    </row>
    <row r="1315" spans="1:7" x14ac:dyDescent="0.2">
      <c r="A1315" s="20"/>
      <c r="B1315" s="19"/>
      <c r="C1315" s="46"/>
      <c r="D1315" s="294"/>
      <c r="E1315" s="44"/>
      <c r="F1315" s="44"/>
      <c r="G1315" s="45"/>
    </row>
    <row r="1316" spans="1:7" x14ac:dyDescent="0.2">
      <c r="A1316" s="20"/>
      <c r="B1316" s="19"/>
      <c r="C1316" s="46"/>
      <c r="D1316" s="294"/>
      <c r="E1316" s="44"/>
      <c r="F1316" s="44"/>
      <c r="G1316" s="45"/>
    </row>
    <row r="1317" spans="1:7" x14ac:dyDescent="0.2">
      <c r="A1317" s="20"/>
      <c r="B1317" s="19"/>
      <c r="C1317" s="46"/>
      <c r="D1317" s="294"/>
      <c r="E1317" s="44"/>
      <c r="F1317" s="44"/>
      <c r="G1317" s="45"/>
    </row>
    <row r="1318" spans="1:7" x14ac:dyDescent="0.2">
      <c r="A1318" s="20"/>
      <c r="B1318" s="19"/>
      <c r="C1318" s="46"/>
      <c r="D1318" s="294"/>
      <c r="E1318" s="44"/>
      <c r="F1318" s="44"/>
      <c r="G1318" s="45"/>
    </row>
    <row r="1319" spans="1:7" x14ac:dyDescent="0.2">
      <c r="A1319" s="20"/>
      <c r="B1319" s="19"/>
      <c r="C1319" s="46"/>
      <c r="D1319" s="294"/>
      <c r="E1319" s="44"/>
      <c r="F1319" s="44"/>
      <c r="G1319" s="45"/>
    </row>
    <row r="1320" spans="1:7" x14ac:dyDescent="0.2">
      <c r="A1320" s="20"/>
      <c r="B1320" s="19"/>
      <c r="C1320" s="46"/>
      <c r="D1320" s="294"/>
      <c r="E1320" s="44"/>
      <c r="F1320" s="44"/>
      <c r="G1320" s="45"/>
    </row>
    <row r="1321" spans="1:7" x14ac:dyDescent="0.2">
      <c r="A1321" s="20"/>
      <c r="B1321" s="19"/>
      <c r="C1321" s="46"/>
      <c r="D1321" s="294"/>
      <c r="E1321" s="44"/>
      <c r="F1321" s="44"/>
      <c r="G1321" s="45"/>
    </row>
    <row r="1322" spans="1:7" x14ac:dyDescent="0.2">
      <c r="A1322" s="20"/>
      <c r="B1322" s="19"/>
      <c r="C1322" s="46"/>
      <c r="D1322" s="294"/>
      <c r="E1322" s="44"/>
      <c r="F1322" s="44"/>
      <c r="G1322" s="45"/>
    </row>
    <row r="1323" spans="1:7" x14ac:dyDescent="0.2">
      <c r="A1323" s="20"/>
      <c r="B1323" s="19"/>
      <c r="C1323" s="46"/>
      <c r="D1323" s="294"/>
      <c r="E1323" s="44"/>
      <c r="F1323" s="44"/>
      <c r="G1323" s="45"/>
    </row>
    <row r="1324" spans="1:7" x14ac:dyDescent="0.2">
      <c r="A1324" s="20"/>
      <c r="B1324" s="19"/>
      <c r="C1324" s="46"/>
      <c r="D1324" s="294"/>
      <c r="E1324" s="44"/>
      <c r="F1324" s="44"/>
      <c r="G1324" s="45"/>
    </row>
    <row r="1325" spans="1:7" x14ac:dyDescent="0.2">
      <c r="A1325" s="20"/>
      <c r="B1325" s="19"/>
      <c r="C1325" s="46"/>
      <c r="D1325" s="294"/>
      <c r="E1325" s="44"/>
      <c r="F1325" s="44"/>
      <c r="G1325" s="45"/>
    </row>
    <row r="1326" spans="1:7" x14ac:dyDescent="0.2">
      <c r="A1326" s="20"/>
      <c r="B1326" s="19"/>
      <c r="C1326" s="46"/>
      <c r="D1326" s="294"/>
      <c r="E1326" s="44"/>
      <c r="F1326" s="44"/>
      <c r="G1326" s="45"/>
    </row>
    <row r="1327" spans="1:7" x14ac:dyDescent="0.2">
      <c r="A1327" s="20"/>
      <c r="B1327" s="19"/>
      <c r="C1327" s="46"/>
      <c r="D1327" s="294"/>
      <c r="E1327" s="44"/>
      <c r="F1327" s="44"/>
      <c r="G1327" s="45"/>
    </row>
    <row r="1328" spans="1:7" x14ac:dyDescent="0.2">
      <c r="A1328" s="20"/>
      <c r="B1328" s="19"/>
      <c r="C1328" s="46"/>
      <c r="D1328" s="294"/>
      <c r="E1328" s="44"/>
      <c r="F1328" s="44"/>
      <c r="G1328" s="45"/>
    </row>
    <row r="1329" spans="1:7" x14ac:dyDescent="0.2">
      <c r="A1329" s="20"/>
      <c r="B1329" s="19"/>
      <c r="C1329" s="46"/>
      <c r="D1329" s="294"/>
      <c r="E1329" s="44"/>
      <c r="F1329" s="44"/>
      <c r="G1329" s="45"/>
    </row>
    <row r="1330" spans="1:7" x14ac:dyDescent="0.2">
      <c r="A1330" s="20"/>
      <c r="B1330" s="19"/>
      <c r="C1330" s="46"/>
      <c r="D1330" s="294"/>
      <c r="E1330" s="44"/>
      <c r="F1330" s="44"/>
      <c r="G1330" s="45"/>
    </row>
    <row r="1331" spans="1:7" x14ac:dyDescent="0.2">
      <c r="A1331" s="20"/>
      <c r="B1331" s="19"/>
      <c r="C1331" s="46"/>
      <c r="D1331" s="294"/>
      <c r="E1331" s="44"/>
      <c r="F1331" s="44"/>
      <c r="G1331" s="45"/>
    </row>
    <row r="1332" spans="1:7" x14ac:dyDescent="0.2">
      <c r="A1332" s="20"/>
      <c r="B1332" s="19"/>
      <c r="C1332" s="46"/>
      <c r="D1332" s="294"/>
      <c r="E1332" s="44"/>
      <c r="F1332" s="44"/>
      <c r="G1332" s="45"/>
    </row>
    <row r="1333" spans="1:7" x14ac:dyDescent="0.2">
      <c r="A1333" s="20"/>
      <c r="B1333" s="19"/>
      <c r="C1333" s="46"/>
      <c r="D1333" s="294"/>
      <c r="E1333" s="44"/>
      <c r="F1333" s="44"/>
      <c r="G1333" s="45"/>
    </row>
    <row r="1334" spans="1:7" x14ac:dyDescent="0.2">
      <c r="A1334" s="20"/>
      <c r="B1334" s="19"/>
      <c r="C1334" s="46"/>
      <c r="D1334" s="294"/>
      <c r="E1334" s="44"/>
      <c r="F1334" s="44"/>
      <c r="G1334" s="45"/>
    </row>
    <row r="1335" spans="1:7" x14ac:dyDescent="0.2">
      <c r="A1335" s="20"/>
      <c r="B1335" s="19"/>
      <c r="C1335" s="46"/>
      <c r="D1335" s="294"/>
      <c r="E1335" s="44"/>
      <c r="F1335" s="44"/>
      <c r="G1335" s="45"/>
    </row>
    <row r="1336" spans="1:7" x14ac:dyDescent="0.2">
      <c r="A1336" s="20"/>
      <c r="B1336" s="19"/>
      <c r="C1336" s="46"/>
      <c r="D1336" s="294"/>
      <c r="E1336" s="44"/>
      <c r="F1336" s="44"/>
      <c r="G1336" s="45"/>
    </row>
    <row r="1337" spans="1:7" x14ac:dyDescent="0.2">
      <c r="A1337" s="20"/>
      <c r="B1337" s="19"/>
      <c r="C1337" s="46"/>
      <c r="D1337" s="294"/>
      <c r="E1337" s="44"/>
      <c r="F1337" s="44"/>
      <c r="G1337" s="45"/>
    </row>
    <row r="1338" spans="1:7" x14ac:dyDescent="0.2">
      <c r="A1338" s="20"/>
      <c r="B1338" s="19"/>
      <c r="C1338" s="46"/>
      <c r="D1338" s="294"/>
      <c r="E1338" s="44"/>
      <c r="F1338" s="44"/>
      <c r="G1338" s="45"/>
    </row>
    <row r="1339" spans="1:7" x14ac:dyDescent="0.2">
      <c r="A1339" s="20"/>
      <c r="B1339" s="19"/>
      <c r="C1339" s="46"/>
      <c r="D1339" s="294"/>
      <c r="E1339" s="44"/>
      <c r="F1339" s="44"/>
      <c r="G1339" s="45"/>
    </row>
    <row r="1340" spans="1:7" x14ac:dyDescent="0.2">
      <c r="A1340" s="20"/>
      <c r="B1340" s="19"/>
      <c r="C1340" s="46"/>
      <c r="D1340" s="294"/>
      <c r="E1340" s="44"/>
      <c r="F1340" s="44"/>
      <c r="G1340" s="45"/>
    </row>
    <row r="1341" spans="1:7" x14ac:dyDescent="0.2">
      <c r="A1341" s="20"/>
      <c r="B1341" s="19"/>
      <c r="C1341" s="46"/>
      <c r="D1341" s="294"/>
      <c r="E1341" s="44"/>
      <c r="F1341" s="44"/>
      <c r="G1341" s="45"/>
    </row>
    <row r="1342" spans="1:7" x14ac:dyDescent="0.2">
      <c r="A1342" s="20"/>
      <c r="B1342" s="19"/>
      <c r="C1342" s="46"/>
      <c r="D1342" s="294"/>
      <c r="E1342" s="44"/>
      <c r="F1342" s="44"/>
      <c r="G1342" s="45"/>
    </row>
    <row r="1343" spans="1:7" x14ac:dyDescent="0.2">
      <c r="A1343" s="20"/>
      <c r="B1343" s="19"/>
      <c r="C1343" s="46"/>
      <c r="D1343" s="294"/>
      <c r="E1343" s="44"/>
      <c r="F1343" s="44"/>
      <c r="G1343" s="45"/>
    </row>
    <row r="1344" spans="1:7" x14ac:dyDescent="0.2">
      <c r="A1344" s="20"/>
      <c r="B1344" s="19"/>
      <c r="C1344" s="46"/>
      <c r="D1344" s="294"/>
      <c r="E1344" s="44"/>
      <c r="F1344" s="44"/>
      <c r="G1344" s="45"/>
    </row>
    <row r="1345" spans="1:7" x14ac:dyDescent="0.2">
      <c r="A1345" s="20"/>
      <c r="B1345" s="19"/>
      <c r="C1345" s="46"/>
      <c r="D1345" s="294"/>
      <c r="E1345" s="44"/>
      <c r="F1345" s="44"/>
      <c r="G1345" s="45"/>
    </row>
    <row r="1346" spans="1:7" x14ac:dyDescent="0.2">
      <c r="A1346" s="20"/>
      <c r="B1346" s="19"/>
      <c r="C1346" s="46"/>
      <c r="D1346" s="294"/>
      <c r="E1346" s="44"/>
      <c r="F1346" s="44"/>
      <c r="G1346" s="45"/>
    </row>
    <row r="1347" spans="1:7" x14ac:dyDescent="0.2">
      <c r="A1347" s="20"/>
      <c r="B1347" s="19"/>
      <c r="C1347" s="46"/>
      <c r="D1347" s="294"/>
      <c r="E1347" s="44"/>
      <c r="F1347" s="44"/>
      <c r="G1347" s="45"/>
    </row>
    <row r="1348" spans="1:7" x14ac:dyDescent="0.2">
      <c r="A1348" s="20"/>
      <c r="B1348" s="19"/>
      <c r="C1348" s="46"/>
      <c r="D1348" s="294"/>
      <c r="E1348" s="44"/>
      <c r="F1348" s="44"/>
      <c r="G1348" s="45"/>
    </row>
    <row r="1349" spans="1:7" x14ac:dyDescent="0.2">
      <c r="A1349" s="20"/>
      <c r="B1349" s="19"/>
      <c r="C1349" s="46"/>
      <c r="D1349" s="294"/>
      <c r="E1349" s="44"/>
      <c r="F1349" s="44"/>
      <c r="G1349" s="45"/>
    </row>
    <row r="1350" spans="1:7" x14ac:dyDescent="0.2">
      <c r="A1350" s="20"/>
      <c r="B1350" s="19"/>
      <c r="C1350" s="46"/>
      <c r="D1350" s="294"/>
      <c r="E1350" s="44"/>
      <c r="F1350" s="44"/>
      <c r="G1350" s="45"/>
    </row>
    <row r="1351" spans="1:7" x14ac:dyDescent="0.2">
      <c r="A1351" s="20"/>
      <c r="B1351" s="19"/>
      <c r="C1351" s="46"/>
      <c r="D1351" s="294"/>
      <c r="E1351" s="44"/>
      <c r="F1351" s="44"/>
      <c r="G1351" s="45"/>
    </row>
    <row r="1352" spans="1:7" x14ac:dyDescent="0.2">
      <c r="A1352" s="20"/>
      <c r="B1352" s="19"/>
      <c r="C1352" s="46"/>
      <c r="D1352" s="294"/>
      <c r="E1352" s="44"/>
      <c r="F1352" s="44"/>
      <c r="G1352" s="45"/>
    </row>
    <row r="1353" spans="1:7" x14ac:dyDescent="0.2">
      <c r="A1353" s="20"/>
      <c r="B1353" s="19"/>
      <c r="C1353" s="46"/>
      <c r="D1353" s="294"/>
      <c r="E1353" s="44"/>
      <c r="F1353" s="44"/>
      <c r="G1353" s="45"/>
    </row>
    <row r="1354" spans="1:7" x14ac:dyDescent="0.2">
      <c r="A1354" s="20"/>
      <c r="B1354" s="19"/>
      <c r="C1354" s="46"/>
      <c r="D1354" s="294"/>
      <c r="E1354" s="44"/>
      <c r="F1354" s="44"/>
      <c r="G1354" s="45"/>
    </row>
    <row r="1355" spans="1:7" x14ac:dyDescent="0.2">
      <c r="A1355" s="20"/>
      <c r="B1355" s="19"/>
      <c r="C1355" s="46"/>
      <c r="D1355" s="294"/>
      <c r="E1355" s="44"/>
      <c r="F1355" s="44"/>
      <c r="G1355" s="45"/>
    </row>
    <row r="1356" spans="1:7" x14ac:dyDescent="0.2">
      <c r="A1356" s="20"/>
      <c r="B1356" s="19"/>
      <c r="C1356" s="46"/>
      <c r="D1356" s="294"/>
      <c r="E1356" s="44"/>
      <c r="F1356" s="44"/>
      <c r="G1356" s="45"/>
    </row>
    <row r="1357" spans="1:7" x14ac:dyDescent="0.2">
      <c r="A1357" s="20"/>
      <c r="B1357" s="19"/>
      <c r="C1357" s="46"/>
      <c r="D1357" s="294"/>
      <c r="E1357" s="44"/>
      <c r="F1357" s="44"/>
      <c r="G1357" s="45"/>
    </row>
    <row r="1358" spans="1:7" x14ac:dyDescent="0.2">
      <c r="A1358" s="20"/>
      <c r="B1358" s="19"/>
      <c r="C1358" s="46"/>
      <c r="D1358" s="294"/>
      <c r="E1358" s="44"/>
      <c r="F1358" s="44"/>
      <c r="G1358" s="45"/>
    </row>
    <row r="1359" spans="1:7" x14ac:dyDescent="0.2">
      <c r="A1359" s="20"/>
      <c r="B1359" s="19"/>
      <c r="C1359" s="46"/>
      <c r="D1359" s="294"/>
      <c r="E1359" s="44"/>
      <c r="F1359" s="44"/>
      <c r="G1359" s="45"/>
    </row>
    <row r="1360" spans="1:7" x14ac:dyDescent="0.2">
      <c r="A1360" s="20"/>
      <c r="B1360" s="19"/>
      <c r="C1360" s="46"/>
      <c r="D1360" s="294"/>
      <c r="E1360" s="44"/>
      <c r="F1360" s="44"/>
      <c r="G1360" s="45"/>
    </row>
    <row r="1361" spans="1:7" x14ac:dyDescent="0.2">
      <c r="A1361" s="20"/>
      <c r="B1361" s="19"/>
      <c r="C1361" s="46"/>
      <c r="D1361" s="294"/>
      <c r="E1361" s="44"/>
      <c r="F1361" s="44"/>
      <c r="G1361" s="45"/>
    </row>
    <row r="1362" spans="1:7" x14ac:dyDescent="0.2">
      <c r="A1362" s="20"/>
      <c r="B1362" s="19"/>
      <c r="C1362" s="46"/>
      <c r="D1362" s="294"/>
      <c r="E1362" s="44"/>
      <c r="F1362" s="44"/>
      <c r="G1362" s="45"/>
    </row>
    <row r="1363" spans="1:7" x14ac:dyDescent="0.2">
      <c r="A1363" s="20"/>
      <c r="B1363" s="19"/>
      <c r="C1363" s="46"/>
      <c r="D1363" s="294"/>
      <c r="E1363" s="44"/>
      <c r="F1363" s="44"/>
      <c r="G1363" s="45"/>
    </row>
    <row r="1364" spans="1:7" x14ac:dyDescent="0.2">
      <c r="A1364" s="20"/>
      <c r="B1364" s="19"/>
      <c r="C1364" s="46"/>
      <c r="D1364" s="294"/>
      <c r="E1364" s="44"/>
      <c r="F1364" s="44"/>
      <c r="G1364" s="45"/>
    </row>
    <row r="1365" spans="1:7" x14ac:dyDescent="0.2">
      <c r="A1365" s="20"/>
      <c r="B1365" s="19"/>
      <c r="C1365" s="46"/>
      <c r="D1365" s="294"/>
      <c r="E1365" s="44"/>
      <c r="F1365" s="44"/>
      <c r="G1365" s="45"/>
    </row>
    <row r="1366" spans="1:7" x14ac:dyDescent="0.2">
      <c r="A1366" s="20"/>
      <c r="B1366" s="19"/>
      <c r="C1366" s="46"/>
      <c r="D1366" s="294"/>
      <c r="E1366" s="44"/>
      <c r="F1366" s="44"/>
      <c r="G1366" s="45"/>
    </row>
    <row r="1367" spans="1:7" x14ac:dyDescent="0.2">
      <c r="A1367" s="20"/>
      <c r="B1367" s="19"/>
      <c r="C1367" s="46"/>
      <c r="D1367" s="294"/>
      <c r="E1367" s="44"/>
      <c r="F1367" s="44"/>
      <c r="G1367" s="45"/>
    </row>
    <row r="1368" spans="1:7" x14ac:dyDescent="0.2">
      <c r="A1368" s="20"/>
      <c r="B1368" s="19"/>
      <c r="C1368" s="46"/>
      <c r="D1368" s="294"/>
      <c r="E1368" s="44"/>
      <c r="F1368" s="44"/>
      <c r="G1368" s="45"/>
    </row>
    <row r="1369" spans="1:7" x14ac:dyDescent="0.2">
      <c r="A1369" s="20"/>
      <c r="B1369" s="19"/>
      <c r="C1369" s="46"/>
      <c r="D1369" s="294"/>
      <c r="E1369" s="44"/>
      <c r="F1369" s="44"/>
      <c r="G1369" s="45"/>
    </row>
    <row r="1370" spans="1:7" x14ac:dyDescent="0.2">
      <c r="A1370" s="20"/>
      <c r="B1370" s="19"/>
      <c r="C1370" s="46"/>
      <c r="D1370" s="294"/>
      <c r="E1370" s="44"/>
      <c r="F1370" s="44"/>
      <c r="G1370" s="45"/>
    </row>
    <row r="1371" spans="1:7" x14ac:dyDescent="0.2">
      <c r="A1371" s="20"/>
      <c r="B1371" s="19"/>
      <c r="C1371" s="46"/>
      <c r="D1371" s="294"/>
      <c r="E1371" s="44"/>
      <c r="F1371" s="44"/>
      <c r="G1371" s="45"/>
    </row>
    <row r="1372" spans="1:7" x14ac:dyDescent="0.2">
      <c r="A1372" s="20"/>
      <c r="B1372" s="19"/>
      <c r="C1372" s="46"/>
      <c r="D1372" s="294"/>
      <c r="E1372" s="44"/>
      <c r="F1372" s="44"/>
      <c r="G1372" s="45"/>
    </row>
    <row r="1373" spans="1:7" x14ac:dyDescent="0.2">
      <c r="A1373" s="20"/>
      <c r="B1373" s="19"/>
      <c r="C1373" s="46"/>
      <c r="D1373" s="294"/>
      <c r="E1373" s="44"/>
      <c r="F1373" s="44"/>
      <c r="G1373" s="45"/>
    </row>
    <row r="1374" spans="1:7" x14ac:dyDescent="0.2">
      <c r="A1374" s="20"/>
      <c r="B1374" s="19"/>
      <c r="C1374" s="46"/>
      <c r="D1374" s="294"/>
      <c r="E1374" s="44"/>
      <c r="F1374" s="44"/>
      <c r="G1374" s="45"/>
    </row>
    <row r="1375" spans="1:7" x14ac:dyDescent="0.2">
      <c r="A1375" s="20"/>
      <c r="B1375" s="19"/>
      <c r="C1375" s="46"/>
      <c r="D1375" s="294"/>
      <c r="E1375" s="44"/>
      <c r="F1375" s="44"/>
      <c r="G1375" s="45"/>
    </row>
    <row r="1376" spans="1:7" x14ac:dyDescent="0.2">
      <c r="A1376" s="20"/>
      <c r="B1376" s="19"/>
      <c r="C1376" s="46"/>
      <c r="D1376" s="294"/>
      <c r="E1376" s="44"/>
      <c r="F1376" s="44"/>
      <c r="G1376" s="45"/>
    </row>
    <row r="1377" spans="1:7" x14ac:dyDescent="0.2">
      <c r="A1377" s="20"/>
      <c r="B1377" s="19"/>
      <c r="C1377" s="46"/>
      <c r="D1377" s="294"/>
      <c r="E1377" s="44"/>
      <c r="F1377" s="44"/>
      <c r="G1377" s="45"/>
    </row>
    <row r="1378" spans="1:7" x14ac:dyDescent="0.2">
      <c r="A1378" s="20"/>
      <c r="B1378" s="19"/>
      <c r="C1378" s="46"/>
      <c r="D1378" s="294"/>
      <c r="E1378" s="44"/>
      <c r="F1378" s="44"/>
      <c r="G1378" s="45"/>
    </row>
    <row r="1379" spans="1:7" x14ac:dyDescent="0.2">
      <c r="A1379" s="20"/>
      <c r="B1379" s="19"/>
      <c r="C1379" s="46"/>
      <c r="D1379" s="294"/>
      <c r="E1379" s="44"/>
      <c r="F1379" s="44"/>
      <c r="G1379" s="45"/>
    </row>
    <row r="1380" spans="1:7" x14ac:dyDescent="0.2">
      <c r="A1380" s="20"/>
      <c r="B1380" s="19"/>
      <c r="C1380" s="46"/>
      <c r="D1380" s="294"/>
      <c r="E1380" s="44"/>
      <c r="F1380" s="44"/>
      <c r="G1380" s="45"/>
    </row>
    <row r="1381" spans="1:7" x14ac:dyDescent="0.2">
      <c r="A1381" s="20"/>
      <c r="B1381" s="19"/>
      <c r="C1381" s="46"/>
      <c r="D1381" s="294"/>
      <c r="E1381" s="44"/>
      <c r="F1381" s="44"/>
      <c r="G1381" s="45"/>
    </row>
    <row r="1382" spans="1:7" x14ac:dyDescent="0.2">
      <c r="A1382" s="20"/>
      <c r="B1382" s="19"/>
      <c r="C1382" s="46"/>
      <c r="D1382" s="294"/>
      <c r="E1382" s="44"/>
      <c r="F1382" s="44"/>
      <c r="G1382" s="45"/>
    </row>
    <row r="1383" spans="1:7" x14ac:dyDescent="0.2">
      <c r="A1383" s="20"/>
      <c r="B1383" s="19"/>
      <c r="C1383" s="46"/>
      <c r="D1383" s="294"/>
      <c r="E1383" s="44"/>
      <c r="F1383" s="44"/>
      <c r="G1383" s="45"/>
    </row>
    <row r="1384" spans="1:7" x14ac:dyDescent="0.2">
      <c r="A1384" s="20"/>
      <c r="B1384" s="19"/>
      <c r="C1384" s="46"/>
      <c r="D1384" s="294"/>
      <c r="E1384" s="44"/>
      <c r="F1384" s="44"/>
      <c r="G1384" s="45"/>
    </row>
    <row r="1385" spans="1:7" x14ac:dyDescent="0.2">
      <c r="A1385" s="20"/>
      <c r="B1385" s="19"/>
      <c r="C1385" s="46"/>
      <c r="D1385" s="294"/>
      <c r="E1385" s="44"/>
      <c r="F1385" s="44"/>
      <c r="G1385" s="45"/>
    </row>
    <row r="1386" spans="1:7" x14ac:dyDescent="0.2">
      <c r="A1386" s="20"/>
      <c r="B1386" s="19"/>
      <c r="C1386" s="46"/>
      <c r="D1386" s="294"/>
      <c r="E1386" s="44"/>
      <c r="F1386" s="44"/>
      <c r="G1386" s="45"/>
    </row>
    <row r="1387" spans="1:7" x14ac:dyDescent="0.2">
      <c r="A1387" s="20"/>
      <c r="B1387" s="19"/>
      <c r="C1387" s="46"/>
      <c r="D1387" s="294"/>
      <c r="E1387" s="44"/>
      <c r="F1387" s="44"/>
      <c r="G1387" s="45"/>
    </row>
    <row r="1388" spans="1:7" x14ac:dyDescent="0.2">
      <c r="A1388" s="20"/>
      <c r="B1388" s="19"/>
      <c r="C1388" s="46"/>
      <c r="D1388" s="294"/>
      <c r="E1388" s="44"/>
      <c r="F1388" s="44"/>
      <c r="G1388" s="45"/>
    </row>
    <row r="1389" spans="1:7" x14ac:dyDescent="0.2">
      <c r="A1389" s="20"/>
      <c r="B1389" s="19"/>
      <c r="C1389" s="46"/>
      <c r="D1389" s="294"/>
      <c r="E1389" s="44"/>
      <c r="F1389" s="44"/>
      <c r="G1389" s="45"/>
    </row>
    <row r="1390" spans="1:7" x14ac:dyDescent="0.2">
      <c r="A1390" s="20"/>
      <c r="B1390" s="19"/>
      <c r="C1390" s="46"/>
      <c r="D1390" s="294"/>
      <c r="E1390" s="44"/>
      <c r="F1390" s="44"/>
      <c r="G1390" s="45"/>
    </row>
    <row r="1391" spans="1:7" x14ac:dyDescent="0.2">
      <c r="A1391" s="20"/>
      <c r="B1391" s="19"/>
      <c r="C1391" s="46"/>
      <c r="D1391" s="294"/>
      <c r="E1391" s="44"/>
      <c r="F1391" s="44"/>
      <c r="G1391" s="45"/>
    </row>
    <row r="1392" spans="1:7" x14ac:dyDescent="0.2">
      <c r="A1392" s="20"/>
      <c r="B1392" s="19"/>
      <c r="C1392" s="46"/>
      <c r="D1392" s="294"/>
      <c r="E1392" s="44"/>
      <c r="F1392" s="44"/>
      <c r="G1392" s="45"/>
    </row>
    <row r="1393" spans="1:7" x14ac:dyDescent="0.2">
      <c r="A1393" s="20"/>
      <c r="B1393" s="19"/>
      <c r="C1393" s="46"/>
      <c r="D1393" s="294"/>
      <c r="E1393" s="44"/>
      <c r="F1393" s="44"/>
      <c r="G1393" s="45"/>
    </row>
    <row r="1394" spans="1:7" x14ac:dyDescent="0.2">
      <c r="A1394" s="20"/>
      <c r="B1394" s="19"/>
      <c r="C1394" s="46"/>
      <c r="D1394" s="294"/>
      <c r="E1394" s="44"/>
      <c r="F1394" s="44"/>
      <c r="G1394" s="45"/>
    </row>
    <row r="1395" spans="1:7" x14ac:dyDescent="0.2">
      <c r="A1395" s="20"/>
      <c r="B1395" s="19"/>
      <c r="C1395" s="46"/>
      <c r="D1395" s="294"/>
      <c r="E1395" s="44"/>
      <c r="F1395" s="44"/>
      <c r="G1395" s="45"/>
    </row>
    <row r="1396" spans="1:7" x14ac:dyDescent="0.2">
      <c r="A1396" s="20"/>
      <c r="B1396" s="19"/>
      <c r="C1396" s="46"/>
      <c r="D1396" s="294"/>
      <c r="E1396" s="44"/>
      <c r="F1396" s="44"/>
      <c r="G1396" s="45"/>
    </row>
    <row r="1397" spans="1:7" x14ac:dyDescent="0.2">
      <c r="A1397" s="20"/>
      <c r="B1397" s="19"/>
      <c r="C1397" s="46"/>
      <c r="D1397" s="294"/>
      <c r="E1397" s="44"/>
      <c r="F1397" s="44"/>
      <c r="G1397" s="45"/>
    </row>
    <row r="1398" spans="1:7" x14ac:dyDescent="0.2">
      <c r="A1398" s="20"/>
      <c r="B1398" s="19"/>
      <c r="C1398" s="46"/>
      <c r="D1398" s="294"/>
      <c r="E1398" s="44"/>
      <c r="F1398" s="44"/>
      <c r="G1398" s="45"/>
    </row>
    <row r="1399" spans="1:7" x14ac:dyDescent="0.2">
      <c r="A1399" s="20"/>
      <c r="B1399" s="19"/>
      <c r="C1399" s="46"/>
      <c r="D1399" s="294"/>
      <c r="E1399" s="44"/>
      <c r="F1399" s="44"/>
      <c r="G1399" s="45"/>
    </row>
    <row r="1400" spans="1:7" x14ac:dyDescent="0.2">
      <c r="A1400" s="20"/>
      <c r="B1400" s="19"/>
      <c r="C1400" s="46"/>
      <c r="D1400" s="294"/>
      <c r="E1400" s="44"/>
      <c r="F1400" s="44"/>
      <c r="G1400" s="45"/>
    </row>
    <row r="1401" spans="1:7" x14ac:dyDescent="0.2">
      <c r="A1401" s="20"/>
      <c r="B1401" s="19"/>
      <c r="C1401" s="46"/>
      <c r="D1401" s="294"/>
      <c r="E1401" s="44"/>
      <c r="F1401" s="44"/>
      <c r="G1401" s="45"/>
    </row>
    <row r="1402" spans="1:7" x14ac:dyDescent="0.2">
      <c r="A1402" s="20"/>
      <c r="B1402" s="19"/>
      <c r="C1402" s="46"/>
      <c r="D1402" s="294"/>
      <c r="E1402" s="44"/>
      <c r="F1402" s="44"/>
      <c r="G1402" s="45"/>
    </row>
    <row r="1403" spans="1:7" x14ac:dyDescent="0.2">
      <c r="A1403" s="20"/>
      <c r="B1403" s="19"/>
      <c r="C1403" s="46"/>
      <c r="D1403" s="294"/>
      <c r="E1403" s="44"/>
      <c r="F1403" s="44"/>
      <c r="G1403" s="45"/>
    </row>
    <row r="1404" spans="1:7" x14ac:dyDescent="0.2">
      <c r="A1404" s="20"/>
      <c r="B1404" s="19"/>
      <c r="C1404" s="46"/>
      <c r="D1404" s="294"/>
      <c r="E1404" s="44"/>
      <c r="F1404" s="44"/>
      <c r="G1404" s="45"/>
    </row>
    <row r="1405" spans="1:7" x14ac:dyDescent="0.2">
      <c r="A1405" s="20"/>
      <c r="B1405" s="19"/>
      <c r="C1405" s="46"/>
      <c r="D1405" s="294"/>
      <c r="E1405" s="44"/>
      <c r="F1405" s="44"/>
      <c r="G1405" s="45"/>
    </row>
    <row r="1406" spans="1:7" x14ac:dyDescent="0.2">
      <c r="A1406" s="20"/>
      <c r="B1406" s="19"/>
      <c r="C1406" s="46"/>
      <c r="D1406" s="294"/>
      <c r="E1406" s="44"/>
      <c r="F1406" s="44"/>
      <c r="G1406" s="45"/>
    </row>
    <row r="1407" spans="1:7" x14ac:dyDescent="0.2">
      <c r="A1407" s="20"/>
      <c r="B1407" s="19"/>
      <c r="C1407" s="46"/>
      <c r="D1407" s="294"/>
      <c r="E1407" s="44"/>
      <c r="F1407" s="44"/>
      <c r="G1407" s="45"/>
    </row>
    <row r="1408" spans="1:7" x14ac:dyDescent="0.2">
      <c r="A1408" s="20"/>
      <c r="B1408" s="19"/>
      <c r="C1408" s="46"/>
      <c r="D1408" s="294"/>
      <c r="E1408" s="44"/>
      <c r="F1408" s="44"/>
      <c r="G1408" s="45"/>
    </row>
    <row r="1409" spans="1:7" x14ac:dyDescent="0.2">
      <c r="A1409" s="20"/>
      <c r="B1409" s="19"/>
      <c r="C1409" s="46"/>
      <c r="D1409" s="294"/>
      <c r="E1409" s="44"/>
      <c r="F1409" s="44"/>
      <c r="G1409" s="45"/>
    </row>
    <row r="1410" spans="1:7" x14ac:dyDescent="0.2">
      <c r="A1410" s="20"/>
      <c r="B1410" s="19"/>
      <c r="C1410" s="46"/>
      <c r="D1410" s="294"/>
      <c r="E1410" s="44"/>
      <c r="F1410" s="44"/>
      <c r="G1410" s="45"/>
    </row>
    <row r="1411" spans="1:7" x14ac:dyDescent="0.2">
      <c r="A1411" s="20"/>
      <c r="B1411" s="19"/>
      <c r="C1411" s="46"/>
      <c r="D1411" s="294"/>
      <c r="E1411" s="44"/>
      <c r="F1411" s="44"/>
      <c r="G1411" s="45"/>
    </row>
    <row r="1412" spans="1:7" x14ac:dyDescent="0.2">
      <c r="A1412" s="20"/>
      <c r="B1412" s="19"/>
      <c r="C1412" s="46"/>
      <c r="D1412" s="294"/>
      <c r="E1412" s="44"/>
      <c r="F1412" s="44"/>
      <c r="G1412" s="45"/>
    </row>
    <row r="1413" spans="1:7" x14ac:dyDescent="0.2">
      <c r="A1413" s="20"/>
      <c r="B1413" s="19"/>
      <c r="C1413" s="46"/>
      <c r="D1413" s="294"/>
      <c r="E1413" s="44"/>
      <c r="F1413" s="44"/>
      <c r="G1413" s="45"/>
    </row>
    <row r="1414" spans="1:7" x14ac:dyDescent="0.2">
      <c r="A1414" s="20"/>
      <c r="B1414" s="19"/>
      <c r="C1414" s="46"/>
      <c r="D1414" s="294"/>
      <c r="E1414" s="44"/>
      <c r="F1414" s="44"/>
      <c r="G1414" s="45"/>
    </row>
    <row r="1415" spans="1:7" x14ac:dyDescent="0.2">
      <c r="A1415" s="20"/>
      <c r="B1415" s="19"/>
      <c r="C1415" s="46"/>
      <c r="D1415" s="294"/>
      <c r="E1415" s="44"/>
      <c r="F1415" s="44"/>
      <c r="G1415" s="45"/>
    </row>
    <row r="1416" spans="1:7" x14ac:dyDescent="0.2">
      <c r="A1416" s="20"/>
      <c r="B1416" s="19"/>
      <c r="C1416" s="46"/>
      <c r="D1416" s="294"/>
      <c r="E1416" s="44"/>
      <c r="F1416" s="44"/>
      <c r="G1416" s="45"/>
    </row>
    <row r="1417" spans="1:7" x14ac:dyDescent="0.2">
      <c r="A1417" s="20"/>
      <c r="B1417" s="19"/>
      <c r="C1417" s="46"/>
      <c r="D1417" s="294"/>
      <c r="E1417" s="44"/>
      <c r="F1417" s="44"/>
      <c r="G1417" s="45"/>
    </row>
    <row r="1418" spans="1:7" x14ac:dyDescent="0.2">
      <c r="A1418" s="20"/>
      <c r="B1418" s="19"/>
      <c r="C1418" s="46"/>
      <c r="D1418" s="294"/>
      <c r="E1418" s="44"/>
      <c r="F1418" s="44"/>
      <c r="G1418" s="45"/>
    </row>
    <row r="1419" spans="1:7" x14ac:dyDescent="0.2">
      <c r="A1419" s="20"/>
      <c r="B1419" s="19"/>
      <c r="C1419" s="46"/>
      <c r="D1419" s="294"/>
      <c r="E1419" s="44"/>
      <c r="F1419" s="44"/>
      <c r="G1419" s="45"/>
    </row>
    <row r="1420" spans="1:7" x14ac:dyDescent="0.2">
      <c r="A1420" s="20"/>
      <c r="B1420" s="19"/>
      <c r="C1420" s="46"/>
      <c r="D1420" s="294"/>
      <c r="E1420" s="44"/>
      <c r="F1420" s="44"/>
      <c r="G1420" s="45"/>
    </row>
    <row r="1421" spans="1:7" x14ac:dyDescent="0.2">
      <c r="A1421" s="20"/>
      <c r="B1421" s="19"/>
      <c r="C1421" s="46"/>
      <c r="D1421" s="294"/>
      <c r="E1421" s="44"/>
      <c r="F1421" s="44"/>
      <c r="G1421" s="45"/>
    </row>
    <row r="1422" spans="1:7" x14ac:dyDescent="0.2">
      <c r="A1422" s="20"/>
      <c r="B1422" s="19"/>
      <c r="C1422" s="46"/>
      <c r="D1422" s="294"/>
      <c r="E1422" s="44"/>
      <c r="F1422" s="44"/>
      <c r="G1422" s="45"/>
    </row>
    <row r="1423" spans="1:7" x14ac:dyDescent="0.2">
      <c r="A1423" s="20"/>
      <c r="B1423" s="19"/>
      <c r="C1423" s="46"/>
      <c r="D1423" s="294"/>
      <c r="E1423" s="44"/>
      <c r="F1423" s="44"/>
      <c r="G1423" s="45"/>
    </row>
    <row r="1424" spans="1:7" x14ac:dyDescent="0.2">
      <c r="A1424" s="20"/>
      <c r="B1424" s="19"/>
      <c r="C1424" s="46"/>
      <c r="D1424" s="294"/>
      <c r="E1424" s="44"/>
      <c r="F1424" s="44"/>
      <c r="G1424" s="45"/>
    </row>
    <row r="1425" spans="1:7" x14ac:dyDescent="0.2">
      <c r="A1425" s="20"/>
      <c r="B1425" s="19"/>
      <c r="C1425" s="46"/>
      <c r="D1425" s="294"/>
      <c r="E1425" s="44"/>
      <c r="F1425" s="44"/>
      <c r="G1425" s="45"/>
    </row>
    <row r="1426" spans="1:7" x14ac:dyDescent="0.2">
      <c r="A1426" s="20"/>
      <c r="B1426" s="19"/>
      <c r="C1426" s="46"/>
      <c r="D1426" s="294"/>
      <c r="E1426" s="44"/>
      <c r="F1426" s="44"/>
      <c r="G1426" s="45"/>
    </row>
    <row r="1427" spans="1:7" x14ac:dyDescent="0.2">
      <c r="A1427" s="20"/>
      <c r="B1427" s="19"/>
      <c r="C1427" s="46"/>
      <c r="D1427" s="294"/>
      <c r="E1427" s="44"/>
      <c r="F1427" s="44"/>
      <c r="G1427" s="45"/>
    </row>
    <row r="1428" spans="1:7" x14ac:dyDescent="0.2">
      <c r="A1428" s="20"/>
      <c r="B1428" s="19"/>
      <c r="C1428" s="46"/>
      <c r="D1428" s="294"/>
      <c r="E1428" s="44"/>
      <c r="F1428" s="44"/>
      <c r="G1428" s="45"/>
    </row>
    <row r="1429" spans="1:7" x14ac:dyDescent="0.2">
      <c r="A1429" s="20"/>
      <c r="B1429" s="19"/>
      <c r="C1429" s="46"/>
      <c r="D1429" s="294"/>
      <c r="E1429" s="44"/>
      <c r="F1429" s="44"/>
      <c r="G1429" s="45"/>
    </row>
    <row r="1430" spans="1:7" x14ac:dyDescent="0.2">
      <c r="A1430" s="20"/>
      <c r="B1430" s="19"/>
      <c r="C1430" s="46"/>
      <c r="D1430" s="294"/>
      <c r="E1430" s="44"/>
      <c r="F1430" s="44"/>
      <c r="G1430" s="45"/>
    </row>
    <row r="1431" spans="1:7" x14ac:dyDescent="0.2">
      <c r="A1431" s="20"/>
      <c r="B1431" s="19"/>
      <c r="C1431" s="46"/>
      <c r="D1431" s="294"/>
      <c r="E1431" s="44"/>
      <c r="F1431" s="44"/>
      <c r="G1431" s="45"/>
    </row>
    <row r="1432" spans="1:7" x14ac:dyDescent="0.2">
      <c r="A1432" s="20"/>
      <c r="B1432" s="19"/>
      <c r="C1432" s="46"/>
      <c r="D1432" s="294"/>
      <c r="E1432" s="44"/>
      <c r="F1432" s="44"/>
      <c r="G1432" s="45"/>
    </row>
    <row r="1433" spans="1:7" x14ac:dyDescent="0.2">
      <c r="A1433" s="20"/>
      <c r="B1433" s="19"/>
      <c r="C1433" s="46"/>
      <c r="D1433" s="294"/>
      <c r="E1433" s="44"/>
      <c r="F1433" s="44"/>
      <c r="G1433" s="45"/>
    </row>
    <row r="1434" spans="1:7" x14ac:dyDescent="0.2">
      <c r="A1434" s="20"/>
      <c r="B1434" s="19"/>
      <c r="C1434" s="46"/>
      <c r="D1434" s="294"/>
      <c r="E1434" s="44"/>
      <c r="F1434" s="44"/>
      <c r="G1434" s="45"/>
    </row>
    <row r="1435" spans="1:7" x14ac:dyDescent="0.2">
      <c r="A1435" s="20"/>
      <c r="B1435" s="19"/>
      <c r="C1435" s="46"/>
      <c r="D1435" s="294"/>
      <c r="E1435" s="44"/>
      <c r="F1435" s="44"/>
      <c r="G1435" s="45"/>
    </row>
    <row r="1436" spans="1:7" x14ac:dyDescent="0.2">
      <c r="A1436" s="20"/>
      <c r="B1436" s="19"/>
      <c r="C1436" s="46"/>
      <c r="D1436" s="294"/>
      <c r="E1436" s="44"/>
      <c r="F1436" s="44"/>
      <c r="G1436" s="45"/>
    </row>
    <row r="1437" spans="1:7" x14ac:dyDescent="0.2">
      <c r="A1437" s="20"/>
      <c r="B1437" s="19"/>
      <c r="C1437" s="46"/>
      <c r="D1437" s="294"/>
      <c r="E1437" s="44"/>
      <c r="F1437" s="44"/>
      <c r="G1437" s="45"/>
    </row>
    <row r="1438" spans="1:7" x14ac:dyDescent="0.2">
      <c r="A1438" s="20"/>
      <c r="B1438" s="19"/>
      <c r="C1438" s="46"/>
      <c r="D1438" s="294"/>
      <c r="E1438" s="44"/>
      <c r="F1438" s="44"/>
      <c r="G1438" s="45"/>
    </row>
    <row r="1439" spans="1:7" x14ac:dyDescent="0.2">
      <c r="A1439" s="20"/>
      <c r="B1439" s="19"/>
      <c r="C1439" s="46"/>
      <c r="D1439" s="294"/>
      <c r="E1439" s="44"/>
      <c r="F1439" s="44"/>
      <c r="G1439" s="45"/>
    </row>
    <row r="1440" spans="1:7" x14ac:dyDescent="0.2">
      <c r="A1440" s="20"/>
      <c r="B1440" s="19"/>
      <c r="C1440" s="46"/>
      <c r="D1440" s="294"/>
      <c r="E1440" s="44"/>
      <c r="F1440" s="44"/>
      <c r="G1440" s="45"/>
    </row>
    <row r="1441" spans="1:7" x14ac:dyDescent="0.2">
      <c r="A1441" s="20"/>
      <c r="B1441" s="19"/>
      <c r="C1441" s="46"/>
      <c r="D1441" s="294"/>
      <c r="E1441" s="44"/>
      <c r="F1441" s="44"/>
      <c r="G1441" s="45"/>
    </row>
    <row r="1442" spans="1:7" x14ac:dyDescent="0.2">
      <c r="A1442" s="20"/>
      <c r="B1442" s="19"/>
      <c r="C1442" s="46"/>
      <c r="D1442" s="294"/>
      <c r="E1442" s="44"/>
      <c r="F1442" s="44"/>
      <c r="G1442" s="45"/>
    </row>
    <row r="1443" spans="1:7" x14ac:dyDescent="0.2">
      <c r="A1443" s="20"/>
      <c r="B1443" s="19"/>
      <c r="C1443" s="46"/>
      <c r="D1443" s="294"/>
      <c r="E1443" s="44"/>
      <c r="F1443" s="44"/>
      <c r="G1443" s="45"/>
    </row>
    <row r="1444" spans="1:7" x14ac:dyDescent="0.2">
      <c r="A1444" s="20"/>
      <c r="B1444" s="19"/>
      <c r="C1444" s="46"/>
      <c r="D1444" s="294"/>
      <c r="E1444" s="44"/>
      <c r="F1444" s="44"/>
      <c r="G1444" s="45"/>
    </row>
    <row r="1445" spans="1:7" x14ac:dyDescent="0.2">
      <c r="A1445" s="20"/>
      <c r="B1445" s="19"/>
      <c r="C1445" s="46"/>
      <c r="D1445" s="294"/>
      <c r="E1445" s="44"/>
      <c r="F1445" s="44"/>
      <c r="G1445" s="45"/>
    </row>
    <row r="1446" spans="1:7" x14ac:dyDescent="0.2">
      <c r="A1446" s="20"/>
      <c r="B1446" s="19"/>
      <c r="C1446" s="46"/>
      <c r="D1446" s="294"/>
      <c r="E1446" s="44"/>
      <c r="F1446" s="44"/>
      <c r="G1446" s="45"/>
    </row>
    <row r="1447" spans="1:7" x14ac:dyDescent="0.2">
      <c r="A1447" s="20"/>
      <c r="B1447" s="19"/>
      <c r="C1447" s="46"/>
      <c r="D1447" s="294"/>
      <c r="E1447" s="44"/>
      <c r="F1447" s="44"/>
      <c r="G1447" s="45"/>
    </row>
    <row r="1448" spans="1:7" x14ac:dyDescent="0.2">
      <c r="A1448" s="20"/>
      <c r="B1448" s="19"/>
      <c r="C1448" s="46"/>
      <c r="D1448" s="294"/>
      <c r="E1448" s="44"/>
      <c r="F1448" s="44"/>
      <c r="G1448" s="45"/>
    </row>
    <row r="1449" spans="1:7" x14ac:dyDescent="0.2">
      <c r="A1449" s="20"/>
      <c r="B1449" s="19"/>
      <c r="C1449" s="46"/>
      <c r="D1449" s="294"/>
      <c r="E1449" s="44"/>
      <c r="F1449" s="44"/>
      <c r="G1449" s="45"/>
    </row>
    <row r="1450" spans="1:7" x14ac:dyDescent="0.2">
      <c r="A1450" s="20"/>
      <c r="B1450" s="19"/>
      <c r="C1450" s="46"/>
      <c r="D1450" s="294"/>
      <c r="E1450" s="44"/>
      <c r="F1450" s="44"/>
      <c r="G1450" s="45"/>
    </row>
    <row r="1451" spans="1:7" x14ac:dyDescent="0.2">
      <c r="A1451" s="20"/>
      <c r="B1451" s="19"/>
      <c r="C1451" s="46"/>
      <c r="D1451" s="294"/>
      <c r="E1451" s="44"/>
      <c r="F1451" s="44"/>
      <c r="G1451" s="45"/>
    </row>
    <row r="1452" spans="1:7" x14ac:dyDescent="0.2">
      <c r="A1452" s="20"/>
      <c r="B1452" s="19"/>
      <c r="C1452" s="46"/>
      <c r="D1452" s="294"/>
      <c r="E1452" s="44"/>
      <c r="F1452" s="44"/>
      <c r="G1452" s="45"/>
    </row>
    <row r="1453" spans="1:7" x14ac:dyDescent="0.2">
      <c r="A1453" s="20"/>
      <c r="B1453" s="19"/>
      <c r="C1453" s="46"/>
      <c r="D1453" s="294"/>
      <c r="E1453" s="44"/>
      <c r="F1453" s="44"/>
      <c r="G1453" s="45"/>
    </row>
    <row r="1454" spans="1:7" x14ac:dyDescent="0.2">
      <c r="A1454" s="20"/>
      <c r="B1454" s="19"/>
      <c r="C1454" s="46"/>
      <c r="D1454" s="294"/>
      <c r="E1454" s="44"/>
      <c r="F1454" s="44"/>
      <c r="G1454" s="45"/>
    </row>
    <row r="1455" spans="1:7" x14ac:dyDescent="0.2">
      <c r="A1455" s="20"/>
      <c r="B1455" s="19"/>
      <c r="C1455" s="46"/>
      <c r="D1455" s="294"/>
      <c r="E1455" s="44"/>
      <c r="F1455" s="44"/>
      <c r="G1455" s="45"/>
    </row>
    <row r="1456" spans="1:7" x14ac:dyDescent="0.2">
      <c r="A1456" s="20"/>
      <c r="B1456" s="19"/>
      <c r="C1456" s="46"/>
      <c r="D1456" s="294"/>
      <c r="E1456" s="44"/>
      <c r="F1456" s="44"/>
      <c r="G1456" s="45"/>
    </row>
    <row r="1457" spans="1:7" x14ac:dyDescent="0.2">
      <c r="A1457" s="20"/>
      <c r="B1457" s="19"/>
      <c r="C1457" s="46"/>
      <c r="D1457" s="294"/>
      <c r="E1457" s="44"/>
      <c r="F1457" s="44"/>
      <c r="G1457" s="45"/>
    </row>
    <row r="1458" spans="1:7" x14ac:dyDescent="0.2">
      <c r="A1458" s="20"/>
      <c r="B1458" s="19"/>
      <c r="C1458" s="46"/>
      <c r="D1458" s="294"/>
      <c r="E1458" s="44"/>
      <c r="F1458" s="44"/>
      <c r="G1458" s="45"/>
    </row>
    <row r="1459" spans="1:7" x14ac:dyDescent="0.2">
      <c r="A1459" s="20"/>
      <c r="B1459" s="19"/>
      <c r="C1459" s="46"/>
      <c r="D1459" s="294"/>
      <c r="E1459" s="44"/>
      <c r="F1459" s="44"/>
      <c r="G1459" s="45"/>
    </row>
    <row r="1460" spans="1:7" x14ac:dyDescent="0.2">
      <c r="A1460" s="20"/>
      <c r="B1460" s="19"/>
      <c r="C1460" s="46"/>
      <c r="D1460" s="294"/>
      <c r="E1460" s="44"/>
      <c r="F1460" s="44"/>
      <c r="G1460" s="45"/>
    </row>
    <row r="1461" spans="1:7" x14ac:dyDescent="0.2">
      <c r="A1461" s="20"/>
      <c r="B1461" s="19"/>
      <c r="C1461" s="46"/>
      <c r="D1461" s="294"/>
      <c r="E1461" s="44"/>
      <c r="F1461" s="44"/>
      <c r="G1461" s="45"/>
    </row>
    <row r="1462" spans="1:7" x14ac:dyDescent="0.2">
      <c r="A1462" s="20"/>
      <c r="B1462" s="19"/>
      <c r="C1462" s="46"/>
      <c r="D1462" s="294"/>
      <c r="E1462" s="44"/>
      <c r="F1462" s="44"/>
      <c r="G1462" s="45"/>
    </row>
    <row r="1463" spans="1:7" x14ac:dyDescent="0.2">
      <c r="A1463" s="20"/>
      <c r="B1463" s="19"/>
      <c r="C1463" s="46"/>
      <c r="D1463" s="294"/>
      <c r="E1463" s="44"/>
      <c r="F1463" s="44"/>
      <c r="G1463" s="45"/>
    </row>
    <row r="1464" spans="1:7" x14ac:dyDescent="0.2">
      <c r="A1464" s="20"/>
      <c r="B1464" s="19"/>
      <c r="C1464" s="46"/>
      <c r="D1464" s="294"/>
      <c r="E1464" s="44"/>
      <c r="F1464" s="44"/>
      <c r="G1464" s="45"/>
    </row>
    <row r="1465" spans="1:7" x14ac:dyDescent="0.2">
      <c r="A1465" s="20"/>
      <c r="B1465" s="19"/>
      <c r="C1465" s="46"/>
      <c r="D1465" s="294"/>
      <c r="E1465" s="44"/>
      <c r="F1465" s="44"/>
      <c r="G1465" s="45"/>
    </row>
    <row r="1466" spans="1:7" x14ac:dyDescent="0.2">
      <c r="A1466" s="20"/>
      <c r="B1466" s="19"/>
      <c r="C1466" s="46"/>
      <c r="D1466" s="294"/>
      <c r="E1466" s="44"/>
      <c r="F1466" s="44"/>
      <c r="G1466" s="45"/>
    </row>
    <row r="1467" spans="1:7" x14ac:dyDescent="0.2">
      <c r="A1467" s="20"/>
      <c r="B1467" s="19"/>
      <c r="C1467" s="46"/>
      <c r="D1467" s="294"/>
      <c r="E1467" s="44"/>
      <c r="F1467" s="44"/>
      <c r="G1467" s="45"/>
    </row>
    <row r="1468" spans="1:7" x14ac:dyDescent="0.2">
      <c r="A1468" s="20"/>
      <c r="B1468" s="19"/>
      <c r="C1468" s="46"/>
      <c r="D1468" s="294"/>
      <c r="E1468" s="44"/>
      <c r="F1468" s="44"/>
      <c r="G1468" s="45"/>
    </row>
    <row r="1469" spans="1:7" x14ac:dyDescent="0.2">
      <c r="A1469" s="20"/>
      <c r="B1469" s="19"/>
      <c r="C1469" s="46"/>
      <c r="D1469" s="294"/>
      <c r="E1469" s="44"/>
      <c r="F1469" s="44"/>
      <c r="G1469" s="45"/>
    </row>
    <row r="1470" spans="1:7" x14ac:dyDescent="0.2">
      <c r="A1470" s="20"/>
      <c r="B1470" s="19"/>
      <c r="C1470" s="46"/>
      <c r="D1470" s="294"/>
      <c r="E1470" s="44"/>
      <c r="F1470" s="44"/>
      <c r="G1470" s="45"/>
    </row>
    <row r="1471" spans="1:7" x14ac:dyDescent="0.2">
      <c r="A1471" s="20"/>
      <c r="B1471" s="19"/>
      <c r="C1471" s="46"/>
      <c r="D1471" s="294"/>
      <c r="E1471" s="44"/>
      <c r="F1471" s="44"/>
      <c r="G1471" s="45"/>
    </row>
    <row r="1472" spans="1:7" x14ac:dyDescent="0.2">
      <c r="A1472" s="20"/>
      <c r="B1472" s="19"/>
      <c r="C1472" s="46"/>
      <c r="D1472" s="294"/>
      <c r="E1472" s="44"/>
      <c r="F1472" s="44"/>
      <c r="G1472" s="45"/>
    </row>
    <row r="1473" spans="1:7" x14ac:dyDescent="0.2">
      <c r="A1473" s="20"/>
      <c r="B1473" s="19"/>
      <c r="C1473" s="46"/>
      <c r="D1473" s="294"/>
      <c r="E1473" s="44"/>
      <c r="F1473" s="44"/>
      <c r="G1473" s="45"/>
    </row>
    <row r="1474" spans="1:7" x14ac:dyDescent="0.2">
      <c r="A1474" s="20"/>
      <c r="B1474" s="19"/>
      <c r="C1474" s="46"/>
      <c r="D1474" s="294"/>
      <c r="E1474" s="44"/>
      <c r="F1474" s="44"/>
      <c r="G1474" s="45"/>
    </row>
    <row r="1475" spans="1:7" x14ac:dyDescent="0.2">
      <c r="A1475" s="20"/>
      <c r="B1475" s="19"/>
      <c r="C1475" s="46"/>
      <c r="D1475" s="294"/>
      <c r="E1475" s="44"/>
      <c r="F1475" s="44"/>
      <c r="G1475" s="45"/>
    </row>
    <row r="1476" spans="1:7" x14ac:dyDescent="0.2">
      <c r="A1476" s="20"/>
      <c r="B1476" s="19"/>
      <c r="C1476" s="46"/>
      <c r="D1476" s="294"/>
      <c r="E1476" s="44"/>
      <c r="F1476" s="44"/>
      <c r="G1476" s="45"/>
    </row>
    <row r="1477" spans="1:7" x14ac:dyDescent="0.2">
      <c r="A1477" s="20"/>
      <c r="B1477" s="19"/>
      <c r="C1477" s="46"/>
      <c r="D1477" s="294"/>
      <c r="E1477" s="44"/>
      <c r="F1477" s="44"/>
      <c r="G1477" s="45"/>
    </row>
    <row r="1478" spans="1:7" x14ac:dyDescent="0.2">
      <c r="A1478" s="20"/>
      <c r="B1478" s="19"/>
      <c r="C1478" s="46"/>
      <c r="D1478" s="294"/>
      <c r="E1478" s="44"/>
      <c r="F1478" s="44"/>
      <c r="G1478" s="45"/>
    </row>
    <row r="1479" spans="1:7" x14ac:dyDescent="0.2">
      <c r="A1479" s="20"/>
      <c r="B1479" s="19"/>
      <c r="C1479" s="46"/>
      <c r="D1479" s="294"/>
      <c r="E1479" s="44"/>
      <c r="F1479" s="44"/>
      <c r="G1479" s="45"/>
    </row>
    <row r="1480" spans="1:7" x14ac:dyDescent="0.2">
      <c r="A1480" s="20"/>
      <c r="B1480" s="19"/>
      <c r="C1480" s="46"/>
      <c r="D1480" s="294"/>
      <c r="E1480" s="44"/>
      <c r="F1480" s="44"/>
      <c r="G1480" s="45"/>
    </row>
    <row r="1481" spans="1:7" x14ac:dyDescent="0.2">
      <c r="A1481" s="20"/>
      <c r="B1481" s="19"/>
      <c r="C1481" s="46"/>
      <c r="D1481" s="294"/>
      <c r="E1481" s="44"/>
      <c r="F1481" s="44"/>
      <c r="G1481" s="45"/>
    </row>
    <row r="1482" spans="1:7" x14ac:dyDescent="0.2">
      <c r="A1482" s="20"/>
      <c r="B1482" s="19"/>
      <c r="C1482" s="46"/>
      <c r="D1482" s="294"/>
      <c r="E1482" s="44"/>
      <c r="F1482" s="44"/>
      <c r="G1482" s="45"/>
    </row>
    <row r="1483" spans="1:7" x14ac:dyDescent="0.2">
      <c r="A1483" s="20"/>
      <c r="B1483" s="19"/>
      <c r="C1483" s="46"/>
      <c r="D1483" s="294"/>
      <c r="E1483" s="44"/>
      <c r="F1483" s="44"/>
      <c r="G1483" s="45"/>
    </row>
    <row r="1484" spans="1:7" x14ac:dyDescent="0.2">
      <c r="A1484" s="20"/>
      <c r="B1484" s="19"/>
      <c r="C1484" s="46"/>
      <c r="D1484" s="294"/>
      <c r="E1484" s="44"/>
      <c r="F1484" s="44"/>
      <c r="G1484" s="45"/>
    </row>
    <row r="1485" spans="1:7" x14ac:dyDescent="0.2">
      <c r="A1485" s="20"/>
      <c r="B1485" s="19"/>
      <c r="C1485" s="46"/>
      <c r="D1485" s="294"/>
      <c r="E1485" s="44"/>
      <c r="F1485" s="44"/>
      <c r="G1485" s="45"/>
    </row>
    <row r="1486" spans="1:7" x14ac:dyDescent="0.2">
      <c r="A1486" s="20"/>
      <c r="B1486" s="19"/>
      <c r="C1486" s="46"/>
      <c r="D1486" s="294"/>
      <c r="E1486" s="44"/>
      <c r="F1486" s="44"/>
      <c r="G1486" s="45"/>
    </row>
    <row r="1487" spans="1:7" x14ac:dyDescent="0.2">
      <c r="A1487" s="20"/>
      <c r="B1487" s="19"/>
      <c r="C1487" s="46"/>
      <c r="D1487" s="294"/>
      <c r="E1487" s="44"/>
      <c r="F1487" s="44"/>
      <c r="G1487" s="45"/>
    </row>
    <row r="1488" spans="1:7" x14ac:dyDescent="0.2">
      <c r="A1488" s="20"/>
      <c r="B1488" s="19"/>
      <c r="C1488" s="46"/>
      <c r="D1488" s="294"/>
      <c r="E1488" s="44"/>
      <c r="F1488" s="44"/>
      <c r="G1488" s="45"/>
    </row>
    <row r="1489" spans="1:7" x14ac:dyDescent="0.2">
      <c r="A1489" s="20"/>
      <c r="B1489" s="19"/>
      <c r="C1489" s="46"/>
      <c r="D1489" s="294"/>
      <c r="E1489" s="44"/>
      <c r="F1489" s="44"/>
      <c r="G1489" s="45"/>
    </row>
    <row r="1490" spans="1:7" x14ac:dyDescent="0.2">
      <c r="A1490" s="20"/>
      <c r="B1490" s="19"/>
      <c r="C1490" s="46"/>
      <c r="D1490" s="294"/>
      <c r="E1490" s="44"/>
      <c r="F1490" s="44"/>
      <c r="G1490" s="45"/>
    </row>
    <row r="1491" spans="1:7" x14ac:dyDescent="0.2">
      <c r="A1491" s="20"/>
      <c r="B1491" s="19"/>
      <c r="C1491" s="46"/>
      <c r="D1491" s="294"/>
      <c r="E1491" s="44"/>
      <c r="F1491" s="44"/>
      <c r="G1491" s="45"/>
    </row>
    <row r="1492" spans="1:7" x14ac:dyDescent="0.2">
      <c r="A1492" s="20"/>
      <c r="B1492" s="19"/>
      <c r="C1492" s="46"/>
      <c r="D1492" s="294"/>
      <c r="E1492" s="44"/>
      <c r="F1492" s="44"/>
      <c r="G1492" s="45"/>
    </row>
    <row r="1493" spans="1:7" x14ac:dyDescent="0.2">
      <c r="A1493" s="20"/>
      <c r="B1493" s="19"/>
      <c r="C1493" s="46"/>
      <c r="D1493" s="294"/>
      <c r="E1493" s="44"/>
      <c r="F1493" s="44"/>
      <c r="G1493" s="45"/>
    </row>
    <row r="1494" spans="1:7" x14ac:dyDescent="0.2">
      <c r="A1494" s="20"/>
      <c r="B1494" s="19"/>
      <c r="C1494" s="46"/>
      <c r="D1494" s="294"/>
      <c r="E1494" s="44"/>
      <c r="F1494" s="44"/>
      <c r="G1494" s="45"/>
    </row>
    <row r="1495" spans="1:7" x14ac:dyDescent="0.2">
      <c r="A1495" s="20"/>
      <c r="B1495" s="19"/>
      <c r="C1495" s="46"/>
      <c r="D1495" s="294"/>
      <c r="E1495" s="44"/>
      <c r="F1495" s="44"/>
      <c r="G1495" s="45"/>
    </row>
    <row r="1496" spans="1:7" x14ac:dyDescent="0.2">
      <c r="A1496" s="20"/>
      <c r="B1496" s="19"/>
      <c r="C1496" s="46"/>
      <c r="D1496" s="294"/>
      <c r="E1496" s="44"/>
      <c r="F1496" s="44"/>
      <c r="G1496" s="45"/>
    </row>
    <row r="1497" spans="1:7" x14ac:dyDescent="0.2">
      <c r="A1497" s="20"/>
      <c r="B1497" s="19"/>
      <c r="C1497" s="46"/>
      <c r="D1497" s="294"/>
      <c r="E1497" s="44"/>
      <c r="F1497" s="44"/>
      <c r="G1497" s="45"/>
    </row>
    <row r="1498" spans="1:7" x14ac:dyDescent="0.2">
      <c r="A1498" s="20"/>
      <c r="B1498" s="19"/>
      <c r="C1498" s="46"/>
      <c r="D1498" s="294"/>
      <c r="E1498" s="44"/>
      <c r="F1498" s="44"/>
      <c r="G1498" s="45"/>
    </row>
    <row r="1499" spans="1:7" x14ac:dyDescent="0.2">
      <c r="A1499" s="20"/>
      <c r="B1499" s="19"/>
      <c r="C1499" s="46"/>
      <c r="D1499" s="294"/>
      <c r="E1499" s="44"/>
      <c r="F1499" s="44"/>
      <c r="G1499" s="45"/>
    </row>
    <row r="1500" spans="1:7" x14ac:dyDescent="0.2">
      <c r="A1500" s="20"/>
      <c r="B1500" s="19"/>
      <c r="C1500" s="46"/>
      <c r="D1500" s="294"/>
      <c r="E1500" s="44"/>
      <c r="F1500" s="44"/>
      <c r="G1500" s="45"/>
    </row>
    <row r="1501" spans="1:7" x14ac:dyDescent="0.2">
      <c r="A1501" s="20"/>
      <c r="B1501" s="19"/>
      <c r="C1501" s="46"/>
      <c r="D1501" s="294"/>
      <c r="E1501" s="44"/>
      <c r="F1501" s="44"/>
      <c r="G1501" s="45"/>
    </row>
    <row r="1502" spans="1:7" x14ac:dyDescent="0.2">
      <c r="A1502" s="20"/>
      <c r="B1502" s="19"/>
      <c r="C1502" s="46"/>
      <c r="D1502" s="294"/>
      <c r="E1502" s="44"/>
      <c r="F1502" s="44"/>
      <c r="G1502" s="45"/>
    </row>
    <row r="1503" spans="1:7" x14ac:dyDescent="0.2">
      <c r="A1503" s="20"/>
      <c r="B1503" s="19"/>
      <c r="C1503" s="46"/>
      <c r="D1503" s="294"/>
      <c r="E1503" s="44"/>
      <c r="F1503" s="44"/>
      <c r="G1503" s="45"/>
    </row>
    <row r="1504" spans="1:7" x14ac:dyDescent="0.2">
      <c r="A1504" s="20"/>
      <c r="B1504" s="19"/>
      <c r="C1504" s="46"/>
      <c r="D1504" s="294"/>
      <c r="E1504" s="44"/>
      <c r="F1504" s="44"/>
      <c r="G1504" s="45"/>
    </row>
    <row r="1505" spans="1:7" x14ac:dyDescent="0.2">
      <c r="A1505" s="20"/>
      <c r="B1505" s="19"/>
      <c r="C1505" s="46"/>
      <c r="D1505" s="294"/>
      <c r="E1505" s="44"/>
      <c r="F1505" s="44"/>
      <c r="G1505" s="45"/>
    </row>
    <row r="1506" spans="1:7" x14ac:dyDescent="0.2">
      <c r="A1506" s="20"/>
      <c r="B1506" s="19"/>
      <c r="C1506" s="46"/>
      <c r="D1506" s="294"/>
      <c r="E1506" s="44"/>
      <c r="F1506" s="44"/>
      <c r="G1506" s="45"/>
    </row>
    <row r="1507" spans="1:7" x14ac:dyDescent="0.2">
      <c r="A1507" s="20"/>
      <c r="B1507" s="19"/>
      <c r="C1507" s="46"/>
      <c r="D1507" s="294"/>
      <c r="E1507" s="44"/>
      <c r="F1507" s="44"/>
      <c r="G1507" s="45"/>
    </row>
    <row r="1508" spans="1:7" x14ac:dyDescent="0.2">
      <c r="A1508" s="20"/>
      <c r="B1508" s="19"/>
      <c r="C1508" s="46"/>
      <c r="D1508" s="294"/>
      <c r="E1508" s="44"/>
      <c r="F1508" s="44"/>
      <c r="G1508" s="45"/>
    </row>
    <row r="1509" spans="1:7" x14ac:dyDescent="0.2">
      <c r="A1509" s="20"/>
      <c r="B1509" s="19"/>
      <c r="C1509" s="46"/>
      <c r="D1509" s="294"/>
      <c r="E1509" s="44"/>
      <c r="F1509" s="44"/>
      <c r="G1509" s="45"/>
    </row>
    <row r="1510" spans="1:7" x14ac:dyDescent="0.2">
      <c r="A1510" s="20"/>
      <c r="B1510" s="19"/>
      <c r="C1510" s="46"/>
      <c r="D1510" s="294"/>
      <c r="E1510" s="44"/>
      <c r="F1510" s="44"/>
      <c r="G1510" s="45"/>
    </row>
    <row r="1511" spans="1:7" x14ac:dyDescent="0.2">
      <c r="A1511" s="20"/>
      <c r="B1511" s="19"/>
      <c r="C1511" s="46"/>
      <c r="D1511" s="294"/>
      <c r="E1511" s="44"/>
      <c r="F1511" s="44"/>
      <c r="G1511" s="45"/>
    </row>
    <row r="1512" spans="1:7" x14ac:dyDescent="0.2">
      <c r="A1512" s="20"/>
      <c r="B1512" s="19"/>
      <c r="C1512" s="46"/>
      <c r="D1512" s="294"/>
      <c r="E1512" s="44"/>
      <c r="F1512" s="44"/>
      <c r="G1512" s="45"/>
    </row>
    <row r="1513" spans="1:7" x14ac:dyDescent="0.2">
      <c r="A1513" s="20"/>
      <c r="B1513" s="19"/>
      <c r="C1513" s="46"/>
      <c r="D1513" s="294"/>
      <c r="E1513" s="44"/>
      <c r="F1513" s="44"/>
      <c r="G1513" s="45"/>
    </row>
    <row r="1514" spans="1:7" x14ac:dyDescent="0.2">
      <c r="A1514" s="20"/>
      <c r="B1514" s="19"/>
      <c r="C1514" s="46"/>
      <c r="D1514" s="294"/>
      <c r="E1514" s="44"/>
      <c r="F1514" s="44"/>
      <c r="G1514" s="45"/>
    </row>
    <row r="1515" spans="1:7" x14ac:dyDescent="0.2">
      <c r="A1515" s="20"/>
      <c r="B1515" s="19"/>
      <c r="C1515" s="46"/>
      <c r="D1515" s="294"/>
      <c r="E1515" s="44"/>
      <c r="F1515" s="44"/>
      <c r="G1515" s="45"/>
    </row>
    <row r="1516" spans="1:7" x14ac:dyDescent="0.2">
      <c r="A1516" s="20"/>
      <c r="B1516" s="19"/>
      <c r="C1516" s="46"/>
      <c r="D1516" s="294"/>
      <c r="E1516" s="44"/>
      <c r="F1516" s="44"/>
      <c r="G1516" s="45"/>
    </row>
    <row r="1517" spans="1:7" x14ac:dyDescent="0.2">
      <c r="A1517" s="20"/>
      <c r="B1517" s="19"/>
      <c r="C1517" s="46"/>
      <c r="D1517" s="294"/>
      <c r="E1517" s="44"/>
      <c r="F1517" s="44"/>
      <c r="G1517" s="45"/>
    </row>
    <row r="1518" spans="1:7" x14ac:dyDescent="0.2">
      <c r="A1518" s="20"/>
      <c r="B1518" s="19"/>
      <c r="C1518" s="46"/>
      <c r="D1518" s="294"/>
      <c r="E1518" s="44"/>
      <c r="F1518" s="44"/>
      <c r="G1518" s="45"/>
    </row>
    <row r="1519" spans="1:7" x14ac:dyDescent="0.2">
      <c r="A1519" s="20"/>
      <c r="B1519" s="19"/>
      <c r="C1519" s="46"/>
      <c r="D1519" s="294"/>
      <c r="E1519" s="44"/>
      <c r="F1519" s="44"/>
      <c r="G1519" s="45"/>
    </row>
    <row r="1520" spans="1:7" x14ac:dyDescent="0.2">
      <c r="A1520" s="20"/>
      <c r="B1520" s="19"/>
      <c r="C1520" s="46"/>
      <c r="D1520" s="294"/>
      <c r="E1520" s="44"/>
      <c r="F1520" s="44"/>
      <c r="G1520" s="45"/>
    </row>
    <row r="1521" spans="1:7" x14ac:dyDescent="0.2">
      <c r="A1521" s="20"/>
      <c r="B1521" s="19"/>
      <c r="C1521" s="46"/>
      <c r="D1521" s="294"/>
      <c r="E1521" s="44"/>
      <c r="F1521" s="44"/>
      <c r="G1521" s="45"/>
    </row>
    <row r="1522" spans="1:7" x14ac:dyDescent="0.2">
      <c r="A1522" s="20"/>
      <c r="B1522" s="19"/>
      <c r="C1522" s="46"/>
      <c r="D1522" s="294"/>
      <c r="E1522" s="44"/>
      <c r="F1522" s="44"/>
      <c r="G1522" s="45"/>
    </row>
    <row r="1523" spans="1:7" x14ac:dyDescent="0.2">
      <c r="A1523" s="20"/>
      <c r="B1523" s="19"/>
      <c r="C1523" s="46"/>
      <c r="D1523" s="294"/>
      <c r="E1523" s="44"/>
      <c r="F1523" s="44"/>
      <c r="G1523" s="45"/>
    </row>
    <row r="1524" spans="1:7" x14ac:dyDescent="0.2">
      <c r="A1524" s="20"/>
      <c r="B1524" s="19"/>
      <c r="C1524" s="46"/>
      <c r="D1524" s="294"/>
      <c r="E1524" s="44"/>
      <c r="F1524" s="44"/>
      <c r="G1524" s="45"/>
    </row>
    <row r="1525" spans="1:7" x14ac:dyDescent="0.2">
      <c r="A1525" s="20"/>
      <c r="B1525" s="19"/>
      <c r="C1525" s="46"/>
      <c r="D1525" s="294"/>
      <c r="E1525" s="44"/>
      <c r="F1525" s="44"/>
      <c r="G1525" s="45"/>
    </row>
    <row r="1526" spans="1:7" x14ac:dyDescent="0.2">
      <c r="A1526" s="20"/>
      <c r="B1526" s="19"/>
      <c r="C1526" s="46"/>
      <c r="D1526" s="294"/>
      <c r="E1526" s="44"/>
      <c r="F1526" s="44"/>
      <c r="G1526" s="45"/>
    </row>
    <row r="1527" spans="1:7" x14ac:dyDescent="0.2">
      <c r="A1527" s="20"/>
      <c r="B1527" s="19"/>
      <c r="C1527" s="46"/>
      <c r="D1527" s="294"/>
      <c r="E1527" s="44"/>
      <c r="F1527" s="44"/>
      <c r="G1527" s="45"/>
    </row>
    <row r="1528" spans="1:7" x14ac:dyDescent="0.2">
      <c r="A1528" s="20"/>
      <c r="B1528" s="19"/>
      <c r="C1528" s="46"/>
      <c r="D1528" s="294"/>
      <c r="E1528" s="44"/>
      <c r="F1528" s="44"/>
      <c r="G1528" s="45"/>
    </row>
    <row r="1529" spans="1:7" x14ac:dyDescent="0.2">
      <c r="A1529" s="20"/>
      <c r="B1529" s="19"/>
      <c r="C1529" s="46"/>
      <c r="D1529" s="294"/>
      <c r="E1529" s="44"/>
      <c r="F1529" s="44"/>
      <c r="G1529" s="45"/>
    </row>
    <row r="1530" spans="1:7" x14ac:dyDescent="0.2">
      <c r="A1530" s="20"/>
      <c r="B1530" s="19"/>
      <c r="C1530" s="46"/>
      <c r="D1530" s="294"/>
      <c r="E1530" s="44"/>
      <c r="F1530" s="44"/>
      <c r="G1530" s="45"/>
    </row>
    <row r="1531" spans="1:7" x14ac:dyDescent="0.2">
      <c r="A1531" s="20"/>
      <c r="B1531" s="19"/>
      <c r="C1531" s="46"/>
      <c r="D1531" s="294"/>
      <c r="E1531" s="44"/>
      <c r="F1531" s="44"/>
      <c r="G1531" s="45"/>
    </row>
    <row r="1532" spans="1:7" x14ac:dyDescent="0.2">
      <c r="A1532" s="20"/>
      <c r="B1532" s="19"/>
      <c r="C1532" s="46"/>
      <c r="D1532" s="294"/>
      <c r="E1532" s="44"/>
      <c r="F1532" s="44"/>
      <c r="G1532" s="45"/>
    </row>
    <row r="1533" spans="1:7" x14ac:dyDescent="0.2">
      <c r="A1533" s="20"/>
      <c r="B1533" s="19"/>
      <c r="C1533" s="46"/>
      <c r="D1533" s="294"/>
      <c r="E1533" s="44"/>
      <c r="F1533" s="44"/>
      <c r="G1533" s="45"/>
    </row>
    <row r="1534" spans="1:7" x14ac:dyDescent="0.2">
      <c r="A1534" s="20"/>
      <c r="B1534" s="19"/>
      <c r="C1534" s="46"/>
      <c r="D1534" s="294"/>
      <c r="E1534" s="44"/>
      <c r="F1534" s="44"/>
      <c r="G1534" s="45"/>
    </row>
    <row r="1535" spans="1:7" x14ac:dyDescent="0.2">
      <c r="A1535" s="20"/>
      <c r="B1535" s="19"/>
      <c r="C1535" s="46"/>
      <c r="D1535" s="294"/>
      <c r="E1535" s="44"/>
      <c r="F1535" s="44"/>
      <c r="G1535" s="45"/>
    </row>
    <row r="1536" spans="1:7" x14ac:dyDescent="0.2">
      <c r="A1536" s="20"/>
      <c r="B1536" s="19"/>
      <c r="C1536" s="46"/>
      <c r="D1536" s="294"/>
      <c r="E1536" s="44"/>
      <c r="F1536" s="44"/>
      <c r="G1536" s="45"/>
    </row>
    <row r="1537" spans="1:7" x14ac:dyDescent="0.2">
      <c r="A1537" s="20"/>
      <c r="B1537" s="19"/>
      <c r="C1537" s="46"/>
      <c r="D1537" s="294"/>
      <c r="E1537" s="44"/>
      <c r="F1537" s="44"/>
      <c r="G1537" s="45"/>
    </row>
    <row r="1538" spans="1:7" x14ac:dyDescent="0.2">
      <c r="A1538" s="20"/>
      <c r="B1538" s="19"/>
      <c r="C1538" s="46"/>
      <c r="D1538" s="294"/>
      <c r="E1538" s="44"/>
      <c r="F1538" s="44"/>
      <c r="G1538" s="45"/>
    </row>
    <row r="1539" spans="1:7" x14ac:dyDescent="0.2">
      <c r="A1539" s="20"/>
      <c r="B1539" s="19"/>
      <c r="C1539" s="46"/>
      <c r="D1539" s="294"/>
      <c r="E1539" s="44"/>
      <c r="F1539" s="44"/>
      <c r="G1539" s="45"/>
    </row>
    <row r="1540" spans="1:7" x14ac:dyDescent="0.2">
      <c r="A1540" s="20"/>
      <c r="B1540" s="19"/>
      <c r="C1540" s="46"/>
      <c r="D1540" s="294"/>
      <c r="E1540" s="44"/>
      <c r="F1540" s="44"/>
      <c r="G1540" s="45"/>
    </row>
    <row r="1541" spans="1:7" x14ac:dyDescent="0.2">
      <c r="A1541" s="20"/>
      <c r="B1541" s="19"/>
      <c r="C1541" s="46"/>
      <c r="D1541" s="294"/>
      <c r="E1541" s="44"/>
      <c r="F1541" s="44"/>
      <c r="G1541" s="45"/>
    </row>
    <row r="1542" spans="1:7" x14ac:dyDescent="0.2">
      <c r="A1542" s="20"/>
      <c r="B1542" s="19"/>
      <c r="C1542" s="46"/>
      <c r="D1542" s="294"/>
      <c r="E1542" s="44"/>
      <c r="F1542" s="44"/>
      <c r="G1542" s="45"/>
    </row>
    <row r="1543" spans="1:7" x14ac:dyDescent="0.2">
      <c r="A1543" s="20"/>
      <c r="B1543" s="19"/>
      <c r="C1543" s="46"/>
      <c r="D1543" s="294"/>
      <c r="E1543" s="44"/>
      <c r="F1543" s="44"/>
      <c r="G1543" s="45"/>
    </row>
    <row r="1544" spans="1:7" x14ac:dyDescent="0.2">
      <c r="A1544" s="20"/>
      <c r="B1544" s="19"/>
      <c r="C1544" s="46"/>
      <c r="D1544" s="294"/>
      <c r="E1544" s="44"/>
      <c r="F1544" s="44"/>
      <c r="G1544" s="45"/>
    </row>
    <row r="1545" spans="1:7" x14ac:dyDescent="0.2">
      <c r="A1545" s="20"/>
      <c r="B1545" s="19"/>
      <c r="C1545" s="46"/>
      <c r="D1545" s="294"/>
      <c r="E1545" s="44"/>
      <c r="F1545" s="44"/>
      <c r="G1545" s="45"/>
    </row>
    <row r="1546" spans="1:7" x14ac:dyDescent="0.2">
      <c r="A1546" s="20"/>
      <c r="B1546" s="19"/>
      <c r="C1546" s="46"/>
      <c r="D1546" s="294"/>
      <c r="E1546" s="44"/>
      <c r="F1546" s="44"/>
      <c r="G1546" s="45"/>
    </row>
    <row r="1547" spans="1:7" x14ac:dyDescent="0.2">
      <c r="A1547" s="20"/>
      <c r="B1547" s="19"/>
      <c r="C1547" s="46"/>
      <c r="D1547" s="294"/>
      <c r="E1547" s="44"/>
      <c r="F1547" s="44"/>
      <c r="G1547" s="45"/>
    </row>
    <row r="1548" spans="1:7" x14ac:dyDescent="0.2">
      <c r="A1548" s="20"/>
      <c r="B1548" s="19"/>
      <c r="C1548" s="46"/>
      <c r="D1548" s="294"/>
      <c r="E1548" s="44"/>
      <c r="F1548" s="44"/>
      <c r="G1548" s="45"/>
    </row>
    <row r="1549" spans="1:7" x14ac:dyDescent="0.2">
      <c r="A1549" s="20"/>
      <c r="B1549" s="19"/>
      <c r="C1549" s="46"/>
      <c r="D1549" s="294"/>
      <c r="E1549" s="44"/>
      <c r="F1549" s="44"/>
      <c r="G1549" s="45"/>
    </row>
    <row r="1550" spans="1:7" x14ac:dyDescent="0.2">
      <c r="A1550" s="20"/>
      <c r="B1550" s="19"/>
      <c r="C1550" s="46"/>
      <c r="D1550" s="294"/>
      <c r="E1550" s="44"/>
      <c r="F1550" s="44"/>
      <c r="G1550" s="45"/>
    </row>
    <row r="1551" spans="1:7" x14ac:dyDescent="0.2">
      <c r="A1551" s="20"/>
      <c r="B1551" s="19"/>
      <c r="C1551" s="46"/>
      <c r="D1551" s="294"/>
      <c r="E1551" s="44"/>
      <c r="F1551" s="44"/>
      <c r="G1551" s="45"/>
    </row>
    <row r="1552" spans="1:7" x14ac:dyDescent="0.2">
      <c r="A1552" s="20"/>
      <c r="B1552" s="19"/>
      <c r="C1552" s="46"/>
      <c r="D1552" s="294"/>
      <c r="E1552" s="44"/>
      <c r="F1552" s="44"/>
      <c r="G1552" s="45"/>
    </row>
    <row r="1553" spans="1:7" x14ac:dyDescent="0.2">
      <c r="A1553" s="20"/>
      <c r="B1553" s="19"/>
      <c r="C1553" s="46"/>
      <c r="D1553" s="294"/>
      <c r="E1553" s="44"/>
      <c r="F1553" s="44"/>
      <c r="G1553" s="45"/>
    </row>
    <row r="1554" spans="1:7" x14ac:dyDescent="0.2">
      <c r="A1554" s="20"/>
      <c r="B1554" s="19"/>
      <c r="C1554" s="46"/>
      <c r="D1554" s="294"/>
      <c r="E1554" s="44"/>
      <c r="F1554" s="44"/>
      <c r="G1554" s="45"/>
    </row>
    <row r="1555" spans="1:7" x14ac:dyDescent="0.2">
      <c r="A1555" s="20"/>
      <c r="B1555" s="19"/>
      <c r="C1555" s="46"/>
      <c r="D1555" s="294"/>
      <c r="E1555" s="44"/>
      <c r="F1555" s="44"/>
      <c r="G1555" s="45"/>
    </row>
    <row r="1556" spans="1:7" x14ac:dyDescent="0.2">
      <c r="A1556" s="20"/>
      <c r="B1556" s="19"/>
      <c r="C1556" s="46"/>
      <c r="D1556" s="294"/>
      <c r="E1556" s="44"/>
      <c r="F1556" s="44"/>
      <c r="G1556" s="45"/>
    </row>
    <row r="1557" spans="1:7" x14ac:dyDescent="0.2">
      <c r="A1557" s="20"/>
      <c r="B1557" s="19"/>
      <c r="C1557" s="46"/>
      <c r="D1557" s="294"/>
      <c r="E1557" s="44"/>
      <c r="F1557" s="44"/>
      <c r="G1557" s="45"/>
    </row>
    <row r="1558" spans="1:7" x14ac:dyDescent="0.2">
      <c r="A1558" s="20"/>
      <c r="B1558" s="19"/>
      <c r="C1558" s="46"/>
      <c r="D1558" s="294"/>
      <c r="E1558" s="44"/>
      <c r="F1558" s="44"/>
      <c r="G1558" s="45"/>
    </row>
    <row r="1559" spans="1:7" x14ac:dyDescent="0.2">
      <c r="A1559" s="20"/>
      <c r="B1559" s="19"/>
      <c r="C1559" s="46"/>
      <c r="D1559" s="294"/>
      <c r="E1559" s="44"/>
      <c r="F1559" s="44"/>
      <c r="G1559" s="45"/>
    </row>
    <row r="1560" spans="1:7" x14ac:dyDescent="0.2">
      <c r="A1560" s="20"/>
      <c r="B1560" s="19"/>
      <c r="C1560" s="46"/>
      <c r="D1560" s="294"/>
      <c r="E1560" s="44"/>
      <c r="F1560" s="44"/>
      <c r="G1560" s="45"/>
    </row>
    <row r="1561" spans="1:7" x14ac:dyDescent="0.2">
      <c r="A1561" s="20"/>
      <c r="B1561" s="19"/>
      <c r="C1561" s="46"/>
      <c r="D1561" s="294"/>
      <c r="E1561" s="44"/>
      <c r="F1561" s="44"/>
      <c r="G1561" s="45"/>
    </row>
    <row r="1562" spans="1:7" x14ac:dyDescent="0.2">
      <c r="A1562" s="20"/>
      <c r="B1562" s="19"/>
      <c r="C1562" s="46"/>
      <c r="D1562" s="294"/>
      <c r="E1562" s="44"/>
      <c r="F1562" s="44"/>
      <c r="G1562" s="45"/>
    </row>
    <row r="1563" spans="1:7" x14ac:dyDescent="0.2">
      <c r="A1563" s="20"/>
      <c r="B1563" s="19"/>
      <c r="C1563" s="46"/>
      <c r="D1563" s="294"/>
      <c r="E1563" s="44"/>
      <c r="F1563" s="44"/>
      <c r="G1563" s="45"/>
    </row>
    <row r="1564" spans="1:7" x14ac:dyDescent="0.2">
      <c r="A1564" s="20"/>
      <c r="B1564" s="19"/>
      <c r="C1564" s="46"/>
      <c r="D1564" s="294"/>
      <c r="E1564" s="44"/>
      <c r="F1564" s="44"/>
      <c r="G1564" s="45"/>
    </row>
    <row r="1565" spans="1:7" x14ac:dyDescent="0.2">
      <c r="A1565" s="20"/>
      <c r="B1565" s="19"/>
      <c r="C1565" s="46"/>
      <c r="D1565" s="294"/>
      <c r="E1565" s="44"/>
      <c r="F1565" s="44"/>
      <c r="G1565" s="45"/>
    </row>
    <row r="1566" spans="1:7" x14ac:dyDescent="0.2">
      <c r="A1566" s="20"/>
      <c r="B1566" s="19"/>
      <c r="C1566" s="46"/>
      <c r="D1566" s="294"/>
      <c r="E1566" s="44"/>
      <c r="F1566" s="44"/>
      <c r="G1566" s="45"/>
    </row>
    <row r="1567" spans="1:7" x14ac:dyDescent="0.2">
      <c r="A1567" s="20"/>
      <c r="B1567" s="19"/>
      <c r="C1567" s="46"/>
      <c r="D1567" s="294"/>
      <c r="E1567" s="44"/>
      <c r="F1567" s="44"/>
      <c r="G1567" s="45"/>
    </row>
    <row r="1568" spans="1:7" x14ac:dyDescent="0.2">
      <c r="A1568" s="20"/>
      <c r="B1568" s="19"/>
      <c r="C1568" s="46"/>
      <c r="D1568" s="294"/>
      <c r="E1568" s="44"/>
      <c r="F1568" s="44"/>
      <c r="G1568" s="45"/>
    </row>
    <row r="1569" spans="1:7" x14ac:dyDescent="0.2">
      <c r="A1569" s="20"/>
      <c r="B1569" s="19"/>
      <c r="C1569" s="46"/>
      <c r="D1569" s="294"/>
      <c r="E1569" s="44"/>
      <c r="F1569" s="44"/>
      <c r="G1569" s="45"/>
    </row>
    <row r="1570" spans="1:7" x14ac:dyDescent="0.2">
      <c r="A1570" s="20"/>
      <c r="B1570" s="19"/>
      <c r="C1570" s="46"/>
      <c r="D1570" s="294"/>
      <c r="E1570" s="44"/>
      <c r="F1570" s="44"/>
      <c r="G1570" s="45"/>
    </row>
    <row r="1571" spans="1:7" x14ac:dyDescent="0.2">
      <c r="A1571" s="20"/>
      <c r="B1571" s="19"/>
      <c r="C1571" s="46"/>
      <c r="D1571" s="294"/>
      <c r="E1571" s="44"/>
      <c r="F1571" s="44"/>
      <c r="G1571" s="45"/>
    </row>
    <row r="1572" spans="1:7" x14ac:dyDescent="0.2">
      <c r="A1572" s="20"/>
      <c r="B1572" s="19"/>
      <c r="C1572" s="46"/>
      <c r="D1572" s="294"/>
      <c r="E1572" s="44"/>
      <c r="F1572" s="44"/>
      <c r="G1572" s="45"/>
    </row>
    <row r="1573" spans="1:7" x14ac:dyDescent="0.2">
      <c r="A1573" s="20"/>
      <c r="B1573" s="19"/>
      <c r="C1573" s="46"/>
      <c r="D1573" s="294"/>
      <c r="E1573" s="44"/>
      <c r="F1573" s="44"/>
      <c r="G1573" s="45"/>
    </row>
    <row r="1574" spans="1:7" x14ac:dyDescent="0.2">
      <c r="A1574" s="20"/>
      <c r="B1574" s="19"/>
      <c r="C1574" s="46"/>
      <c r="D1574" s="294"/>
      <c r="E1574" s="44"/>
      <c r="F1574" s="44"/>
      <c r="G1574" s="45"/>
    </row>
    <row r="1575" spans="1:7" x14ac:dyDescent="0.2">
      <c r="A1575" s="20"/>
      <c r="B1575" s="19"/>
      <c r="C1575" s="46"/>
      <c r="D1575" s="294"/>
      <c r="E1575" s="44"/>
      <c r="F1575" s="44"/>
      <c r="G1575" s="45"/>
    </row>
    <row r="1576" spans="1:7" x14ac:dyDescent="0.2">
      <c r="A1576" s="20"/>
      <c r="B1576" s="19"/>
      <c r="C1576" s="46"/>
      <c r="D1576" s="294"/>
      <c r="E1576" s="44"/>
      <c r="F1576" s="44"/>
      <c r="G1576" s="45"/>
    </row>
    <row r="1577" spans="1:7" x14ac:dyDescent="0.2">
      <c r="A1577" s="20"/>
      <c r="B1577" s="19"/>
      <c r="C1577" s="46"/>
      <c r="D1577" s="294"/>
      <c r="E1577" s="44"/>
      <c r="F1577" s="44"/>
      <c r="G1577" s="45"/>
    </row>
    <row r="1578" spans="1:7" x14ac:dyDescent="0.2">
      <c r="A1578" s="20"/>
      <c r="B1578" s="19"/>
      <c r="C1578" s="46"/>
      <c r="D1578" s="294"/>
      <c r="E1578" s="44"/>
      <c r="F1578" s="44"/>
      <c r="G1578" s="45"/>
    </row>
    <row r="1579" spans="1:7" x14ac:dyDescent="0.2">
      <c r="A1579" s="20"/>
      <c r="B1579" s="19"/>
      <c r="C1579" s="46"/>
      <c r="D1579" s="294"/>
      <c r="E1579" s="44"/>
      <c r="F1579" s="44"/>
      <c r="G1579" s="45"/>
    </row>
    <row r="1580" spans="1:7" x14ac:dyDescent="0.2">
      <c r="A1580" s="20"/>
      <c r="B1580" s="19"/>
      <c r="C1580" s="46"/>
      <c r="D1580" s="294"/>
      <c r="E1580" s="44"/>
      <c r="F1580" s="44"/>
      <c r="G1580" s="45"/>
    </row>
    <row r="1581" spans="1:7" x14ac:dyDescent="0.2">
      <c r="A1581" s="20"/>
      <c r="B1581" s="19"/>
      <c r="C1581" s="46"/>
      <c r="D1581" s="294"/>
      <c r="E1581" s="44"/>
      <c r="F1581" s="44"/>
      <c r="G1581" s="45"/>
    </row>
    <row r="1582" spans="1:7" x14ac:dyDescent="0.2">
      <c r="A1582" s="20"/>
      <c r="B1582" s="19"/>
      <c r="C1582" s="46"/>
      <c r="D1582" s="294"/>
      <c r="E1582" s="44"/>
      <c r="F1582" s="44"/>
      <c r="G1582" s="45"/>
    </row>
    <row r="1583" spans="1:7" x14ac:dyDescent="0.2">
      <c r="A1583" s="20"/>
      <c r="B1583" s="19"/>
      <c r="C1583" s="46"/>
      <c r="D1583" s="294"/>
      <c r="E1583" s="44"/>
      <c r="F1583" s="44"/>
      <c r="G1583" s="45"/>
    </row>
    <row r="1584" spans="1:7" x14ac:dyDescent="0.2">
      <c r="A1584" s="20"/>
      <c r="B1584" s="19"/>
      <c r="C1584" s="46"/>
      <c r="D1584" s="294"/>
      <c r="E1584" s="44"/>
      <c r="F1584" s="44"/>
      <c r="G1584" s="45"/>
    </row>
    <row r="1585" spans="1:7" x14ac:dyDescent="0.2">
      <c r="A1585" s="20"/>
      <c r="B1585" s="19"/>
      <c r="C1585" s="46"/>
      <c r="D1585" s="294"/>
      <c r="E1585" s="44"/>
      <c r="F1585" s="44"/>
      <c r="G1585" s="45"/>
    </row>
    <row r="1586" spans="1:7" x14ac:dyDescent="0.2">
      <c r="A1586" s="20"/>
      <c r="B1586" s="19"/>
      <c r="C1586" s="46"/>
      <c r="D1586" s="294"/>
      <c r="E1586" s="44"/>
      <c r="F1586" s="44"/>
      <c r="G1586" s="45"/>
    </row>
    <row r="1587" spans="1:7" x14ac:dyDescent="0.2">
      <c r="A1587" s="20"/>
      <c r="B1587" s="19"/>
      <c r="C1587" s="46"/>
      <c r="D1587" s="294"/>
      <c r="E1587" s="44"/>
      <c r="F1587" s="44"/>
      <c r="G1587" s="45"/>
    </row>
    <row r="1588" spans="1:7" x14ac:dyDescent="0.2">
      <c r="A1588" s="20"/>
      <c r="B1588" s="19"/>
      <c r="C1588" s="46"/>
      <c r="D1588" s="294"/>
      <c r="E1588" s="44"/>
      <c r="F1588" s="44"/>
      <c r="G1588" s="45"/>
    </row>
    <row r="1589" spans="1:7" x14ac:dyDescent="0.2">
      <c r="A1589" s="20"/>
      <c r="B1589" s="19"/>
      <c r="C1589" s="46"/>
      <c r="D1589" s="294"/>
      <c r="E1589" s="44"/>
      <c r="F1589" s="44"/>
      <c r="G1589" s="45"/>
    </row>
    <row r="1590" spans="1:7" x14ac:dyDescent="0.2">
      <c r="A1590" s="20"/>
      <c r="B1590" s="19"/>
      <c r="C1590" s="46"/>
      <c r="D1590" s="294"/>
      <c r="E1590" s="44"/>
      <c r="F1590" s="44"/>
      <c r="G1590" s="45"/>
    </row>
    <row r="1591" spans="1:7" x14ac:dyDescent="0.2">
      <c r="A1591" s="20"/>
      <c r="B1591" s="19"/>
      <c r="C1591" s="46"/>
      <c r="D1591" s="294"/>
      <c r="E1591" s="44"/>
      <c r="F1591" s="44"/>
      <c r="G1591" s="45"/>
    </row>
    <row r="1592" spans="1:7" x14ac:dyDescent="0.2">
      <c r="A1592" s="20"/>
      <c r="B1592" s="19"/>
      <c r="C1592" s="46"/>
      <c r="D1592" s="294"/>
      <c r="E1592" s="44"/>
      <c r="F1592" s="44"/>
      <c r="G1592" s="45"/>
    </row>
    <row r="1593" spans="1:7" x14ac:dyDescent="0.2">
      <c r="A1593" s="20"/>
      <c r="B1593" s="19"/>
      <c r="C1593" s="46"/>
      <c r="D1593" s="294"/>
      <c r="E1593" s="44"/>
      <c r="F1593" s="44"/>
      <c r="G1593" s="45"/>
    </row>
    <row r="1594" spans="1:7" x14ac:dyDescent="0.2">
      <c r="A1594" s="20"/>
      <c r="B1594" s="19"/>
      <c r="C1594" s="46"/>
      <c r="D1594" s="294"/>
      <c r="E1594" s="44"/>
      <c r="F1594" s="44"/>
      <c r="G1594" s="45"/>
    </row>
    <row r="1595" spans="1:7" x14ac:dyDescent="0.2">
      <c r="A1595" s="20"/>
      <c r="B1595" s="19"/>
      <c r="C1595" s="46"/>
      <c r="D1595" s="294"/>
      <c r="E1595" s="44"/>
      <c r="F1595" s="44"/>
      <c r="G1595" s="45"/>
    </row>
    <row r="1596" spans="1:7" x14ac:dyDescent="0.2">
      <c r="A1596" s="20"/>
      <c r="B1596" s="19"/>
      <c r="C1596" s="46"/>
      <c r="D1596" s="294"/>
      <c r="E1596" s="44"/>
      <c r="F1596" s="44"/>
      <c r="G1596" s="45"/>
    </row>
    <row r="1597" spans="1:7" x14ac:dyDescent="0.2">
      <c r="A1597" s="20"/>
      <c r="B1597" s="19"/>
      <c r="C1597" s="46"/>
      <c r="D1597" s="294"/>
      <c r="E1597" s="44"/>
      <c r="F1597" s="44"/>
      <c r="G1597" s="45"/>
    </row>
    <row r="1598" spans="1:7" x14ac:dyDescent="0.2">
      <c r="A1598" s="20"/>
      <c r="B1598" s="19"/>
      <c r="C1598" s="46"/>
      <c r="D1598" s="294"/>
      <c r="E1598" s="44"/>
      <c r="F1598" s="44"/>
      <c r="G1598" s="45"/>
    </row>
    <row r="1599" spans="1:7" x14ac:dyDescent="0.2">
      <c r="A1599" s="20"/>
      <c r="B1599" s="19"/>
      <c r="C1599" s="46"/>
      <c r="D1599" s="294"/>
      <c r="E1599" s="44"/>
      <c r="F1599" s="44"/>
      <c r="G1599" s="45"/>
    </row>
    <row r="1600" spans="1:7" x14ac:dyDescent="0.2">
      <c r="A1600" s="20"/>
      <c r="B1600" s="19"/>
      <c r="C1600" s="46"/>
      <c r="D1600" s="294"/>
      <c r="E1600" s="44"/>
      <c r="F1600" s="44"/>
      <c r="G1600" s="45"/>
    </row>
    <row r="1601" spans="1:7" x14ac:dyDescent="0.2">
      <c r="A1601" s="20"/>
      <c r="B1601" s="19"/>
      <c r="C1601" s="46"/>
      <c r="D1601" s="294"/>
      <c r="E1601" s="44"/>
      <c r="F1601" s="44"/>
      <c r="G1601" s="45"/>
    </row>
    <row r="1602" spans="1:7" x14ac:dyDescent="0.2">
      <c r="A1602" s="20"/>
      <c r="B1602" s="19"/>
      <c r="C1602" s="46"/>
      <c r="D1602" s="294"/>
      <c r="E1602" s="44"/>
      <c r="F1602" s="44"/>
      <c r="G1602" s="45"/>
    </row>
    <row r="1603" spans="1:7" x14ac:dyDescent="0.2">
      <c r="A1603" s="20"/>
      <c r="B1603" s="19"/>
      <c r="C1603" s="46"/>
      <c r="D1603" s="294"/>
      <c r="E1603" s="44"/>
      <c r="F1603" s="44"/>
      <c r="G1603" s="45"/>
    </row>
    <row r="1604" spans="1:7" x14ac:dyDescent="0.2">
      <c r="A1604" s="20"/>
      <c r="B1604" s="19"/>
      <c r="C1604" s="46"/>
      <c r="D1604" s="294"/>
      <c r="E1604" s="44"/>
      <c r="F1604" s="44"/>
      <c r="G1604" s="45"/>
    </row>
    <row r="1605" spans="1:7" x14ac:dyDescent="0.2">
      <c r="A1605" s="20"/>
      <c r="B1605" s="19"/>
      <c r="C1605" s="46"/>
      <c r="D1605" s="294"/>
      <c r="E1605" s="44"/>
      <c r="F1605" s="44"/>
      <c r="G1605" s="45"/>
    </row>
    <row r="1606" spans="1:7" x14ac:dyDescent="0.2">
      <c r="A1606" s="20"/>
      <c r="B1606" s="19"/>
      <c r="C1606" s="46"/>
      <c r="D1606" s="294"/>
      <c r="E1606" s="44"/>
      <c r="F1606" s="44"/>
      <c r="G1606" s="45"/>
    </row>
    <row r="1607" spans="1:7" x14ac:dyDescent="0.2">
      <c r="A1607" s="20"/>
      <c r="B1607" s="19"/>
      <c r="C1607" s="46"/>
      <c r="D1607" s="294"/>
      <c r="E1607" s="44"/>
      <c r="F1607" s="44"/>
      <c r="G1607" s="45"/>
    </row>
    <row r="1608" spans="1:7" x14ac:dyDescent="0.2">
      <c r="A1608" s="20"/>
      <c r="B1608" s="19"/>
      <c r="C1608" s="46"/>
      <c r="D1608" s="294"/>
      <c r="E1608" s="44"/>
      <c r="F1608" s="44"/>
      <c r="G1608" s="45"/>
    </row>
    <row r="1609" spans="1:7" x14ac:dyDescent="0.2">
      <c r="A1609" s="20"/>
      <c r="B1609" s="19"/>
      <c r="C1609" s="46"/>
      <c r="D1609" s="294"/>
      <c r="E1609" s="44"/>
      <c r="F1609" s="44"/>
      <c r="G1609" s="45"/>
    </row>
    <row r="1610" spans="1:7" x14ac:dyDescent="0.2">
      <c r="A1610" s="20"/>
      <c r="B1610" s="19"/>
      <c r="C1610" s="46"/>
      <c r="D1610" s="294"/>
      <c r="E1610" s="44"/>
      <c r="F1610" s="44"/>
      <c r="G1610" s="45"/>
    </row>
    <row r="1611" spans="1:7" x14ac:dyDescent="0.2">
      <c r="A1611" s="20"/>
      <c r="B1611" s="19"/>
      <c r="C1611" s="46"/>
      <c r="D1611" s="294"/>
      <c r="E1611" s="44"/>
      <c r="F1611" s="44"/>
      <c r="G1611" s="45"/>
    </row>
    <row r="1612" spans="1:7" x14ac:dyDescent="0.2">
      <c r="A1612" s="20"/>
      <c r="B1612" s="19"/>
      <c r="C1612" s="46"/>
      <c r="D1612" s="294"/>
      <c r="E1612" s="44"/>
      <c r="F1612" s="44"/>
      <c r="G1612" s="45"/>
    </row>
    <row r="1613" spans="1:7" x14ac:dyDescent="0.2">
      <c r="A1613" s="20"/>
      <c r="B1613" s="19"/>
      <c r="C1613" s="46"/>
      <c r="D1613" s="294"/>
      <c r="E1613" s="44"/>
      <c r="F1613" s="44"/>
      <c r="G1613" s="45"/>
    </row>
    <row r="1614" spans="1:7" x14ac:dyDescent="0.2">
      <c r="A1614" s="20"/>
      <c r="B1614" s="19"/>
      <c r="C1614" s="46"/>
      <c r="D1614" s="294"/>
      <c r="E1614" s="44"/>
      <c r="F1614" s="44"/>
      <c r="G1614" s="45"/>
    </row>
    <row r="1615" spans="1:7" x14ac:dyDescent="0.2">
      <c r="A1615" s="20"/>
      <c r="B1615" s="19"/>
      <c r="C1615" s="46"/>
      <c r="D1615" s="294"/>
      <c r="E1615" s="44"/>
      <c r="F1615" s="44"/>
      <c r="G1615" s="45"/>
    </row>
    <row r="1616" spans="1:7" x14ac:dyDescent="0.2">
      <c r="A1616" s="20"/>
      <c r="B1616" s="19"/>
      <c r="C1616" s="46"/>
      <c r="D1616" s="294"/>
      <c r="E1616" s="44"/>
      <c r="F1616" s="44"/>
      <c r="G1616" s="45"/>
    </row>
    <row r="1617" spans="1:7" x14ac:dyDescent="0.2">
      <c r="A1617" s="20"/>
      <c r="B1617" s="19"/>
      <c r="C1617" s="46"/>
      <c r="D1617" s="294"/>
      <c r="E1617" s="44"/>
      <c r="F1617" s="44"/>
      <c r="G1617" s="45"/>
    </row>
    <row r="1618" spans="1:7" x14ac:dyDescent="0.2">
      <c r="A1618" s="20"/>
      <c r="B1618" s="19"/>
      <c r="C1618" s="46"/>
      <c r="D1618" s="294"/>
      <c r="E1618" s="44"/>
      <c r="F1618" s="44"/>
      <c r="G1618" s="45"/>
    </row>
    <row r="1619" spans="1:7" x14ac:dyDescent="0.2">
      <c r="A1619" s="20"/>
      <c r="B1619" s="19"/>
      <c r="C1619" s="46"/>
      <c r="D1619" s="294"/>
      <c r="E1619" s="44"/>
      <c r="F1619" s="44"/>
      <c r="G1619" s="45"/>
    </row>
    <row r="1620" spans="1:7" x14ac:dyDescent="0.2">
      <c r="A1620" s="20"/>
      <c r="B1620" s="19"/>
      <c r="C1620" s="46"/>
      <c r="D1620" s="294"/>
      <c r="E1620" s="44"/>
      <c r="F1620" s="44"/>
      <c r="G1620" s="45"/>
    </row>
    <row r="1621" spans="1:7" x14ac:dyDescent="0.2">
      <c r="A1621" s="20"/>
      <c r="B1621" s="19"/>
      <c r="C1621" s="46"/>
      <c r="D1621" s="294"/>
      <c r="E1621" s="44"/>
      <c r="F1621" s="44"/>
      <c r="G1621" s="45"/>
    </row>
    <row r="1622" spans="1:7" x14ac:dyDescent="0.2">
      <c r="A1622" s="20"/>
      <c r="B1622" s="19"/>
      <c r="C1622" s="46"/>
      <c r="D1622" s="294"/>
      <c r="E1622" s="44"/>
      <c r="F1622" s="44"/>
      <c r="G1622" s="45"/>
    </row>
    <row r="1623" spans="1:7" x14ac:dyDescent="0.2">
      <c r="A1623" s="20"/>
      <c r="B1623" s="19"/>
      <c r="C1623" s="46"/>
      <c r="D1623" s="294"/>
      <c r="E1623" s="44"/>
      <c r="F1623" s="44"/>
      <c r="G1623" s="45"/>
    </row>
    <row r="1624" spans="1:7" x14ac:dyDescent="0.2">
      <c r="A1624" s="20"/>
      <c r="B1624" s="19"/>
      <c r="C1624" s="46"/>
      <c r="D1624" s="294"/>
      <c r="E1624" s="44"/>
      <c r="F1624" s="44"/>
      <c r="G1624" s="45"/>
    </row>
    <row r="1625" spans="1:7" x14ac:dyDescent="0.2">
      <c r="A1625" s="20"/>
      <c r="B1625" s="19"/>
      <c r="C1625" s="46"/>
      <c r="D1625" s="294"/>
      <c r="E1625" s="44"/>
      <c r="F1625" s="44"/>
      <c r="G1625" s="45"/>
    </row>
    <row r="1626" spans="1:7" x14ac:dyDescent="0.2">
      <c r="A1626" s="20"/>
      <c r="B1626" s="19"/>
      <c r="C1626" s="46"/>
      <c r="D1626" s="294"/>
      <c r="E1626" s="44"/>
      <c r="F1626" s="44"/>
      <c r="G1626" s="45"/>
    </row>
    <row r="1627" spans="1:7" x14ac:dyDescent="0.2">
      <c r="A1627" s="20"/>
      <c r="B1627" s="19"/>
      <c r="C1627" s="46"/>
      <c r="D1627" s="294"/>
      <c r="E1627" s="44"/>
      <c r="F1627" s="44"/>
      <c r="G1627" s="45"/>
    </row>
    <row r="1628" spans="1:7" x14ac:dyDescent="0.2">
      <c r="A1628" s="20"/>
      <c r="B1628" s="19"/>
      <c r="C1628" s="46"/>
      <c r="D1628" s="294"/>
      <c r="E1628" s="44"/>
      <c r="F1628" s="44"/>
      <c r="G1628" s="45"/>
    </row>
    <row r="1629" spans="1:7" x14ac:dyDescent="0.2">
      <c r="A1629" s="20"/>
      <c r="B1629" s="19"/>
      <c r="C1629" s="46"/>
      <c r="D1629" s="294"/>
      <c r="E1629" s="44"/>
      <c r="F1629" s="44"/>
      <c r="G1629" s="45"/>
    </row>
    <row r="1630" spans="1:7" x14ac:dyDescent="0.2">
      <c r="A1630" s="20"/>
      <c r="B1630" s="19"/>
      <c r="C1630" s="46"/>
      <c r="D1630" s="294"/>
      <c r="E1630" s="44"/>
      <c r="F1630" s="44"/>
      <c r="G1630" s="45"/>
    </row>
    <row r="1631" spans="1:7" x14ac:dyDescent="0.2">
      <c r="A1631" s="20"/>
      <c r="B1631" s="19"/>
      <c r="C1631" s="46"/>
      <c r="D1631" s="294"/>
      <c r="E1631" s="44"/>
      <c r="F1631" s="44"/>
      <c r="G1631" s="45"/>
    </row>
    <row r="1632" spans="1:7" x14ac:dyDescent="0.2">
      <c r="A1632" s="20"/>
      <c r="B1632" s="19"/>
      <c r="C1632" s="46"/>
      <c r="D1632" s="294"/>
      <c r="E1632" s="44"/>
      <c r="F1632" s="44"/>
      <c r="G1632" s="45"/>
    </row>
    <row r="1633" spans="1:7" x14ac:dyDescent="0.2">
      <c r="A1633" s="20"/>
      <c r="B1633" s="19"/>
      <c r="C1633" s="46"/>
      <c r="D1633" s="294"/>
      <c r="E1633" s="44"/>
      <c r="F1633" s="44"/>
      <c r="G1633" s="45"/>
    </row>
    <row r="1634" spans="1:7" x14ac:dyDescent="0.2">
      <c r="A1634" s="20"/>
      <c r="B1634" s="19"/>
      <c r="C1634" s="46"/>
      <c r="D1634" s="294"/>
      <c r="E1634" s="44"/>
      <c r="F1634" s="44"/>
      <c r="G1634" s="45"/>
    </row>
    <row r="1635" spans="1:7" x14ac:dyDescent="0.2">
      <c r="A1635" s="20"/>
      <c r="B1635" s="19"/>
      <c r="C1635" s="46"/>
      <c r="D1635" s="294"/>
      <c r="E1635" s="44"/>
      <c r="F1635" s="44"/>
      <c r="G1635" s="45"/>
    </row>
    <row r="1636" spans="1:7" x14ac:dyDescent="0.2">
      <c r="A1636" s="20"/>
      <c r="B1636" s="19"/>
      <c r="C1636" s="46"/>
      <c r="D1636" s="294"/>
      <c r="E1636" s="44"/>
      <c r="F1636" s="44"/>
      <c r="G1636" s="45"/>
    </row>
    <row r="1637" spans="1:7" x14ac:dyDescent="0.2">
      <c r="A1637" s="20"/>
      <c r="B1637" s="19"/>
      <c r="C1637" s="46"/>
      <c r="D1637" s="294"/>
      <c r="E1637" s="44"/>
      <c r="F1637" s="44"/>
      <c r="G1637" s="45"/>
    </row>
    <row r="1638" spans="1:7" x14ac:dyDescent="0.2">
      <c r="A1638" s="20"/>
      <c r="B1638" s="19"/>
      <c r="C1638" s="46"/>
      <c r="D1638" s="294"/>
      <c r="E1638" s="44"/>
      <c r="F1638" s="44"/>
      <c r="G1638" s="45"/>
    </row>
    <row r="1639" spans="1:7" x14ac:dyDescent="0.2">
      <c r="A1639" s="20"/>
      <c r="B1639" s="19"/>
      <c r="C1639" s="46"/>
      <c r="D1639" s="294"/>
      <c r="E1639" s="44"/>
      <c r="F1639" s="44"/>
      <c r="G1639" s="45"/>
    </row>
    <row r="1640" spans="1:7" x14ac:dyDescent="0.2">
      <c r="A1640" s="20"/>
      <c r="B1640" s="19"/>
      <c r="C1640" s="46"/>
      <c r="D1640" s="294"/>
      <c r="E1640" s="44"/>
      <c r="F1640" s="44"/>
      <c r="G1640" s="45"/>
    </row>
    <row r="1641" spans="1:7" x14ac:dyDescent="0.2">
      <c r="A1641" s="20"/>
      <c r="B1641" s="19"/>
      <c r="C1641" s="46"/>
      <c r="D1641" s="294"/>
      <c r="E1641" s="44"/>
      <c r="F1641" s="44"/>
      <c r="G1641" s="45"/>
    </row>
    <row r="1642" spans="1:7" x14ac:dyDescent="0.2">
      <c r="A1642" s="20"/>
      <c r="B1642" s="19"/>
      <c r="C1642" s="46"/>
      <c r="D1642" s="294"/>
      <c r="E1642" s="44"/>
      <c r="F1642" s="44"/>
      <c r="G1642" s="45"/>
    </row>
    <row r="1643" spans="1:7" x14ac:dyDescent="0.2">
      <c r="A1643" s="20"/>
      <c r="B1643" s="19"/>
      <c r="C1643" s="46"/>
      <c r="D1643" s="294"/>
      <c r="E1643" s="44"/>
      <c r="F1643" s="44"/>
      <c r="G1643" s="45"/>
    </row>
    <row r="1644" spans="1:7" x14ac:dyDescent="0.2">
      <c r="A1644" s="20"/>
      <c r="B1644" s="19"/>
      <c r="C1644" s="46"/>
      <c r="D1644" s="294"/>
      <c r="E1644" s="44"/>
      <c r="F1644" s="44"/>
      <c r="G1644" s="45"/>
    </row>
    <row r="1645" spans="1:7" x14ac:dyDescent="0.2">
      <c r="A1645" s="20"/>
      <c r="B1645" s="19"/>
      <c r="C1645" s="46"/>
      <c r="D1645" s="294"/>
      <c r="E1645" s="44"/>
      <c r="F1645" s="44"/>
      <c r="G1645" s="45"/>
    </row>
    <row r="1646" spans="1:7" x14ac:dyDescent="0.2">
      <c r="A1646" s="20"/>
      <c r="B1646" s="19"/>
      <c r="C1646" s="46"/>
      <c r="D1646" s="294"/>
      <c r="E1646" s="44"/>
      <c r="F1646" s="44"/>
      <c r="G1646" s="45"/>
    </row>
    <row r="1647" spans="1:7" x14ac:dyDescent="0.2">
      <c r="A1647" s="20"/>
      <c r="B1647" s="19"/>
      <c r="C1647" s="46"/>
      <c r="D1647" s="294"/>
      <c r="E1647" s="44"/>
      <c r="F1647" s="44"/>
      <c r="G1647" s="45"/>
    </row>
    <row r="1648" spans="1:7" x14ac:dyDescent="0.2">
      <c r="A1648" s="20"/>
      <c r="B1648" s="19"/>
      <c r="C1648" s="46"/>
      <c r="D1648" s="294"/>
      <c r="E1648" s="44"/>
      <c r="F1648" s="44"/>
      <c r="G1648" s="45"/>
    </row>
    <row r="1649" spans="1:7" x14ac:dyDescent="0.2">
      <c r="A1649" s="20"/>
      <c r="B1649" s="19"/>
      <c r="C1649" s="46"/>
      <c r="D1649" s="294"/>
      <c r="E1649" s="44"/>
      <c r="F1649" s="44"/>
      <c r="G1649" s="45"/>
    </row>
    <row r="1650" spans="1:7" x14ac:dyDescent="0.2">
      <c r="A1650" s="20"/>
      <c r="B1650" s="19"/>
      <c r="C1650" s="46"/>
      <c r="D1650" s="294"/>
      <c r="E1650" s="44"/>
      <c r="F1650" s="44"/>
      <c r="G1650" s="45"/>
    </row>
    <row r="1651" spans="1:7" x14ac:dyDescent="0.2">
      <c r="A1651" s="20"/>
      <c r="B1651" s="19"/>
      <c r="C1651" s="46"/>
      <c r="D1651" s="294"/>
      <c r="E1651" s="44"/>
      <c r="F1651" s="44"/>
      <c r="G1651" s="45"/>
    </row>
    <row r="1652" spans="1:7" x14ac:dyDescent="0.2">
      <c r="A1652" s="20"/>
      <c r="B1652" s="19"/>
      <c r="C1652" s="46"/>
      <c r="D1652" s="294"/>
      <c r="E1652" s="44"/>
      <c r="F1652" s="44"/>
      <c r="G1652" s="45"/>
    </row>
    <row r="1653" spans="1:7" x14ac:dyDescent="0.2">
      <c r="A1653" s="20"/>
      <c r="B1653" s="19"/>
      <c r="C1653" s="46"/>
      <c r="D1653" s="294"/>
      <c r="E1653" s="44"/>
      <c r="F1653" s="44"/>
      <c r="G1653" s="45"/>
    </row>
    <row r="1654" spans="1:7" x14ac:dyDescent="0.2">
      <c r="A1654" s="20"/>
      <c r="B1654" s="19"/>
      <c r="C1654" s="46"/>
      <c r="D1654" s="294"/>
      <c r="E1654" s="44"/>
      <c r="F1654" s="44"/>
      <c r="G1654" s="45"/>
    </row>
    <row r="1655" spans="1:7" x14ac:dyDescent="0.2">
      <c r="A1655" s="20"/>
      <c r="B1655" s="19"/>
      <c r="C1655" s="46"/>
      <c r="D1655" s="294"/>
      <c r="E1655" s="44"/>
      <c r="F1655" s="44"/>
      <c r="G1655" s="45"/>
    </row>
    <row r="1656" spans="1:7" x14ac:dyDescent="0.2">
      <c r="A1656" s="20"/>
      <c r="B1656" s="19"/>
      <c r="C1656" s="46"/>
      <c r="D1656" s="294"/>
      <c r="E1656" s="44"/>
      <c r="F1656" s="44"/>
      <c r="G1656" s="45"/>
    </row>
    <row r="1657" spans="1:7" x14ac:dyDescent="0.2">
      <c r="A1657" s="20"/>
      <c r="B1657" s="19"/>
      <c r="C1657" s="46"/>
      <c r="D1657" s="294"/>
      <c r="E1657" s="44"/>
      <c r="F1657" s="44"/>
      <c r="G1657" s="45"/>
    </row>
    <row r="1658" spans="1:7" x14ac:dyDescent="0.2">
      <c r="A1658" s="20"/>
      <c r="B1658" s="19"/>
      <c r="C1658" s="46"/>
      <c r="D1658" s="294"/>
      <c r="E1658" s="44"/>
      <c r="F1658" s="44"/>
      <c r="G1658" s="45"/>
    </row>
    <row r="1659" spans="1:7" x14ac:dyDescent="0.2">
      <c r="A1659" s="20"/>
      <c r="B1659" s="19"/>
      <c r="C1659" s="46"/>
      <c r="D1659" s="294"/>
      <c r="E1659" s="44"/>
      <c r="F1659" s="44"/>
      <c r="G1659" s="45"/>
    </row>
    <row r="1660" spans="1:7" x14ac:dyDescent="0.2">
      <c r="A1660" s="20"/>
      <c r="B1660" s="19"/>
      <c r="C1660" s="46"/>
      <c r="D1660" s="294"/>
      <c r="E1660" s="44"/>
      <c r="F1660" s="44"/>
      <c r="G1660" s="45"/>
    </row>
    <row r="1661" spans="1:7" x14ac:dyDescent="0.2">
      <c r="A1661" s="20"/>
      <c r="B1661" s="19"/>
      <c r="C1661" s="46"/>
      <c r="D1661" s="294"/>
      <c r="E1661" s="44"/>
      <c r="F1661" s="44"/>
      <c r="G1661" s="45"/>
    </row>
    <row r="1662" spans="1:7" x14ac:dyDescent="0.2">
      <c r="A1662" s="20"/>
      <c r="B1662" s="19"/>
      <c r="C1662" s="46"/>
      <c r="D1662" s="294"/>
      <c r="E1662" s="44"/>
      <c r="F1662" s="44"/>
      <c r="G1662" s="45"/>
    </row>
    <row r="1663" spans="1:7" x14ac:dyDescent="0.2">
      <c r="A1663" s="20"/>
      <c r="B1663" s="19"/>
      <c r="C1663" s="46"/>
      <c r="D1663" s="294"/>
      <c r="E1663" s="44"/>
      <c r="F1663" s="44"/>
      <c r="G1663" s="45"/>
    </row>
    <row r="1664" spans="1:7" x14ac:dyDescent="0.2">
      <c r="A1664" s="20"/>
      <c r="B1664" s="19"/>
      <c r="C1664" s="46"/>
      <c r="D1664" s="294"/>
      <c r="E1664" s="44"/>
      <c r="F1664" s="44"/>
      <c r="G1664" s="45"/>
    </row>
    <row r="1665" spans="1:7" x14ac:dyDescent="0.2">
      <c r="A1665" s="20"/>
      <c r="B1665" s="19"/>
      <c r="C1665" s="46"/>
      <c r="D1665" s="294"/>
      <c r="E1665" s="44"/>
      <c r="F1665" s="44"/>
      <c r="G1665" s="45"/>
    </row>
    <row r="1666" spans="1:7" x14ac:dyDescent="0.2">
      <c r="A1666" s="20"/>
      <c r="B1666" s="19"/>
      <c r="C1666" s="46"/>
      <c r="D1666" s="294"/>
      <c r="E1666" s="44"/>
      <c r="F1666" s="44"/>
      <c r="G1666" s="45"/>
    </row>
    <row r="1667" spans="1:7" x14ac:dyDescent="0.2">
      <c r="A1667" s="20"/>
      <c r="B1667" s="19"/>
      <c r="C1667" s="46"/>
      <c r="D1667" s="294"/>
      <c r="E1667" s="44"/>
      <c r="F1667" s="44"/>
      <c r="G1667" s="45"/>
    </row>
    <row r="1668" spans="1:7" x14ac:dyDescent="0.2">
      <c r="A1668" s="20"/>
      <c r="B1668" s="19"/>
      <c r="C1668" s="46"/>
      <c r="D1668" s="294"/>
      <c r="E1668" s="44"/>
      <c r="F1668" s="44"/>
      <c r="G1668" s="45"/>
    </row>
    <row r="1669" spans="1:7" x14ac:dyDescent="0.2">
      <c r="A1669" s="20"/>
      <c r="B1669" s="19"/>
      <c r="C1669" s="46"/>
      <c r="D1669" s="294"/>
      <c r="E1669" s="44"/>
      <c r="F1669" s="44"/>
      <c r="G1669" s="45"/>
    </row>
    <row r="1670" spans="1:7" x14ac:dyDescent="0.2">
      <c r="A1670" s="20"/>
      <c r="B1670" s="19"/>
      <c r="C1670" s="46"/>
      <c r="D1670" s="294"/>
      <c r="E1670" s="44"/>
      <c r="F1670" s="44"/>
      <c r="G1670" s="45"/>
    </row>
    <row r="1671" spans="1:7" x14ac:dyDescent="0.2">
      <c r="A1671" s="20"/>
      <c r="B1671" s="19"/>
      <c r="C1671" s="46"/>
      <c r="D1671" s="294"/>
      <c r="E1671" s="44"/>
      <c r="F1671" s="44"/>
      <c r="G1671" s="45"/>
    </row>
    <row r="1672" spans="1:7" x14ac:dyDescent="0.2">
      <c r="A1672" s="20"/>
      <c r="B1672" s="19"/>
      <c r="C1672" s="46"/>
      <c r="D1672" s="294"/>
      <c r="E1672" s="44"/>
      <c r="F1672" s="44"/>
      <c r="G1672" s="45"/>
    </row>
    <row r="1673" spans="1:7" x14ac:dyDescent="0.2">
      <c r="A1673" s="20"/>
      <c r="B1673" s="19"/>
      <c r="C1673" s="46"/>
      <c r="D1673" s="294"/>
      <c r="E1673" s="44"/>
      <c r="F1673" s="44"/>
      <c r="G1673" s="45"/>
    </row>
    <row r="1674" spans="1:7" x14ac:dyDescent="0.2">
      <c r="A1674" s="20"/>
      <c r="B1674" s="19"/>
      <c r="C1674" s="46"/>
      <c r="D1674" s="294"/>
      <c r="E1674" s="44"/>
      <c r="F1674" s="44"/>
      <c r="G1674" s="45"/>
    </row>
    <row r="1675" spans="1:7" x14ac:dyDescent="0.2">
      <c r="A1675" s="20"/>
      <c r="B1675" s="19"/>
      <c r="C1675" s="46"/>
      <c r="D1675" s="294"/>
      <c r="E1675" s="44"/>
      <c r="F1675" s="44"/>
      <c r="G1675" s="45"/>
    </row>
    <row r="1676" spans="1:7" x14ac:dyDescent="0.2">
      <c r="A1676" s="20"/>
      <c r="B1676" s="19"/>
      <c r="C1676" s="46"/>
      <c r="D1676" s="294"/>
      <c r="E1676" s="44"/>
      <c r="F1676" s="44"/>
      <c r="G1676" s="45"/>
    </row>
    <row r="1677" spans="1:7" x14ac:dyDescent="0.2">
      <c r="A1677" s="20"/>
      <c r="B1677" s="19"/>
      <c r="C1677" s="46"/>
      <c r="D1677" s="294"/>
      <c r="E1677" s="44"/>
      <c r="F1677" s="44"/>
      <c r="G1677" s="45"/>
    </row>
    <row r="1678" spans="1:7" x14ac:dyDescent="0.2">
      <c r="A1678" s="20"/>
      <c r="B1678" s="19"/>
      <c r="C1678" s="46"/>
      <c r="D1678" s="294"/>
      <c r="E1678" s="44"/>
      <c r="F1678" s="44"/>
      <c r="G1678" s="45"/>
    </row>
    <row r="1679" spans="1:7" x14ac:dyDescent="0.2">
      <c r="A1679" s="20"/>
      <c r="B1679" s="19"/>
      <c r="C1679" s="46"/>
      <c r="D1679" s="294"/>
      <c r="E1679" s="44"/>
      <c r="F1679" s="44"/>
      <c r="G1679" s="45"/>
    </row>
    <row r="1680" spans="1:7" x14ac:dyDescent="0.2">
      <c r="A1680" s="20"/>
      <c r="B1680" s="19"/>
      <c r="C1680" s="46"/>
      <c r="D1680" s="294"/>
      <c r="E1680" s="44"/>
      <c r="F1680" s="44"/>
      <c r="G1680" s="45"/>
    </row>
    <row r="1681" spans="1:7" x14ac:dyDescent="0.2">
      <c r="A1681" s="20"/>
      <c r="B1681" s="19"/>
      <c r="C1681" s="46"/>
      <c r="D1681" s="294"/>
      <c r="E1681" s="44"/>
      <c r="F1681" s="44"/>
      <c r="G1681" s="45"/>
    </row>
    <row r="1682" spans="1:7" x14ac:dyDescent="0.2">
      <c r="A1682" s="20"/>
      <c r="B1682" s="19"/>
      <c r="C1682" s="46"/>
      <c r="D1682" s="294"/>
      <c r="E1682" s="44"/>
      <c r="F1682" s="44"/>
      <c r="G1682" s="45"/>
    </row>
    <row r="1683" spans="1:7" x14ac:dyDescent="0.2">
      <c r="A1683" s="20"/>
      <c r="B1683" s="19"/>
      <c r="C1683" s="46"/>
      <c r="D1683" s="294"/>
      <c r="E1683" s="44"/>
      <c r="F1683" s="44"/>
      <c r="G1683" s="45"/>
    </row>
    <row r="1684" spans="1:7" x14ac:dyDescent="0.2">
      <c r="A1684" s="20"/>
      <c r="B1684" s="19"/>
      <c r="C1684" s="46"/>
      <c r="D1684" s="294"/>
      <c r="E1684" s="44"/>
      <c r="F1684" s="44"/>
      <c r="G1684" s="45"/>
    </row>
    <row r="1685" spans="1:7" x14ac:dyDescent="0.2">
      <c r="A1685" s="20"/>
      <c r="B1685" s="19"/>
      <c r="C1685" s="46"/>
      <c r="D1685" s="294"/>
      <c r="E1685" s="44"/>
      <c r="F1685" s="44"/>
      <c r="G1685" s="45"/>
    </row>
    <row r="1686" spans="1:7" x14ac:dyDescent="0.2">
      <c r="A1686" s="20"/>
      <c r="B1686" s="19"/>
      <c r="C1686" s="46"/>
      <c r="D1686" s="294"/>
      <c r="E1686" s="44"/>
      <c r="F1686" s="44"/>
      <c r="G1686" s="45"/>
    </row>
    <row r="1687" spans="1:7" x14ac:dyDescent="0.2">
      <c r="A1687" s="20"/>
      <c r="B1687" s="19"/>
      <c r="C1687" s="46"/>
      <c r="D1687" s="294"/>
      <c r="E1687" s="44"/>
      <c r="F1687" s="44"/>
      <c r="G1687" s="45"/>
    </row>
    <row r="1688" spans="1:7" x14ac:dyDescent="0.2">
      <c r="A1688" s="20"/>
      <c r="B1688" s="19"/>
      <c r="C1688" s="46"/>
      <c r="D1688" s="294"/>
      <c r="E1688" s="44"/>
      <c r="F1688" s="44"/>
      <c r="G1688" s="45"/>
    </row>
    <row r="1689" spans="1:7" x14ac:dyDescent="0.2">
      <c r="A1689" s="20"/>
      <c r="B1689" s="19"/>
      <c r="C1689" s="46"/>
      <c r="D1689" s="294"/>
      <c r="E1689" s="44"/>
      <c r="F1689" s="44"/>
      <c r="G1689" s="45"/>
    </row>
    <row r="1690" spans="1:7" x14ac:dyDescent="0.2">
      <c r="A1690" s="20"/>
      <c r="B1690" s="19"/>
      <c r="C1690" s="46"/>
      <c r="D1690" s="294"/>
      <c r="E1690" s="44"/>
      <c r="F1690" s="44"/>
      <c r="G1690" s="45"/>
    </row>
    <row r="1691" spans="1:7" x14ac:dyDescent="0.2">
      <c r="A1691" s="20"/>
      <c r="B1691" s="19"/>
      <c r="C1691" s="46"/>
      <c r="D1691" s="294"/>
      <c r="E1691" s="44"/>
      <c r="F1691" s="44"/>
      <c r="G1691" s="45"/>
    </row>
    <row r="1692" spans="1:7" x14ac:dyDescent="0.2">
      <c r="A1692" s="20"/>
      <c r="B1692" s="19"/>
      <c r="C1692" s="46"/>
      <c r="D1692" s="294"/>
      <c r="E1692" s="44"/>
      <c r="F1692" s="44"/>
      <c r="G1692" s="45"/>
    </row>
    <row r="1693" spans="1:7" x14ac:dyDescent="0.2">
      <c r="A1693" s="20"/>
      <c r="B1693" s="19"/>
      <c r="C1693" s="46"/>
      <c r="D1693" s="294"/>
      <c r="E1693" s="44"/>
      <c r="F1693" s="44"/>
      <c r="G1693" s="45"/>
    </row>
    <row r="1694" spans="1:7" x14ac:dyDescent="0.2">
      <c r="A1694" s="20"/>
      <c r="B1694" s="19"/>
      <c r="C1694" s="46"/>
      <c r="D1694" s="294"/>
      <c r="E1694" s="44"/>
      <c r="F1694" s="44"/>
      <c r="G1694" s="45"/>
    </row>
    <row r="1695" spans="1:7" x14ac:dyDescent="0.2">
      <c r="A1695" s="20"/>
      <c r="B1695" s="19"/>
      <c r="C1695" s="46"/>
      <c r="D1695" s="294"/>
      <c r="E1695" s="44"/>
      <c r="F1695" s="44"/>
      <c r="G1695" s="45"/>
    </row>
    <row r="1696" spans="1:7" x14ac:dyDescent="0.2">
      <c r="A1696" s="20"/>
      <c r="B1696" s="19"/>
      <c r="C1696" s="46"/>
      <c r="D1696" s="294"/>
      <c r="E1696" s="44"/>
      <c r="F1696" s="44"/>
      <c r="G1696" s="45"/>
    </row>
    <row r="1697" spans="1:7" x14ac:dyDescent="0.2">
      <c r="A1697" s="20"/>
      <c r="B1697" s="19"/>
      <c r="C1697" s="46"/>
      <c r="D1697" s="294"/>
      <c r="E1697" s="44"/>
      <c r="F1697" s="44"/>
      <c r="G1697" s="45"/>
    </row>
    <row r="1698" spans="1:7" x14ac:dyDescent="0.2">
      <c r="A1698" s="20"/>
      <c r="B1698" s="19"/>
      <c r="C1698" s="46"/>
      <c r="D1698" s="294"/>
      <c r="E1698" s="44"/>
      <c r="F1698" s="44"/>
      <c r="G1698" s="45"/>
    </row>
    <row r="1699" spans="1:7" x14ac:dyDescent="0.2">
      <c r="A1699" s="20"/>
      <c r="B1699" s="19"/>
      <c r="C1699" s="46"/>
      <c r="D1699" s="294"/>
      <c r="E1699" s="44"/>
      <c r="F1699" s="44"/>
      <c r="G1699" s="45"/>
    </row>
    <row r="1700" spans="1:7" x14ac:dyDescent="0.2">
      <c r="A1700" s="20"/>
      <c r="B1700" s="19"/>
      <c r="C1700" s="46"/>
      <c r="D1700" s="294"/>
      <c r="E1700" s="44"/>
      <c r="F1700" s="44"/>
      <c r="G1700" s="45"/>
    </row>
    <row r="1701" spans="1:7" x14ac:dyDescent="0.2">
      <c r="A1701" s="20"/>
      <c r="B1701" s="19"/>
      <c r="C1701" s="46"/>
      <c r="D1701" s="294"/>
      <c r="E1701" s="44"/>
      <c r="F1701" s="44"/>
      <c r="G1701" s="45"/>
    </row>
    <row r="1702" spans="1:7" x14ac:dyDescent="0.2">
      <c r="A1702" s="20"/>
      <c r="B1702" s="19"/>
      <c r="C1702" s="46"/>
      <c r="D1702" s="294"/>
      <c r="E1702" s="44"/>
      <c r="F1702" s="44"/>
      <c r="G1702" s="45"/>
    </row>
    <row r="1703" spans="1:7" x14ac:dyDescent="0.2">
      <c r="A1703" s="20"/>
      <c r="B1703" s="19"/>
      <c r="C1703" s="46"/>
      <c r="D1703" s="294"/>
      <c r="E1703" s="44"/>
      <c r="F1703" s="44"/>
      <c r="G1703" s="45"/>
    </row>
    <row r="1704" spans="1:7" x14ac:dyDescent="0.2">
      <c r="A1704" s="20"/>
      <c r="B1704" s="19"/>
      <c r="C1704" s="46"/>
      <c r="D1704" s="294"/>
      <c r="E1704" s="44"/>
      <c r="F1704" s="44"/>
      <c r="G1704" s="45"/>
    </row>
    <row r="1705" spans="1:7" x14ac:dyDescent="0.2">
      <c r="A1705" s="20"/>
      <c r="B1705" s="19"/>
      <c r="C1705" s="46"/>
      <c r="D1705" s="294"/>
      <c r="E1705" s="44"/>
      <c r="F1705" s="44"/>
      <c r="G1705" s="45"/>
    </row>
    <row r="1706" spans="1:7" x14ac:dyDescent="0.2">
      <c r="A1706" s="20"/>
      <c r="B1706" s="19"/>
      <c r="C1706" s="46"/>
      <c r="D1706" s="294"/>
      <c r="E1706" s="44"/>
      <c r="F1706" s="44"/>
      <c r="G1706" s="45"/>
    </row>
    <row r="1707" spans="1:7" x14ac:dyDescent="0.2">
      <c r="A1707" s="20"/>
      <c r="B1707" s="19"/>
      <c r="C1707" s="46"/>
      <c r="D1707" s="294"/>
      <c r="E1707" s="44"/>
      <c r="F1707" s="44"/>
      <c r="G1707" s="45"/>
    </row>
    <row r="1708" spans="1:7" x14ac:dyDescent="0.2">
      <c r="A1708" s="20"/>
      <c r="B1708" s="19"/>
      <c r="C1708" s="46"/>
      <c r="D1708" s="294"/>
      <c r="E1708" s="44"/>
      <c r="F1708" s="44"/>
      <c r="G1708" s="45"/>
    </row>
    <row r="1709" spans="1:7" x14ac:dyDescent="0.2">
      <c r="A1709" s="20"/>
      <c r="B1709" s="19"/>
      <c r="C1709" s="46"/>
      <c r="D1709" s="294"/>
      <c r="E1709" s="44"/>
      <c r="F1709" s="44"/>
      <c r="G1709" s="45"/>
    </row>
    <row r="1710" spans="1:7" x14ac:dyDescent="0.2">
      <c r="A1710" s="20"/>
      <c r="B1710" s="19"/>
      <c r="C1710" s="46"/>
      <c r="D1710" s="294"/>
      <c r="E1710" s="44"/>
      <c r="F1710" s="44"/>
      <c r="G1710" s="45"/>
    </row>
    <row r="1711" spans="1:7" x14ac:dyDescent="0.2">
      <c r="A1711" s="20"/>
      <c r="B1711" s="19"/>
      <c r="C1711" s="46"/>
      <c r="D1711" s="294"/>
      <c r="E1711" s="44"/>
      <c r="F1711" s="44"/>
      <c r="G1711" s="45"/>
    </row>
    <row r="1712" spans="1:7" x14ac:dyDescent="0.2">
      <c r="A1712" s="20"/>
      <c r="B1712" s="19"/>
      <c r="C1712" s="46"/>
      <c r="D1712" s="294"/>
      <c r="E1712" s="44"/>
      <c r="F1712" s="44"/>
      <c r="G1712" s="45"/>
    </row>
    <row r="1713" spans="1:7" x14ac:dyDescent="0.2">
      <c r="A1713" s="20"/>
      <c r="B1713" s="19"/>
      <c r="C1713" s="46"/>
      <c r="D1713" s="294"/>
      <c r="E1713" s="44"/>
      <c r="F1713" s="44"/>
      <c r="G1713" s="45"/>
    </row>
    <row r="1714" spans="1:7" x14ac:dyDescent="0.2">
      <c r="A1714" s="20"/>
      <c r="B1714" s="19"/>
      <c r="C1714" s="46"/>
      <c r="D1714" s="294"/>
      <c r="E1714" s="44"/>
      <c r="F1714" s="44"/>
      <c r="G1714" s="45"/>
    </row>
    <row r="1715" spans="1:7" x14ac:dyDescent="0.2">
      <c r="A1715" s="20"/>
      <c r="B1715" s="19"/>
      <c r="C1715" s="46"/>
      <c r="D1715" s="294"/>
      <c r="E1715" s="44"/>
      <c r="F1715" s="44"/>
      <c r="G1715" s="45"/>
    </row>
    <row r="1716" spans="1:7" x14ac:dyDescent="0.2">
      <c r="A1716" s="20"/>
      <c r="B1716" s="19"/>
      <c r="C1716" s="46"/>
      <c r="D1716" s="294"/>
      <c r="E1716" s="44"/>
      <c r="F1716" s="44"/>
      <c r="G1716" s="45"/>
    </row>
    <row r="1717" spans="1:7" x14ac:dyDescent="0.2">
      <c r="A1717" s="20"/>
      <c r="B1717" s="19"/>
      <c r="C1717" s="46"/>
      <c r="D1717" s="294"/>
      <c r="E1717" s="44"/>
      <c r="F1717" s="44"/>
      <c r="G1717" s="45"/>
    </row>
    <row r="1718" spans="1:7" x14ac:dyDescent="0.2">
      <c r="A1718" s="20"/>
      <c r="B1718" s="19"/>
      <c r="C1718" s="46"/>
      <c r="D1718" s="294"/>
      <c r="E1718" s="44"/>
      <c r="F1718" s="44"/>
      <c r="G1718" s="45"/>
    </row>
    <row r="1719" spans="1:7" x14ac:dyDescent="0.2">
      <c r="A1719" s="20"/>
      <c r="B1719" s="19"/>
      <c r="C1719" s="46"/>
      <c r="D1719" s="294"/>
      <c r="E1719" s="44"/>
      <c r="F1719" s="44"/>
      <c r="G1719" s="45"/>
    </row>
    <row r="1720" spans="1:7" x14ac:dyDescent="0.2">
      <c r="A1720" s="20"/>
      <c r="B1720" s="19"/>
      <c r="C1720" s="46"/>
      <c r="D1720" s="294"/>
      <c r="E1720" s="44"/>
      <c r="F1720" s="44"/>
      <c r="G1720" s="45"/>
    </row>
    <row r="1721" spans="1:7" x14ac:dyDescent="0.2">
      <c r="A1721" s="20"/>
      <c r="B1721" s="19"/>
      <c r="C1721" s="46"/>
      <c r="D1721" s="294"/>
      <c r="E1721" s="44"/>
      <c r="F1721" s="44"/>
      <c r="G1721" s="45"/>
    </row>
    <row r="1722" spans="1:7" x14ac:dyDescent="0.2">
      <c r="A1722" s="20"/>
      <c r="B1722" s="19"/>
      <c r="C1722" s="46"/>
      <c r="D1722" s="294"/>
      <c r="E1722" s="44"/>
      <c r="F1722" s="44"/>
      <c r="G1722" s="45"/>
    </row>
    <row r="1723" spans="1:7" x14ac:dyDescent="0.2">
      <c r="A1723" s="20"/>
      <c r="B1723" s="19"/>
      <c r="C1723" s="46"/>
      <c r="D1723" s="294"/>
      <c r="E1723" s="44"/>
      <c r="F1723" s="44"/>
      <c r="G1723" s="45"/>
    </row>
    <row r="1724" spans="1:7" x14ac:dyDescent="0.2">
      <c r="A1724" s="20"/>
      <c r="B1724" s="19"/>
      <c r="C1724" s="46"/>
      <c r="D1724" s="294"/>
      <c r="E1724" s="44"/>
      <c r="F1724" s="44"/>
      <c r="G1724" s="45"/>
    </row>
    <row r="1725" spans="1:7" x14ac:dyDescent="0.2">
      <c r="A1725" s="20"/>
      <c r="B1725" s="19"/>
      <c r="C1725" s="46"/>
      <c r="D1725" s="294"/>
      <c r="E1725" s="44"/>
      <c r="F1725" s="44"/>
      <c r="G1725" s="45"/>
    </row>
    <row r="1726" spans="1:7" x14ac:dyDescent="0.2">
      <c r="A1726" s="20"/>
      <c r="B1726" s="19"/>
      <c r="C1726" s="46"/>
      <c r="D1726" s="294"/>
      <c r="E1726" s="44"/>
      <c r="F1726" s="44"/>
      <c r="G1726" s="45"/>
    </row>
    <row r="1727" spans="1:7" x14ac:dyDescent="0.2">
      <c r="A1727" s="20"/>
      <c r="B1727" s="19"/>
      <c r="C1727" s="46"/>
      <c r="D1727" s="294"/>
      <c r="E1727" s="44"/>
      <c r="F1727" s="44"/>
      <c r="G1727" s="45"/>
    </row>
    <row r="1728" spans="1:7" x14ac:dyDescent="0.2">
      <c r="A1728" s="20"/>
      <c r="B1728" s="19"/>
      <c r="C1728" s="46"/>
      <c r="D1728" s="294"/>
      <c r="E1728" s="44"/>
      <c r="F1728" s="44"/>
      <c r="G1728" s="45"/>
    </row>
    <row r="1729" spans="1:7" x14ac:dyDescent="0.2">
      <c r="A1729" s="20"/>
      <c r="B1729" s="19"/>
      <c r="C1729" s="46"/>
      <c r="D1729" s="294"/>
      <c r="E1729" s="44"/>
      <c r="F1729" s="44"/>
      <c r="G1729" s="45"/>
    </row>
    <row r="1730" spans="1:7" x14ac:dyDescent="0.2">
      <c r="A1730" s="20"/>
      <c r="B1730" s="19"/>
      <c r="C1730" s="46"/>
      <c r="D1730" s="294"/>
      <c r="E1730" s="44"/>
      <c r="F1730" s="44"/>
      <c r="G1730" s="45"/>
    </row>
    <row r="1731" spans="1:7" x14ac:dyDescent="0.2">
      <c r="A1731" s="20"/>
      <c r="B1731" s="19"/>
      <c r="C1731" s="46"/>
      <c r="D1731" s="294"/>
      <c r="E1731" s="44"/>
      <c r="F1731" s="44"/>
      <c r="G1731" s="45"/>
    </row>
    <row r="1732" spans="1:7" x14ac:dyDescent="0.2">
      <c r="A1732" s="20"/>
      <c r="B1732" s="19"/>
      <c r="C1732" s="46"/>
      <c r="D1732" s="294"/>
      <c r="E1732" s="44"/>
      <c r="F1732" s="44"/>
      <c r="G1732" s="45"/>
    </row>
    <row r="1733" spans="1:7" x14ac:dyDescent="0.2">
      <c r="A1733" s="20"/>
      <c r="B1733" s="19"/>
      <c r="C1733" s="46"/>
      <c r="D1733" s="294"/>
      <c r="E1733" s="44"/>
      <c r="F1733" s="44"/>
      <c r="G1733" s="45"/>
    </row>
    <row r="1734" spans="1:7" x14ac:dyDescent="0.2">
      <c r="A1734" s="20"/>
      <c r="B1734" s="19"/>
      <c r="C1734" s="46"/>
      <c r="D1734" s="294"/>
      <c r="E1734" s="44"/>
      <c r="F1734" s="44"/>
      <c r="G1734" s="45"/>
    </row>
    <row r="1735" spans="1:7" x14ac:dyDescent="0.2">
      <c r="A1735" s="20"/>
      <c r="B1735" s="19"/>
      <c r="C1735" s="46"/>
      <c r="D1735" s="294"/>
      <c r="E1735" s="44"/>
      <c r="F1735" s="44"/>
      <c r="G1735" s="45"/>
    </row>
    <row r="1736" spans="1:7" x14ac:dyDescent="0.2">
      <c r="A1736" s="20"/>
      <c r="B1736" s="19"/>
      <c r="C1736" s="46"/>
      <c r="D1736" s="294"/>
      <c r="E1736" s="44"/>
      <c r="F1736" s="44"/>
      <c r="G1736" s="45"/>
    </row>
    <row r="1737" spans="1:7" x14ac:dyDescent="0.2">
      <c r="A1737" s="20"/>
      <c r="B1737" s="19"/>
      <c r="C1737" s="46"/>
      <c r="D1737" s="294"/>
      <c r="E1737" s="44"/>
      <c r="F1737" s="44"/>
      <c r="G1737" s="45"/>
    </row>
    <row r="1738" spans="1:7" x14ac:dyDescent="0.2">
      <c r="A1738" s="20"/>
      <c r="B1738" s="19"/>
      <c r="C1738" s="46"/>
      <c r="D1738" s="294"/>
      <c r="E1738" s="44"/>
      <c r="F1738" s="44"/>
      <c r="G1738" s="45"/>
    </row>
    <row r="1739" spans="1:7" x14ac:dyDescent="0.2">
      <c r="A1739" s="20"/>
      <c r="B1739" s="19"/>
      <c r="C1739" s="46"/>
      <c r="D1739" s="294"/>
      <c r="E1739" s="44"/>
      <c r="F1739" s="44"/>
      <c r="G1739" s="45"/>
    </row>
    <row r="1740" spans="1:7" x14ac:dyDescent="0.2">
      <c r="A1740" s="20"/>
      <c r="B1740" s="19"/>
      <c r="C1740" s="46"/>
      <c r="D1740" s="294"/>
      <c r="E1740" s="44"/>
      <c r="F1740" s="44"/>
      <c r="G1740" s="45"/>
    </row>
    <row r="1741" spans="1:7" x14ac:dyDescent="0.2">
      <c r="A1741" s="20"/>
      <c r="B1741" s="19"/>
      <c r="C1741" s="46"/>
      <c r="D1741" s="294"/>
      <c r="E1741" s="44"/>
      <c r="F1741" s="44"/>
      <c r="G1741" s="45"/>
    </row>
    <row r="1742" spans="1:7" x14ac:dyDescent="0.2">
      <c r="A1742" s="20"/>
      <c r="B1742" s="19"/>
      <c r="C1742" s="46"/>
      <c r="D1742" s="294"/>
      <c r="E1742" s="44"/>
      <c r="F1742" s="44"/>
      <c r="G1742" s="45"/>
    </row>
    <row r="1743" spans="1:7" x14ac:dyDescent="0.2">
      <c r="A1743" s="20"/>
      <c r="B1743" s="19"/>
      <c r="C1743" s="46"/>
      <c r="D1743" s="294"/>
      <c r="E1743" s="44"/>
      <c r="F1743" s="44"/>
      <c r="G1743" s="45"/>
    </row>
    <row r="1744" spans="1:7" x14ac:dyDescent="0.2">
      <c r="A1744" s="20"/>
      <c r="B1744" s="19"/>
      <c r="C1744" s="46"/>
      <c r="D1744" s="294"/>
      <c r="E1744" s="44"/>
      <c r="F1744" s="44"/>
      <c r="G1744" s="45"/>
    </row>
    <row r="1745" spans="1:7" x14ac:dyDescent="0.2">
      <c r="A1745" s="20"/>
      <c r="B1745" s="19"/>
      <c r="C1745" s="46"/>
      <c r="D1745" s="294"/>
      <c r="E1745" s="44"/>
      <c r="F1745" s="44"/>
      <c r="G1745" s="45"/>
    </row>
    <row r="1746" spans="1:7" x14ac:dyDescent="0.2">
      <c r="A1746" s="20"/>
      <c r="B1746" s="19"/>
      <c r="C1746" s="46"/>
      <c r="D1746" s="294"/>
      <c r="E1746" s="44"/>
      <c r="F1746" s="44"/>
      <c r="G1746" s="45"/>
    </row>
    <row r="1747" spans="1:7" x14ac:dyDescent="0.2">
      <c r="A1747" s="20"/>
      <c r="B1747" s="19"/>
      <c r="C1747" s="46"/>
      <c r="D1747" s="294"/>
      <c r="E1747" s="44"/>
      <c r="F1747" s="44"/>
      <c r="G1747" s="45"/>
    </row>
    <row r="1748" spans="1:7" x14ac:dyDescent="0.2">
      <c r="A1748" s="20"/>
      <c r="B1748" s="19"/>
      <c r="C1748" s="46"/>
      <c r="D1748" s="294"/>
      <c r="E1748" s="44"/>
      <c r="F1748" s="44"/>
      <c r="G1748" s="45"/>
    </row>
    <row r="1749" spans="1:7" x14ac:dyDescent="0.2">
      <c r="A1749" s="20"/>
      <c r="B1749" s="19"/>
      <c r="C1749" s="46"/>
      <c r="D1749" s="294"/>
      <c r="E1749" s="44"/>
      <c r="F1749" s="44"/>
      <c r="G1749" s="45"/>
    </row>
    <row r="1750" spans="1:7" x14ac:dyDescent="0.2">
      <c r="A1750" s="20"/>
      <c r="B1750" s="19"/>
      <c r="C1750" s="46"/>
      <c r="D1750" s="294"/>
      <c r="E1750" s="44"/>
      <c r="F1750" s="44"/>
      <c r="G1750" s="45"/>
    </row>
    <row r="1751" spans="1:7" x14ac:dyDescent="0.2">
      <c r="A1751" s="20"/>
      <c r="B1751" s="19"/>
      <c r="C1751" s="46"/>
      <c r="D1751" s="294"/>
      <c r="E1751" s="44"/>
      <c r="F1751" s="44"/>
      <c r="G1751" s="45"/>
    </row>
    <row r="1752" spans="1:7" x14ac:dyDescent="0.2">
      <c r="A1752" s="20"/>
      <c r="B1752" s="19"/>
      <c r="C1752" s="46"/>
      <c r="D1752" s="294"/>
      <c r="E1752" s="44"/>
      <c r="F1752" s="44"/>
      <c r="G1752" s="45"/>
    </row>
    <row r="1753" spans="1:7" x14ac:dyDescent="0.2">
      <c r="A1753" s="20"/>
      <c r="B1753" s="19"/>
      <c r="C1753" s="46"/>
      <c r="D1753" s="294"/>
      <c r="E1753" s="44"/>
      <c r="F1753" s="44"/>
      <c r="G1753" s="45"/>
    </row>
    <row r="1754" spans="1:7" x14ac:dyDescent="0.2">
      <c r="A1754" s="20"/>
      <c r="B1754" s="19"/>
      <c r="C1754" s="46"/>
      <c r="D1754" s="294"/>
      <c r="E1754" s="44"/>
      <c r="F1754" s="44"/>
      <c r="G1754" s="45"/>
    </row>
    <row r="1755" spans="1:7" x14ac:dyDescent="0.2">
      <c r="A1755" s="20"/>
      <c r="B1755" s="19"/>
      <c r="C1755" s="46"/>
      <c r="D1755" s="294"/>
      <c r="E1755" s="44"/>
      <c r="F1755" s="44"/>
      <c r="G1755" s="45"/>
    </row>
    <row r="1756" spans="1:7" x14ac:dyDescent="0.2">
      <c r="A1756" s="20"/>
      <c r="B1756" s="19"/>
      <c r="C1756" s="46"/>
      <c r="D1756" s="294"/>
      <c r="E1756" s="44"/>
      <c r="F1756" s="44"/>
      <c r="G1756" s="45"/>
    </row>
    <row r="1757" spans="1:7" x14ac:dyDescent="0.2">
      <c r="A1757" s="20"/>
      <c r="B1757" s="19"/>
      <c r="C1757" s="46"/>
      <c r="D1757" s="294"/>
      <c r="E1757" s="44"/>
      <c r="F1757" s="44"/>
      <c r="G1757" s="45"/>
    </row>
    <row r="1758" spans="1:7" x14ac:dyDescent="0.2">
      <c r="A1758" s="20"/>
      <c r="B1758" s="19"/>
      <c r="C1758" s="46"/>
      <c r="D1758" s="294"/>
      <c r="E1758" s="44"/>
      <c r="F1758" s="44"/>
      <c r="G1758" s="45"/>
    </row>
    <row r="1759" spans="1:7" x14ac:dyDescent="0.2">
      <c r="A1759" s="20"/>
      <c r="B1759" s="19"/>
      <c r="C1759" s="46"/>
      <c r="D1759" s="294"/>
      <c r="E1759" s="44"/>
      <c r="F1759" s="44"/>
      <c r="G1759" s="45"/>
    </row>
    <row r="1760" spans="1:7" x14ac:dyDescent="0.2">
      <c r="A1760" s="20"/>
      <c r="B1760" s="19"/>
      <c r="C1760" s="46"/>
      <c r="D1760" s="294"/>
      <c r="E1760" s="44"/>
      <c r="F1760" s="44"/>
      <c r="G1760" s="45"/>
    </row>
    <row r="1761" spans="1:7" x14ac:dyDescent="0.2">
      <c r="A1761" s="20"/>
      <c r="B1761" s="19"/>
      <c r="C1761" s="46"/>
      <c r="D1761" s="294"/>
      <c r="E1761" s="44"/>
      <c r="F1761" s="44"/>
      <c r="G1761" s="45"/>
    </row>
    <row r="1762" spans="1:7" x14ac:dyDescent="0.2">
      <c r="A1762" s="20"/>
      <c r="B1762" s="19"/>
      <c r="C1762" s="46"/>
      <c r="D1762" s="294"/>
      <c r="E1762" s="44"/>
      <c r="F1762" s="44"/>
      <c r="G1762" s="45"/>
    </row>
    <row r="1763" spans="1:7" x14ac:dyDescent="0.2">
      <c r="A1763" s="20"/>
      <c r="B1763" s="19"/>
      <c r="C1763" s="46"/>
      <c r="D1763" s="294"/>
      <c r="E1763" s="44"/>
      <c r="F1763" s="44"/>
      <c r="G1763" s="45"/>
    </row>
    <row r="1764" spans="1:7" x14ac:dyDescent="0.2">
      <c r="A1764" s="20"/>
      <c r="B1764" s="19"/>
      <c r="C1764" s="46"/>
      <c r="D1764" s="294"/>
      <c r="E1764" s="44"/>
      <c r="F1764" s="44"/>
      <c r="G1764" s="45"/>
    </row>
    <row r="1765" spans="1:7" x14ac:dyDescent="0.2">
      <c r="A1765" s="20"/>
      <c r="B1765" s="19"/>
      <c r="C1765" s="46"/>
      <c r="D1765" s="294"/>
      <c r="E1765" s="44"/>
      <c r="F1765" s="44"/>
      <c r="G1765" s="45"/>
    </row>
    <row r="1766" spans="1:7" x14ac:dyDescent="0.2">
      <c r="A1766" s="20"/>
      <c r="B1766" s="19"/>
      <c r="C1766" s="46"/>
      <c r="D1766" s="294"/>
      <c r="E1766" s="44"/>
      <c r="F1766" s="44"/>
      <c r="G1766" s="45"/>
    </row>
    <row r="1767" spans="1:7" x14ac:dyDescent="0.2">
      <c r="A1767" s="20"/>
      <c r="B1767" s="19"/>
      <c r="C1767" s="46"/>
      <c r="D1767" s="294"/>
      <c r="E1767" s="44"/>
      <c r="F1767" s="44"/>
      <c r="G1767" s="45"/>
    </row>
    <row r="1768" spans="1:7" x14ac:dyDescent="0.2">
      <c r="A1768" s="20"/>
      <c r="B1768" s="19"/>
      <c r="C1768" s="46"/>
      <c r="D1768" s="294"/>
      <c r="E1768" s="44"/>
      <c r="F1768" s="44"/>
      <c r="G1768" s="45"/>
    </row>
    <row r="1769" spans="1:7" x14ac:dyDescent="0.2">
      <c r="A1769" s="20"/>
      <c r="B1769" s="19"/>
      <c r="C1769" s="46"/>
      <c r="D1769" s="294"/>
      <c r="E1769" s="44"/>
      <c r="F1769" s="44"/>
      <c r="G1769" s="45"/>
    </row>
    <row r="1770" spans="1:7" x14ac:dyDescent="0.2">
      <c r="A1770" s="20"/>
      <c r="B1770" s="19"/>
      <c r="C1770" s="46"/>
      <c r="D1770" s="294"/>
      <c r="E1770" s="44"/>
      <c r="F1770" s="44"/>
      <c r="G1770" s="45"/>
    </row>
    <row r="1771" spans="1:7" x14ac:dyDescent="0.2">
      <c r="A1771" s="20"/>
      <c r="B1771" s="19"/>
      <c r="C1771" s="46"/>
      <c r="D1771" s="294"/>
      <c r="E1771" s="44"/>
      <c r="F1771" s="44"/>
      <c r="G1771" s="45"/>
    </row>
    <row r="1772" spans="1:7" x14ac:dyDescent="0.2">
      <c r="A1772" s="20"/>
      <c r="B1772" s="19"/>
      <c r="C1772" s="46"/>
      <c r="D1772" s="294"/>
      <c r="E1772" s="44"/>
      <c r="F1772" s="44"/>
      <c r="G1772" s="45"/>
    </row>
    <row r="1773" spans="1:7" x14ac:dyDescent="0.2">
      <c r="A1773" s="20"/>
      <c r="B1773" s="19"/>
      <c r="C1773" s="46"/>
      <c r="D1773" s="294"/>
      <c r="E1773" s="44"/>
      <c r="F1773" s="44"/>
      <c r="G1773" s="45"/>
    </row>
    <row r="1774" spans="1:7" x14ac:dyDescent="0.2">
      <c r="A1774" s="20"/>
      <c r="B1774" s="19"/>
      <c r="C1774" s="46"/>
      <c r="D1774" s="294"/>
      <c r="E1774" s="44"/>
      <c r="F1774" s="44"/>
      <c r="G1774" s="45"/>
    </row>
    <row r="1775" spans="1:7" x14ac:dyDescent="0.2">
      <c r="A1775" s="20"/>
      <c r="B1775" s="19"/>
      <c r="C1775" s="46"/>
      <c r="D1775" s="294"/>
      <c r="E1775" s="44"/>
      <c r="F1775" s="44"/>
      <c r="G1775" s="45"/>
    </row>
    <row r="1776" spans="1:7" x14ac:dyDescent="0.2">
      <c r="A1776" s="20"/>
      <c r="B1776" s="19"/>
      <c r="C1776" s="46"/>
      <c r="D1776" s="294"/>
      <c r="E1776" s="44"/>
      <c r="F1776" s="44"/>
      <c r="G1776" s="45"/>
    </row>
    <row r="1777" spans="1:7" x14ac:dyDescent="0.2">
      <c r="A1777" s="20"/>
      <c r="B1777" s="19"/>
      <c r="C1777" s="46"/>
      <c r="D1777" s="294"/>
      <c r="E1777" s="44"/>
      <c r="F1777" s="44"/>
      <c r="G1777" s="45"/>
    </row>
    <row r="1778" spans="1:7" x14ac:dyDescent="0.2">
      <c r="A1778" s="20"/>
      <c r="B1778" s="19"/>
      <c r="C1778" s="46"/>
      <c r="D1778" s="294"/>
      <c r="E1778" s="44"/>
      <c r="F1778" s="44"/>
      <c r="G1778" s="45"/>
    </row>
    <row r="1779" spans="1:7" x14ac:dyDescent="0.2">
      <c r="A1779" s="20"/>
      <c r="B1779" s="19"/>
      <c r="C1779" s="46"/>
      <c r="D1779" s="294"/>
      <c r="E1779" s="44"/>
      <c r="F1779" s="44"/>
      <c r="G1779" s="45"/>
    </row>
    <row r="1780" spans="1:7" x14ac:dyDescent="0.2">
      <c r="A1780" s="20"/>
      <c r="B1780" s="19"/>
      <c r="C1780" s="46"/>
      <c r="D1780" s="294"/>
      <c r="E1780" s="44"/>
      <c r="F1780" s="44"/>
      <c r="G1780" s="45"/>
    </row>
    <row r="1781" spans="1:7" x14ac:dyDescent="0.2">
      <c r="A1781" s="20"/>
      <c r="B1781" s="19"/>
      <c r="C1781" s="46"/>
      <c r="D1781" s="294"/>
      <c r="E1781" s="44"/>
      <c r="F1781" s="44"/>
      <c r="G1781" s="45"/>
    </row>
    <row r="1782" spans="1:7" x14ac:dyDescent="0.2">
      <c r="A1782" s="20"/>
      <c r="B1782" s="19"/>
      <c r="C1782" s="46"/>
      <c r="D1782" s="294"/>
      <c r="E1782" s="44"/>
      <c r="F1782" s="44"/>
      <c r="G1782" s="45"/>
    </row>
    <row r="1783" spans="1:7" x14ac:dyDescent="0.2">
      <c r="A1783" s="20"/>
      <c r="B1783" s="19"/>
      <c r="C1783" s="46"/>
      <c r="D1783" s="294"/>
      <c r="E1783" s="44"/>
      <c r="F1783" s="44"/>
      <c r="G1783" s="45"/>
    </row>
    <row r="1784" spans="1:7" x14ac:dyDescent="0.2">
      <c r="A1784" s="20"/>
      <c r="B1784" s="19"/>
      <c r="C1784" s="46"/>
      <c r="D1784" s="294"/>
      <c r="E1784" s="44"/>
      <c r="F1784" s="44"/>
      <c r="G1784" s="45"/>
    </row>
    <row r="1785" spans="1:7" x14ac:dyDescent="0.2">
      <c r="A1785" s="20"/>
      <c r="B1785" s="19"/>
      <c r="C1785" s="46"/>
      <c r="D1785" s="294"/>
      <c r="E1785" s="44"/>
      <c r="F1785" s="44"/>
      <c r="G1785" s="45"/>
    </row>
    <row r="1786" spans="1:7" x14ac:dyDescent="0.2">
      <c r="A1786" s="20"/>
      <c r="B1786" s="19"/>
      <c r="C1786" s="46"/>
      <c r="D1786" s="294"/>
      <c r="E1786" s="44"/>
      <c r="F1786" s="44"/>
      <c r="G1786" s="45"/>
    </row>
    <row r="1787" spans="1:7" x14ac:dyDescent="0.2">
      <c r="A1787" s="20"/>
      <c r="B1787" s="19"/>
      <c r="C1787" s="46"/>
      <c r="D1787" s="294"/>
      <c r="E1787" s="44"/>
      <c r="F1787" s="44"/>
      <c r="G1787" s="45"/>
    </row>
    <row r="1788" spans="1:7" x14ac:dyDescent="0.2">
      <c r="A1788" s="20"/>
      <c r="B1788" s="19"/>
      <c r="C1788" s="46"/>
      <c r="D1788" s="294"/>
      <c r="E1788" s="44"/>
      <c r="F1788" s="44"/>
      <c r="G1788" s="45"/>
    </row>
    <row r="1789" spans="1:7" x14ac:dyDescent="0.2">
      <c r="A1789" s="20"/>
      <c r="B1789" s="19"/>
      <c r="C1789" s="46"/>
      <c r="D1789" s="294"/>
      <c r="E1789" s="44"/>
      <c r="F1789" s="44"/>
      <c r="G1789" s="45"/>
    </row>
    <row r="1790" spans="1:7" x14ac:dyDescent="0.2">
      <c r="A1790" s="20"/>
      <c r="B1790" s="19"/>
      <c r="C1790" s="46"/>
      <c r="D1790" s="294"/>
      <c r="E1790" s="44"/>
      <c r="F1790" s="44"/>
      <c r="G1790" s="45"/>
    </row>
    <row r="1791" spans="1:7" x14ac:dyDescent="0.2">
      <c r="A1791" s="20"/>
      <c r="B1791" s="19"/>
      <c r="C1791" s="46"/>
      <c r="D1791" s="294"/>
      <c r="E1791" s="44"/>
      <c r="F1791" s="44"/>
      <c r="G1791" s="45"/>
    </row>
    <row r="1792" spans="1:7" x14ac:dyDescent="0.2">
      <c r="A1792" s="20"/>
      <c r="B1792" s="19"/>
      <c r="C1792" s="46"/>
      <c r="D1792" s="294"/>
      <c r="E1792" s="44"/>
      <c r="F1792" s="44"/>
      <c r="G1792" s="45"/>
    </row>
    <row r="1793" spans="1:7" x14ac:dyDescent="0.2">
      <c r="A1793" s="20"/>
      <c r="B1793" s="19"/>
      <c r="C1793" s="46"/>
      <c r="D1793" s="294"/>
      <c r="E1793" s="44"/>
      <c r="F1793" s="44"/>
      <c r="G1793" s="45"/>
    </row>
    <row r="1794" spans="1:7" x14ac:dyDescent="0.2">
      <c r="A1794" s="20"/>
      <c r="B1794" s="19"/>
      <c r="C1794" s="46"/>
      <c r="D1794" s="294"/>
      <c r="E1794" s="44"/>
      <c r="F1794" s="44"/>
      <c r="G1794" s="45"/>
    </row>
    <row r="1795" spans="1:7" x14ac:dyDescent="0.2">
      <c r="A1795" s="20"/>
      <c r="B1795" s="19"/>
      <c r="C1795" s="46"/>
      <c r="D1795" s="294"/>
      <c r="E1795" s="44"/>
      <c r="F1795" s="44"/>
      <c r="G1795" s="45"/>
    </row>
    <row r="1796" spans="1:7" x14ac:dyDescent="0.2">
      <c r="A1796" s="20"/>
      <c r="B1796" s="19"/>
      <c r="C1796" s="46"/>
      <c r="D1796" s="294"/>
      <c r="E1796" s="44"/>
      <c r="F1796" s="44"/>
      <c r="G1796" s="45"/>
    </row>
    <row r="1797" spans="1:7" x14ac:dyDescent="0.2">
      <c r="A1797" s="20"/>
      <c r="B1797" s="19"/>
      <c r="C1797" s="46"/>
      <c r="D1797" s="294"/>
      <c r="E1797" s="44"/>
      <c r="F1797" s="44"/>
      <c r="G1797" s="45"/>
    </row>
    <row r="1798" spans="1:7" x14ac:dyDescent="0.2">
      <c r="A1798" s="20"/>
      <c r="B1798" s="19"/>
      <c r="C1798" s="46"/>
      <c r="D1798" s="294"/>
      <c r="E1798" s="44"/>
      <c r="F1798" s="44"/>
      <c r="G1798" s="45"/>
    </row>
    <row r="1799" spans="1:7" x14ac:dyDescent="0.2">
      <c r="A1799" s="20"/>
      <c r="B1799" s="19"/>
      <c r="C1799" s="46"/>
      <c r="D1799" s="294"/>
      <c r="E1799" s="44"/>
      <c r="F1799" s="44"/>
      <c r="G1799" s="45"/>
    </row>
    <row r="1800" spans="1:7" x14ac:dyDescent="0.2">
      <c r="A1800" s="20"/>
      <c r="B1800" s="19"/>
      <c r="C1800" s="46"/>
      <c r="D1800" s="294"/>
      <c r="E1800" s="44"/>
      <c r="F1800" s="44"/>
      <c r="G1800" s="45"/>
    </row>
    <row r="1801" spans="1:7" x14ac:dyDescent="0.2">
      <c r="A1801" s="20"/>
      <c r="B1801" s="19"/>
      <c r="C1801" s="46"/>
      <c r="D1801" s="294"/>
      <c r="E1801" s="44"/>
      <c r="F1801" s="44"/>
      <c r="G1801" s="45"/>
    </row>
    <row r="1802" spans="1:7" x14ac:dyDescent="0.2">
      <c r="A1802" s="20"/>
      <c r="B1802" s="19"/>
      <c r="C1802" s="46"/>
      <c r="D1802" s="294"/>
      <c r="E1802" s="44"/>
      <c r="F1802" s="44"/>
      <c r="G1802" s="45"/>
    </row>
    <row r="1803" spans="1:7" x14ac:dyDescent="0.2">
      <c r="A1803" s="20"/>
      <c r="B1803" s="19"/>
      <c r="C1803" s="46"/>
      <c r="D1803" s="294"/>
      <c r="E1803" s="44"/>
      <c r="F1803" s="44"/>
      <c r="G1803" s="45"/>
    </row>
    <row r="1804" spans="1:7" x14ac:dyDescent="0.2">
      <c r="A1804" s="20"/>
      <c r="B1804" s="19"/>
      <c r="C1804" s="46"/>
      <c r="D1804" s="294"/>
      <c r="E1804" s="44"/>
      <c r="F1804" s="44"/>
      <c r="G1804" s="45"/>
    </row>
    <row r="1805" spans="1:7" x14ac:dyDescent="0.2">
      <c r="A1805" s="20"/>
      <c r="B1805" s="19"/>
      <c r="C1805" s="46"/>
      <c r="D1805" s="294"/>
      <c r="E1805" s="44"/>
      <c r="F1805" s="44"/>
      <c r="G1805" s="45"/>
    </row>
    <row r="1806" spans="1:7" x14ac:dyDescent="0.2">
      <c r="A1806" s="20"/>
      <c r="B1806" s="19"/>
      <c r="C1806" s="46"/>
      <c r="D1806" s="294"/>
      <c r="E1806" s="44"/>
      <c r="F1806" s="44"/>
      <c r="G1806" s="45"/>
    </row>
    <row r="1807" spans="1:7" x14ac:dyDescent="0.2">
      <c r="A1807" s="20"/>
      <c r="B1807" s="19"/>
      <c r="C1807" s="46"/>
      <c r="D1807" s="294"/>
      <c r="E1807" s="44"/>
      <c r="F1807" s="44"/>
      <c r="G1807" s="45"/>
    </row>
    <row r="1808" spans="1:7" x14ac:dyDescent="0.2">
      <c r="A1808" s="20"/>
      <c r="B1808" s="19"/>
      <c r="C1808" s="46"/>
      <c r="D1808" s="294"/>
      <c r="E1808" s="44"/>
      <c r="F1808" s="44"/>
      <c r="G1808" s="45"/>
    </row>
    <row r="1809" spans="1:7" x14ac:dyDescent="0.2">
      <c r="A1809" s="20"/>
      <c r="B1809" s="19"/>
      <c r="C1809" s="46"/>
      <c r="D1809" s="294"/>
      <c r="E1809" s="44"/>
      <c r="F1809" s="44"/>
      <c r="G1809" s="45"/>
    </row>
    <row r="1810" spans="1:7" x14ac:dyDescent="0.2">
      <c r="A1810" s="20"/>
      <c r="B1810" s="19"/>
      <c r="C1810" s="46"/>
      <c r="D1810" s="294"/>
      <c r="E1810" s="44"/>
      <c r="F1810" s="44"/>
      <c r="G1810" s="45"/>
    </row>
    <row r="1811" spans="1:7" x14ac:dyDescent="0.2">
      <c r="A1811" s="20"/>
      <c r="B1811" s="19"/>
      <c r="C1811" s="46"/>
      <c r="D1811" s="294"/>
      <c r="E1811" s="44"/>
      <c r="F1811" s="44"/>
      <c r="G1811" s="45"/>
    </row>
    <row r="1812" spans="1:7" x14ac:dyDescent="0.2">
      <c r="A1812" s="20"/>
      <c r="B1812" s="19"/>
      <c r="C1812" s="46"/>
      <c r="D1812" s="294"/>
      <c r="E1812" s="44"/>
      <c r="F1812" s="44"/>
      <c r="G1812" s="45"/>
    </row>
    <row r="1813" spans="1:7" x14ac:dyDescent="0.2">
      <c r="A1813" s="20"/>
      <c r="B1813" s="19"/>
      <c r="C1813" s="46"/>
      <c r="D1813" s="294"/>
      <c r="E1813" s="44"/>
      <c r="F1813" s="44"/>
      <c r="G1813" s="45"/>
    </row>
    <row r="1814" spans="1:7" x14ac:dyDescent="0.2">
      <c r="A1814" s="20"/>
      <c r="B1814" s="19"/>
      <c r="C1814" s="46"/>
      <c r="D1814" s="294"/>
      <c r="E1814" s="44"/>
      <c r="F1814" s="44"/>
      <c r="G1814" s="45"/>
    </row>
    <row r="1815" spans="1:7" x14ac:dyDescent="0.2">
      <c r="A1815" s="20"/>
      <c r="B1815" s="19"/>
      <c r="C1815" s="46"/>
      <c r="D1815" s="294"/>
      <c r="E1815" s="44"/>
      <c r="F1815" s="44"/>
      <c r="G1815" s="45"/>
    </row>
    <row r="1816" spans="1:7" x14ac:dyDescent="0.2">
      <c r="A1816" s="20"/>
      <c r="B1816" s="19"/>
      <c r="C1816" s="46"/>
      <c r="D1816" s="294"/>
      <c r="E1816" s="44"/>
      <c r="F1816" s="44"/>
      <c r="G1816" s="45"/>
    </row>
    <row r="1817" spans="1:7" x14ac:dyDescent="0.2">
      <c r="A1817" s="20"/>
      <c r="B1817" s="19"/>
      <c r="C1817" s="46"/>
      <c r="D1817" s="294"/>
      <c r="E1817" s="44"/>
      <c r="F1817" s="44"/>
      <c r="G1817" s="45"/>
    </row>
    <row r="1818" spans="1:7" x14ac:dyDescent="0.2">
      <c r="A1818" s="20"/>
      <c r="B1818" s="19"/>
      <c r="C1818" s="46"/>
      <c r="D1818" s="294"/>
      <c r="E1818" s="44"/>
      <c r="F1818" s="44"/>
      <c r="G1818" s="45"/>
    </row>
    <row r="1819" spans="1:7" x14ac:dyDescent="0.2">
      <c r="A1819" s="20"/>
      <c r="B1819" s="19"/>
      <c r="C1819" s="46"/>
      <c r="D1819" s="294"/>
      <c r="E1819" s="44"/>
      <c r="F1819" s="44"/>
      <c r="G1819" s="45"/>
    </row>
    <row r="1820" spans="1:7" x14ac:dyDescent="0.2">
      <c r="A1820" s="20"/>
      <c r="B1820" s="19"/>
      <c r="C1820" s="46"/>
      <c r="D1820" s="294"/>
      <c r="E1820" s="44"/>
      <c r="F1820" s="44"/>
      <c r="G1820" s="45"/>
    </row>
    <row r="1821" spans="1:7" x14ac:dyDescent="0.2">
      <c r="A1821" s="20"/>
      <c r="B1821" s="19"/>
      <c r="C1821" s="46"/>
      <c r="D1821" s="294"/>
      <c r="E1821" s="44"/>
      <c r="F1821" s="44"/>
      <c r="G1821" s="45"/>
    </row>
    <row r="1822" spans="1:7" x14ac:dyDescent="0.2">
      <c r="A1822" s="20"/>
      <c r="B1822" s="19"/>
      <c r="C1822" s="46"/>
      <c r="D1822" s="294"/>
      <c r="E1822" s="44"/>
      <c r="F1822" s="44"/>
      <c r="G1822" s="45"/>
    </row>
    <row r="1823" spans="1:7" x14ac:dyDescent="0.2">
      <c r="A1823" s="20"/>
      <c r="B1823" s="19"/>
      <c r="C1823" s="46"/>
      <c r="D1823" s="294"/>
      <c r="E1823" s="44"/>
      <c r="F1823" s="44"/>
      <c r="G1823" s="45"/>
    </row>
    <row r="1824" spans="1:7" x14ac:dyDescent="0.2">
      <c r="A1824" s="20"/>
      <c r="B1824" s="19"/>
      <c r="C1824" s="46"/>
      <c r="D1824" s="294"/>
      <c r="E1824" s="44"/>
      <c r="F1824" s="44"/>
      <c r="G1824" s="45"/>
    </row>
    <row r="1825" spans="1:7" x14ac:dyDescent="0.2">
      <c r="A1825" s="20"/>
      <c r="B1825" s="19"/>
      <c r="C1825" s="46"/>
      <c r="D1825" s="294"/>
      <c r="E1825" s="44"/>
      <c r="F1825" s="44"/>
      <c r="G1825" s="45"/>
    </row>
    <row r="1826" spans="1:7" x14ac:dyDescent="0.2">
      <c r="A1826" s="20"/>
      <c r="B1826" s="19"/>
      <c r="C1826" s="46"/>
      <c r="D1826" s="294"/>
      <c r="E1826" s="44"/>
      <c r="F1826" s="44"/>
      <c r="G1826" s="45"/>
    </row>
    <row r="1827" spans="1:7" x14ac:dyDescent="0.2">
      <c r="A1827" s="20"/>
      <c r="B1827" s="19"/>
      <c r="C1827" s="46"/>
      <c r="D1827" s="294"/>
      <c r="E1827" s="44"/>
      <c r="F1827" s="44"/>
      <c r="G1827" s="45"/>
    </row>
    <row r="1828" spans="1:7" x14ac:dyDescent="0.2">
      <c r="A1828" s="20"/>
      <c r="B1828" s="19"/>
      <c r="C1828" s="46"/>
      <c r="D1828" s="294"/>
      <c r="E1828" s="44"/>
      <c r="F1828" s="44"/>
      <c r="G1828" s="45"/>
    </row>
    <row r="1829" spans="1:7" x14ac:dyDescent="0.2">
      <c r="A1829" s="20"/>
      <c r="B1829" s="19"/>
      <c r="C1829" s="46"/>
      <c r="D1829" s="294"/>
      <c r="E1829" s="44"/>
      <c r="F1829" s="44"/>
      <c r="G1829" s="45"/>
    </row>
    <row r="1830" spans="1:7" x14ac:dyDescent="0.2">
      <c r="A1830" s="20"/>
      <c r="B1830" s="19"/>
      <c r="C1830" s="46"/>
      <c r="D1830" s="294"/>
      <c r="E1830" s="44"/>
      <c r="F1830" s="44"/>
      <c r="G1830" s="45"/>
    </row>
    <row r="1831" spans="1:7" x14ac:dyDescent="0.2">
      <c r="A1831" s="20"/>
      <c r="B1831" s="19"/>
      <c r="C1831" s="46"/>
      <c r="D1831" s="294"/>
      <c r="E1831" s="44"/>
      <c r="F1831" s="44"/>
      <c r="G1831" s="45"/>
    </row>
    <row r="1832" spans="1:7" x14ac:dyDescent="0.2">
      <c r="A1832" s="20"/>
      <c r="B1832" s="19"/>
      <c r="C1832" s="46"/>
      <c r="D1832" s="294"/>
      <c r="E1832" s="44"/>
      <c r="F1832" s="44"/>
      <c r="G1832" s="45"/>
    </row>
    <row r="1833" spans="1:7" x14ac:dyDescent="0.2">
      <c r="A1833" s="20"/>
      <c r="B1833" s="19"/>
      <c r="C1833" s="46"/>
      <c r="D1833" s="294"/>
      <c r="E1833" s="44"/>
      <c r="F1833" s="44"/>
      <c r="G1833" s="45"/>
    </row>
    <row r="1834" spans="1:7" x14ac:dyDescent="0.2">
      <c r="A1834" s="20"/>
      <c r="B1834" s="19"/>
      <c r="C1834" s="46"/>
      <c r="D1834" s="294"/>
      <c r="E1834" s="44"/>
      <c r="F1834" s="44"/>
      <c r="G1834" s="45"/>
    </row>
    <row r="1835" spans="1:7" x14ac:dyDescent="0.2">
      <c r="A1835" s="20"/>
      <c r="B1835" s="19"/>
      <c r="C1835" s="46"/>
      <c r="D1835" s="294"/>
      <c r="E1835" s="44"/>
      <c r="F1835" s="44"/>
      <c r="G1835" s="45"/>
    </row>
    <row r="1836" spans="1:7" x14ac:dyDescent="0.2">
      <c r="A1836" s="20"/>
      <c r="B1836" s="19"/>
      <c r="C1836" s="46"/>
      <c r="D1836" s="294"/>
      <c r="E1836" s="44"/>
      <c r="F1836" s="44"/>
      <c r="G1836" s="45"/>
    </row>
    <row r="1837" spans="1:7" x14ac:dyDescent="0.2">
      <c r="A1837" s="20"/>
      <c r="B1837" s="19"/>
      <c r="C1837" s="46"/>
      <c r="D1837" s="294"/>
      <c r="E1837" s="44"/>
      <c r="F1837" s="44"/>
      <c r="G1837" s="45"/>
    </row>
    <row r="1838" spans="1:7" x14ac:dyDescent="0.2">
      <c r="A1838" s="20"/>
      <c r="B1838" s="19"/>
      <c r="C1838" s="46"/>
      <c r="D1838" s="294"/>
      <c r="E1838" s="44"/>
      <c r="F1838" s="44"/>
      <c r="G1838" s="45"/>
    </row>
    <row r="1839" spans="1:7" x14ac:dyDescent="0.2">
      <c r="A1839" s="20"/>
      <c r="B1839" s="19"/>
      <c r="C1839" s="46"/>
      <c r="D1839" s="294"/>
      <c r="E1839" s="44"/>
      <c r="F1839" s="44"/>
      <c r="G1839" s="45"/>
    </row>
    <row r="1840" spans="1:7" x14ac:dyDescent="0.2">
      <c r="A1840" s="20"/>
      <c r="B1840" s="19"/>
      <c r="C1840" s="46"/>
      <c r="D1840" s="294"/>
      <c r="E1840" s="44"/>
      <c r="F1840" s="44"/>
      <c r="G1840" s="45"/>
    </row>
    <row r="1841" spans="1:7" x14ac:dyDescent="0.2">
      <c r="A1841" s="20"/>
      <c r="B1841" s="19"/>
      <c r="C1841" s="46"/>
      <c r="D1841" s="294"/>
      <c r="E1841" s="44"/>
      <c r="F1841" s="44"/>
      <c r="G1841" s="45"/>
    </row>
    <row r="1842" spans="1:7" x14ac:dyDescent="0.2">
      <c r="A1842" s="20"/>
      <c r="B1842" s="19"/>
      <c r="C1842" s="46"/>
      <c r="D1842" s="294"/>
      <c r="E1842" s="44"/>
      <c r="F1842" s="44"/>
      <c r="G1842" s="45"/>
    </row>
    <row r="1843" spans="1:7" x14ac:dyDescent="0.2">
      <c r="A1843" s="20"/>
      <c r="B1843" s="19"/>
      <c r="C1843" s="46"/>
      <c r="D1843" s="294"/>
      <c r="E1843" s="44"/>
      <c r="F1843" s="44"/>
      <c r="G1843" s="45"/>
    </row>
    <row r="1844" spans="1:7" x14ac:dyDescent="0.2">
      <c r="A1844" s="20"/>
      <c r="B1844" s="19"/>
      <c r="C1844" s="46"/>
      <c r="D1844" s="294"/>
      <c r="E1844" s="44"/>
      <c r="F1844" s="44"/>
      <c r="G1844" s="45"/>
    </row>
    <row r="1845" spans="1:7" x14ac:dyDescent="0.2">
      <c r="A1845" s="20"/>
      <c r="B1845" s="19"/>
      <c r="C1845" s="46"/>
      <c r="D1845" s="294"/>
      <c r="E1845" s="44"/>
      <c r="F1845" s="44"/>
      <c r="G1845" s="45"/>
    </row>
    <row r="1846" spans="1:7" x14ac:dyDescent="0.2">
      <c r="A1846" s="20"/>
      <c r="B1846" s="19"/>
      <c r="C1846" s="46"/>
      <c r="D1846" s="294"/>
      <c r="E1846" s="44"/>
      <c r="F1846" s="44"/>
      <c r="G1846" s="45"/>
    </row>
    <row r="1847" spans="1:7" x14ac:dyDescent="0.2">
      <c r="A1847" s="20"/>
      <c r="B1847" s="19"/>
      <c r="C1847" s="46"/>
      <c r="D1847" s="294"/>
      <c r="E1847" s="44"/>
      <c r="F1847" s="44"/>
      <c r="G1847" s="45"/>
    </row>
    <row r="1848" spans="1:7" x14ac:dyDescent="0.2">
      <c r="A1848" s="20"/>
      <c r="B1848" s="19"/>
      <c r="C1848" s="46"/>
      <c r="D1848" s="294"/>
      <c r="E1848" s="44"/>
      <c r="F1848" s="44"/>
      <c r="G1848" s="45"/>
    </row>
    <row r="1849" spans="1:7" x14ac:dyDescent="0.2">
      <c r="A1849" s="20"/>
      <c r="B1849" s="19"/>
      <c r="C1849" s="46"/>
      <c r="D1849" s="294"/>
      <c r="E1849" s="44"/>
      <c r="F1849" s="44"/>
      <c r="G1849" s="45"/>
    </row>
    <row r="1850" spans="1:7" x14ac:dyDescent="0.2">
      <c r="A1850" s="20"/>
      <c r="B1850" s="19"/>
      <c r="C1850" s="46"/>
      <c r="D1850" s="294"/>
      <c r="E1850" s="44"/>
      <c r="F1850" s="44"/>
      <c r="G1850" s="45"/>
    </row>
    <row r="1851" spans="1:7" x14ac:dyDescent="0.2">
      <c r="A1851" s="20"/>
      <c r="B1851" s="19"/>
      <c r="C1851" s="46"/>
      <c r="D1851" s="294"/>
      <c r="E1851" s="44"/>
      <c r="F1851" s="44"/>
      <c r="G1851" s="45"/>
    </row>
    <row r="1852" spans="1:7" x14ac:dyDescent="0.2">
      <c r="A1852" s="20"/>
      <c r="B1852" s="19"/>
      <c r="C1852" s="46"/>
      <c r="D1852" s="294"/>
      <c r="E1852" s="44"/>
      <c r="F1852" s="44"/>
      <c r="G1852" s="45"/>
    </row>
    <row r="1853" spans="1:7" x14ac:dyDescent="0.2">
      <c r="A1853" s="20"/>
      <c r="B1853" s="19"/>
      <c r="C1853" s="46"/>
      <c r="D1853" s="294"/>
      <c r="E1853" s="44"/>
      <c r="F1853" s="44"/>
      <c r="G1853" s="45"/>
    </row>
    <row r="1854" spans="1:7" x14ac:dyDescent="0.2">
      <c r="A1854" s="20"/>
      <c r="B1854" s="19"/>
      <c r="C1854" s="46"/>
      <c r="D1854" s="294"/>
      <c r="E1854" s="44"/>
      <c r="F1854" s="44"/>
      <c r="G1854" s="45"/>
    </row>
    <row r="1855" spans="1:7" x14ac:dyDescent="0.2">
      <c r="A1855" s="20"/>
      <c r="B1855" s="19"/>
      <c r="C1855" s="46"/>
      <c r="D1855" s="294"/>
      <c r="E1855" s="44"/>
      <c r="F1855" s="44"/>
      <c r="G1855" s="45"/>
    </row>
    <row r="1856" spans="1:7" x14ac:dyDescent="0.2">
      <c r="A1856" s="20"/>
      <c r="B1856" s="19"/>
      <c r="C1856" s="46"/>
      <c r="D1856" s="294"/>
      <c r="E1856" s="44"/>
      <c r="F1856" s="44"/>
      <c r="G1856" s="45"/>
    </row>
    <row r="1857" spans="1:7" x14ac:dyDescent="0.2">
      <c r="A1857" s="20"/>
      <c r="B1857" s="19"/>
      <c r="C1857" s="46"/>
      <c r="D1857" s="294"/>
      <c r="E1857" s="44"/>
      <c r="F1857" s="44"/>
      <c r="G1857" s="45"/>
    </row>
    <row r="1858" spans="1:7" x14ac:dyDescent="0.2">
      <c r="A1858" s="20"/>
      <c r="B1858" s="19"/>
      <c r="C1858" s="46"/>
      <c r="D1858" s="294"/>
      <c r="E1858" s="44"/>
      <c r="F1858" s="44"/>
      <c r="G1858" s="45"/>
    </row>
    <row r="1859" spans="1:7" x14ac:dyDescent="0.2">
      <c r="A1859" s="20"/>
      <c r="B1859" s="19"/>
      <c r="C1859" s="46"/>
      <c r="D1859" s="294"/>
      <c r="E1859" s="44"/>
      <c r="F1859" s="44"/>
      <c r="G1859" s="45"/>
    </row>
    <row r="1860" spans="1:7" x14ac:dyDescent="0.2">
      <c r="A1860" s="20"/>
      <c r="B1860" s="19"/>
      <c r="C1860" s="46"/>
      <c r="D1860" s="294"/>
      <c r="E1860" s="44"/>
      <c r="F1860" s="44"/>
      <c r="G1860" s="45"/>
    </row>
    <row r="1861" spans="1:7" x14ac:dyDescent="0.2">
      <c r="A1861" s="20"/>
      <c r="B1861" s="19"/>
      <c r="C1861" s="46"/>
      <c r="D1861" s="294"/>
      <c r="E1861" s="44"/>
      <c r="F1861" s="44"/>
      <c r="G1861" s="45"/>
    </row>
    <row r="1862" spans="1:7" x14ac:dyDescent="0.2">
      <c r="A1862" s="20"/>
      <c r="B1862" s="19"/>
      <c r="C1862" s="46"/>
      <c r="D1862" s="294"/>
      <c r="E1862" s="44"/>
      <c r="F1862" s="44"/>
      <c r="G1862" s="45"/>
    </row>
    <row r="1863" spans="1:7" x14ac:dyDescent="0.2">
      <c r="A1863" s="20"/>
      <c r="B1863" s="19"/>
      <c r="C1863" s="46"/>
      <c r="D1863" s="294"/>
      <c r="E1863" s="44"/>
      <c r="F1863" s="44"/>
      <c r="G1863" s="45"/>
    </row>
    <row r="1864" spans="1:7" x14ac:dyDescent="0.2">
      <c r="A1864" s="20"/>
      <c r="B1864" s="19"/>
      <c r="C1864" s="46"/>
      <c r="D1864" s="294"/>
      <c r="E1864" s="44"/>
      <c r="F1864" s="44"/>
      <c r="G1864" s="45"/>
    </row>
    <row r="1865" spans="1:7" x14ac:dyDescent="0.2">
      <c r="A1865" s="20"/>
      <c r="B1865" s="19"/>
      <c r="C1865" s="46"/>
      <c r="D1865" s="294"/>
      <c r="E1865" s="44"/>
      <c r="F1865" s="44"/>
      <c r="G1865" s="45"/>
    </row>
    <row r="1866" spans="1:7" x14ac:dyDescent="0.2">
      <c r="A1866" s="20"/>
      <c r="B1866" s="19"/>
      <c r="C1866" s="46"/>
      <c r="D1866" s="294"/>
      <c r="E1866" s="44"/>
      <c r="F1866" s="44"/>
      <c r="G1866" s="45"/>
    </row>
    <row r="1867" spans="1:7" x14ac:dyDescent="0.2">
      <c r="A1867" s="20"/>
      <c r="B1867" s="19"/>
      <c r="C1867" s="46"/>
      <c r="D1867" s="294"/>
      <c r="E1867" s="44"/>
      <c r="F1867" s="44"/>
      <c r="G1867" s="45"/>
    </row>
    <row r="1868" spans="1:7" x14ac:dyDescent="0.2">
      <c r="A1868" s="20"/>
      <c r="B1868" s="19"/>
      <c r="C1868" s="46"/>
      <c r="D1868" s="294"/>
      <c r="E1868" s="44"/>
      <c r="F1868" s="44"/>
      <c r="G1868" s="45"/>
    </row>
    <row r="1869" spans="1:7" x14ac:dyDescent="0.2">
      <c r="A1869" s="20"/>
      <c r="B1869" s="19"/>
      <c r="C1869" s="46"/>
      <c r="D1869" s="294"/>
      <c r="E1869" s="44"/>
      <c r="F1869" s="44"/>
      <c r="G1869" s="45"/>
    </row>
    <row r="1870" spans="1:7" x14ac:dyDescent="0.2">
      <c r="A1870" s="20"/>
      <c r="B1870" s="19"/>
      <c r="C1870" s="46"/>
      <c r="D1870" s="294"/>
      <c r="E1870" s="44"/>
      <c r="F1870" s="44"/>
      <c r="G1870" s="45"/>
    </row>
    <row r="1871" spans="1:7" x14ac:dyDescent="0.2">
      <c r="A1871" s="20"/>
      <c r="B1871" s="19"/>
      <c r="C1871" s="46"/>
      <c r="D1871" s="294"/>
      <c r="E1871" s="44"/>
      <c r="F1871" s="44"/>
      <c r="G1871" s="45"/>
    </row>
    <row r="1872" spans="1:7" x14ac:dyDescent="0.2">
      <c r="A1872" s="20"/>
      <c r="B1872" s="19"/>
      <c r="C1872" s="46"/>
      <c r="D1872" s="294"/>
      <c r="E1872" s="44"/>
      <c r="F1872" s="44"/>
      <c r="G1872" s="45"/>
    </row>
    <row r="1873" spans="1:7" x14ac:dyDescent="0.2">
      <c r="A1873" s="20"/>
      <c r="B1873" s="19"/>
      <c r="C1873" s="46"/>
      <c r="D1873" s="294"/>
      <c r="E1873" s="44"/>
      <c r="F1873" s="44"/>
      <c r="G1873" s="45"/>
    </row>
    <row r="1874" spans="1:7" x14ac:dyDescent="0.2">
      <c r="A1874" s="20"/>
      <c r="B1874" s="19"/>
      <c r="C1874" s="46"/>
      <c r="D1874" s="294"/>
      <c r="E1874" s="44"/>
      <c r="F1874" s="44"/>
      <c r="G1874" s="45"/>
    </row>
    <row r="1875" spans="1:7" x14ac:dyDescent="0.2">
      <c r="A1875" s="20"/>
      <c r="B1875" s="19"/>
      <c r="C1875" s="46"/>
      <c r="D1875" s="294"/>
      <c r="E1875" s="44"/>
      <c r="F1875" s="44"/>
      <c r="G1875" s="45"/>
    </row>
    <row r="1876" spans="1:7" x14ac:dyDescent="0.2">
      <c r="A1876" s="20"/>
      <c r="B1876" s="19"/>
      <c r="C1876" s="46"/>
      <c r="D1876" s="294"/>
      <c r="E1876" s="44"/>
      <c r="F1876" s="44"/>
      <c r="G1876" s="45"/>
    </row>
    <row r="1877" spans="1:7" x14ac:dyDescent="0.2">
      <c r="A1877" s="20"/>
      <c r="B1877" s="19"/>
      <c r="C1877" s="46"/>
      <c r="D1877" s="294"/>
      <c r="E1877" s="44"/>
      <c r="F1877" s="44"/>
      <c r="G1877" s="45"/>
    </row>
    <row r="1878" spans="1:7" x14ac:dyDescent="0.2">
      <c r="A1878" s="20"/>
      <c r="B1878" s="19"/>
      <c r="C1878" s="46"/>
      <c r="D1878" s="294"/>
      <c r="E1878" s="44"/>
      <c r="F1878" s="44"/>
      <c r="G1878" s="45"/>
    </row>
    <row r="1879" spans="1:7" x14ac:dyDescent="0.2">
      <c r="A1879" s="20"/>
      <c r="B1879" s="19"/>
      <c r="C1879" s="46"/>
      <c r="D1879" s="294"/>
      <c r="E1879" s="44"/>
      <c r="F1879" s="44"/>
      <c r="G1879" s="45"/>
    </row>
    <row r="1880" spans="1:7" x14ac:dyDescent="0.2">
      <c r="A1880" s="20"/>
      <c r="B1880" s="19"/>
      <c r="C1880" s="46"/>
      <c r="D1880" s="294"/>
      <c r="E1880" s="44"/>
      <c r="F1880" s="44"/>
      <c r="G1880" s="45"/>
    </row>
    <row r="1881" spans="1:7" x14ac:dyDescent="0.2">
      <c r="A1881" s="20"/>
      <c r="B1881" s="19"/>
      <c r="C1881" s="46"/>
      <c r="D1881" s="294"/>
      <c r="E1881" s="44"/>
      <c r="F1881" s="44"/>
      <c r="G1881" s="45"/>
    </row>
    <row r="1882" spans="1:7" x14ac:dyDescent="0.2">
      <c r="A1882" s="20"/>
      <c r="B1882" s="19"/>
      <c r="C1882" s="46"/>
      <c r="D1882" s="294"/>
      <c r="E1882" s="44"/>
      <c r="F1882" s="44"/>
      <c r="G1882" s="45"/>
    </row>
    <row r="1883" spans="1:7" x14ac:dyDescent="0.2">
      <c r="A1883" s="20"/>
      <c r="B1883" s="19"/>
      <c r="C1883" s="46"/>
      <c r="D1883" s="294"/>
      <c r="E1883" s="44"/>
      <c r="F1883" s="44"/>
      <c r="G1883" s="45"/>
    </row>
    <row r="1884" spans="1:7" x14ac:dyDescent="0.2">
      <c r="A1884" s="20"/>
      <c r="B1884" s="19"/>
      <c r="C1884" s="46"/>
      <c r="D1884" s="294"/>
      <c r="E1884" s="44"/>
      <c r="F1884" s="44"/>
      <c r="G1884" s="45"/>
    </row>
    <row r="1885" spans="1:7" x14ac:dyDescent="0.2">
      <c r="A1885" s="20"/>
      <c r="B1885" s="19"/>
      <c r="C1885" s="46"/>
      <c r="D1885" s="294"/>
      <c r="E1885" s="44"/>
      <c r="F1885" s="44"/>
      <c r="G1885" s="45"/>
    </row>
    <row r="1886" spans="1:7" x14ac:dyDescent="0.2">
      <c r="A1886" s="20"/>
      <c r="B1886" s="19"/>
      <c r="C1886" s="46"/>
      <c r="D1886" s="294"/>
      <c r="E1886" s="44"/>
      <c r="F1886" s="44"/>
      <c r="G1886" s="45"/>
    </row>
    <row r="1887" spans="1:7" x14ac:dyDescent="0.2">
      <c r="A1887" s="20"/>
      <c r="B1887" s="19"/>
      <c r="C1887" s="46"/>
      <c r="D1887" s="294"/>
      <c r="E1887" s="44"/>
      <c r="F1887" s="44"/>
      <c r="G1887" s="45"/>
    </row>
    <row r="1888" spans="1:7" x14ac:dyDescent="0.2">
      <c r="A1888" s="20"/>
      <c r="B1888" s="19"/>
      <c r="C1888" s="46"/>
      <c r="D1888" s="294"/>
      <c r="E1888" s="44"/>
      <c r="F1888" s="44"/>
      <c r="G1888" s="45"/>
    </row>
    <row r="1889" spans="1:7" x14ac:dyDescent="0.2">
      <c r="A1889" s="20"/>
      <c r="B1889" s="19"/>
      <c r="C1889" s="46"/>
      <c r="D1889" s="294"/>
      <c r="E1889" s="44"/>
      <c r="F1889" s="44"/>
      <c r="G1889" s="45"/>
    </row>
    <row r="1890" spans="1:7" x14ac:dyDescent="0.2">
      <c r="A1890" s="20"/>
      <c r="B1890" s="19"/>
      <c r="C1890" s="46"/>
      <c r="D1890" s="294"/>
      <c r="E1890" s="44"/>
      <c r="F1890" s="44"/>
      <c r="G1890" s="45"/>
    </row>
    <row r="1891" spans="1:7" x14ac:dyDescent="0.2">
      <c r="A1891" s="20"/>
      <c r="B1891" s="19"/>
      <c r="C1891" s="46"/>
      <c r="D1891" s="294"/>
      <c r="E1891" s="44"/>
      <c r="F1891" s="44"/>
      <c r="G1891" s="45"/>
    </row>
    <row r="1892" spans="1:7" x14ac:dyDescent="0.2">
      <c r="A1892" s="20"/>
      <c r="B1892" s="19"/>
      <c r="C1892" s="46"/>
      <c r="D1892" s="294"/>
      <c r="E1892" s="44"/>
      <c r="F1892" s="44"/>
      <c r="G1892" s="45"/>
    </row>
    <row r="1893" spans="1:7" x14ac:dyDescent="0.2">
      <c r="A1893" s="20"/>
      <c r="B1893" s="19"/>
      <c r="C1893" s="46"/>
      <c r="D1893" s="294"/>
      <c r="E1893" s="44"/>
      <c r="F1893" s="44"/>
      <c r="G1893" s="45"/>
    </row>
    <row r="1894" spans="1:7" x14ac:dyDescent="0.2">
      <c r="A1894" s="20"/>
      <c r="B1894" s="19"/>
      <c r="C1894" s="46"/>
      <c r="D1894" s="294"/>
      <c r="E1894" s="44"/>
      <c r="F1894" s="44"/>
      <c r="G1894" s="45"/>
    </row>
    <row r="1895" spans="1:7" x14ac:dyDescent="0.2">
      <c r="A1895" s="20"/>
      <c r="B1895" s="19"/>
      <c r="C1895" s="46"/>
      <c r="D1895" s="294"/>
      <c r="E1895" s="44"/>
      <c r="F1895" s="44"/>
      <c r="G1895" s="45"/>
    </row>
    <row r="1896" spans="1:7" x14ac:dyDescent="0.2">
      <c r="A1896" s="20"/>
      <c r="B1896" s="19"/>
      <c r="C1896" s="46"/>
      <c r="D1896" s="294"/>
      <c r="E1896" s="44"/>
      <c r="F1896" s="44"/>
      <c r="G1896" s="45"/>
    </row>
    <row r="1897" spans="1:7" x14ac:dyDescent="0.2">
      <c r="A1897" s="20"/>
      <c r="B1897" s="19"/>
      <c r="C1897" s="46"/>
      <c r="D1897" s="294"/>
      <c r="E1897" s="44"/>
      <c r="F1897" s="44"/>
      <c r="G1897" s="45"/>
    </row>
    <row r="1898" spans="1:7" x14ac:dyDescent="0.2">
      <c r="A1898" s="20"/>
      <c r="B1898" s="19"/>
      <c r="C1898" s="46"/>
      <c r="D1898" s="294"/>
      <c r="E1898" s="44"/>
      <c r="F1898" s="44"/>
      <c r="G1898" s="45"/>
    </row>
    <row r="1899" spans="1:7" x14ac:dyDescent="0.2">
      <c r="A1899" s="20"/>
      <c r="B1899" s="19"/>
      <c r="C1899" s="46"/>
      <c r="D1899" s="294"/>
      <c r="E1899" s="44"/>
      <c r="F1899" s="44"/>
      <c r="G1899" s="45"/>
    </row>
    <row r="1900" spans="1:7" x14ac:dyDescent="0.2">
      <c r="A1900" s="20"/>
      <c r="B1900" s="19"/>
      <c r="C1900" s="46"/>
      <c r="D1900" s="294"/>
      <c r="E1900" s="44"/>
      <c r="F1900" s="44"/>
      <c r="G1900" s="45"/>
    </row>
    <row r="1901" spans="1:7" x14ac:dyDescent="0.2">
      <c r="A1901" s="20"/>
      <c r="B1901" s="19"/>
      <c r="C1901" s="46"/>
      <c r="D1901" s="294"/>
      <c r="E1901" s="44"/>
      <c r="F1901" s="44"/>
      <c r="G1901" s="45"/>
    </row>
    <row r="1902" spans="1:7" x14ac:dyDescent="0.2">
      <c r="A1902" s="20"/>
      <c r="B1902" s="19"/>
      <c r="C1902" s="46"/>
      <c r="D1902" s="294"/>
      <c r="E1902" s="44"/>
      <c r="F1902" s="44"/>
      <c r="G1902" s="45"/>
    </row>
    <row r="1903" spans="1:7" x14ac:dyDescent="0.2">
      <c r="A1903" s="20"/>
      <c r="B1903" s="19"/>
      <c r="C1903" s="46"/>
      <c r="D1903" s="294"/>
      <c r="E1903" s="44"/>
      <c r="F1903" s="44"/>
      <c r="G1903" s="45"/>
    </row>
    <row r="1904" spans="1:7" x14ac:dyDescent="0.2">
      <c r="A1904" s="20"/>
      <c r="B1904" s="19"/>
      <c r="C1904" s="46"/>
      <c r="D1904" s="294"/>
      <c r="E1904" s="44"/>
      <c r="F1904" s="44"/>
      <c r="G1904" s="45"/>
    </row>
    <row r="1905" spans="1:7" x14ac:dyDescent="0.2">
      <c r="A1905" s="20"/>
      <c r="B1905" s="19"/>
      <c r="C1905" s="46"/>
      <c r="D1905" s="294"/>
      <c r="E1905" s="44"/>
      <c r="F1905" s="44"/>
      <c r="G1905" s="45"/>
    </row>
    <row r="1906" spans="1:7" x14ac:dyDescent="0.2">
      <c r="A1906" s="20"/>
      <c r="B1906" s="19"/>
      <c r="C1906" s="46"/>
      <c r="D1906" s="294"/>
      <c r="E1906" s="44"/>
      <c r="F1906" s="44"/>
      <c r="G1906" s="45"/>
    </row>
    <row r="1907" spans="1:7" x14ac:dyDescent="0.2">
      <c r="A1907" s="20"/>
      <c r="B1907" s="19"/>
      <c r="C1907" s="46"/>
      <c r="D1907" s="294"/>
      <c r="E1907" s="44"/>
      <c r="F1907" s="44"/>
      <c r="G1907" s="45"/>
    </row>
    <row r="1908" spans="1:7" x14ac:dyDescent="0.2">
      <c r="A1908" s="20"/>
      <c r="B1908" s="19"/>
      <c r="C1908" s="46"/>
      <c r="D1908" s="294"/>
      <c r="E1908" s="44"/>
      <c r="F1908" s="44"/>
      <c r="G1908" s="45"/>
    </row>
    <row r="1909" spans="1:7" x14ac:dyDescent="0.2">
      <c r="A1909" s="20"/>
      <c r="B1909" s="19"/>
      <c r="C1909" s="46"/>
      <c r="D1909" s="294"/>
      <c r="E1909" s="44"/>
      <c r="F1909" s="44"/>
      <c r="G1909" s="45"/>
    </row>
    <row r="1910" spans="1:7" x14ac:dyDescent="0.2">
      <c r="A1910" s="20"/>
      <c r="B1910" s="19"/>
      <c r="C1910" s="46"/>
      <c r="D1910" s="294"/>
      <c r="E1910" s="44"/>
      <c r="F1910" s="44"/>
      <c r="G1910" s="45"/>
    </row>
    <row r="1911" spans="1:7" x14ac:dyDescent="0.2">
      <c r="A1911" s="20"/>
      <c r="B1911" s="19"/>
      <c r="C1911" s="46"/>
      <c r="D1911" s="294"/>
      <c r="E1911" s="44"/>
      <c r="F1911" s="44"/>
      <c r="G1911" s="45"/>
    </row>
    <row r="1912" spans="1:7" x14ac:dyDescent="0.2">
      <c r="A1912" s="20"/>
      <c r="B1912" s="19"/>
      <c r="C1912" s="46"/>
      <c r="D1912" s="294"/>
      <c r="E1912" s="44"/>
      <c r="F1912" s="44"/>
      <c r="G1912" s="45"/>
    </row>
    <row r="1913" spans="1:7" x14ac:dyDescent="0.2">
      <c r="A1913" s="20"/>
      <c r="B1913" s="19"/>
      <c r="C1913" s="46"/>
      <c r="D1913" s="294"/>
      <c r="E1913" s="44"/>
      <c r="F1913" s="44"/>
      <c r="G1913" s="45"/>
    </row>
    <row r="1914" spans="1:7" x14ac:dyDescent="0.2">
      <c r="A1914" s="20"/>
      <c r="B1914" s="19"/>
      <c r="C1914" s="46"/>
      <c r="D1914" s="294"/>
      <c r="E1914" s="44"/>
      <c r="F1914" s="44"/>
      <c r="G1914" s="45"/>
    </row>
    <row r="1915" spans="1:7" x14ac:dyDescent="0.2">
      <c r="A1915" s="20"/>
      <c r="B1915" s="19"/>
      <c r="C1915" s="46"/>
      <c r="D1915" s="294"/>
      <c r="E1915" s="44"/>
      <c r="F1915" s="44"/>
      <c r="G1915" s="45"/>
    </row>
    <row r="1916" spans="1:7" x14ac:dyDescent="0.2">
      <c r="A1916" s="20"/>
      <c r="B1916" s="19"/>
      <c r="C1916" s="46"/>
      <c r="D1916" s="294"/>
      <c r="E1916" s="44"/>
      <c r="F1916" s="44"/>
      <c r="G1916" s="45"/>
    </row>
    <row r="1917" spans="1:7" x14ac:dyDescent="0.2">
      <c r="A1917" s="20"/>
      <c r="B1917" s="19"/>
      <c r="C1917" s="46"/>
      <c r="D1917" s="294"/>
      <c r="E1917" s="44"/>
      <c r="F1917" s="44"/>
      <c r="G1917" s="45"/>
    </row>
    <row r="1918" spans="1:7" x14ac:dyDescent="0.2">
      <c r="A1918" s="20"/>
      <c r="B1918" s="19"/>
      <c r="C1918" s="46"/>
      <c r="D1918" s="294"/>
      <c r="E1918" s="44"/>
      <c r="F1918" s="44"/>
      <c r="G1918" s="45"/>
    </row>
    <row r="1919" spans="1:7" x14ac:dyDescent="0.2">
      <c r="A1919" s="20"/>
      <c r="B1919" s="19"/>
      <c r="C1919" s="46"/>
      <c r="D1919" s="294"/>
      <c r="E1919" s="44"/>
      <c r="F1919" s="44"/>
      <c r="G1919" s="45"/>
    </row>
    <row r="1920" spans="1:7" x14ac:dyDescent="0.2">
      <c r="A1920" s="20"/>
      <c r="B1920" s="19"/>
      <c r="C1920" s="46"/>
      <c r="D1920" s="294"/>
      <c r="E1920" s="44"/>
      <c r="F1920" s="44"/>
      <c r="G1920" s="45"/>
    </row>
    <row r="1921" spans="1:7" x14ac:dyDescent="0.2">
      <c r="A1921" s="20"/>
      <c r="B1921" s="19"/>
      <c r="C1921" s="46"/>
      <c r="D1921" s="294"/>
      <c r="E1921" s="44"/>
      <c r="F1921" s="44"/>
      <c r="G1921" s="45"/>
    </row>
    <row r="1922" spans="1:7" x14ac:dyDescent="0.2">
      <c r="A1922" s="20"/>
      <c r="B1922" s="19"/>
      <c r="C1922" s="46"/>
      <c r="D1922" s="294"/>
      <c r="E1922" s="44"/>
      <c r="F1922" s="44"/>
      <c r="G1922" s="45"/>
    </row>
    <row r="1923" spans="1:7" x14ac:dyDescent="0.2">
      <c r="A1923" s="20"/>
      <c r="B1923" s="19"/>
      <c r="C1923" s="46"/>
      <c r="D1923" s="294"/>
      <c r="E1923" s="44"/>
      <c r="F1923" s="44"/>
      <c r="G1923" s="45"/>
    </row>
    <row r="1924" spans="1:7" x14ac:dyDescent="0.2">
      <c r="A1924" s="20"/>
      <c r="B1924" s="19"/>
      <c r="C1924" s="46"/>
      <c r="D1924" s="294"/>
      <c r="E1924" s="44"/>
      <c r="F1924" s="44"/>
      <c r="G1924" s="45"/>
    </row>
    <row r="1925" spans="1:7" x14ac:dyDescent="0.2">
      <c r="A1925" s="20"/>
      <c r="B1925" s="19"/>
      <c r="C1925" s="46"/>
      <c r="D1925" s="294"/>
      <c r="E1925" s="44"/>
      <c r="F1925" s="44"/>
      <c r="G1925" s="45"/>
    </row>
    <row r="1926" spans="1:7" x14ac:dyDescent="0.2">
      <c r="A1926" s="20"/>
      <c r="B1926" s="19"/>
      <c r="C1926" s="46"/>
      <c r="D1926" s="294"/>
      <c r="E1926" s="44"/>
      <c r="F1926" s="44"/>
      <c r="G1926" s="45"/>
    </row>
    <row r="1927" spans="1:7" x14ac:dyDescent="0.2">
      <c r="A1927" s="20"/>
      <c r="B1927" s="19"/>
      <c r="C1927" s="46"/>
      <c r="D1927" s="294"/>
      <c r="E1927" s="44"/>
      <c r="F1927" s="44"/>
      <c r="G1927" s="45"/>
    </row>
    <row r="1928" spans="1:7" x14ac:dyDescent="0.2">
      <c r="A1928" s="20"/>
      <c r="B1928" s="19"/>
      <c r="C1928" s="46"/>
      <c r="D1928" s="294"/>
      <c r="E1928" s="44"/>
      <c r="F1928" s="44"/>
      <c r="G1928" s="45"/>
    </row>
    <row r="1929" spans="1:7" x14ac:dyDescent="0.2">
      <c r="A1929" s="20"/>
      <c r="B1929" s="19"/>
      <c r="C1929" s="46"/>
      <c r="D1929" s="294"/>
      <c r="E1929" s="44"/>
      <c r="F1929" s="44"/>
      <c r="G1929" s="45"/>
    </row>
    <row r="1930" spans="1:7" x14ac:dyDescent="0.2">
      <c r="A1930" s="20"/>
      <c r="B1930" s="19"/>
      <c r="C1930" s="46"/>
      <c r="D1930" s="294"/>
      <c r="E1930" s="44"/>
      <c r="F1930" s="44"/>
      <c r="G1930" s="45"/>
    </row>
    <row r="1931" spans="1:7" x14ac:dyDescent="0.2">
      <c r="A1931" s="20"/>
      <c r="B1931" s="19"/>
      <c r="C1931" s="46"/>
      <c r="D1931" s="294"/>
      <c r="E1931" s="44"/>
      <c r="F1931" s="44"/>
      <c r="G1931" s="45"/>
    </row>
    <row r="1932" spans="1:7" x14ac:dyDescent="0.2">
      <c r="A1932" s="20"/>
      <c r="B1932" s="19"/>
      <c r="C1932" s="46"/>
      <c r="D1932" s="294"/>
      <c r="E1932" s="44"/>
      <c r="F1932" s="44"/>
      <c r="G1932" s="45"/>
    </row>
    <row r="1933" spans="1:7" x14ac:dyDescent="0.2">
      <c r="A1933" s="20"/>
      <c r="B1933" s="19"/>
      <c r="C1933" s="46"/>
      <c r="D1933" s="294"/>
      <c r="E1933" s="44"/>
      <c r="F1933" s="44"/>
      <c r="G1933" s="45"/>
    </row>
    <row r="1934" spans="1:7" x14ac:dyDescent="0.2">
      <c r="A1934" s="20"/>
      <c r="B1934" s="19"/>
      <c r="C1934" s="46"/>
      <c r="D1934" s="294"/>
      <c r="E1934" s="44"/>
      <c r="F1934" s="44"/>
      <c r="G1934" s="45"/>
    </row>
    <row r="1935" spans="1:7" x14ac:dyDescent="0.2">
      <c r="A1935" s="20"/>
      <c r="B1935" s="19"/>
      <c r="C1935" s="46"/>
      <c r="D1935" s="294"/>
      <c r="E1935" s="44"/>
      <c r="F1935" s="44"/>
      <c r="G1935" s="45"/>
    </row>
    <row r="1936" spans="1:7" x14ac:dyDescent="0.2">
      <c r="A1936" s="20"/>
      <c r="B1936" s="19"/>
      <c r="C1936" s="46"/>
      <c r="D1936" s="294"/>
      <c r="E1936" s="44"/>
      <c r="F1936" s="44"/>
      <c r="G1936" s="45"/>
    </row>
    <row r="1937" spans="1:7" x14ac:dyDescent="0.2">
      <c r="A1937" s="20"/>
      <c r="B1937" s="19"/>
      <c r="C1937" s="46"/>
      <c r="D1937" s="294"/>
      <c r="E1937" s="44"/>
      <c r="F1937" s="44"/>
      <c r="G1937" s="45"/>
    </row>
    <row r="1938" spans="1:7" x14ac:dyDescent="0.2">
      <c r="A1938" s="20"/>
      <c r="B1938" s="19"/>
      <c r="C1938" s="46"/>
      <c r="D1938" s="294"/>
      <c r="E1938" s="44"/>
      <c r="F1938" s="44"/>
      <c r="G1938" s="45"/>
    </row>
    <row r="1939" spans="1:7" x14ac:dyDescent="0.2">
      <c r="A1939" s="20"/>
      <c r="B1939" s="19"/>
      <c r="C1939" s="46"/>
      <c r="D1939" s="294"/>
      <c r="E1939" s="44"/>
      <c r="F1939" s="44"/>
      <c r="G1939" s="45"/>
    </row>
    <row r="1940" spans="1:7" x14ac:dyDescent="0.2">
      <c r="A1940" s="20"/>
      <c r="B1940" s="19"/>
      <c r="C1940" s="46"/>
      <c r="D1940" s="294"/>
      <c r="E1940" s="44"/>
      <c r="F1940" s="44"/>
      <c r="G1940" s="45"/>
    </row>
    <row r="1941" spans="1:7" x14ac:dyDescent="0.2">
      <c r="A1941" s="20"/>
      <c r="B1941" s="19"/>
      <c r="C1941" s="46"/>
      <c r="D1941" s="294"/>
      <c r="E1941" s="44"/>
      <c r="F1941" s="44"/>
      <c r="G1941" s="45"/>
    </row>
    <row r="1942" spans="1:7" x14ac:dyDescent="0.2">
      <c r="A1942" s="20"/>
      <c r="B1942" s="19"/>
      <c r="C1942" s="46"/>
      <c r="D1942" s="294"/>
      <c r="E1942" s="44"/>
      <c r="F1942" s="44"/>
      <c r="G1942" s="45"/>
    </row>
    <row r="1943" spans="1:7" x14ac:dyDescent="0.2">
      <c r="A1943" s="20"/>
      <c r="B1943" s="19"/>
      <c r="C1943" s="46"/>
      <c r="D1943" s="294"/>
      <c r="E1943" s="44"/>
      <c r="F1943" s="44"/>
      <c r="G1943" s="45"/>
    </row>
    <row r="1944" spans="1:7" x14ac:dyDescent="0.2">
      <c r="A1944" s="20"/>
      <c r="B1944" s="19"/>
      <c r="C1944" s="46"/>
      <c r="D1944" s="294"/>
      <c r="E1944" s="44"/>
      <c r="F1944" s="44"/>
      <c r="G1944" s="45"/>
    </row>
    <row r="1945" spans="1:7" x14ac:dyDescent="0.2">
      <c r="A1945" s="20"/>
      <c r="B1945" s="19"/>
      <c r="C1945" s="46"/>
      <c r="D1945" s="294"/>
      <c r="E1945" s="44"/>
      <c r="F1945" s="44"/>
      <c r="G1945" s="45"/>
    </row>
    <row r="1946" spans="1:7" x14ac:dyDescent="0.2">
      <c r="A1946" s="20"/>
      <c r="B1946" s="19"/>
      <c r="C1946" s="46"/>
      <c r="D1946" s="294"/>
      <c r="E1946" s="44"/>
      <c r="F1946" s="44"/>
      <c r="G1946" s="45"/>
    </row>
    <row r="1947" spans="1:7" x14ac:dyDescent="0.2">
      <c r="A1947" s="20"/>
      <c r="B1947" s="19"/>
      <c r="C1947" s="46"/>
      <c r="D1947" s="294"/>
      <c r="E1947" s="44"/>
      <c r="F1947" s="44"/>
      <c r="G1947" s="45"/>
    </row>
    <row r="1948" spans="1:7" x14ac:dyDescent="0.2">
      <c r="A1948" s="20"/>
      <c r="B1948" s="19"/>
      <c r="C1948" s="46"/>
      <c r="D1948" s="294"/>
      <c r="E1948" s="44"/>
      <c r="F1948" s="44"/>
      <c r="G1948" s="45"/>
    </row>
    <row r="1949" spans="1:7" x14ac:dyDescent="0.2">
      <c r="A1949" s="20"/>
      <c r="B1949" s="19"/>
      <c r="C1949" s="46"/>
      <c r="D1949" s="294"/>
      <c r="E1949" s="44"/>
      <c r="F1949" s="44"/>
      <c r="G1949" s="45"/>
    </row>
    <row r="1950" spans="1:7" x14ac:dyDescent="0.2">
      <c r="A1950" s="20"/>
      <c r="B1950" s="19"/>
      <c r="C1950" s="46"/>
      <c r="D1950" s="294"/>
      <c r="E1950" s="44"/>
      <c r="F1950" s="44"/>
      <c r="G1950" s="45"/>
    </row>
    <row r="1951" spans="1:7" x14ac:dyDescent="0.2">
      <c r="A1951" s="20"/>
      <c r="B1951" s="19"/>
      <c r="C1951" s="46"/>
      <c r="D1951" s="294"/>
      <c r="E1951" s="44"/>
      <c r="F1951" s="44"/>
      <c r="G1951" s="45"/>
    </row>
    <row r="1952" spans="1:7" x14ac:dyDescent="0.2">
      <c r="A1952" s="20"/>
      <c r="B1952" s="19"/>
      <c r="C1952" s="46"/>
      <c r="D1952" s="294"/>
      <c r="E1952" s="44"/>
      <c r="F1952" s="44"/>
      <c r="G1952" s="45"/>
    </row>
    <row r="1953" spans="1:7" x14ac:dyDescent="0.2">
      <c r="A1953" s="20"/>
      <c r="B1953" s="19"/>
      <c r="C1953" s="46"/>
      <c r="D1953" s="294"/>
      <c r="E1953" s="44"/>
      <c r="F1953" s="44"/>
      <c r="G1953" s="45"/>
    </row>
    <row r="1954" spans="1:7" x14ac:dyDescent="0.2">
      <c r="A1954" s="20"/>
      <c r="B1954" s="19"/>
      <c r="C1954" s="46"/>
      <c r="D1954" s="294"/>
      <c r="E1954" s="44"/>
      <c r="F1954" s="44"/>
      <c r="G1954" s="45"/>
    </row>
    <row r="1955" spans="1:7" x14ac:dyDescent="0.2">
      <c r="A1955" s="20"/>
      <c r="B1955" s="19"/>
      <c r="C1955" s="46"/>
      <c r="D1955" s="294"/>
      <c r="E1955" s="44"/>
      <c r="F1955" s="44"/>
      <c r="G1955" s="45"/>
    </row>
    <row r="1956" spans="1:7" x14ac:dyDescent="0.2">
      <c r="A1956" s="20"/>
      <c r="B1956" s="19"/>
      <c r="C1956" s="46"/>
      <c r="D1956" s="294"/>
      <c r="E1956" s="44"/>
      <c r="F1956" s="44"/>
      <c r="G1956" s="45"/>
    </row>
    <row r="1957" spans="1:7" x14ac:dyDescent="0.2">
      <c r="A1957" s="20"/>
      <c r="B1957" s="19"/>
      <c r="C1957" s="46"/>
      <c r="D1957" s="294"/>
      <c r="E1957" s="44"/>
      <c r="F1957" s="44"/>
      <c r="G1957" s="45"/>
    </row>
    <row r="1958" spans="1:7" x14ac:dyDescent="0.2">
      <c r="A1958" s="20"/>
      <c r="B1958" s="19"/>
      <c r="C1958" s="46"/>
      <c r="D1958" s="294"/>
      <c r="E1958" s="44"/>
      <c r="F1958" s="44"/>
      <c r="G1958" s="45"/>
    </row>
    <row r="1959" spans="1:7" x14ac:dyDescent="0.2">
      <c r="A1959" s="20"/>
      <c r="B1959" s="19"/>
      <c r="C1959" s="46"/>
      <c r="D1959" s="294"/>
      <c r="E1959" s="44"/>
      <c r="F1959" s="44"/>
      <c r="G1959" s="45"/>
    </row>
    <row r="1960" spans="1:7" x14ac:dyDescent="0.2">
      <c r="A1960" s="20"/>
      <c r="B1960" s="19"/>
      <c r="C1960" s="46"/>
      <c r="D1960" s="294"/>
      <c r="E1960" s="44"/>
      <c r="F1960" s="44"/>
      <c r="G1960" s="45"/>
    </row>
    <row r="1961" spans="1:7" x14ac:dyDescent="0.2">
      <c r="A1961" s="20"/>
      <c r="B1961" s="19"/>
      <c r="C1961" s="46"/>
      <c r="D1961" s="294"/>
      <c r="E1961" s="44"/>
      <c r="F1961" s="44"/>
      <c r="G1961" s="45"/>
    </row>
    <row r="1962" spans="1:7" x14ac:dyDescent="0.2">
      <c r="A1962" s="20"/>
      <c r="B1962" s="19"/>
      <c r="C1962" s="46"/>
      <c r="D1962" s="294"/>
      <c r="E1962" s="44"/>
      <c r="F1962" s="44"/>
      <c r="G1962" s="45"/>
    </row>
    <row r="1963" spans="1:7" x14ac:dyDescent="0.2">
      <c r="A1963" s="20"/>
      <c r="B1963" s="19"/>
      <c r="C1963" s="46"/>
      <c r="D1963" s="294"/>
      <c r="E1963" s="44"/>
      <c r="F1963" s="44"/>
      <c r="G1963" s="45"/>
    </row>
    <row r="1964" spans="1:7" x14ac:dyDescent="0.2">
      <c r="A1964" s="20"/>
      <c r="B1964" s="19"/>
      <c r="C1964" s="46"/>
      <c r="D1964" s="294"/>
      <c r="E1964" s="44"/>
      <c r="F1964" s="44"/>
      <c r="G1964" s="45"/>
    </row>
    <row r="1965" spans="1:7" x14ac:dyDescent="0.2">
      <c r="A1965" s="20"/>
      <c r="B1965" s="19"/>
      <c r="C1965" s="46"/>
      <c r="D1965" s="294"/>
      <c r="E1965" s="44"/>
      <c r="F1965" s="44"/>
      <c r="G1965" s="45"/>
    </row>
    <row r="1966" spans="1:7" x14ac:dyDescent="0.2">
      <c r="A1966" s="20"/>
      <c r="B1966" s="19"/>
      <c r="C1966" s="46"/>
      <c r="D1966" s="294"/>
      <c r="E1966" s="44"/>
      <c r="F1966" s="44"/>
      <c r="G1966" s="45"/>
    </row>
    <row r="1967" spans="1:7" x14ac:dyDescent="0.2">
      <c r="A1967" s="20"/>
      <c r="B1967" s="19"/>
      <c r="C1967" s="46"/>
      <c r="D1967" s="294"/>
      <c r="E1967" s="44"/>
      <c r="F1967" s="44"/>
      <c r="G1967" s="45"/>
    </row>
    <row r="1968" spans="1:7" x14ac:dyDescent="0.2">
      <c r="A1968" s="20"/>
      <c r="B1968" s="19"/>
      <c r="C1968" s="46"/>
      <c r="D1968" s="294"/>
      <c r="E1968" s="44"/>
      <c r="F1968" s="44"/>
      <c r="G1968" s="45"/>
    </row>
    <row r="1969" spans="1:7" x14ac:dyDescent="0.2">
      <c r="A1969" s="20"/>
      <c r="B1969" s="19"/>
      <c r="C1969" s="46"/>
      <c r="D1969" s="294"/>
      <c r="E1969" s="44"/>
      <c r="F1969" s="44"/>
      <c r="G1969" s="45"/>
    </row>
    <row r="1970" spans="1:7" x14ac:dyDescent="0.2">
      <c r="A1970" s="20"/>
      <c r="B1970" s="19"/>
      <c r="C1970" s="46"/>
      <c r="D1970" s="294"/>
      <c r="E1970" s="44"/>
      <c r="F1970" s="44"/>
      <c r="G1970" s="45"/>
    </row>
    <row r="1971" spans="1:7" x14ac:dyDescent="0.2">
      <c r="A1971" s="20"/>
      <c r="B1971" s="19"/>
      <c r="C1971" s="46"/>
      <c r="D1971" s="294"/>
      <c r="E1971" s="44"/>
      <c r="F1971" s="44"/>
      <c r="G1971" s="45"/>
    </row>
    <row r="1972" spans="1:7" x14ac:dyDescent="0.2">
      <c r="A1972" s="20"/>
      <c r="B1972" s="19"/>
      <c r="C1972" s="46"/>
      <c r="D1972" s="294"/>
      <c r="E1972" s="44"/>
      <c r="F1972" s="44"/>
      <c r="G1972" s="45"/>
    </row>
    <row r="1973" spans="1:7" x14ac:dyDescent="0.2">
      <c r="A1973" s="20"/>
      <c r="B1973" s="19"/>
      <c r="C1973" s="46"/>
      <c r="D1973" s="294"/>
      <c r="E1973" s="44"/>
      <c r="F1973" s="44"/>
      <c r="G1973" s="45"/>
    </row>
    <row r="1974" spans="1:7" x14ac:dyDescent="0.2">
      <c r="A1974" s="20"/>
      <c r="B1974" s="19"/>
      <c r="C1974" s="46"/>
      <c r="D1974" s="294"/>
      <c r="E1974" s="44"/>
      <c r="F1974" s="44"/>
      <c r="G1974" s="45"/>
    </row>
    <row r="1975" spans="1:7" x14ac:dyDescent="0.2">
      <c r="A1975" s="20"/>
      <c r="B1975" s="19"/>
      <c r="C1975" s="46"/>
      <c r="D1975" s="294"/>
      <c r="E1975" s="44"/>
      <c r="F1975" s="44"/>
      <c r="G1975" s="45"/>
    </row>
    <row r="1976" spans="1:7" x14ac:dyDescent="0.2">
      <c r="A1976" s="20"/>
      <c r="B1976" s="19"/>
      <c r="C1976" s="46"/>
      <c r="D1976" s="294"/>
      <c r="E1976" s="44"/>
      <c r="F1976" s="44"/>
      <c r="G1976" s="45"/>
    </row>
    <row r="1977" spans="1:7" x14ac:dyDescent="0.2">
      <c r="A1977" s="20"/>
      <c r="B1977" s="19"/>
      <c r="C1977" s="46"/>
      <c r="D1977" s="294"/>
      <c r="E1977" s="44"/>
      <c r="F1977" s="44"/>
      <c r="G1977" s="45"/>
    </row>
  </sheetData>
  <sheetProtection algorithmName="SHA-512" hashValue="Oh5IRDWxhiurgg1HGV1PtJOWk9bafNnNyA8NTB+F/w/NCzpwqpIiztATRLeqmHxgXP1I5LSUV6pQVW6Qz5nETw==" saltValue="Fw87EhMz8G95hUtV1Bqzdg==" spinCount="100000" sheet="1" objects="1" scenarios="1"/>
  <mergeCells count="6">
    <mergeCell ref="A152:F152"/>
    <mergeCell ref="A78:F78"/>
    <mergeCell ref="A108:F108"/>
    <mergeCell ref="A146:F146"/>
    <mergeCell ref="A149:F149"/>
    <mergeCell ref="A151:G151"/>
  </mergeCells>
  <phoneticPr fontId="19" type="noConversion"/>
  <conditionalFormatting sqref="E1">
    <cfRule type="expression" dxfId="8" priority="3">
      <formula>CELL("protect", INDIRECT(ADDRESS(ROW(),COLUMN())))=0</formula>
    </cfRule>
  </conditionalFormatting>
  <conditionalFormatting sqref="A5:A40">
    <cfRule type="expression" dxfId="7" priority="2">
      <formula>CELL("protect", INDIRECT(ADDRESS(ROW(),COLUMN())))=0</formula>
    </cfRule>
  </conditionalFormatting>
  <conditionalFormatting sqref="A4">
    <cfRule type="expression" dxfId="6"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E4:E34 E36:E40" xr:uid="{DE2D2522-4C79-4C6F-84EE-39B1143AA819}">
      <formula1>AND(ISNUMBER(E4),E4&gt;=0,(E4*100)-INT(E4*100)=0,NOT(ISBLANK(E4)))</formula1>
    </dataValidation>
  </dataValidations>
  <pageMargins left="0.70866141732283472" right="0.70866141732283472" top="0.74803149606299213" bottom="0.74803149606299213" header="0.31496062992125984" footer="0.31496062992125984"/>
  <pageSetup paperSize="9" scale="89" fitToHeight="0" orientation="landscape" r:id="rId1"/>
  <headerFooter>
    <oddHeader>&amp;L&amp;"Arial,Regular"110 kV stikališče HE Formin&amp;R&amp;G</oddHeader>
    <oddFooter>&amp;L&amp;"Arial,Regular"DZR - Gradbene elektroinštalacije
Datoteka: &amp;F&amp;R&amp;"Arial,Regular"stran &amp;P od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sheetPr>
  <dimension ref="A1:H1980"/>
  <sheetViews>
    <sheetView view="pageBreakPreview" zoomScale="85" zoomScaleNormal="100" zoomScaleSheetLayoutView="85" workbookViewId="0">
      <pane ySplit="1" topLeftCell="A31" activePane="bottomLeft" state="frozen"/>
      <selection activeCell="E42" sqref="E42"/>
      <selection pane="bottomLeft" activeCell="A7" sqref="A7"/>
    </sheetView>
  </sheetViews>
  <sheetFormatPr defaultColWidth="9.140625" defaultRowHeight="14.25" x14ac:dyDescent="0.2"/>
  <cols>
    <col min="1" max="1" width="8.140625" style="21" customWidth="1"/>
    <col min="2" max="2" width="66" style="22" customWidth="1"/>
    <col min="3" max="3" width="10.7109375" style="47" customWidth="1"/>
    <col min="4" max="4" width="11.140625" style="295" customWidth="1"/>
    <col min="5" max="6" width="16.5703125" style="48" customWidth="1"/>
    <col min="7" max="7" width="17.140625" style="49" customWidth="1"/>
    <col min="8" max="16384" width="9.140625" style="19"/>
  </cols>
  <sheetData>
    <row r="1" spans="1:7" s="32" customFormat="1" ht="32.25" thickBot="1" x14ac:dyDescent="0.25">
      <c r="A1" s="217" t="s">
        <v>5</v>
      </c>
      <c r="B1" s="239" t="s">
        <v>6</v>
      </c>
      <c r="C1" s="219" t="s">
        <v>0</v>
      </c>
      <c r="D1" s="281" t="s">
        <v>1</v>
      </c>
      <c r="E1" s="209" t="s">
        <v>374</v>
      </c>
      <c r="F1" s="220" t="s">
        <v>7</v>
      </c>
      <c r="G1" s="221" t="s">
        <v>3</v>
      </c>
    </row>
    <row r="2" spans="1:7" ht="15.75" x14ac:dyDescent="0.2">
      <c r="A2" s="272"/>
      <c r="B2" s="273" t="s">
        <v>126</v>
      </c>
      <c r="C2" s="274"/>
      <c r="D2" s="296"/>
      <c r="E2" s="275"/>
      <c r="F2" s="275"/>
      <c r="G2" s="276"/>
    </row>
    <row r="3" spans="1:7" s="32" customFormat="1" ht="47.25" x14ac:dyDescent="0.2">
      <c r="A3" s="259"/>
      <c r="B3" s="33" t="s">
        <v>127</v>
      </c>
      <c r="C3" s="65"/>
      <c r="D3" s="297"/>
      <c r="E3" s="66"/>
      <c r="F3" s="66"/>
      <c r="G3" s="258"/>
    </row>
    <row r="4" spans="1:7" s="32" customFormat="1" ht="146.25" customHeight="1" x14ac:dyDescent="0.2">
      <c r="A4" s="229"/>
      <c r="B4" s="104" t="s">
        <v>128</v>
      </c>
      <c r="C4" s="65" t="s">
        <v>2</v>
      </c>
      <c r="D4" s="297">
        <v>1</v>
      </c>
      <c r="E4" s="212">
        <v>0</v>
      </c>
      <c r="F4" s="211">
        <f t="shared" ref="F4:F33" si="0">IF(ISNUMBER(E4),IF(E4&gt;0,ROUND(E4,2),0),0)</f>
        <v>0</v>
      </c>
      <c r="G4" s="246">
        <f>ROUND(D4*F4,2)</f>
        <v>0</v>
      </c>
    </row>
    <row r="5" spans="1:7" s="32" customFormat="1" ht="15.75" x14ac:dyDescent="0.25">
      <c r="A5" s="229"/>
      <c r="B5" s="216" t="s">
        <v>260</v>
      </c>
      <c r="C5" s="65"/>
      <c r="D5" s="297"/>
      <c r="E5" s="169"/>
      <c r="F5" s="169"/>
      <c r="G5" s="258"/>
    </row>
    <row r="6" spans="1:7" s="32" customFormat="1" ht="105" x14ac:dyDescent="0.2">
      <c r="A6" s="278">
        <f>IF(D6="","",MAX($A$2:A5)+1)+425</f>
        <v>426</v>
      </c>
      <c r="B6" s="68" t="s">
        <v>247</v>
      </c>
      <c r="C6" s="65" t="s">
        <v>74</v>
      </c>
      <c r="D6" s="300">
        <v>1</v>
      </c>
      <c r="E6" s="212">
        <v>0</v>
      </c>
      <c r="F6" s="211">
        <f t="shared" si="0"/>
        <v>0</v>
      </c>
      <c r="G6" s="246">
        <f t="shared" ref="G6:G20" si="1">ROUND(D6*F6,2)</f>
        <v>0</v>
      </c>
    </row>
    <row r="7" spans="1:7" s="32" customFormat="1" ht="15" x14ac:dyDescent="0.2">
      <c r="A7" s="278">
        <f>IF(D7="","",MAX($A$2:A6)+1)</f>
        <v>427</v>
      </c>
      <c r="B7" s="68" t="s">
        <v>248</v>
      </c>
      <c r="C7" s="65" t="s">
        <v>2</v>
      </c>
      <c r="D7" s="300">
        <v>4</v>
      </c>
      <c r="E7" s="212">
        <v>0</v>
      </c>
      <c r="F7" s="211">
        <f t="shared" si="0"/>
        <v>0</v>
      </c>
      <c r="G7" s="246">
        <f t="shared" si="1"/>
        <v>0</v>
      </c>
    </row>
    <row r="8" spans="1:7" s="32" customFormat="1" ht="15" x14ac:dyDescent="0.2">
      <c r="A8" s="278">
        <f>IF(D8="","",MAX($A$2:A7)+1)</f>
        <v>428</v>
      </c>
      <c r="B8" s="68" t="s">
        <v>249</v>
      </c>
      <c r="C8" s="65" t="s">
        <v>2</v>
      </c>
      <c r="D8" s="300">
        <v>4</v>
      </c>
      <c r="E8" s="212">
        <v>0</v>
      </c>
      <c r="F8" s="211">
        <f t="shared" si="0"/>
        <v>0</v>
      </c>
      <c r="G8" s="246">
        <f t="shared" si="1"/>
        <v>0</v>
      </c>
    </row>
    <row r="9" spans="1:7" s="32" customFormat="1" ht="45" x14ac:dyDescent="0.2">
      <c r="A9" s="278">
        <f>IF(D9="","",MAX($A$2:A8)+1)</f>
        <v>429</v>
      </c>
      <c r="B9" s="68" t="s">
        <v>250</v>
      </c>
      <c r="C9" s="65" t="s">
        <v>2</v>
      </c>
      <c r="D9" s="300">
        <v>3</v>
      </c>
      <c r="E9" s="212">
        <v>0</v>
      </c>
      <c r="F9" s="211">
        <f t="shared" si="0"/>
        <v>0</v>
      </c>
      <c r="G9" s="246">
        <f t="shared" si="1"/>
        <v>0</v>
      </c>
    </row>
    <row r="10" spans="1:7" s="32" customFormat="1" ht="60" x14ac:dyDescent="0.2">
      <c r="A10" s="278">
        <f>IF(D10="","",MAX($A$2:A9)+1)</f>
        <v>430</v>
      </c>
      <c r="B10" s="68" t="s">
        <v>251</v>
      </c>
      <c r="C10" s="65" t="s">
        <v>2</v>
      </c>
      <c r="D10" s="300">
        <v>3</v>
      </c>
      <c r="E10" s="212">
        <v>0</v>
      </c>
      <c r="F10" s="211">
        <f t="shared" si="0"/>
        <v>0</v>
      </c>
      <c r="G10" s="246">
        <f t="shared" si="1"/>
        <v>0</v>
      </c>
    </row>
    <row r="11" spans="1:7" s="32" customFormat="1" ht="60" x14ac:dyDescent="0.2">
      <c r="A11" s="278">
        <f>IF(D11="","",MAX($A$2:A10)+1)</f>
        <v>431</v>
      </c>
      <c r="B11" s="68" t="s">
        <v>252</v>
      </c>
      <c r="C11" s="65" t="s">
        <v>2</v>
      </c>
      <c r="D11" s="300">
        <v>1</v>
      </c>
      <c r="E11" s="212">
        <v>0</v>
      </c>
      <c r="F11" s="211">
        <f t="shared" si="0"/>
        <v>0</v>
      </c>
      <c r="G11" s="246">
        <f t="shared" si="1"/>
        <v>0</v>
      </c>
    </row>
    <row r="12" spans="1:7" s="32" customFormat="1" ht="60" x14ac:dyDescent="0.2">
      <c r="A12" s="278">
        <f>IF(D12="","",MAX($A$2:A11)+1)</f>
        <v>432</v>
      </c>
      <c r="B12" s="68" t="s">
        <v>253</v>
      </c>
      <c r="C12" s="65" t="s">
        <v>2</v>
      </c>
      <c r="D12" s="300">
        <v>1</v>
      </c>
      <c r="E12" s="212">
        <v>0</v>
      </c>
      <c r="F12" s="211">
        <f t="shared" si="0"/>
        <v>0</v>
      </c>
      <c r="G12" s="246">
        <f t="shared" si="1"/>
        <v>0</v>
      </c>
    </row>
    <row r="13" spans="1:7" s="32" customFormat="1" ht="60" x14ac:dyDescent="0.2">
      <c r="A13" s="278">
        <f>IF(D13="","",MAX($A$2:A12)+1)</f>
        <v>433</v>
      </c>
      <c r="B13" s="68" t="s">
        <v>254</v>
      </c>
      <c r="C13" s="65" t="s">
        <v>2</v>
      </c>
      <c r="D13" s="300">
        <v>4</v>
      </c>
      <c r="E13" s="212">
        <v>0</v>
      </c>
      <c r="F13" s="211">
        <f t="shared" si="0"/>
        <v>0</v>
      </c>
      <c r="G13" s="246">
        <f t="shared" si="1"/>
        <v>0</v>
      </c>
    </row>
    <row r="14" spans="1:7" s="32" customFormat="1" ht="45" x14ac:dyDescent="0.2">
      <c r="A14" s="278">
        <f>IF(D14="","",MAX($A$2:A13)+1)</f>
        <v>434</v>
      </c>
      <c r="B14" s="68" t="s">
        <v>255</v>
      </c>
      <c r="C14" s="65" t="s">
        <v>2</v>
      </c>
      <c r="D14" s="300">
        <v>4</v>
      </c>
      <c r="E14" s="212">
        <v>0</v>
      </c>
      <c r="F14" s="211">
        <f t="shared" si="0"/>
        <v>0</v>
      </c>
      <c r="G14" s="246">
        <f t="shared" si="1"/>
        <v>0</v>
      </c>
    </row>
    <row r="15" spans="1:7" s="32" customFormat="1" ht="120" x14ac:dyDescent="0.2">
      <c r="A15" s="278">
        <f>IF(D15="","",MAX($A$2:A14)+1)</f>
        <v>435</v>
      </c>
      <c r="B15" s="68" t="s">
        <v>256</v>
      </c>
      <c r="C15" s="65" t="s">
        <v>2</v>
      </c>
      <c r="D15" s="300">
        <v>19</v>
      </c>
      <c r="E15" s="212"/>
      <c r="F15" s="211">
        <f t="shared" si="0"/>
        <v>0</v>
      </c>
      <c r="G15" s="246">
        <f t="shared" si="1"/>
        <v>0</v>
      </c>
    </row>
    <row r="16" spans="1:7" s="32" customFormat="1" ht="15" x14ac:dyDescent="0.2">
      <c r="A16" s="278">
        <f>IF(D16="","",MAX($A$2:A15)+1)</f>
        <v>436</v>
      </c>
      <c r="B16" s="68" t="s">
        <v>257</v>
      </c>
      <c r="C16" s="65" t="s">
        <v>2</v>
      </c>
      <c r="D16" s="300">
        <v>8</v>
      </c>
      <c r="E16" s="212">
        <v>0</v>
      </c>
      <c r="F16" s="211">
        <f t="shared" si="0"/>
        <v>0</v>
      </c>
      <c r="G16" s="246">
        <f t="shared" si="1"/>
        <v>0</v>
      </c>
    </row>
    <row r="17" spans="1:7" s="32" customFormat="1" ht="105" x14ac:dyDescent="0.2">
      <c r="A17" s="278">
        <f>IF(D17="","",MAX($A$2:A16)+1)</f>
        <v>437</v>
      </c>
      <c r="B17" s="68" t="s">
        <v>258</v>
      </c>
      <c r="C17" s="65" t="s">
        <v>2</v>
      </c>
      <c r="D17" s="300">
        <v>2</v>
      </c>
      <c r="E17" s="212">
        <v>0</v>
      </c>
      <c r="F17" s="211">
        <f t="shared" si="0"/>
        <v>0</v>
      </c>
      <c r="G17" s="246">
        <f t="shared" si="1"/>
        <v>0</v>
      </c>
    </row>
    <row r="18" spans="1:7" s="32" customFormat="1" ht="75" x14ac:dyDescent="0.2">
      <c r="A18" s="278">
        <f>IF(D18="","",MAX($A$2:A17)+1)</f>
        <v>438</v>
      </c>
      <c r="B18" s="68" t="s">
        <v>259</v>
      </c>
      <c r="C18" s="65" t="s">
        <v>2</v>
      </c>
      <c r="D18" s="300">
        <v>1</v>
      </c>
      <c r="E18" s="212">
        <v>0</v>
      </c>
      <c r="F18" s="211">
        <f t="shared" si="0"/>
        <v>0</v>
      </c>
      <c r="G18" s="246">
        <f t="shared" si="1"/>
        <v>0</v>
      </c>
    </row>
    <row r="19" spans="1:7" s="32" customFormat="1" ht="15" x14ac:dyDescent="0.2">
      <c r="A19" s="278">
        <f>IF(D19="","",MAX($A$2:A18)+1)</f>
        <v>439</v>
      </c>
      <c r="B19" s="68" t="s">
        <v>275</v>
      </c>
      <c r="C19" s="65" t="s">
        <v>2</v>
      </c>
      <c r="D19" s="300">
        <v>3</v>
      </c>
      <c r="E19" s="212">
        <v>0</v>
      </c>
      <c r="F19" s="211">
        <f t="shared" si="0"/>
        <v>0</v>
      </c>
      <c r="G19" s="246">
        <f t="shared" si="1"/>
        <v>0</v>
      </c>
    </row>
    <row r="20" spans="1:7" s="32" customFormat="1" ht="15" x14ac:dyDescent="0.2">
      <c r="A20" s="278">
        <f>IF(D20="","",MAX($A$2:A19)+1)</f>
        <v>440</v>
      </c>
      <c r="B20" s="68" t="s">
        <v>276</v>
      </c>
      <c r="C20" s="65" t="s">
        <v>2</v>
      </c>
      <c r="D20" s="300">
        <v>1</v>
      </c>
      <c r="E20" s="212">
        <v>0</v>
      </c>
      <c r="F20" s="211">
        <f t="shared" si="0"/>
        <v>0</v>
      </c>
      <c r="G20" s="246">
        <f t="shared" si="1"/>
        <v>0</v>
      </c>
    </row>
    <row r="21" spans="1:7" s="32" customFormat="1" ht="20.25" customHeight="1" x14ac:dyDescent="0.25">
      <c r="A21" s="278" t="str">
        <f>IF(D21="","",MAX($A$2:A20)+1)</f>
        <v/>
      </c>
      <c r="B21" s="216" t="s">
        <v>261</v>
      </c>
      <c r="C21" s="65"/>
      <c r="D21" s="297"/>
      <c r="E21" s="169"/>
      <c r="F21" s="169"/>
      <c r="G21" s="258"/>
    </row>
    <row r="22" spans="1:7" s="32" customFormat="1" ht="30" x14ac:dyDescent="0.2">
      <c r="A22" s="278">
        <f>IF(D22="","",MAX($A$2:A21)+1)</f>
        <v>441</v>
      </c>
      <c r="B22" s="68" t="s">
        <v>262</v>
      </c>
      <c r="C22" s="65" t="s">
        <v>2</v>
      </c>
      <c r="D22" s="300">
        <v>1</v>
      </c>
      <c r="E22" s="212">
        <v>0</v>
      </c>
      <c r="F22" s="211">
        <f t="shared" si="0"/>
        <v>0</v>
      </c>
      <c r="G22" s="246">
        <f t="shared" ref="G22:G33" si="2">ROUND(D22*F22,2)</f>
        <v>0</v>
      </c>
    </row>
    <row r="23" spans="1:7" s="32" customFormat="1" ht="90" x14ac:dyDescent="0.2">
      <c r="A23" s="278">
        <f>IF(D23="","",MAX($A$2:A22)+1)</f>
        <v>442</v>
      </c>
      <c r="B23" s="68" t="s">
        <v>263</v>
      </c>
      <c r="C23" s="65" t="s">
        <v>2</v>
      </c>
      <c r="D23" s="300">
        <v>1</v>
      </c>
      <c r="E23" s="212">
        <v>0</v>
      </c>
      <c r="F23" s="211">
        <f t="shared" si="0"/>
        <v>0</v>
      </c>
      <c r="G23" s="246">
        <f t="shared" si="2"/>
        <v>0</v>
      </c>
    </row>
    <row r="24" spans="1:7" s="32" customFormat="1" ht="60" x14ac:dyDescent="0.2">
      <c r="A24" s="278">
        <f>IF(D24="","",MAX($A$2:A23)+1)</f>
        <v>443</v>
      </c>
      <c r="B24" s="68" t="s">
        <v>264</v>
      </c>
      <c r="C24" s="65" t="s">
        <v>2</v>
      </c>
      <c r="D24" s="300">
        <v>1</v>
      </c>
      <c r="E24" s="212">
        <v>0</v>
      </c>
      <c r="F24" s="211">
        <f t="shared" si="0"/>
        <v>0</v>
      </c>
      <c r="G24" s="246">
        <f t="shared" si="2"/>
        <v>0</v>
      </c>
    </row>
    <row r="25" spans="1:7" s="32" customFormat="1" ht="150" x14ac:dyDescent="0.2">
      <c r="A25" s="278">
        <f>IF(D25="","",MAX($A$2:A24)+1)</f>
        <v>444</v>
      </c>
      <c r="B25" s="68" t="s">
        <v>265</v>
      </c>
      <c r="C25" s="65" t="s">
        <v>2</v>
      </c>
      <c r="D25" s="300">
        <v>132</v>
      </c>
      <c r="E25" s="212">
        <v>0</v>
      </c>
      <c r="F25" s="211">
        <f t="shared" si="0"/>
        <v>0</v>
      </c>
      <c r="G25" s="246">
        <f t="shared" si="2"/>
        <v>0</v>
      </c>
    </row>
    <row r="26" spans="1:7" s="32" customFormat="1" ht="105" x14ac:dyDescent="0.2">
      <c r="A26" s="278">
        <f>IF(D26="","",MAX($A$2:A25)+1)</f>
        <v>445</v>
      </c>
      <c r="B26" s="68" t="s">
        <v>266</v>
      </c>
      <c r="C26" s="65" t="s">
        <v>2</v>
      </c>
      <c r="D26" s="300">
        <v>6</v>
      </c>
      <c r="E26" s="212">
        <v>0</v>
      </c>
      <c r="F26" s="211">
        <f t="shared" si="0"/>
        <v>0</v>
      </c>
      <c r="G26" s="246">
        <f t="shared" si="2"/>
        <v>0</v>
      </c>
    </row>
    <row r="27" spans="1:7" s="32" customFormat="1" ht="90" x14ac:dyDescent="0.2">
      <c r="A27" s="278">
        <f>IF(D27="","",MAX($A$2:A26)+1)</f>
        <v>446</v>
      </c>
      <c r="B27" s="68" t="s">
        <v>267</v>
      </c>
      <c r="C27" s="65" t="s">
        <v>2</v>
      </c>
      <c r="D27" s="300">
        <v>3</v>
      </c>
      <c r="E27" s="212">
        <v>0</v>
      </c>
      <c r="F27" s="211">
        <f t="shared" si="0"/>
        <v>0</v>
      </c>
      <c r="G27" s="246">
        <f t="shared" si="2"/>
        <v>0</v>
      </c>
    </row>
    <row r="28" spans="1:7" s="32" customFormat="1" ht="90" x14ac:dyDescent="0.2">
      <c r="A28" s="278">
        <f>IF(D28="","",MAX($A$2:A27)+1)</f>
        <v>447</v>
      </c>
      <c r="B28" s="68" t="s">
        <v>268</v>
      </c>
      <c r="C28" s="65" t="s">
        <v>2</v>
      </c>
      <c r="D28" s="300">
        <v>4</v>
      </c>
      <c r="E28" s="212">
        <v>0</v>
      </c>
      <c r="F28" s="211">
        <f t="shared" si="0"/>
        <v>0</v>
      </c>
      <c r="G28" s="246">
        <f t="shared" si="2"/>
        <v>0</v>
      </c>
    </row>
    <row r="29" spans="1:7" s="32" customFormat="1" ht="45" x14ac:dyDescent="0.2">
      <c r="A29" s="278">
        <f>IF(D29="","",MAX($A$2:A28)+1)</f>
        <v>448</v>
      </c>
      <c r="B29" s="68" t="s">
        <v>269</v>
      </c>
      <c r="C29" s="65" t="s">
        <v>2</v>
      </c>
      <c r="D29" s="300">
        <v>1</v>
      </c>
      <c r="E29" s="212">
        <v>0</v>
      </c>
      <c r="F29" s="211">
        <f t="shared" si="0"/>
        <v>0</v>
      </c>
      <c r="G29" s="246">
        <f t="shared" si="2"/>
        <v>0</v>
      </c>
    </row>
    <row r="30" spans="1:7" s="32" customFormat="1" ht="45" x14ac:dyDescent="0.2">
      <c r="A30" s="278">
        <f>IF(D30="","",MAX($A$2:A29)+1)</f>
        <v>449</v>
      </c>
      <c r="B30" s="68" t="s">
        <v>270</v>
      </c>
      <c r="C30" s="65" t="s">
        <v>2</v>
      </c>
      <c r="D30" s="300">
        <v>1</v>
      </c>
      <c r="E30" s="212">
        <v>0</v>
      </c>
      <c r="F30" s="211">
        <f t="shared" si="0"/>
        <v>0</v>
      </c>
      <c r="G30" s="246">
        <f t="shared" si="2"/>
        <v>0</v>
      </c>
    </row>
    <row r="31" spans="1:7" s="32" customFormat="1" ht="60" x14ac:dyDescent="0.2">
      <c r="A31" s="278">
        <f>IF(D31="","",MAX($A$2:A30)+1)</f>
        <v>450</v>
      </c>
      <c r="B31" s="68" t="s">
        <v>271</v>
      </c>
      <c r="C31" s="65" t="s">
        <v>2</v>
      </c>
      <c r="D31" s="300">
        <v>1</v>
      </c>
      <c r="E31" s="212">
        <v>0</v>
      </c>
      <c r="F31" s="211">
        <f t="shared" si="0"/>
        <v>0</v>
      </c>
      <c r="G31" s="246">
        <f t="shared" si="2"/>
        <v>0</v>
      </c>
    </row>
    <row r="32" spans="1:7" s="32" customFormat="1" ht="60" x14ac:dyDescent="0.2">
      <c r="A32" s="278">
        <f>IF(D32="","",MAX($A$2:A31)+1)</f>
        <v>451</v>
      </c>
      <c r="B32" s="68" t="s">
        <v>272</v>
      </c>
      <c r="C32" s="65" t="s">
        <v>273</v>
      </c>
      <c r="D32" s="300">
        <v>12</v>
      </c>
      <c r="E32" s="212">
        <v>0</v>
      </c>
      <c r="F32" s="211">
        <f t="shared" si="0"/>
        <v>0</v>
      </c>
      <c r="G32" s="246">
        <f t="shared" si="2"/>
        <v>0</v>
      </c>
    </row>
    <row r="33" spans="1:8" s="32" customFormat="1" ht="60" x14ac:dyDescent="0.2">
      <c r="A33" s="278">
        <f>IF(D33="","",MAX($A$2:A32)+1)</f>
        <v>452</v>
      </c>
      <c r="B33" s="68" t="s">
        <v>274</v>
      </c>
      <c r="C33" s="65" t="s">
        <v>2</v>
      </c>
      <c r="D33" s="300">
        <v>1</v>
      </c>
      <c r="E33" s="212">
        <v>0</v>
      </c>
      <c r="F33" s="211">
        <f t="shared" si="0"/>
        <v>0</v>
      </c>
      <c r="G33" s="246">
        <f t="shared" si="2"/>
        <v>0</v>
      </c>
    </row>
    <row r="34" spans="1:8" s="32" customFormat="1" ht="15.75" x14ac:dyDescent="0.2">
      <c r="A34" s="278" t="str">
        <f>IF(D34="","",MAX($A$2:A33)+1)</f>
        <v/>
      </c>
      <c r="B34" s="104" t="s">
        <v>129</v>
      </c>
      <c r="C34" s="65"/>
      <c r="D34" s="297"/>
      <c r="E34" s="169"/>
      <c r="F34" s="169"/>
      <c r="G34" s="258"/>
    </row>
    <row r="35" spans="1:8" s="32" customFormat="1" ht="18.75" customHeight="1" x14ac:dyDescent="0.2">
      <c r="A35" s="278">
        <f>IF(D35="","",MAX($A$2:A34)+1)</f>
        <v>453</v>
      </c>
      <c r="B35" s="68" t="s">
        <v>192</v>
      </c>
      <c r="C35" s="65" t="s">
        <v>9</v>
      </c>
      <c r="D35" s="300">
        <v>250</v>
      </c>
      <c r="E35" s="212">
        <v>0</v>
      </c>
      <c r="F35" s="211">
        <f t="shared" ref="F35:F38" si="3">IF(ISNUMBER(E35),IF(E35&gt;0,ROUND(E35,2),0),0)</f>
        <v>0</v>
      </c>
      <c r="G35" s="246">
        <f>ROUND(D35*F35,2)</f>
        <v>0</v>
      </c>
    </row>
    <row r="36" spans="1:8" s="32" customFormat="1" ht="15" x14ac:dyDescent="0.2">
      <c r="A36" s="278">
        <f>IF(D36="","",MAX($A$2:A35)+1)</f>
        <v>454</v>
      </c>
      <c r="B36" s="68" t="s">
        <v>277</v>
      </c>
      <c r="C36" s="65" t="s">
        <v>9</v>
      </c>
      <c r="D36" s="300">
        <v>550</v>
      </c>
      <c r="E36" s="212">
        <v>0</v>
      </c>
      <c r="F36" s="211">
        <f t="shared" si="3"/>
        <v>0</v>
      </c>
      <c r="G36" s="246">
        <f>ROUND(D36*F36,2)</f>
        <v>0</v>
      </c>
    </row>
    <row r="37" spans="1:8" s="32" customFormat="1" ht="18.75" customHeight="1" x14ac:dyDescent="0.2">
      <c r="A37" s="278">
        <f>IF(D37="","",MAX($A$2:A36)+1)</f>
        <v>455</v>
      </c>
      <c r="B37" s="68" t="s">
        <v>278</v>
      </c>
      <c r="C37" s="65" t="s">
        <v>9</v>
      </c>
      <c r="D37" s="300">
        <v>300</v>
      </c>
      <c r="E37" s="212">
        <v>0</v>
      </c>
      <c r="F37" s="211">
        <f t="shared" si="3"/>
        <v>0</v>
      </c>
      <c r="G37" s="246">
        <f>ROUND(D37*F37,2)</f>
        <v>0</v>
      </c>
    </row>
    <row r="38" spans="1:8" s="32" customFormat="1" ht="34.5" customHeight="1" x14ac:dyDescent="0.2">
      <c r="A38" s="278">
        <f>IF(D38="","",MAX($A$2:A37)+1)</f>
        <v>456</v>
      </c>
      <c r="B38" s="68" t="s">
        <v>116</v>
      </c>
      <c r="C38" s="65" t="s">
        <v>9</v>
      </c>
      <c r="D38" s="300">
        <v>300</v>
      </c>
      <c r="E38" s="212">
        <v>0</v>
      </c>
      <c r="F38" s="211">
        <f t="shared" si="3"/>
        <v>0</v>
      </c>
      <c r="G38" s="246">
        <f>ROUND(D38*F38,2)</f>
        <v>0</v>
      </c>
    </row>
    <row r="39" spans="1:8" s="32" customFormat="1" ht="20.25" customHeight="1" x14ac:dyDescent="0.2">
      <c r="A39" s="278" t="str">
        <f>IF(D39="","",MAX($A$2:A38)+1)</f>
        <v/>
      </c>
      <c r="B39" s="105" t="s">
        <v>380</v>
      </c>
      <c r="C39" s="61"/>
      <c r="D39" s="298"/>
      <c r="E39" s="169"/>
      <c r="F39" s="169"/>
      <c r="G39" s="258"/>
    </row>
    <row r="40" spans="1:8" s="32" customFormat="1" ht="18.75" customHeight="1" x14ac:dyDescent="0.2">
      <c r="A40" s="278">
        <f>IF(D40="","",MAX($A$2:A39)+1)</f>
        <v>457</v>
      </c>
      <c r="B40" s="68" t="s">
        <v>62</v>
      </c>
      <c r="C40" s="65" t="s">
        <v>11</v>
      </c>
      <c r="D40" s="297">
        <v>1</v>
      </c>
      <c r="E40" s="212">
        <v>0</v>
      </c>
      <c r="F40" s="211">
        <f t="shared" ref="F40:F41" si="4">IF(ISNUMBER(E40),IF(E40&gt;0,ROUND(E40,2),0),0)</f>
        <v>0</v>
      </c>
      <c r="G40" s="246">
        <f>ROUND(D40*F40,2)</f>
        <v>0</v>
      </c>
    </row>
    <row r="41" spans="1:8" s="32" customFormat="1" ht="27" customHeight="1" x14ac:dyDescent="0.2">
      <c r="A41" s="278">
        <f>IF(D41="","",MAX($A$2:A40)+1)</f>
        <v>458</v>
      </c>
      <c r="B41" s="68" t="s">
        <v>132</v>
      </c>
      <c r="C41" s="65" t="s">
        <v>11</v>
      </c>
      <c r="D41" s="297">
        <v>1</v>
      </c>
      <c r="E41" s="212">
        <v>0</v>
      </c>
      <c r="F41" s="211">
        <f t="shared" si="4"/>
        <v>0</v>
      </c>
      <c r="G41" s="246">
        <f>ROUND(D41*F41,2)</f>
        <v>0</v>
      </c>
    </row>
    <row r="42" spans="1:8" s="24" customFormat="1" ht="45" x14ac:dyDescent="0.2">
      <c r="A42" s="278" t="str">
        <f>IF(D42="","",MAX($A$2:A41)+1)</f>
        <v/>
      </c>
      <c r="B42" s="28" t="s">
        <v>395</v>
      </c>
      <c r="C42" s="26"/>
      <c r="D42" s="284"/>
      <c r="E42" s="215"/>
      <c r="F42" s="166"/>
      <c r="G42" s="230"/>
    </row>
    <row r="43" spans="1:8" s="24" customFormat="1" ht="30.75" thickBot="1" x14ac:dyDescent="0.25">
      <c r="A43" s="278" t="str">
        <f>IF(D43="","",MAX($A$2:A42)+1)</f>
        <v/>
      </c>
      <c r="B43" s="231" t="s">
        <v>399</v>
      </c>
      <c r="C43" s="232"/>
      <c r="D43" s="285"/>
      <c r="E43" s="233"/>
      <c r="F43" s="234"/>
      <c r="G43" s="235"/>
    </row>
    <row r="44" spans="1:8" s="32" customFormat="1" ht="16.5" thickBot="1" x14ac:dyDescent="0.25">
      <c r="A44" s="160"/>
      <c r="B44" s="161"/>
      <c r="C44" s="162"/>
      <c r="D44" s="299"/>
      <c r="E44" s="254" t="s">
        <v>63</v>
      </c>
      <c r="F44" s="262"/>
      <c r="G44" s="253">
        <f>SUM(G3:G43)</f>
        <v>0</v>
      </c>
      <c r="H44" s="69"/>
    </row>
    <row r="45" spans="1:8" s="32" customFormat="1" ht="15" x14ac:dyDescent="0.2">
      <c r="A45" s="70"/>
      <c r="B45" s="70"/>
      <c r="C45" s="71"/>
      <c r="D45" s="292"/>
      <c r="E45" s="72"/>
      <c r="F45" s="72"/>
      <c r="G45" s="210"/>
      <c r="H45" s="69"/>
    </row>
    <row r="46" spans="1:8" s="32" customFormat="1" ht="15" x14ac:dyDescent="0.2">
      <c r="A46" s="70"/>
      <c r="B46" s="74"/>
      <c r="C46" s="71"/>
      <c r="D46" s="292"/>
      <c r="E46" s="72"/>
      <c r="F46" s="72"/>
      <c r="G46" s="210"/>
      <c r="H46" s="69"/>
    </row>
    <row r="47" spans="1:8" s="32" customFormat="1" ht="15.75" x14ac:dyDescent="0.2">
      <c r="A47" s="75"/>
      <c r="B47" s="76"/>
      <c r="C47" s="77"/>
      <c r="D47" s="292"/>
      <c r="E47" s="72"/>
      <c r="F47" s="72"/>
      <c r="G47" s="210"/>
      <c r="H47" s="69"/>
    </row>
    <row r="48" spans="1:8" s="32" customFormat="1" ht="15" x14ac:dyDescent="0.2">
      <c r="A48" s="70"/>
      <c r="B48" s="78"/>
      <c r="C48" s="77"/>
      <c r="D48" s="292"/>
      <c r="E48" s="72"/>
      <c r="F48" s="72"/>
      <c r="G48" s="210"/>
      <c r="H48" s="69"/>
    </row>
    <row r="49" spans="1:8" s="32" customFormat="1" ht="15" x14ac:dyDescent="0.2">
      <c r="A49" s="70"/>
      <c r="B49" s="78"/>
      <c r="C49" s="77"/>
      <c r="D49" s="292"/>
      <c r="E49" s="72"/>
      <c r="F49" s="72"/>
      <c r="G49" s="210"/>
      <c r="H49" s="69"/>
    </row>
    <row r="50" spans="1:8" s="32" customFormat="1" ht="15" x14ac:dyDescent="0.2">
      <c r="A50" s="70"/>
      <c r="B50" s="78"/>
      <c r="C50" s="77"/>
      <c r="D50" s="292"/>
      <c r="E50" s="72"/>
      <c r="F50" s="72"/>
      <c r="G50" s="210"/>
      <c r="H50" s="69"/>
    </row>
    <row r="51" spans="1:8" s="32" customFormat="1" ht="15" x14ac:dyDescent="0.2">
      <c r="A51" s="70"/>
      <c r="B51" s="78"/>
      <c r="C51" s="77"/>
      <c r="D51" s="292"/>
      <c r="E51" s="72"/>
      <c r="F51" s="72"/>
      <c r="G51" s="210"/>
      <c r="H51" s="69"/>
    </row>
    <row r="52" spans="1:8" s="32" customFormat="1" ht="15" x14ac:dyDescent="0.2">
      <c r="A52" s="70"/>
      <c r="B52" s="78"/>
      <c r="C52" s="77"/>
      <c r="D52" s="292"/>
      <c r="E52" s="72"/>
      <c r="F52" s="72"/>
      <c r="G52" s="210"/>
      <c r="H52" s="69"/>
    </row>
    <row r="53" spans="1:8" s="32" customFormat="1" ht="15" x14ac:dyDescent="0.2">
      <c r="A53" s="70"/>
      <c r="B53" s="78"/>
      <c r="C53" s="77"/>
      <c r="D53" s="292"/>
      <c r="E53" s="72"/>
      <c r="F53" s="72"/>
      <c r="G53" s="73"/>
      <c r="H53" s="69"/>
    </row>
    <row r="54" spans="1:8" s="32" customFormat="1" ht="15" x14ac:dyDescent="0.2">
      <c r="A54" s="70"/>
      <c r="B54" s="78"/>
      <c r="C54" s="77"/>
      <c r="D54" s="292"/>
      <c r="E54" s="72"/>
      <c r="F54" s="72"/>
      <c r="G54" s="73"/>
      <c r="H54" s="69"/>
    </row>
    <row r="55" spans="1:8" s="32" customFormat="1" ht="15" x14ac:dyDescent="0.2">
      <c r="A55" s="70"/>
      <c r="B55" s="78"/>
      <c r="C55" s="77"/>
      <c r="D55" s="292"/>
      <c r="E55" s="72"/>
      <c r="F55" s="72"/>
      <c r="G55" s="73"/>
      <c r="H55" s="69"/>
    </row>
    <row r="56" spans="1:8" s="32" customFormat="1" ht="15" x14ac:dyDescent="0.2">
      <c r="A56" s="70"/>
      <c r="B56" s="74"/>
      <c r="C56" s="71"/>
      <c r="D56" s="292"/>
      <c r="E56" s="72"/>
      <c r="F56" s="72"/>
      <c r="G56" s="73"/>
      <c r="H56" s="69"/>
    </row>
    <row r="57" spans="1:8" s="32" customFormat="1" ht="15" x14ac:dyDescent="0.2">
      <c r="A57" s="70"/>
      <c r="B57" s="70"/>
      <c r="C57" s="77"/>
      <c r="D57" s="292"/>
      <c r="E57" s="72"/>
      <c r="F57" s="72"/>
      <c r="G57" s="73"/>
      <c r="H57" s="69"/>
    </row>
    <row r="58" spans="1:8" s="32" customFormat="1" ht="15" x14ac:dyDescent="0.2">
      <c r="A58" s="79"/>
      <c r="B58" s="80"/>
      <c r="C58" s="77"/>
      <c r="D58" s="292"/>
      <c r="E58" s="72"/>
      <c r="F58" s="72"/>
      <c r="G58" s="73"/>
      <c r="H58" s="69"/>
    </row>
    <row r="59" spans="1:8" s="32" customFormat="1" ht="15" x14ac:dyDescent="0.2">
      <c r="A59" s="70"/>
      <c r="B59" s="74"/>
      <c r="C59" s="77"/>
      <c r="D59" s="292"/>
      <c r="E59" s="72"/>
      <c r="F59" s="72"/>
      <c r="G59" s="73"/>
      <c r="H59" s="69"/>
    </row>
    <row r="60" spans="1:8" s="32" customFormat="1" ht="15" x14ac:dyDescent="0.2">
      <c r="A60" s="70"/>
      <c r="B60" s="74"/>
      <c r="C60" s="77"/>
      <c r="D60" s="292"/>
      <c r="E60" s="72"/>
      <c r="F60" s="72"/>
      <c r="G60" s="73"/>
      <c r="H60" s="69"/>
    </row>
    <row r="61" spans="1:8" s="32" customFormat="1" ht="15" x14ac:dyDescent="0.2">
      <c r="A61" s="70"/>
      <c r="B61" s="70"/>
      <c r="C61" s="77"/>
      <c r="D61" s="292"/>
      <c r="E61" s="72"/>
      <c r="F61" s="72"/>
      <c r="G61" s="73"/>
      <c r="H61" s="69"/>
    </row>
    <row r="62" spans="1:8" s="32" customFormat="1" ht="15" x14ac:dyDescent="0.2">
      <c r="A62" s="70"/>
      <c r="B62" s="74"/>
      <c r="C62" s="71"/>
      <c r="D62" s="292"/>
      <c r="E62" s="72"/>
      <c r="F62" s="72"/>
      <c r="G62" s="73"/>
      <c r="H62" s="69"/>
    </row>
    <row r="63" spans="1:8" s="32" customFormat="1" ht="15" x14ac:dyDescent="0.2">
      <c r="A63" s="70"/>
      <c r="B63" s="74"/>
      <c r="C63" s="77"/>
      <c r="D63" s="292"/>
      <c r="E63" s="72"/>
      <c r="F63" s="72"/>
      <c r="G63" s="73"/>
      <c r="H63" s="69"/>
    </row>
    <row r="64" spans="1:8" s="32" customFormat="1" ht="15" x14ac:dyDescent="0.2">
      <c r="A64" s="70"/>
      <c r="B64" s="74"/>
      <c r="C64" s="77"/>
      <c r="D64" s="292"/>
      <c r="E64" s="72"/>
      <c r="F64" s="72"/>
      <c r="G64" s="73"/>
      <c r="H64" s="69"/>
    </row>
    <row r="65" spans="1:8" s="32" customFormat="1" ht="15" x14ac:dyDescent="0.2">
      <c r="A65" s="70"/>
      <c r="B65" s="81"/>
      <c r="C65" s="77"/>
      <c r="D65" s="292"/>
      <c r="E65" s="72"/>
      <c r="F65" s="72"/>
      <c r="G65" s="73"/>
      <c r="H65" s="69"/>
    </row>
    <row r="66" spans="1:8" s="32" customFormat="1" ht="15" x14ac:dyDescent="0.2">
      <c r="A66" s="70"/>
      <c r="B66" s="74"/>
      <c r="C66" s="71"/>
      <c r="D66" s="292"/>
      <c r="E66" s="72"/>
      <c r="F66" s="72"/>
      <c r="G66" s="73"/>
      <c r="H66" s="69"/>
    </row>
    <row r="67" spans="1:8" s="32" customFormat="1" ht="15" x14ac:dyDescent="0.2">
      <c r="A67" s="70"/>
      <c r="B67" s="74"/>
      <c r="C67" s="77"/>
      <c r="D67" s="292"/>
      <c r="E67" s="72"/>
      <c r="F67" s="72"/>
      <c r="G67" s="73"/>
      <c r="H67" s="69"/>
    </row>
    <row r="68" spans="1:8" s="32" customFormat="1" ht="15" x14ac:dyDescent="0.2">
      <c r="A68" s="70"/>
      <c r="B68" s="74"/>
      <c r="C68" s="77"/>
      <c r="D68" s="292"/>
      <c r="E68" s="72"/>
      <c r="F68" s="72"/>
      <c r="G68" s="73"/>
      <c r="H68" s="69"/>
    </row>
    <row r="69" spans="1:8" s="32" customFormat="1" ht="15" x14ac:dyDescent="0.2">
      <c r="A69" s="70"/>
      <c r="B69" s="70"/>
      <c r="C69" s="77"/>
      <c r="D69" s="292"/>
      <c r="E69" s="72"/>
      <c r="F69" s="72"/>
      <c r="G69" s="73"/>
      <c r="H69" s="69"/>
    </row>
    <row r="70" spans="1:8" s="32" customFormat="1" ht="15" x14ac:dyDescent="0.2">
      <c r="A70" s="70"/>
      <c r="B70" s="74"/>
      <c r="C70" s="71"/>
      <c r="D70" s="292"/>
      <c r="E70" s="72"/>
      <c r="F70" s="72"/>
      <c r="G70" s="73"/>
      <c r="H70" s="69"/>
    </row>
    <row r="71" spans="1:8" s="32" customFormat="1" ht="15" x14ac:dyDescent="0.2">
      <c r="A71" s="70"/>
      <c r="B71" s="82"/>
      <c r="C71" s="77"/>
      <c r="D71" s="292"/>
      <c r="E71" s="72"/>
      <c r="F71" s="72"/>
      <c r="G71" s="73"/>
      <c r="H71" s="69"/>
    </row>
    <row r="72" spans="1:8" s="32" customFormat="1" ht="15" x14ac:dyDescent="0.2">
      <c r="A72" s="70"/>
      <c r="B72" s="74"/>
      <c r="C72" s="77"/>
      <c r="D72" s="292"/>
      <c r="E72" s="72"/>
      <c r="F72" s="72"/>
      <c r="G72" s="73"/>
      <c r="H72" s="69"/>
    </row>
    <row r="73" spans="1:8" s="32" customFormat="1" ht="15" x14ac:dyDescent="0.2">
      <c r="A73" s="70"/>
      <c r="B73" s="70"/>
      <c r="C73" s="77"/>
      <c r="D73" s="292"/>
      <c r="E73" s="72"/>
      <c r="F73" s="72"/>
      <c r="G73" s="73"/>
      <c r="H73" s="69"/>
    </row>
    <row r="74" spans="1:8" s="32" customFormat="1" ht="15" x14ac:dyDescent="0.2">
      <c r="A74" s="70"/>
      <c r="B74" s="70"/>
      <c r="C74" s="77"/>
      <c r="D74" s="292"/>
      <c r="E74" s="72"/>
      <c r="F74" s="72"/>
      <c r="G74" s="73"/>
      <c r="H74" s="69"/>
    </row>
    <row r="75" spans="1:8" s="32" customFormat="1" ht="15" x14ac:dyDescent="0.2">
      <c r="A75" s="70"/>
      <c r="B75" s="70"/>
      <c r="C75" s="77"/>
      <c r="D75" s="292"/>
      <c r="E75" s="72"/>
      <c r="F75" s="72"/>
      <c r="G75" s="73"/>
      <c r="H75" s="69"/>
    </row>
    <row r="76" spans="1:8" s="32" customFormat="1" ht="15" x14ac:dyDescent="0.2">
      <c r="A76" s="70"/>
      <c r="B76" s="74"/>
      <c r="C76" s="71"/>
      <c r="D76" s="292"/>
      <c r="E76" s="72"/>
      <c r="F76" s="72"/>
      <c r="G76" s="73"/>
      <c r="H76" s="69"/>
    </row>
    <row r="77" spans="1:8" s="32" customFormat="1" ht="15" x14ac:dyDescent="0.2">
      <c r="A77" s="70"/>
      <c r="B77" s="74"/>
      <c r="C77" s="77"/>
      <c r="D77" s="292"/>
      <c r="E77" s="72"/>
      <c r="F77" s="72"/>
      <c r="G77" s="73"/>
      <c r="H77" s="69"/>
    </row>
    <row r="78" spans="1:8" s="32" customFormat="1" ht="15" x14ac:dyDescent="0.2">
      <c r="A78" s="70"/>
      <c r="B78" s="80"/>
      <c r="C78" s="77"/>
      <c r="D78" s="292"/>
      <c r="E78" s="72"/>
      <c r="F78" s="72"/>
      <c r="G78" s="73"/>
      <c r="H78" s="69"/>
    </row>
    <row r="79" spans="1:8" s="32" customFormat="1" ht="15" x14ac:dyDescent="0.2">
      <c r="A79" s="70"/>
      <c r="B79" s="74"/>
      <c r="C79" s="77"/>
      <c r="D79" s="292"/>
      <c r="E79" s="72"/>
      <c r="F79" s="72"/>
      <c r="G79" s="73"/>
      <c r="H79" s="69"/>
    </row>
    <row r="80" spans="1:8" s="32" customFormat="1" ht="15" x14ac:dyDescent="0.2">
      <c r="A80" s="70"/>
      <c r="B80" s="74"/>
      <c r="C80" s="77"/>
      <c r="D80" s="292"/>
      <c r="E80" s="72"/>
      <c r="F80" s="72"/>
      <c r="G80" s="73"/>
      <c r="H80" s="69"/>
    </row>
    <row r="81" spans="1:8" s="32" customFormat="1" ht="18.75" customHeight="1" x14ac:dyDescent="0.25">
      <c r="A81" s="332"/>
      <c r="B81" s="332"/>
      <c r="C81" s="332"/>
      <c r="D81" s="332"/>
      <c r="E81" s="332"/>
      <c r="F81" s="332"/>
      <c r="G81" s="83"/>
      <c r="H81" s="69"/>
    </row>
    <row r="82" spans="1:8" s="32" customFormat="1" ht="15" x14ac:dyDescent="0.2">
      <c r="A82" s="70"/>
      <c r="B82" s="74"/>
      <c r="C82" s="71"/>
      <c r="D82" s="292"/>
      <c r="E82" s="72"/>
      <c r="F82" s="72"/>
      <c r="G82" s="73"/>
      <c r="H82" s="69"/>
    </row>
    <row r="83" spans="1:8" s="32" customFormat="1" ht="15.75" x14ac:dyDescent="0.2">
      <c r="A83" s="75"/>
      <c r="B83" s="76"/>
      <c r="C83" s="71"/>
      <c r="D83" s="292"/>
      <c r="E83" s="72"/>
      <c r="F83" s="72"/>
      <c r="G83" s="73"/>
      <c r="H83" s="69"/>
    </row>
    <row r="84" spans="1:8" s="32" customFormat="1" ht="15" x14ac:dyDescent="0.2">
      <c r="A84" s="84"/>
      <c r="B84" s="85"/>
      <c r="C84" s="71"/>
      <c r="D84" s="292"/>
      <c r="E84" s="72"/>
      <c r="F84" s="72"/>
      <c r="G84" s="73"/>
      <c r="H84" s="69"/>
    </row>
    <row r="85" spans="1:8" s="32" customFormat="1" ht="15" x14ac:dyDescent="0.2">
      <c r="A85" s="84"/>
      <c r="B85" s="84"/>
      <c r="C85" s="86"/>
      <c r="D85" s="292"/>
      <c r="E85" s="72"/>
      <c r="F85" s="72"/>
      <c r="G85" s="73"/>
      <c r="H85" s="69"/>
    </row>
    <row r="86" spans="1:8" s="32" customFormat="1" ht="15" x14ac:dyDescent="0.2">
      <c r="A86" s="84"/>
      <c r="B86" s="87"/>
      <c r="C86" s="86"/>
      <c r="D86" s="292"/>
      <c r="E86" s="72"/>
      <c r="F86" s="72"/>
      <c r="G86" s="73"/>
      <c r="H86" s="69"/>
    </row>
    <row r="87" spans="1:8" s="32" customFormat="1" ht="15" x14ac:dyDescent="0.2">
      <c r="A87" s="84"/>
      <c r="B87" s="88"/>
      <c r="C87" s="86"/>
      <c r="D87" s="292"/>
      <c r="E87" s="72"/>
      <c r="F87" s="72"/>
      <c r="G87" s="73"/>
      <c r="H87" s="69"/>
    </row>
    <row r="88" spans="1:8" s="32" customFormat="1" ht="15" x14ac:dyDescent="0.2">
      <c r="A88" s="84"/>
      <c r="B88" s="88"/>
      <c r="C88" s="86"/>
      <c r="D88" s="292"/>
      <c r="E88" s="72"/>
      <c r="F88" s="72"/>
      <c r="G88" s="73"/>
      <c r="H88" s="69"/>
    </row>
    <row r="89" spans="1:8" s="32" customFormat="1" ht="15" x14ac:dyDescent="0.2">
      <c r="A89" s="84"/>
      <c r="B89" s="89"/>
      <c r="C89" s="86"/>
      <c r="D89" s="292"/>
      <c r="E89" s="72"/>
      <c r="F89" s="72"/>
      <c r="G89" s="73"/>
      <c r="H89" s="69"/>
    </row>
    <row r="90" spans="1:8" s="32" customFormat="1" ht="15" x14ac:dyDescent="0.2">
      <c r="A90" s="84"/>
      <c r="B90" s="89"/>
      <c r="C90" s="86"/>
      <c r="D90" s="292"/>
      <c r="E90" s="72"/>
      <c r="F90" s="72"/>
      <c r="G90" s="73"/>
      <c r="H90" s="69"/>
    </row>
    <row r="91" spans="1:8" s="32" customFormat="1" ht="15" x14ac:dyDescent="0.2">
      <c r="A91" s="84"/>
      <c r="B91" s="89"/>
      <c r="C91" s="86"/>
      <c r="D91" s="292"/>
      <c r="E91" s="72"/>
      <c r="F91" s="72"/>
      <c r="G91" s="73"/>
      <c r="H91" s="69"/>
    </row>
    <row r="92" spans="1:8" s="32" customFormat="1" ht="15" x14ac:dyDescent="0.2">
      <c r="A92" s="84"/>
      <c r="B92" s="89"/>
      <c r="C92" s="86"/>
      <c r="D92" s="292"/>
      <c r="E92" s="72"/>
      <c r="F92" s="72"/>
      <c r="G92" s="73"/>
      <c r="H92" s="69"/>
    </row>
    <row r="93" spans="1:8" s="32" customFormat="1" ht="15" x14ac:dyDescent="0.2">
      <c r="A93" s="84"/>
      <c r="B93" s="85"/>
      <c r="C93" s="86"/>
      <c r="D93" s="292"/>
      <c r="E93" s="72"/>
      <c r="F93" s="72"/>
      <c r="G93" s="73"/>
      <c r="H93" s="69"/>
    </row>
    <row r="94" spans="1:8" s="32" customFormat="1" ht="15" x14ac:dyDescent="0.2">
      <c r="A94" s="84"/>
      <c r="B94" s="85"/>
      <c r="C94" s="86"/>
      <c r="D94" s="292"/>
      <c r="E94" s="72"/>
      <c r="F94" s="72"/>
      <c r="G94" s="73"/>
      <c r="H94" s="69"/>
    </row>
    <row r="95" spans="1:8" s="32" customFormat="1" ht="15" x14ac:dyDescent="0.2">
      <c r="A95" s="84"/>
      <c r="B95" s="84"/>
      <c r="C95" s="86"/>
      <c r="D95" s="292"/>
      <c r="E95" s="72"/>
      <c r="F95" s="72"/>
      <c r="G95" s="73"/>
      <c r="H95" s="69"/>
    </row>
    <row r="96" spans="1:8" s="32" customFormat="1" ht="15" x14ac:dyDescent="0.2">
      <c r="A96" s="84"/>
      <c r="B96" s="89"/>
      <c r="C96" s="86"/>
      <c r="D96" s="292"/>
      <c r="E96" s="72"/>
      <c r="F96" s="72"/>
      <c r="G96" s="73"/>
      <c r="H96" s="69"/>
    </row>
    <row r="97" spans="1:8" s="32" customFormat="1" ht="15" x14ac:dyDescent="0.2">
      <c r="A97" s="84"/>
      <c r="B97" s="85"/>
      <c r="C97" s="86"/>
      <c r="D97" s="292"/>
      <c r="E97" s="72"/>
      <c r="F97" s="72"/>
      <c r="G97" s="73"/>
      <c r="H97" s="69"/>
    </row>
    <row r="98" spans="1:8" s="32" customFormat="1" ht="15" x14ac:dyDescent="0.2">
      <c r="A98" s="84"/>
      <c r="B98" s="87"/>
      <c r="C98" s="86"/>
      <c r="D98" s="292"/>
      <c r="E98" s="72"/>
      <c r="F98" s="72"/>
      <c r="G98" s="73"/>
      <c r="H98" s="69"/>
    </row>
    <row r="99" spans="1:8" s="32" customFormat="1" ht="15" x14ac:dyDescent="0.2">
      <c r="A99" s="74"/>
      <c r="B99" s="82"/>
      <c r="C99" s="90"/>
      <c r="D99" s="292"/>
      <c r="E99" s="72"/>
      <c r="F99" s="72"/>
      <c r="G99" s="73"/>
      <c r="H99" s="69"/>
    </row>
    <row r="100" spans="1:8" s="32" customFormat="1" ht="15" x14ac:dyDescent="0.2">
      <c r="A100" s="74"/>
      <c r="B100" s="82"/>
      <c r="C100" s="90"/>
      <c r="D100" s="292"/>
      <c r="E100" s="72"/>
      <c r="F100" s="72"/>
      <c r="G100" s="73"/>
      <c r="H100" s="69"/>
    </row>
    <row r="101" spans="1:8" s="32" customFormat="1" ht="15" x14ac:dyDescent="0.2">
      <c r="A101" s="74"/>
      <c r="B101" s="82"/>
      <c r="C101" s="90"/>
      <c r="D101" s="292"/>
      <c r="E101" s="72"/>
      <c r="F101" s="72"/>
      <c r="G101" s="73"/>
      <c r="H101" s="69"/>
    </row>
    <row r="102" spans="1:8" s="32" customFormat="1" ht="15" x14ac:dyDescent="0.2">
      <c r="A102" s="74"/>
      <c r="B102" s="82"/>
      <c r="C102" s="90"/>
      <c r="D102" s="292"/>
      <c r="E102" s="72"/>
      <c r="F102" s="72"/>
      <c r="G102" s="73"/>
      <c r="H102" s="69"/>
    </row>
    <row r="103" spans="1:8" s="32" customFormat="1" ht="15" x14ac:dyDescent="0.2">
      <c r="A103" s="74"/>
      <c r="B103" s="82"/>
      <c r="C103" s="90"/>
      <c r="D103" s="292"/>
      <c r="E103" s="72"/>
      <c r="F103" s="72"/>
      <c r="G103" s="73"/>
      <c r="H103" s="69"/>
    </row>
    <row r="104" spans="1:8" s="32" customFormat="1" ht="15" x14ac:dyDescent="0.2">
      <c r="A104" s="84"/>
      <c r="B104" s="74"/>
      <c r="C104" s="71"/>
      <c r="D104" s="292"/>
      <c r="E104" s="72"/>
      <c r="F104" s="72"/>
      <c r="G104" s="73"/>
      <c r="H104" s="69"/>
    </row>
    <row r="105" spans="1:8" s="32" customFormat="1" ht="15" x14ac:dyDescent="0.2">
      <c r="A105" s="84"/>
      <c r="B105" s="84"/>
      <c r="C105" s="86"/>
      <c r="D105" s="292"/>
      <c r="E105" s="72"/>
      <c r="F105" s="72"/>
      <c r="G105" s="73"/>
      <c r="H105" s="69"/>
    </row>
    <row r="106" spans="1:8" s="32" customFormat="1" ht="15" x14ac:dyDescent="0.2">
      <c r="A106" s="84"/>
      <c r="B106" s="87"/>
      <c r="C106" s="86"/>
      <c r="D106" s="292"/>
      <c r="E106" s="72"/>
      <c r="F106" s="72"/>
      <c r="G106" s="73"/>
      <c r="H106" s="69"/>
    </row>
    <row r="107" spans="1:8" s="32" customFormat="1" ht="15" x14ac:dyDescent="0.2">
      <c r="A107" s="84"/>
      <c r="B107" s="85"/>
      <c r="C107" s="86"/>
      <c r="D107" s="292"/>
      <c r="E107" s="72"/>
      <c r="F107" s="72"/>
      <c r="G107" s="73"/>
      <c r="H107" s="69"/>
    </row>
    <row r="108" spans="1:8" s="32" customFormat="1" ht="15" x14ac:dyDescent="0.2">
      <c r="A108" s="84"/>
      <c r="B108" s="85"/>
      <c r="C108" s="86"/>
      <c r="D108" s="292"/>
      <c r="E108" s="72"/>
      <c r="F108" s="72"/>
      <c r="G108" s="73"/>
      <c r="H108" s="69"/>
    </row>
    <row r="109" spans="1:8" s="32" customFormat="1" ht="15" x14ac:dyDescent="0.2">
      <c r="A109" s="84"/>
      <c r="B109" s="84"/>
      <c r="C109" s="86"/>
      <c r="D109" s="292"/>
      <c r="E109" s="72"/>
      <c r="F109" s="72"/>
      <c r="G109" s="73"/>
      <c r="H109" s="69"/>
    </row>
    <row r="110" spans="1:8" s="32" customFormat="1" ht="15" x14ac:dyDescent="0.2">
      <c r="A110" s="70"/>
      <c r="B110" s="74"/>
      <c r="C110" s="71"/>
      <c r="D110" s="292"/>
      <c r="E110" s="72"/>
      <c r="F110" s="72"/>
      <c r="G110" s="73"/>
      <c r="H110" s="69"/>
    </row>
    <row r="111" spans="1:8" s="32" customFormat="1" ht="18.75" customHeight="1" x14ac:dyDescent="0.25">
      <c r="A111" s="332"/>
      <c r="B111" s="332"/>
      <c r="C111" s="332"/>
      <c r="D111" s="332"/>
      <c r="E111" s="332"/>
      <c r="F111" s="332"/>
      <c r="G111" s="83"/>
      <c r="H111" s="69"/>
    </row>
    <row r="112" spans="1:8" s="32" customFormat="1" ht="15" x14ac:dyDescent="0.2">
      <c r="A112" s="70"/>
      <c r="B112" s="74"/>
      <c r="C112" s="71"/>
      <c r="D112" s="292"/>
      <c r="E112" s="72"/>
      <c r="F112" s="72"/>
      <c r="G112" s="73"/>
      <c r="H112" s="69"/>
    </row>
    <row r="113" spans="1:8" s="32" customFormat="1" ht="15.75" x14ac:dyDescent="0.2">
      <c r="A113" s="75"/>
      <c r="B113" s="76"/>
      <c r="C113" s="71"/>
      <c r="D113" s="292"/>
      <c r="E113" s="72"/>
      <c r="F113" s="72"/>
      <c r="G113" s="73"/>
      <c r="H113" s="69"/>
    </row>
    <row r="114" spans="1:8" s="32" customFormat="1" ht="15" x14ac:dyDescent="0.2">
      <c r="A114" s="70"/>
      <c r="B114" s="74"/>
      <c r="C114" s="71"/>
      <c r="D114" s="292"/>
      <c r="E114" s="72"/>
      <c r="F114" s="72"/>
      <c r="G114" s="73"/>
      <c r="H114" s="69"/>
    </row>
    <row r="115" spans="1:8" s="32" customFormat="1" ht="15" x14ac:dyDescent="0.2">
      <c r="A115" s="84"/>
      <c r="B115" s="88"/>
      <c r="C115" s="91"/>
      <c r="D115" s="292"/>
      <c r="E115" s="72"/>
      <c r="F115" s="72"/>
      <c r="G115" s="73"/>
      <c r="H115" s="69"/>
    </row>
    <row r="116" spans="1:8" s="32" customFormat="1" ht="15" x14ac:dyDescent="0.2">
      <c r="A116" s="84"/>
      <c r="B116" s="88"/>
      <c r="C116" s="91"/>
      <c r="D116" s="292"/>
      <c r="E116" s="72"/>
      <c r="F116" s="72"/>
      <c r="G116" s="73"/>
      <c r="H116" s="69"/>
    </row>
    <row r="117" spans="1:8" s="32" customFormat="1" ht="15" x14ac:dyDescent="0.2">
      <c r="A117" s="84"/>
      <c r="B117" s="88"/>
      <c r="C117" s="91"/>
      <c r="D117" s="292"/>
      <c r="E117" s="72"/>
      <c r="F117" s="72"/>
      <c r="G117" s="73"/>
      <c r="H117" s="69"/>
    </row>
    <row r="118" spans="1:8" s="32" customFormat="1" ht="15" x14ac:dyDescent="0.2">
      <c r="A118" s="84"/>
      <c r="B118" s="88"/>
      <c r="C118" s="91"/>
      <c r="D118" s="292"/>
      <c r="E118" s="72"/>
      <c r="F118" s="72"/>
      <c r="G118" s="73"/>
      <c r="H118" s="69"/>
    </row>
    <row r="119" spans="1:8" s="32" customFormat="1" ht="15" x14ac:dyDescent="0.2">
      <c r="A119" s="92"/>
      <c r="B119" s="85"/>
      <c r="C119" s="91"/>
      <c r="D119" s="292"/>
      <c r="E119" s="72"/>
      <c r="F119" s="72"/>
      <c r="G119" s="73"/>
      <c r="H119" s="69"/>
    </row>
    <row r="120" spans="1:8" s="32" customFormat="1" ht="15" x14ac:dyDescent="0.2">
      <c r="A120" s="70"/>
      <c r="B120" s="85"/>
      <c r="C120" s="71"/>
      <c r="D120" s="292"/>
      <c r="E120" s="72"/>
      <c r="F120" s="72"/>
      <c r="G120" s="73"/>
      <c r="H120" s="69"/>
    </row>
    <row r="121" spans="1:8" s="32" customFormat="1" ht="15" x14ac:dyDescent="0.2">
      <c r="A121" s="92"/>
      <c r="B121" s="93"/>
      <c r="C121" s="91"/>
      <c r="D121" s="292"/>
      <c r="E121" s="72"/>
      <c r="F121" s="72"/>
      <c r="G121" s="73"/>
      <c r="H121" s="69"/>
    </row>
    <row r="122" spans="1:8" s="32" customFormat="1" ht="15" x14ac:dyDescent="0.2">
      <c r="A122" s="92"/>
      <c r="B122" s="87"/>
      <c r="C122" s="91"/>
      <c r="D122" s="292"/>
      <c r="E122" s="72"/>
      <c r="F122" s="72"/>
      <c r="G122" s="73"/>
      <c r="H122" s="69"/>
    </row>
    <row r="123" spans="1:8" s="32" customFormat="1" ht="15" x14ac:dyDescent="0.2">
      <c r="A123" s="84"/>
      <c r="B123" s="94"/>
      <c r="C123" s="91"/>
      <c r="D123" s="292"/>
      <c r="E123" s="72"/>
      <c r="F123" s="72"/>
      <c r="G123" s="73"/>
      <c r="H123" s="69"/>
    </row>
    <row r="124" spans="1:8" s="32" customFormat="1" ht="15" x14ac:dyDescent="0.2">
      <c r="A124" s="84"/>
      <c r="B124" s="94"/>
      <c r="C124" s="91"/>
      <c r="D124" s="292"/>
      <c r="E124" s="72"/>
      <c r="F124" s="72"/>
      <c r="G124" s="73"/>
      <c r="H124" s="69"/>
    </row>
    <row r="125" spans="1:8" s="32" customFormat="1" ht="15" x14ac:dyDescent="0.2">
      <c r="A125" s="92"/>
      <c r="B125" s="94"/>
      <c r="C125" s="91"/>
      <c r="D125" s="292"/>
      <c r="E125" s="72"/>
      <c r="F125" s="72"/>
      <c r="G125" s="73"/>
      <c r="H125" s="69"/>
    </row>
    <row r="126" spans="1:8" s="32" customFormat="1" ht="15" x14ac:dyDescent="0.2">
      <c r="A126" s="70"/>
      <c r="B126" s="85"/>
      <c r="C126" s="71"/>
      <c r="D126" s="292"/>
      <c r="E126" s="72"/>
      <c r="F126" s="72"/>
      <c r="G126" s="73"/>
      <c r="H126" s="69"/>
    </row>
    <row r="127" spans="1:8" s="32" customFormat="1" ht="15" x14ac:dyDescent="0.2">
      <c r="A127" s="92"/>
      <c r="B127" s="93"/>
      <c r="C127" s="71"/>
      <c r="D127" s="292"/>
      <c r="E127" s="72"/>
      <c r="F127" s="72"/>
      <c r="G127" s="73"/>
      <c r="H127" s="69"/>
    </row>
    <row r="128" spans="1:8" s="32" customFormat="1" ht="15" x14ac:dyDescent="0.2">
      <c r="A128" s="70"/>
      <c r="B128" s="85"/>
      <c r="C128" s="71"/>
      <c r="D128" s="292"/>
      <c r="E128" s="72"/>
      <c r="F128" s="72"/>
      <c r="G128" s="73"/>
      <c r="H128" s="69"/>
    </row>
    <row r="129" spans="1:8" s="32" customFormat="1" ht="15" x14ac:dyDescent="0.2">
      <c r="A129" s="92"/>
      <c r="B129" s="94"/>
      <c r="C129" s="95"/>
      <c r="D129" s="292"/>
      <c r="E129" s="72"/>
      <c r="F129" s="72"/>
      <c r="G129" s="73"/>
      <c r="H129" s="69"/>
    </row>
    <row r="130" spans="1:8" s="32" customFormat="1" ht="15" x14ac:dyDescent="0.2">
      <c r="A130" s="92"/>
      <c r="B130" s="94"/>
      <c r="C130" s="95"/>
      <c r="D130" s="292"/>
      <c r="E130" s="72"/>
      <c r="F130" s="72"/>
      <c r="G130" s="73"/>
      <c r="H130" s="69"/>
    </row>
    <row r="131" spans="1:8" s="32" customFormat="1" ht="15" x14ac:dyDescent="0.2">
      <c r="A131" s="92"/>
      <c r="B131" s="94"/>
      <c r="C131" s="91"/>
      <c r="D131" s="292"/>
      <c r="E131" s="72"/>
      <c r="F131" s="72"/>
      <c r="G131" s="73"/>
      <c r="H131" s="69"/>
    </row>
    <row r="132" spans="1:8" s="32" customFormat="1" ht="15" x14ac:dyDescent="0.2">
      <c r="A132" s="92"/>
      <c r="B132" s="94"/>
      <c r="C132" s="91"/>
      <c r="D132" s="292"/>
      <c r="E132" s="72"/>
      <c r="F132" s="72"/>
      <c r="G132" s="73"/>
      <c r="H132" s="69"/>
    </row>
    <row r="133" spans="1:8" s="32" customFormat="1" ht="15" x14ac:dyDescent="0.2">
      <c r="A133" s="92"/>
      <c r="B133" s="94"/>
      <c r="C133" s="91"/>
      <c r="D133" s="292"/>
      <c r="E133" s="72"/>
      <c r="F133" s="72"/>
      <c r="G133" s="73"/>
      <c r="H133" s="69"/>
    </row>
    <row r="134" spans="1:8" s="32" customFormat="1" ht="15" x14ac:dyDescent="0.2">
      <c r="A134" s="92"/>
      <c r="B134" s="94"/>
      <c r="C134" s="91"/>
      <c r="D134" s="292"/>
      <c r="E134" s="72"/>
      <c r="F134" s="72"/>
      <c r="G134" s="73"/>
      <c r="H134" s="69"/>
    </row>
    <row r="135" spans="1:8" s="32" customFormat="1" ht="15" x14ac:dyDescent="0.2">
      <c r="A135" s="92"/>
      <c r="B135" s="94"/>
      <c r="C135" s="91"/>
      <c r="D135" s="292"/>
      <c r="E135" s="72"/>
      <c r="F135" s="72"/>
      <c r="G135" s="73"/>
      <c r="H135" s="69"/>
    </row>
    <row r="136" spans="1:8" s="32" customFormat="1" ht="15" x14ac:dyDescent="0.2">
      <c r="A136" s="92"/>
      <c r="B136" s="94"/>
      <c r="C136" s="91"/>
      <c r="D136" s="292"/>
      <c r="E136" s="72"/>
      <c r="F136" s="72"/>
      <c r="G136" s="73"/>
      <c r="H136" s="69"/>
    </row>
    <row r="137" spans="1:8" s="32" customFormat="1" ht="15" x14ac:dyDescent="0.2">
      <c r="A137" s="92"/>
      <c r="B137" s="94"/>
      <c r="C137" s="91"/>
      <c r="D137" s="292"/>
      <c r="E137" s="72"/>
      <c r="F137" s="72"/>
      <c r="G137" s="73"/>
      <c r="H137" s="69"/>
    </row>
    <row r="138" spans="1:8" s="32" customFormat="1" ht="15" x14ac:dyDescent="0.2">
      <c r="A138" s="92"/>
      <c r="B138" s="94"/>
      <c r="C138" s="91"/>
      <c r="D138" s="292"/>
      <c r="E138" s="72"/>
      <c r="F138" s="72"/>
      <c r="G138" s="73"/>
      <c r="H138" s="69"/>
    </row>
    <row r="139" spans="1:8" s="32" customFormat="1" ht="15" x14ac:dyDescent="0.2">
      <c r="A139" s="84"/>
      <c r="B139" s="94"/>
      <c r="C139" s="91"/>
      <c r="D139" s="292"/>
      <c r="E139" s="72"/>
      <c r="F139" s="72"/>
      <c r="G139" s="73"/>
      <c r="H139" s="69"/>
    </row>
    <row r="140" spans="1:8" s="32" customFormat="1" ht="15" x14ac:dyDescent="0.2">
      <c r="A140" s="84"/>
      <c r="B140" s="94"/>
      <c r="C140" s="91"/>
      <c r="D140" s="292"/>
      <c r="E140" s="72"/>
      <c r="F140" s="72"/>
      <c r="G140" s="73"/>
      <c r="H140" s="69"/>
    </row>
    <row r="141" spans="1:8" s="32" customFormat="1" ht="15" x14ac:dyDescent="0.2">
      <c r="A141" s="84"/>
      <c r="B141" s="85"/>
      <c r="C141" s="91"/>
      <c r="D141" s="292"/>
      <c r="E141" s="72"/>
      <c r="F141" s="72"/>
      <c r="G141" s="73"/>
      <c r="H141" s="69"/>
    </row>
    <row r="142" spans="1:8" s="32" customFormat="1" ht="15" x14ac:dyDescent="0.2">
      <c r="A142" s="84"/>
      <c r="B142" s="85"/>
      <c r="C142" s="91"/>
      <c r="D142" s="292"/>
      <c r="E142" s="72"/>
      <c r="F142" s="72"/>
      <c r="G142" s="73"/>
      <c r="H142" s="69"/>
    </row>
    <row r="143" spans="1:8" s="32" customFormat="1" ht="15" x14ac:dyDescent="0.2">
      <c r="A143" s="84"/>
      <c r="B143" s="85"/>
      <c r="C143" s="91"/>
      <c r="D143" s="292"/>
      <c r="E143" s="72"/>
      <c r="F143" s="72"/>
      <c r="G143" s="73"/>
      <c r="H143" s="69"/>
    </row>
    <row r="144" spans="1:8" s="32" customFormat="1" ht="15" x14ac:dyDescent="0.2">
      <c r="A144" s="84"/>
      <c r="B144" s="85"/>
      <c r="C144" s="91"/>
      <c r="D144" s="292"/>
      <c r="E144" s="72"/>
      <c r="F144" s="72"/>
      <c r="G144" s="73"/>
      <c r="H144" s="69"/>
    </row>
    <row r="145" spans="1:8" s="32" customFormat="1" ht="15" x14ac:dyDescent="0.2">
      <c r="A145" s="84"/>
      <c r="B145" s="85"/>
      <c r="C145" s="91"/>
      <c r="D145" s="292"/>
      <c r="E145" s="72"/>
      <c r="F145" s="72"/>
      <c r="G145" s="73"/>
      <c r="H145" s="69"/>
    </row>
    <row r="146" spans="1:8" s="32" customFormat="1" ht="15" x14ac:dyDescent="0.2">
      <c r="A146" s="84"/>
      <c r="B146" s="85"/>
      <c r="C146" s="91"/>
      <c r="D146" s="292"/>
      <c r="E146" s="72"/>
      <c r="F146" s="72"/>
      <c r="G146" s="73"/>
      <c r="H146" s="69"/>
    </row>
    <row r="147" spans="1:8" s="32" customFormat="1" ht="15" x14ac:dyDescent="0.2">
      <c r="A147" s="84"/>
      <c r="B147" s="85"/>
      <c r="C147" s="91"/>
      <c r="D147" s="292"/>
      <c r="E147" s="72"/>
      <c r="F147" s="72"/>
      <c r="G147" s="73"/>
      <c r="H147" s="69"/>
    </row>
    <row r="148" spans="1:8" s="32" customFormat="1" ht="15" x14ac:dyDescent="0.2">
      <c r="A148" s="84"/>
      <c r="B148" s="85"/>
      <c r="C148" s="91"/>
      <c r="D148" s="292"/>
      <c r="E148" s="72"/>
      <c r="F148" s="72"/>
      <c r="G148" s="73"/>
      <c r="H148" s="69"/>
    </row>
    <row r="149" spans="1:8" s="32" customFormat="1" ht="18.75" customHeight="1" x14ac:dyDescent="0.25">
      <c r="A149" s="332"/>
      <c r="B149" s="332"/>
      <c r="C149" s="332"/>
      <c r="D149" s="332"/>
      <c r="E149" s="332"/>
      <c r="F149" s="332"/>
      <c r="G149" s="83"/>
      <c r="H149" s="69"/>
    </row>
    <row r="150" spans="1:8" s="32" customFormat="1" ht="18.75" customHeight="1" x14ac:dyDescent="0.25">
      <c r="A150" s="96"/>
      <c r="B150" s="97"/>
      <c r="C150" s="98"/>
      <c r="D150" s="293"/>
      <c r="E150" s="99"/>
      <c r="F150" s="99"/>
      <c r="G150" s="83"/>
      <c r="H150" s="69"/>
    </row>
    <row r="151" spans="1:8" s="32" customFormat="1" ht="18.75" customHeight="1" x14ac:dyDescent="0.25">
      <c r="A151" s="96"/>
      <c r="B151" s="97"/>
      <c r="C151" s="98"/>
      <c r="D151" s="293"/>
      <c r="E151" s="99"/>
      <c r="F151" s="99"/>
      <c r="G151" s="83"/>
      <c r="H151" s="69"/>
    </row>
    <row r="152" spans="1:8" s="32" customFormat="1" ht="18.75" customHeight="1" x14ac:dyDescent="0.25">
      <c r="A152" s="333"/>
      <c r="B152" s="333"/>
      <c r="C152" s="333"/>
      <c r="D152" s="333"/>
      <c r="E152" s="333"/>
      <c r="F152" s="333"/>
      <c r="G152" s="100"/>
      <c r="H152" s="69"/>
    </row>
    <row r="153" spans="1:8" s="32" customFormat="1" ht="15" x14ac:dyDescent="0.2">
      <c r="A153" s="85"/>
      <c r="B153" s="101"/>
      <c r="C153" s="102"/>
      <c r="D153" s="292"/>
      <c r="E153" s="72"/>
      <c r="F153" s="72"/>
      <c r="G153" s="73"/>
      <c r="H153" s="69"/>
    </row>
    <row r="154" spans="1:8" s="32" customFormat="1" ht="15" x14ac:dyDescent="0.2">
      <c r="A154" s="334"/>
      <c r="B154" s="334"/>
      <c r="C154" s="334"/>
      <c r="D154" s="334"/>
      <c r="E154" s="334"/>
      <c r="F154" s="334"/>
      <c r="G154" s="334"/>
    </row>
    <row r="155" spans="1:8" s="32" customFormat="1" ht="15.75" x14ac:dyDescent="0.25">
      <c r="A155" s="331"/>
      <c r="B155" s="331"/>
      <c r="C155" s="331"/>
      <c r="D155" s="331"/>
      <c r="E155" s="331"/>
      <c r="F155" s="331"/>
      <c r="G155" s="83"/>
    </row>
    <row r="156" spans="1:8" s="32" customFormat="1" ht="15" x14ac:dyDescent="0.2">
      <c r="A156" s="103"/>
      <c r="C156" s="102"/>
      <c r="D156" s="292"/>
      <c r="E156" s="72"/>
      <c r="F156" s="72"/>
      <c r="G156" s="73"/>
    </row>
    <row r="157" spans="1:8" s="32" customFormat="1" ht="15" x14ac:dyDescent="0.2">
      <c r="A157" s="103"/>
      <c r="C157" s="102"/>
      <c r="D157" s="292"/>
      <c r="E157" s="72"/>
      <c r="F157" s="72"/>
      <c r="G157" s="73"/>
    </row>
    <row r="158" spans="1:8" s="32" customFormat="1" ht="15" x14ac:dyDescent="0.2">
      <c r="A158" s="103"/>
      <c r="C158" s="102"/>
      <c r="D158" s="292"/>
      <c r="E158" s="72"/>
      <c r="F158" s="72"/>
      <c r="G158" s="73"/>
    </row>
    <row r="159" spans="1:8" s="32" customFormat="1" ht="15" x14ac:dyDescent="0.2">
      <c r="A159" s="103"/>
      <c r="C159" s="102"/>
      <c r="D159" s="292"/>
      <c r="E159" s="72"/>
      <c r="F159" s="72"/>
      <c r="G159" s="73"/>
    </row>
    <row r="160" spans="1:8" s="32" customFormat="1" ht="15" x14ac:dyDescent="0.2">
      <c r="A160" s="103"/>
      <c r="C160" s="102"/>
      <c r="D160" s="292"/>
      <c r="E160" s="72"/>
      <c r="F160" s="72"/>
      <c r="G160" s="73"/>
    </row>
    <row r="161" spans="1:7" s="32" customFormat="1" ht="15" x14ac:dyDescent="0.2">
      <c r="A161" s="103"/>
      <c r="C161" s="102"/>
      <c r="D161" s="292"/>
      <c r="E161" s="72"/>
      <c r="F161" s="72"/>
      <c r="G161" s="73"/>
    </row>
    <row r="162" spans="1:7" s="32" customFormat="1" ht="15" x14ac:dyDescent="0.2">
      <c r="A162" s="103"/>
      <c r="C162" s="102"/>
      <c r="D162" s="292"/>
      <c r="E162" s="72"/>
      <c r="F162" s="72"/>
      <c r="G162" s="73"/>
    </row>
    <row r="163" spans="1:7" s="32" customFormat="1" ht="15" x14ac:dyDescent="0.2">
      <c r="A163" s="103"/>
      <c r="C163" s="102"/>
      <c r="D163" s="292"/>
      <c r="E163" s="72"/>
      <c r="F163" s="72"/>
      <c r="G163" s="73"/>
    </row>
    <row r="164" spans="1:7" s="32" customFormat="1" ht="15" x14ac:dyDescent="0.2">
      <c r="A164" s="103"/>
      <c r="C164" s="102"/>
      <c r="D164" s="292"/>
      <c r="E164" s="72"/>
      <c r="F164" s="72"/>
      <c r="G164" s="73"/>
    </row>
    <row r="165" spans="1:7" s="32" customFormat="1" ht="15" x14ac:dyDescent="0.2">
      <c r="A165" s="103"/>
      <c r="C165" s="102"/>
      <c r="D165" s="292"/>
      <c r="E165" s="72"/>
      <c r="F165" s="72"/>
      <c r="G165" s="73"/>
    </row>
    <row r="166" spans="1:7" s="32" customFormat="1" ht="15" x14ac:dyDescent="0.2">
      <c r="A166" s="103"/>
      <c r="C166" s="102"/>
      <c r="D166" s="292"/>
      <c r="E166" s="72"/>
      <c r="F166" s="72"/>
      <c r="G166" s="73"/>
    </row>
    <row r="167" spans="1:7" s="32" customFormat="1" ht="15" x14ac:dyDescent="0.2">
      <c r="A167" s="103"/>
      <c r="C167" s="102"/>
      <c r="D167" s="292"/>
      <c r="E167" s="72"/>
      <c r="F167" s="72"/>
      <c r="G167" s="73"/>
    </row>
    <row r="168" spans="1:7" s="32" customFormat="1" ht="15" x14ac:dyDescent="0.2">
      <c r="A168" s="103"/>
      <c r="C168" s="102"/>
      <c r="D168" s="292"/>
      <c r="E168" s="72"/>
      <c r="F168" s="72"/>
      <c r="G168" s="73"/>
    </row>
    <row r="169" spans="1:7" s="32" customFormat="1" ht="15" x14ac:dyDescent="0.2">
      <c r="A169" s="103"/>
      <c r="C169" s="102"/>
      <c r="D169" s="292"/>
      <c r="E169" s="72"/>
      <c r="F169" s="72"/>
      <c r="G169" s="73"/>
    </row>
    <row r="170" spans="1:7" s="32" customFormat="1" ht="15" x14ac:dyDescent="0.2">
      <c r="A170" s="103"/>
      <c r="C170" s="102"/>
      <c r="D170" s="292"/>
      <c r="E170" s="72"/>
      <c r="F170" s="72"/>
      <c r="G170" s="73"/>
    </row>
    <row r="171" spans="1:7" s="32" customFormat="1" ht="15" x14ac:dyDescent="0.2">
      <c r="A171" s="103"/>
      <c r="C171" s="102"/>
      <c r="D171" s="292"/>
      <c r="E171" s="72"/>
      <c r="F171" s="72"/>
      <c r="G171" s="73"/>
    </row>
    <row r="172" spans="1:7" s="32" customFormat="1" ht="15" x14ac:dyDescent="0.2">
      <c r="A172" s="103"/>
      <c r="C172" s="102"/>
      <c r="D172" s="292"/>
      <c r="E172" s="72"/>
      <c r="F172" s="72"/>
      <c r="G172" s="73"/>
    </row>
    <row r="173" spans="1:7" s="32" customFormat="1" ht="15" x14ac:dyDescent="0.2">
      <c r="A173" s="103"/>
      <c r="C173" s="102"/>
      <c r="D173" s="292"/>
      <c r="E173" s="72"/>
      <c r="F173" s="72"/>
      <c r="G173" s="73"/>
    </row>
    <row r="174" spans="1:7" s="32" customFormat="1" ht="15" x14ac:dyDescent="0.2">
      <c r="A174" s="103"/>
      <c r="C174" s="102"/>
      <c r="D174" s="292"/>
      <c r="E174" s="72"/>
      <c r="F174" s="72"/>
      <c r="G174" s="73"/>
    </row>
    <row r="175" spans="1:7" s="32" customFormat="1" ht="15" x14ac:dyDescent="0.2">
      <c r="A175" s="103"/>
      <c r="C175" s="102"/>
      <c r="D175" s="292"/>
      <c r="E175" s="72"/>
      <c r="F175" s="72"/>
      <c r="G175" s="73"/>
    </row>
    <row r="176" spans="1:7" s="32" customFormat="1" ht="15" x14ac:dyDescent="0.2">
      <c r="A176" s="103"/>
      <c r="C176" s="102"/>
      <c r="D176" s="292"/>
      <c r="E176" s="72"/>
      <c r="F176" s="72"/>
      <c r="G176" s="73"/>
    </row>
    <row r="177" spans="1:7" s="32" customFormat="1" ht="15" x14ac:dyDescent="0.2">
      <c r="A177" s="103"/>
      <c r="C177" s="102"/>
      <c r="D177" s="292"/>
      <c r="E177" s="72"/>
      <c r="F177" s="72"/>
      <c r="G177" s="73"/>
    </row>
    <row r="178" spans="1:7" s="32" customFormat="1" ht="15" x14ac:dyDescent="0.2">
      <c r="A178" s="103"/>
      <c r="C178" s="102"/>
      <c r="D178" s="292"/>
      <c r="E178" s="72"/>
      <c r="F178" s="72"/>
      <c r="G178" s="73"/>
    </row>
    <row r="179" spans="1:7" s="32" customFormat="1" ht="15" x14ac:dyDescent="0.2">
      <c r="A179" s="103"/>
      <c r="C179" s="102"/>
      <c r="D179" s="292"/>
      <c r="E179" s="72"/>
      <c r="F179" s="72"/>
      <c r="G179" s="73"/>
    </row>
    <row r="180" spans="1:7" s="32" customFormat="1" ht="15" x14ac:dyDescent="0.2">
      <c r="A180" s="103"/>
      <c r="C180" s="102"/>
      <c r="D180" s="292"/>
      <c r="E180" s="72"/>
      <c r="F180" s="72"/>
      <c r="G180" s="73"/>
    </row>
    <row r="181" spans="1:7" s="32" customFormat="1" ht="15" x14ac:dyDescent="0.2">
      <c r="A181" s="103"/>
      <c r="C181" s="102"/>
      <c r="D181" s="292"/>
      <c r="E181" s="72"/>
      <c r="F181" s="72"/>
      <c r="G181" s="73"/>
    </row>
    <row r="182" spans="1:7" s="32" customFormat="1" ht="15" x14ac:dyDescent="0.2">
      <c r="A182" s="103"/>
      <c r="C182" s="102"/>
      <c r="D182" s="292"/>
      <c r="E182" s="72"/>
      <c r="F182" s="72"/>
      <c r="G182" s="73"/>
    </row>
    <row r="183" spans="1:7" s="32" customFormat="1" ht="15" x14ac:dyDescent="0.2">
      <c r="A183" s="103"/>
      <c r="C183" s="102"/>
      <c r="D183" s="292"/>
      <c r="E183" s="72"/>
      <c r="F183" s="72"/>
      <c r="G183" s="73"/>
    </row>
    <row r="184" spans="1:7" s="32" customFormat="1" ht="15" x14ac:dyDescent="0.2">
      <c r="A184" s="103"/>
      <c r="C184" s="102"/>
      <c r="D184" s="292"/>
      <c r="E184" s="72"/>
      <c r="F184" s="72"/>
      <c r="G184" s="73"/>
    </row>
    <row r="185" spans="1:7" s="32" customFormat="1" ht="15" x14ac:dyDescent="0.2">
      <c r="A185" s="103"/>
      <c r="C185" s="102"/>
      <c r="D185" s="292"/>
      <c r="E185" s="72"/>
      <c r="F185" s="72"/>
      <c r="G185" s="73"/>
    </row>
    <row r="186" spans="1:7" s="32" customFormat="1" ht="15" x14ac:dyDescent="0.2">
      <c r="A186" s="103"/>
      <c r="C186" s="102"/>
      <c r="D186" s="292"/>
      <c r="E186" s="72"/>
      <c r="F186" s="72"/>
      <c r="G186" s="73"/>
    </row>
    <row r="187" spans="1:7" s="32" customFormat="1" ht="15" x14ac:dyDescent="0.2">
      <c r="A187" s="103"/>
      <c r="C187" s="102"/>
      <c r="D187" s="292"/>
      <c r="E187" s="72"/>
      <c r="F187" s="72"/>
      <c r="G187" s="73"/>
    </row>
    <row r="188" spans="1:7" s="32" customFormat="1" ht="15" x14ac:dyDescent="0.2">
      <c r="A188" s="103"/>
      <c r="C188" s="102"/>
      <c r="D188" s="292"/>
      <c r="E188" s="72"/>
      <c r="F188" s="72"/>
      <c r="G188" s="73"/>
    </row>
    <row r="189" spans="1:7" s="32" customFormat="1" ht="15" x14ac:dyDescent="0.2">
      <c r="A189" s="103"/>
      <c r="C189" s="102"/>
      <c r="D189" s="292"/>
      <c r="E189" s="72"/>
      <c r="F189" s="72"/>
      <c r="G189" s="73"/>
    </row>
    <row r="190" spans="1:7" s="32" customFormat="1" ht="15" x14ac:dyDescent="0.2">
      <c r="A190" s="103"/>
      <c r="C190" s="102"/>
      <c r="D190" s="292"/>
      <c r="E190" s="72"/>
      <c r="F190" s="72"/>
      <c r="G190" s="73"/>
    </row>
    <row r="191" spans="1:7" s="32" customFormat="1" ht="15" x14ac:dyDescent="0.2">
      <c r="A191" s="103"/>
      <c r="C191" s="102"/>
      <c r="D191" s="292"/>
      <c r="E191" s="72"/>
      <c r="F191" s="72"/>
      <c r="G191" s="73"/>
    </row>
    <row r="192" spans="1:7" s="32" customFormat="1" ht="15" x14ac:dyDescent="0.2">
      <c r="A192" s="103"/>
      <c r="C192" s="102"/>
      <c r="D192" s="292"/>
      <c r="E192" s="72">
        <v>1</v>
      </c>
      <c r="F192" s="72"/>
      <c r="G192" s="73"/>
    </row>
    <row r="193" spans="1:7" s="32" customFormat="1" ht="15" x14ac:dyDescent="0.2">
      <c r="A193" s="103"/>
      <c r="C193" s="102"/>
      <c r="D193" s="292"/>
      <c r="E193" s="72"/>
      <c r="F193" s="72"/>
      <c r="G193" s="73"/>
    </row>
    <row r="194" spans="1:7" s="32" customFormat="1" ht="15" x14ac:dyDescent="0.2">
      <c r="A194" s="103"/>
      <c r="C194" s="102"/>
      <c r="D194" s="292"/>
      <c r="E194" s="72"/>
      <c r="F194" s="72"/>
      <c r="G194" s="73"/>
    </row>
    <row r="195" spans="1:7" s="32" customFormat="1" ht="15" x14ac:dyDescent="0.2">
      <c r="A195" s="103"/>
      <c r="C195" s="102"/>
      <c r="D195" s="292"/>
      <c r="E195" s="72"/>
      <c r="F195" s="72"/>
      <c r="G195" s="73"/>
    </row>
    <row r="196" spans="1:7" s="32" customFormat="1" ht="15" x14ac:dyDescent="0.2">
      <c r="A196" s="103"/>
      <c r="C196" s="102"/>
      <c r="D196" s="292"/>
      <c r="E196" s="72"/>
      <c r="F196" s="72"/>
      <c r="G196" s="73"/>
    </row>
    <row r="197" spans="1:7" s="32" customFormat="1" ht="15" x14ac:dyDescent="0.2">
      <c r="A197" s="103"/>
      <c r="C197" s="102"/>
      <c r="D197" s="292"/>
      <c r="E197" s="72"/>
      <c r="F197" s="72"/>
      <c r="G197" s="73"/>
    </row>
    <row r="198" spans="1:7" s="32" customFormat="1" ht="15" x14ac:dyDescent="0.2">
      <c r="A198" s="103"/>
      <c r="C198" s="102"/>
      <c r="D198" s="292"/>
      <c r="E198" s="72"/>
      <c r="F198" s="72"/>
      <c r="G198" s="73"/>
    </row>
    <row r="199" spans="1:7" s="32" customFormat="1" ht="15" x14ac:dyDescent="0.2">
      <c r="A199" s="103"/>
      <c r="C199" s="102"/>
      <c r="D199" s="292"/>
      <c r="E199" s="72"/>
      <c r="F199" s="72"/>
      <c r="G199" s="73"/>
    </row>
    <row r="200" spans="1:7" s="32" customFormat="1" ht="15" x14ac:dyDescent="0.2">
      <c r="A200" s="103"/>
      <c r="C200" s="102"/>
      <c r="D200" s="292"/>
      <c r="E200" s="72"/>
      <c r="F200" s="72"/>
      <c r="G200" s="73"/>
    </row>
    <row r="201" spans="1:7" s="32" customFormat="1" ht="15" x14ac:dyDescent="0.2">
      <c r="A201" s="103"/>
      <c r="C201" s="102"/>
      <c r="D201" s="292"/>
      <c r="E201" s="72"/>
      <c r="F201" s="72"/>
      <c r="G201" s="73"/>
    </row>
    <row r="202" spans="1:7" s="32" customFormat="1" ht="15" x14ac:dyDescent="0.2">
      <c r="A202" s="103"/>
      <c r="C202" s="102"/>
      <c r="D202" s="292"/>
      <c r="E202" s="72"/>
      <c r="F202" s="72"/>
      <c r="G202" s="73"/>
    </row>
    <row r="203" spans="1:7" s="32" customFormat="1" ht="15" x14ac:dyDescent="0.2">
      <c r="A203" s="103"/>
      <c r="C203" s="102"/>
      <c r="D203" s="292"/>
      <c r="E203" s="72"/>
      <c r="F203" s="72"/>
      <c r="G203" s="73"/>
    </row>
    <row r="204" spans="1:7" s="32" customFormat="1" ht="15" x14ac:dyDescent="0.2">
      <c r="A204" s="103"/>
      <c r="C204" s="102"/>
      <c r="D204" s="292"/>
      <c r="E204" s="72"/>
      <c r="F204" s="72"/>
      <c r="G204" s="73"/>
    </row>
    <row r="205" spans="1:7" s="32" customFormat="1" ht="15" x14ac:dyDescent="0.2">
      <c r="A205" s="103"/>
      <c r="C205" s="102"/>
      <c r="D205" s="292"/>
      <c r="E205" s="72"/>
      <c r="F205" s="72"/>
      <c r="G205" s="73"/>
    </row>
    <row r="206" spans="1:7" s="32" customFormat="1" ht="15" x14ac:dyDescent="0.2">
      <c r="A206" s="103"/>
      <c r="C206" s="102"/>
      <c r="D206" s="292"/>
      <c r="E206" s="72"/>
      <c r="F206" s="72"/>
      <c r="G206" s="73"/>
    </row>
    <row r="207" spans="1:7" s="32" customFormat="1" ht="15" x14ac:dyDescent="0.2">
      <c r="A207" s="103"/>
      <c r="C207" s="102"/>
      <c r="D207" s="292"/>
      <c r="E207" s="72"/>
      <c r="F207" s="72"/>
      <c r="G207" s="73"/>
    </row>
    <row r="208" spans="1:7" s="32" customFormat="1" ht="15" x14ac:dyDescent="0.2">
      <c r="A208" s="103"/>
      <c r="C208" s="102"/>
      <c r="D208" s="292"/>
      <c r="E208" s="72"/>
      <c r="F208" s="72"/>
      <c r="G208" s="73"/>
    </row>
    <row r="209" spans="1:7" s="32" customFormat="1" ht="15" x14ac:dyDescent="0.2">
      <c r="A209" s="103"/>
      <c r="C209" s="102"/>
      <c r="D209" s="292"/>
      <c r="E209" s="72"/>
      <c r="F209" s="72"/>
      <c r="G209" s="73"/>
    </row>
    <row r="210" spans="1:7" s="32" customFormat="1" ht="15" x14ac:dyDescent="0.2">
      <c r="A210" s="103"/>
      <c r="C210" s="102"/>
      <c r="D210" s="292"/>
      <c r="E210" s="72"/>
      <c r="F210" s="72"/>
      <c r="G210" s="73"/>
    </row>
    <row r="211" spans="1:7" s="32" customFormat="1" ht="15" x14ac:dyDescent="0.2">
      <c r="A211" s="103"/>
      <c r="C211" s="102"/>
      <c r="D211" s="292"/>
      <c r="E211" s="72"/>
      <c r="F211" s="72"/>
      <c r="G211" s="73"/>
    </row>
    <row r="212" spans="1:7" s="32" customFormat="1" ht="15" x14ac:dyDescent="0.2">
      <c r="A212" s="103"/>
      <c r="C212" s="102"/>
      <c r="D212" s="292"/>
      <c r="E212" s="72"/>
      <c r="F212" s="72"/>
      <c r="G212" s="73"/>
    </row>
    <row r="213" spans="1:7" s="32" customFormat="1" ht="15" x14ac:dyDescent="0.2">
      <c r="A213" s="103"/>
      <c r="C213" s="102"/>
      <c r="D213" s="292"/>
      <c r="E213" s="72"/>
      <c r="F213" s="72"/>
      <c r="G213" s="73"/>
    </row>
    <row r="214" spans="1:7" s="32" customFormat="1" ht="15" x14ac:dyDescent="0.2">
      <c r="A214" s="103"/>
      <c r="C214" s="102"/>
      <c r="D214" s="292"/>
      <c r="E214" s="72"/>
      <c r="F214" s="72"/>
      <c r="G214" s="73"/>
    </row>
    <row r="215" spans="1:7" s="32" customFormat="1" ht="15" x14ac:dyDescent="0.2">
      <c r="A215" s="103"/>
      <c r="C215" s="102"/>
      <c r="D215" s="292"/>
      <c r="E215" s="72"/>
      <c r="F215" s="72"/>
      <c r="G215" s="73"/>
    </row>
    <row r="216" spans="1:7" s="32" customFormat="1" ht="15" x14ac:dyDescent="0.2">
      <c r="A216" s="103"/>
      <c r="C216" s="102"/>
      <c r="D216" s="292"/>
      <c r="E216" s="72"/>
      <c r="F216" s="72"/>
      <c r="G216" s="73"/>
    </row>
    <row r="217" spans="1:7" s="32" customFormat="1" ht="15" x14ac:dyDescent="0.2">
      <c r="A217" s="103"/>
      <c r="C217" s="102"/>
      <c r="D217" s="292"/>
      <c r="E217" s="72"/>
      <c r="F217" s="72"/>
      <c r="G217" s="73"/>
    </row>
    <row r="218" spans="1:7" s="32" customFormat="1" ht="15" x14ac:dyDescent="0.2">
      <c r="A218" s="103"/>
      <c r="C218" s="102"/>
      <c r="D218" s="292"/>
      <c r="E218" s="72"/>
      <c r="F218" s="72"/>
      <c r="G218" s="73"/>
    </row>
    <row r="219" spans="1:7" s="32" customFormat="1" ht="15" x14ac:dyDescent="0.2">
      <c r="A219" s="103"/>
      <c r="C219" s="102"/>
      <c r="D219" s="292"/>
      <c r="E219" s="72"/>
      <c r="F219" s="72"/>
      <c r="G219" s="73"/>
    </row>
    <row r="220" spans="1:7" s="32" customFormat="1" ht="15" x14ac:dyDescent="0.2">
      <c r="A220" s="103"/>
      <c r="C220" s="102"/>
      <c r="D220" s="292"/>
      <c r="E220" s="72"/>
      <c r="F220" s="72"/>
      <c r="G220" s="73"/>
    </row>
    <row r="221" spans="1:7" s="32" customFormat="1" ht="15" x14ac:dyDescent="0.2">
      <c r="A221" s="103"/>
      <c r="C221" s="102"/>
      <c r="D221" s="292"/>
      <c r="E221" s="72"/>
      <c r="F221" s="72"/>
      <c r="G221" s="73"/>
    </row>
    <row r="222" spans="1:7" s="32" customFormat="1" ht="15" x14ac:dyDescent="0.2">
      <c r="A222" s="103"/>
      <c r="C222" s="102"/>
      <c r="D222" s="292"/>
      <c r="E222" s="72"/>
      <c r="F222" s="72"/>
      <c r="G222" s="73"/>
    </row>
    <row r="223" spans="1:7" s="32" customFormat="1" ht="15" x14ac:dyDescent="0.2">
      <c r="A223" s="103"/>
      <c r="C223" s="102"/>
      <c r="D223" s="292"/>
      <c r="E223" s="72"/>
      <c r="F223" s="72"/>
      <c r="G223" s="73"/>
    </row>
    <row r="224" spans="1:7" s="32" customFormat="1" ht="15" x14ac:dyDescent="0.2">
      <c r="A224" s="103"/>
      <c r="C224" s="102"/>
      <c r="D224" s="292"/>
      <c r="E224" s="72"/>
      <c r="F224" s="72"/>
      <c r="G224" s="73"/>
    </row>
    <row r="225" spans="1:7" s="32" customFormat="1" ht="15" x14ac:dyDescent="0.2">
      <c r="A225" s="103"/>
      <c r="C225" s="102"/>
      <c r="D225" s="292"/>
      <c r="E225" s="72"/>
      <c r="F225" s="72"/>
      <c r="G225" s="73"/>
    </row>
    <row r="226" spans="1:7" s="32" customFormat="1" ht="15" x14ac:dyDescent="0.2">
      <c r="A226" s="103"/>
      <c r="C226" s="102"/>
      <c r="D226" s="292"/>
      <c r="E226" s="72"/>
      <c r="F226" s="72"/>
      <c r="G226" s="73"/>
    </row>
    <row r="227" spans="1:7" s="32" customFormat="1" ht="15" x14ac:dyDescent="0.2">
      <c r="A227" s="103"/>
      <c r="C227" s="102"/>
      <c r="D227" s="292"/>
      <c r="E227" s="72"/>
      <c r="F227" s="72"/>
      <c r="G227" s="73"/>
    </row>
    <row r="228" spans="1:7" s="32" customFormat="1" ht="15" x14ac:dyDescent="0.2">
      <c r="A228" s="103"/>
      <c r="C228" s="102"/>
      <c r="D228" s="292"/>
      <c r="E228" s="72"/>
      <c r="F228" s="72"/>
      <c r="G228" s="73"/>
    </row>
    <row r="229" spans="1:7" s="32" customFormat="1" ht="15" x14ac:dyDescent="0.2">
      <c r="A229" s="103"/>
      <c r="C229" s="102"/>
      <c r="D229" s="292"/>
      <c r="E229" s="72"/>
      <c r="F229" s="72"/>
      <c r="G229" s="73"/>
    </row>
    <row r="230" spans="1:7" s="32" customFormat="1" ht="15" x14ac:dyDescent="0.2">
      <c r="A230" s="103"/>
      <c r="C230" s="102"/>
      <c r="D230" s="292"/>
      <c r="E230" s="72"/>
      <c r="F230" s="72"/>
      <c r="G230" s="73"/>
    </row>
    <row r="231" spans="1:7" s="32" customFormat="1" ht="15" x14ac:dyDescent="0.2">
      <c r="A231" s="103"/>
      <c r="C231" s="102"/>
      <c r="D231" s="292"/>
      <c r="E231" s="72"/>
      <c r="F231" s="72"/>
      <c r="G231" s="73"/>
    </row>
    <row r="232" spans="1:7" s="32" customFormat="1" ht="15" x14ac:dyDescent="0.2">
      <c r="A232" s="103"/>
      <c r="C232" s="102"/>
      <c r="D232" s="292"/>
      <c r="E232" s="72"/>
      <c r="F232" s="72"/>
      <c r="G232" s="73"/>
    </row>
    <row r="233" spans="1:7" s="32" customFormat="1" ht="15" x14ac:dyDescent="0.2">
      <c r="A233" s="103"/>
      <c r="C233" s="102"/>
      <c r="D233" s="292"/>
      <c r="E233" s="72"/>
      <c r="F233" s="72"/>
      <c r="G233" s="73"/>
    </row>
    <row r="234" spans="1:7" s="32" customFormat="1" ht="15" x14ac:dyDescent="0.2">
      <c r="A234" s="103"/>
      <c r="C234" s="102"/>
      <c r="D234" s="292"/>
      <c r="E234" s="72"/>
      <c r="F234" s="72"/>
      <c r="G234" s="73"/>
    </row>
    <row r="235" spans="1:7" s="32" customFormat="1" ht="15" x14ac:dyDescent="0.2">
      <c r="A235" s="103"/>
      <c r="C235" s="102"/>
      <c r="D235" s="292"/>
      <c r="E235" s="72"/>
      <c r="F235" s="72"/>
      <c r="G235" s="73"/>
    </row>
    <row r="236" spans="1:7" s="32" customFormat="1" ht="15" x14ac:dyDescent="0.2">
      <c r="A236" s="103"/>
      <c r="C236" s="102"/>
      <c r="D236" s="292"/>
      <c r="E236" s="72"/>
      <c r="F236" s="72"/>
      <c r="G236" s="73"/>
    </row>
    <row r="237" spans="1:7" s="32" customFormat="1" ht="15" x14ac:dyDescent="0.2">
      <c r="A237" s="103"/>
      <c r="C237" s="102"/>
      <c r="D237" s="292"/>
      <c r="E237" s="72"/>
      <c r="F237" s="72"/>
      <c r="G237" s="73"/>
    </row>
    <row r="238" spans="1:7" s="32" customFormat="1" ht="15" x14ac:dyDescent="0.2">
      <c r="A238" s="103"/>
      <c r="C238" s="102"/>
      <c r="D238" s="292"/>
      <c r="E238" s="72"/>
      <c r="F238" s="72"/>
      <c r="G238" s="73"/>
    </row>
    <row r="239" spans="1:7" s="32" customFormat="1" ht="15" x14ac:dyDescent="0.2">
      <c r="A239" s="103"/>
      <c r="C239" s="102"/>
      <c r="D239" s="292"/>
      <c r="E239" s="72"/>
      <c r="F239" s="72"/>
      <c r="G239" s="73"/>
    </row>
    <row r="240" spans="1:7" s="32" customFormat="1" ht="15" x14ac:dyDescent="0.2">
      <c r="A240" s="103"/>
      <c r="C240" s="102"/>
      <c r="D240" s="292"/>
      <c r="E240" s="72"/>
      <c r="F240" s="72"/>
      <c r="G240" s="73"/>
    </row>
    <row r="241" spans="1:7" s="32" customFormat="1" ht="15" x14ac:dyDescent="0.2">
      <c r="A241" s="103"/>
      <c r="C241" s="102"/>
      <c r="D241" s="292"/>
      <c r="E241" s="72"/>
      <c r="F241" s="72"/>
      <c r="G241" s="73"/>
    </row>
    <row r="242" spans="1:7" s="32" customFormat="1" ht="15" x14ac:dyDescent="0.2">
      <c r="A242" s="103"/>
      <c r="C242" s="102"/>
      <c r="D242" s="292"/>
      <c r="E242" s="72"/>
      <c r="F242" s="72"/>
      <c r="G242" s="73"/>
    </row>
    <row r="243" spans="1:7" s="32" customFormat="1" ht="15" x14ac:dyDescent="0.2">
      <c r="A243" s="103"/>
      <c r="C243" s="102"/>
      <c r="D243" s="292"/>
      <c r="E243" s="72"/>
      <c r="F243" s="72"/>
      <c r="G243" s="73"/>
    </row>
    <row r="244" spans="1:7" s="32" customFormat="1" ht="15" x14ac:dyDescent="0.2">
      <c r="A244" s="103"/>
      <c r="C244" s="102"/>
      <c r="D244" s="292"/>
      <c r="E244" s="72"/>
      <c r="F244" s="72"/>
      <c r="G244" s="73"/>
    </row>
    <row r="245" spans="1:7" s="32" customFormat="1" ht="15" x14ac:dyDescent="0.2">
      <c r="A245" s="103"/>
      <c r="C245" s="102"/>
      <c r="D245" s="292"/>
      <c r="E245" s="72"/>
      <c r="F245" s="72"/>
      <c r="G245" s="73"/>
    </row>
    <row r="246" spans="1:7" s="32" customFormat="1" ht="15" x14ac:dyDescent="0.2">
      <c r="A246" s="103"/>
      <c r="C246" s="102"/>
      <c r="D246" s="292"/>
      <c r="E246" s="72"/>
      <c r="F246" s="72"/>
      <c r="G246" s="73"/>
    </row>
    <row r="247" spans="1:7" s="32" customFormat="1" ht="15" x14ac:dyDescent="0.2">
      <c r="A247" s="103"/>
      <c r="C247" s="102"/>
      <c r="D247" s="292"/>
      <c r="E247" s="72"/>
      <c r="F247" s="72"/>
      <c r="G247" s="73"/>
    </row>
    <row r="248" spans="1:7" s="32" customFormat="1" ht="15" x14ac:dyDescent="0.2">
      <c r="A248" s="103"/>
      <c r="C248" s="102"/>
      <c r="D248" s="292"/>
      <c r="E248" s="72"/>
      <c r="F248" s="72"/>
      <c r="G248" s="73"/>
    </row>
    <row r="249" spans="1:7" s="32" customFormat="1" ht="15" x14ac:dyDescent="0.2">
      <c r="A249" s="103"/>
      <c r="C249" s="102"/>
      <c r="D249" s="292"/>
      <c r="E249" s="72"/>
      <c r="F249" s="72"/>
      <c r="G249" s="73"/>
    </row>
    <row r="250" spans="1:7" s="32" customFormat="1" ht="15" x14ac:dyDescent="0.2">
      <c r="A250" s="103"/>
      <c r="C250" s="102"/>
      <c r="D250" s="292"/>
      <c r="E250" s="72"/>
      <c r="F250" s="72"/>
      <c r="G250" s="73"/>
    </row>
    <row r="251" spans="1:7" s="32" customFormat="1" ht="15" x14ac:dyDescent="0.2">
      <c r="A251" s="103"/>
      <c r="C251" s="102"/>
      <c r="D251" s="292"/>
      <c r="E251" s="72"/>
      <c r="F251" s="72"/>
      <c r="G251" s="73"/>
    </row>
    <row r="252" spans="1:7" s="32" customFormat="1" ht="15" x14ac:dyDescent="0.2">
      <c r="A252" s="103"/>
      <c r="C252" s="102"/>
      <c r="D252" s="292"/>
      <c r="E252" s="72"/>
      <c r="F252" s="72"/>
      <c r="G252" s="73"/>
    </row>
    <row r="253" spans="1:7" s="32" customFormat="1" ht="15" x14ac:dyDescent="0.2">
      <c r="A253" s="103"/>
      <c r="C253" s="102"/>
      <c r="D253" s="292"/>
      <c r="E253" s="72"/>
      <c r="F253" s="72"/>
      <c r="G253" s="73"/>
    </row>
    <row r="254" spans="1:7" s="32" customFormat="1" ht="15" x14ac:dyDescent="0.2">
      <c r="A254" s="103"/>
      <c r="C254" s="102"/>
      <c r="D254" s="292"/>
      <c r="E254" s="72"/>
      <c r="F254" s="72"/>
      <c r="G254" s="73"/>
    </row>
    <row r="255" spans="1:7" s="32" customFormat="1" ht="15" x14ac:dyDescent="0.2">
      <c r="A255" s="103"/>
      <c r="C255" s="102"/>
      <c r="D255" s="292"/>
      <c r="E255" s="72"/>
      <c r="F255" s="72"/>
      <c r="G255" s="73"/>
    </row>
    <row r="256" spans="1:7" s="32" customFormat="1" ht="15" x14ac:dyDescent="0.2">
      <c r="A256" s="103"/>
      <c r="C256" s="102"/>
      <c r="D256" s="292"/>
      <c r="E256" s="72"/>
      <c r="F256" s="72"/>
      <c r="G256" s="73"/>
    </row>
    <row r="257" spans="1:7" s="32" customFormat="1" ht="15" x14ac:dyDescent="0.2">
      <c r="A257" s="103"/>
      <c r="C257" s="102"/>
      <c r="D257" s="292"/>
      <c r="E257" s="72"/>
      <c r="F257" s="72"/>
      <c r="G257" s="73"/>
    </row>
    <row r="258" spans="1:7" s="32" customFormat="1" ht="15" x14ac:dyDescent="0.2">
      <c r="A258" s="103"/>
      <c r="C258" s="102"/>
      <c r="D258" s="292"/>
      <c r="E258" s="72"/>
      <c r="F258" s="72"/>
      <c r="G258" s="73"/>
    </row>
    <row r="259" spans="1:7" s="32" customFormat="1" ht="15" x14ac:dyDescent="0.2">
      <c r="A259" s="103"/>
      <c r="C259" s="102"/>
      <c r="D259" s="292"/>
      <c r="E259" s="72"/>
      <c r="F259" s="72"/>
      <c r="G259" s="73"/>
    </row>
    <row r="260" spans="1:7" s="32" customFormat="1" ht="15" x14ac:dyDescent="0.2">
      <c r="A260" s="103"/>
      <c r="C260" s="102"/>
      <c r="D260" s="292"/>
      <c r="E260" s="72"/>
      <c r="F260" s="72"/>
      <c r="G260" s="73"/>
    </row>
    <row r="261" spans="1:7" s="32" customFormat="1" ht="15" x14ac:dyDescent="0.2">
      <c r="A261" s="103"/>
      <c r="C261" s="102"/>
      <c r="D261" s="292"/>
      <c r="E261" s="72"/>
      <c r="F261" s="72"/>
      <c r="G261" s="73"/>
    </row>
    <row r="262" spans="1:7" s="32" customFormat="1" ht="15" x14ac:dyDescent="0.2">
      <c r="A262" s="103"/>
      <c r="C262" s="102"/>
      <c r="D262" s="292"/>
      <c r="E262" s="72"/>
      <c r="F262" s="72"/>
      <c r="G262" s="73"/>
    </row>
    <row r="263" spans="1:7" s="32" customFormat="1" ht="15" x14ac:dyDescent="0.2">
      <c r="A263" s="103"/>
      <c r="C263" s="102"/>
      <c r="D263" s="292"/>
      <c r="E263" s="72"/>
      <c r="F263" s="72"/>
      <c r="G263" s="73"/>
    </row>
    <row r="264" spans="1:7" s="32" customFormat="1" ht="15" x14ac:dyDescent="0.2">
      <c r="A264" s="103"/>
      <c r="C264" s="102"/>
      <c r="D264" s="292"/>
      <c r="E264" s="72"/>
      <c r="F264" s="72"/>
      <c r="G264" s="73"/>
    </row>
    <row r="265" spans="1:7" s="32" customFormat="1" ht="15" x14ac:dyDescent="0.2">
      <c r="A265" s="103"/>
      <c r="C265" s="102"/>
      <c r="D265" s="292"/>
      <c r="E265" s="72"/>
      <c r="F265" s="72"/>
      <c r="G265" s="73"/>
    </row>
    <row r="266" spans="1:7" s="32" customFormat="1" ht="15" x14ac:dyDescent="0.2">
      <c r="A266" s="103"/>
      <c r="C266" s="102"/>
      <c r="D266" s="292"/>
      <c r="E266" s="72"/>
      <c r="F266" s="72"/>
      <c r="G266" s="73"/>
    </row>
    <row r="267" spans="1:7" s="32" customFormat="1" ht="15" x14ac:dyDescent="0.2">
      <c r="A267" s="103"/>
      <c r="C267" s="102"/>
      <c r="D267" s="292"/>
      <c r="E267" s="72"/>
      <c r="F267" s="72"/>
      <c r="G267" s="73"/>
    </row>
    <row r="268" spans="1:7" s="32" customFormat="1" ht="15" x14ac:dyDescent="0.2">
      <c r="A268" s="103"/>
      <c r="C268" s="102"/>
      <c r="D268" s="292"/>
      <c r="E268" s="72"/>
      <c r="F268" s="72"/>
      <c r="G268" s="73"/>
    </row>
    <row r="269" spans="1:7" s="32" customFormat="1" ht="15" x14ac:dyDescent="0.2">
      <c r="A269" s="103"/>
      <c r="C269" s="102"/>
      <c r="D269" s="292"/>
      <c r="E269" s="72"/>
      <c r="F269" s="72"/>
      <c r="G269" s="73"/>
    </row>
    <row r="270" spans="1:7" s="32" customFormat="1" ht="15" x14ac:dyDescent="0.2">
      <c r="A270" s="103"/>
      <c r="C270" s="102"/>
      <c r="D270" s="292"/>
      <c r="E270" s="72"/>
      <c r="F270" s="72"/>
      <c r="G270" s="73"/>
    </row>
    <row r="271" spans="1:7" s="32" customFormat="1" ht="15" x14ac:dyDescent="0.2">
      <c r="A271" s="103"/>
      <c r="C271" s="102"/>
      <c r="D271" s="292"/>
      <c r="E271" s="72"/>
      <c r="F271" s="72"/>
      <c r="G271" s="73"/>
    </row>
    <row r="272" spans="1:7" s="32" customFormat="1" ht="15" x14ac:dyDescent="0.2">
      <c r="A272" s="103"/>
      <c r="C272" s="102"/>
      <c r="D272" s="292"/>
      <c r="E272" s="72"/>
      <c r="F272" s="72"/>
      <c r="G272" s="73"/>
    </row>
    <row r="273" spans="1:7" s="32" customFormat="1" ht="15" x14ac:dyDescent="0.2">
      <c r="A273" s="103"/>
      <c r="C273" s="102"/>
      <c r="D273" s="292"/>
      <c r="E273" s="72"/>
      <c r="F273" s="72"/>
      <c r="G273" s="73"/>
    </row>
    <row r="274" spans="1:7" s="32" customFormat="1" ht="15" x14ac:dyDescent="0.2">
      <c r="A274" s="103"/>
      <c r="C274" s="102"/>
      <c r="D274" s="292"/>
      <c r="E274" s="72"/>
      <c r="F274" s="72"/>
      <c r="G274" s="73"/>
    </row>
    <row r="275" spans="1:7" s="32" customFormat="1" ht="15" x14ac:dyDescent="0.2">
      <c r="A275" s="103"/>
      <c r="C275" s="102"/>
      <c r="D275" s="292"/>
      <c r="E275" s="72"/>
      <c r="F275" s="72"/>
      <c r="G275" s="73"/>
    </row>
    <row r="276" spans="1:7" s="32" customFormat="1" ht="15" x14ac:dyDescent="0.2">
      <c r="A276" s="103"/>
      <c r="C276" s="102"/>
      <c r="D276" s="292"/>
      <c r="E276" s="72"/>
      <c r="F276" s="72"/>
      <c r="G276" s="73"/>
    </row>
    <row r="277" spans="1:7" s="32" customFormat="1" ht="15" x14ac:dyDescent="0.2">
      <c r="A277" s="103"/>
      <c r="C277" s="102"/>
      <c r="D277" s="292"/>
      <c r="E277" s="72"/>
      <c r="F277" s="72"/>
      <c r="G277" s="73"/>
    </row>
    <row r="278" spans="1:7" s="32" customFormat="1" ht="15" x14ac:dyDescent="0.2">
      <c r="A278" s="103"/>
      <c r="C278" s="102"/>
      <c r="D278" s="292"/>
      <c r="E278" s="72"/>
      <c r="F278" s="72"/>
      <c r="G278" s="73"/>
    </row>
    <row r="279" spans="1:7" s="32" customFormat="1" ht="15" x14ac:dyDescent="0.2">
      <c r="A279" s="103"/>
      <c r="C279" s="102"/>
      <c r="D279" s="292"/>
      <c r="E279" s="72"/>
      <c r="F279" s="72"/>
      <c r="G279" s="73"/>
    </row>
    <row r="280" spans="1:7" s="32" customFormat="1" ht="15" x14ac:dyDescent="0.2">
      <c r="A280" s="103"/>
      <c r="C280" s="102"/>
      <c r="D280" s="292"/>
      <c r="E280" s="72"/>
      <c r="F280" s="72"/>
      <c r="G280" s="73"/>
    </row>
    <row r="281" spans="1:7" s="32" customFormat="1" ht="15" x14ac:dyDescent="0.2">
      <c r="A281" s="103"/>
      <c r="C281" s="102"/>
      <c r="D281" s="292"/>
      <c r="E281" s="72"/>
      <c r="F281" s="72"/>
      <c r="G281" s="73"/>
    </row>
    <row r="282" spans="1:7" s="32" customFormat="1" ht="15" x14ac:dyDescent="0.2">
      <c r="A282" s="103"/>
      <c r="C282" s="102"/>
      <c r="D282" s="292"/>
      <c r="E282" s="72"/>
      <c r="F282" s="72"/>
      <c r="G282" s="73"/>
    </row>
    <row r="283" spans="1:7" s="32" customFormat="1" ht="15" x14ac:dyDescent="0.2">
      <c r="A283" s="103"/>
      <c r="C283" s="102"/>
      <c r="D283" s="292"/>
      <c r="E283" s="72"/>
      <c r="F283" s="72"/>
      <c r="G283" s="73"/>
    </row>
    <row r="284" spans="1:7" s="32" customFormat="1" ht="15" x14ac:dyDescent="0.2">
      <c r="A284" s="103"/>
      <c r="C284" s="102"/>
      <c r="D284" s="292"/>
      <c r="E284" s="72"/>
      <c r="F284" s="72"/>
      <c r="G284" s="73"/>
    </row>
    <row r="285" spans="1:7" s="32" customFormat="1" ht="15" x14ac:dyDescent="0.2">
      <c r="A285" s="103"/>
      <c r="C285" s="102"/>
      <c r="D285" s="292"/>
      <c r="E285" s="72"/>
      <c r="F285" s="72"/>
      <c r="G285" s="73"/>
    </row>
    <row r="286" spans="1:7" s="32" customFormat="1" ht="15" x14ac:dyDescent="0.2">
      <c r="A286" s="103"/>
      <c r="C286" s="102"/>
      <c r="D286" s="292"/>
      <c r="E286" s="72"/>
      <c r="F286" s="72"/>
      <c r="G286" s="73"/>
    </row>
    <row r="287" spans="1:7" s="32" customFormat="1" ht="15" x14ac:dyDescent="0.2">
      <c r="A287" s="103"/>
      <c r="C287" s="102"/>
      <c r="D287" s="292"/>
      <c r="E287" s="72"/>
      <c r="F287" s="72"/>
      <c r="G287" s="73"/>
    </row>
    <row r="288" spans="1:7" s="32" customFormat="1" ht="15" x14ac:dyDescent="0.2">
      <c r="A288" s="103"/>
      <c r="C288" s="102"/>
      <c r="D288" s="292"/>
      <c r="E288" s="72"/>
      <c r="F288" s="72"/>
      <c r="G288" s="73"/>
    </row>
    <row r="289" spans="1:7" s="32" customFormat="1" ht="15" x14ac:dyDescent="0.2">
      <c r="A289" s="103"/>
      <c r="C289" s="102"/>
      <c r="D289" s="292"/>
      <c r="E289" s="72"/>
      <c r="F289" s="72"/>
      <c r="G289" s="73"/>
    </row>
    <row r="290" spans="1:7" s="32" customFormat="1" ht="15" x14ac:dyDescent="0.2">
      <c r="A290" s="103"/>
      <c r="C290" s="102"/>
      <c r="D290" s="292"/>
      <c r="E290" s="72"/>
      <c r="F290" s="72"/>
      <c r="G290" s="73"/>
    </row>
    <row r="291" spans="1:7" s="32" customFormat="1" ht="15" x14ac:dyDescent="0.2">
      <c r="A291" s="103"/>
      <c r="C291" s="102"/>
      <c r="D291" s="292"/>
      <c r="E291" s="72"/>
      <c r="F291" s="72"/>
      <c r="G291" s="73"/>
    </row>
    <row r="292" spans="1:7" s="32" customFormat="1" ht="15" x14ac:dyDescent="0.2">
      <c r="A292" s="103"/>
      <c r="C292" s="102"/>
      <c r="D292" s="292"/>
      <c r="E292" s="72"/>
      <c r="F292" s="72"/>
      <c r="G292" s="73"/>
    </row>
    <row r="293" spans="1:7" s="32" customFormat="1" ht="15" x14ac:dyDescent="0.2">
      <c r="A293" s="103"/>
      <c r="C293" s="102"/>
      <c r="D293" s="292"/>
      <c r="E293" s="72"/>
      <c r="F293" s="72"/>
      <c r="G293" s="73"/>
    </row>
    <row r="294" spans="1:7" s="32" customFormat="1" ht="15" x14ac:dyDescent="0.2">
      <c r="A294" s="103"/>
      <c r="C294" s="102"/>
      <c r="D294" s="292"/>
      <c r="E294" s="72"/>
      <c r="F294" s="72"/>
      <c r="G294" s="73"/>
    </row>
    <row r="295" spans="1:7" s="32" customFormat="1" ht="15" x14ac:dyDescent="0.2">
      <c r="A295" s="103"/>
      <c r="C295" s="102"/>
      <c r="D295" s="292"/>
      <c r="E295" s="72"/>
      <c r="F295" s="72"/>
      <c r="G295" s="73"/>
    </row>
    <row r="296" spans="1:7" s="32" customFormat="1" ht="15" x14ac:dyDescent="0.2">
      <c r="A296" s="103"/>
      <c r="C296" s="102"/>
      <c r="D296" s="292"/>
      <c r="E296" s="72"/>
      <c r="F296" s="72"/>
      <c r="G296" s="73"/>
    </row>
    <row r="297" spans="1:7" s="32" customFormat="1" ht="15" x14ac:dyDescent="0.2">
      <c r="A297" s="103"/>
      <c r="C297" s="102"/>
      <c r="D297" s="292"/>
      <c r="E297" s="72"/>
      <c r="F297" s="72"/>
      <c r="G297" s="73"/>
    </row>
    <row r="298" spans="1:7" s="32" customFormat="1" ht="15" x14ac:dyDescent="0.2">
      <c r="A298" s="103"/>
      <c r="C298" s="102"/>
      <c r="D298" s="292"/>
      <c r="E298" s="72"/>
      <c r="F298" s="72"/>
      <c r="G298" s="73"/>
    </row>
    <row r="299" spans="1:7" s="32" customFormat="1" ht="15" x14ac:dyDescent="0.2">
      <c r="A299" s="103"/>
      <c r="C299" s="102"/>
      <c r="D299" s="292"/>
      <c r="E299" s="72"/>
      <c r="F299" s="72"/>
      <c r="G299" s="73"/>
    </row>
    <row r="300" spans="1:7" s="32" customFormat="1" ht="15" x14ac:dyDescent="0.2">
      <c r="A300" s="103"/>
      <c r="C300" s="102"/>
      <c r="D300" s="292"/>
      <c r="E300" s="72"/>
      <c r="F300" s="72"/>
      <c r="G300" s="73"/>
    </row>
    <row r="301" spans="1:7" s="32" customFormat="1" ht="15" x14ac:dyDescent="0.2">
      <c r="A301" s="103"/>
      <c r="C301" s="102"/>
      <c r="D301" s="292"/>
      <c r="E301" s="72"/>
      <c r="F301" s="72"/>
      <c r="G301" s="73"/>
    </row>
    <row r="302" spans="1:7" s="32" customFormat="1" ht="15" x14ac:dyDescent="0.2">
      <c r="A302" s="103"/>
      <c r="C302" s="102"/>
      <c r="D302" s="292"/>
      <c r="E302" s="72"/>
      <c r="F302" s="72"/>
      <c r="G302" s="73"/>
    </row>
    <row r="303" spans="1:7" s="32" customFormat="1" ht="15" x14ac:dyDescent="0.2">
      <c r="A303" s="103"/>
      <c r="C303" s="102"/>
      <c r="D303" s="292"/>
      <c r="E303" s="72"/>
      <c r="F303" s="72"/>
      <c r="G303" s="73"/>
    </row>
    <row r="304" spans="1:7" s="32" customFormat="1" ht="15" x14ac:dyDescent="0.2">
      <c r="A304" s="103"/>
      <c r="C304" s="102"/>
      <c r="D304" s="292"/>
      <c r="E304" s="72"/>
      <c r="F304" s="72"/>
      <c r="G304" s="73"/>
    </row>
    <row r="305" spans="1:7" s="32" customFormat="1" ht="15" x14ac:dyDescent="0.2">
      <c r="A305" s="103"/>
      <c r="C305" s="102"/>
      <c r="D305" s="292"/>
      <c r="E305" s="72"/>
      <c r="F305" s="72"/>
      <c r="G305" s="73"/>
    </row>
    <row r="306" spans="1:7" s="32" customFormat="1" ht="15" x14ac:dyDescent="0.2">
      <c r="A306" s="103"/>
      <c r="C306" s="102"/>
      <c r="D306" s="292"/>
      <c r="E306" s="72"/>
      <c r="F306" s="72"/>
      <c r="G306" s="73"/>
    </row>
    <row r="307" spans="1:7" s="32" customFormat="1" ht="15" x14ac:dyDescent="0.2">
      <c r="A307" s="103"/>
      <c r="C307" s="102"/>
      <c r="D307" s="292"/>
      <c r="E307" s="72"/>
      <c r="F307" s="72"/>
      <c r="G307" s="73"/>
    </row>
    <row r="308" spans="1:7" s="32" customFormat="1" ht="15" x14ac:dyDescent="0.2">
      <c r="A308" s="103"/>
      <c r="C308" s="102"/>
      <c r="D308" s="292"/>
      <c r="E308" s="72"/>
      <c r="F308" s="72"/>
      <c r="G308" s="73"/>
    </row>
    <row r="309" spans="1:7" s="32" customFormat="1" ht="15" x14ac:dyDescent="0.2">
      <c r="A309" s="103"/>
      <c r="C309" s="102"/>
      <c r="D309" s="292"/>
      <c r="E309" s="72"/>
      <c r="F309" s="72"/>
      <c r="G309" s="73"/>
    </row>
    <row r="310" spans="1:7" s="32" customFormat="1" ht="15" x14ac:dyDescent="0.2">
      <c r="A310" s="103"/>
      <c r="C310" s="102"/>
      <c r="D310" s="292"/>
      <c r="E310" s="72"/>
      <c r="F310" s="72"/>
      <c r="G310" s="73"/>
    </row>
    <row r="311" spans="1:7" s="32" customFormat="1" ht="15" x14ac:dyDescent="0.2">
      <c r="A311" s="103"/>
      <c r="C311" s="102"/>
      <c r="D311" s="292"/>
      <c r="E311" s="72"/>
      <c r="F311" s="72"/>
      <c r="G311" s="73"/>
    </row>
    <row r="312" spans="1:7" s="32" customFormat="1" ht="15" x14ac:dyDescent="0.2">
      <c r="A312" s="103"/>
      <c r="C312" s="102"/>
      <c r="D312" s="292"/>
      <c r="E312" s="72"/>
      <c r="F312" s="72"/>
      <c r="G312" s="73"/>
    </row>
    <row r="313" spans="1:7" s="32" customFormat="1" ht="15" x14ac:dyDescent="0.2">
      <c r="A313" s="103"/>
      <c r="C313" s="102"/>
      <c r="D313" s="292"/>
      <c r="E313" s="72"/>
      <c r="F313" s="72"/>
      <c r="G313" s="73"/>
    </row>
    <row r="314" spans="1:7" s="32" customFormat="1" ht="15" x14ac:dyDescent="0.2">
      <c r="A314" s="103"/>
      <c r="C314" s="102"/>
      <c r="D314" s="292"/>
      <c r="E314" s="72"/>
      <c r="F314" s="72"/>
      <c r="G314" s="73"/>
    </row>
    <row r="315" spans="1:7" s="32" customFormat="1" ht="15" x14ac:dyDescent="0.2">
      <c r="A315" s="103"/>
      <c r="C315" s="102"/>
      <c r="D315" s="292"/>
      <c r="E315" s="72"/>
      <c r="F315" s="72"/>
      <c r="G315" s="73"/>
    </row>
    <row r="316" spans="1:7" s="32" customFormat="1" ht="15" x14ac:dyDescent="0.2">
      <c r="A316" s="103"/>
      <c r="C316" s="102"/>
      <c r="D316" s="292"/>
      <c r="E316" s="72"/>
      <c r="F316" s="72"/>
      <c r="G316" s="73"/>
    </row>
    <row r="317" spans="1:7" s="32" customFormat="1" ht="15" x14ac:dyDescent="0.2">
      <c r="A317" s="103"/>
      <c r="C317" s="102"/>
      <c r="D317" s="292"/>
      <c r="E317" s="72"/>
      <c r="F317" s="72"/>
      <c r="G317" s="73"/>
    </row>
    <row r="318" spans="1:7" s="32" customFormat="1" ht="15" x14ac:dyDescent="0.2">
      <c r="A318" s="103"/>
      <c r="C318" s="102"/>
      <c r="D318" s="292"/>
      <c r="E318" s="72"/>
      <c r="F318" s="72"/>
      <c r="G318" s="73"/>
    </row>
    <row r="319" spans="1:7" s="32" customFormat="1" ht="15" x14ac:dyDescent="0.2">
      <c r="A319" s="103"/>
      <c r="C319" s="102"/>
      <c r="D319" s="292"/>
      <c r="E319" s="72"/>
      <c r="F319" s="72"/>
      <c r="G319" s="73"/>
    </row>
    <row r="320" spans="1:7" s="32" customFormat="1" ht="15" x14ac:dyDescent="0.2">
      <c r="A320" s="103"/>
      <c r="C320" s="102"/>
      <c r="D320" s="292"/>
      <c r="E320" s="72"/>
      <c r="F320" s="72"/>
      <c r="G320" s="73"/>
    </row>
    <row r="321" spans="1:7" s="32" customFormat="1" ht="15" x14ac:dyDescent="0.2">
      <c r="A321" s="103"/>
      <c r="C321" s="102"/>
      <c r="D321" s="292"/>
      <c r="E321" s="72"/>
      <c r="F321" s="72"/>
      <c r="G321" s="73"/>
    </row>
    <row r="322" spans="1:7" s="32" customFormat="1" ht="15" x14ac:dyDescent="0.2">
      <c r="A322" s="103"/>
      <c r="C322" s="102"/>
      <c r="D322" s="292"/>
      <c r="E322" s="72"/>
      <c r="F322" s="72"/>
      <c r="G322" s="73"/>
    </row>
    <row r="323" spans="1:7" s="32" customFormat="1" ht="15" x14ac:dyDescent="0.2">
      <c r="A323" s="103"/>
      <c r="C323" s="102"/>
      <c r="D323" s="292"/>
      <c r="E323" s="72"/>
      <c r="F323" s="72"/>
      <c r="G323" s="73"/>
    </row>
    <row r="324" spans="1:7" s="32" customFormat="1" ht="15" x14ac:dyDescent="0.2">
      <c r="A324" s="103"/>
      <c r="C324" s="102"/>
      <c r="D324" s="292"/>
      <c r="E324" s="72"/>
      <c r="F324" s="72"/>
      <c r="G324" s="73"/>
    </row>
    <row r="325" spans="1:7" s="32" customFormat="1" ht="15" x14ac:dyDescent="0.2">
      <c r="A325" s="103"/>
      <c r="C325" s="102"/>
      <c r="D325" s="292"/>
      <c r="E325" s="72"/>
      <c r="F325" s="72"/>
      <c r="G325" s="73"/>
    </row>
    <row r="326" spans="1:7" s="32" customFormat="1" ht="15" x14ac:dyDescent="0.2">
      <c r="A326" s="103"/>
      <c r="C326" s="102"/>
      <c r="D326" s="292"/>
      <c r="E326" s="72"/>
      <c r="F326" s="72"/>
      <c r="G326" s="73"/>
    </row>
    <row r="327" spans="1:7" s="32" customFormat="1" ht="15" x14ac:dyDescent="0.2">
      <c r="A327" s="103"/>
      <c r="C327" s="102"/>
      <c r="D327" s="292"/>
      <c r="E327" s="72"/>
      <c r="F327" s="72"/>
      <c r="G327" s="73"/>
    </row>
    <row r="328" spans="1:7" s="32" customFormat="1" ht="15" x14ac:dyDescent="0.2">
      <c r="A328" s="103"/>
      <c r="C328" s="102"/>
      <c r="D328" s="292"/>
      <c r="E328" s="72"/>
      <c r="F328" s="72"/>
      <c r="G328" s="73"/>
    </row>
    <row r="329" spans="1:7" s="32" customFormat="1" ht="15" x14ac:dyDescent="0.2">
      <c r="A329" s="103"/>
      <c r="C329" s="102"/>
      <c r="D329" s="292"/>
      <c r="E329" s="72"/>
      <c r="F329" s="72"/>
      <c r="G329" s="73"/>
    </row>
    <row r="330" spans="1:7" s="32" customFormat="1" ht="15" x14ac:dyDescent="0.2">
      <c r="A330" s="103"/>
      <c r="C330" s="102"/>
      <c r="D330" s="292"/>
      <c r="E330" s="72"/>
      <c r="F330" s="72"/>
      <c r="G330" s="73"/>
    </row>
    <row r="331" spans="1:7" s="32" customFormat="1" ht="15" x14ac:dyDescent="0.2">
      <c r="A331" s="103"/>
      <c r="C331" s="102"/>
      <c r="D331" s="292"/>
      <c r="E331" s="72"/>
      <c r="F331" s="72"/>
      <c r="G331" s="73"/>
    </row>
    <row r="332" spans="1:7" s="32" customFormat="1" ht="15" x14ac:dyDescent="0.2">
      <c r="A332" s="103"/>
      <c r="C332" s="102"/>
      <c r="D332" s="292"/>
      <c r="E332" s="72"/>
      <c r="F332" s="72"/>
      <c r="G332" s="73"/>
    </row>
    <row r="333" spans="1:7" s="32" customFormat="1" ht="15" x14ac:dyDescent="0.2">
      <c r="A333" s="103"/>
      <c r="C333" s="102"/>
      <c r="D333" s="292"/>
      <c r="E333" s="72"/>
      <c r="F333" s="72"/>
      <c r="G333" s="73"/>
    </row>
    <row r="334" spans="1:7" s="32" customFormat="1" ht="15" x14ac:dyDescent="0.2">
      <c r="A334" s="103"/>
      <c r="C334" s="102"/>
      <c r="D334" s="292"/>
      <c r="E334" s="72"/>
      <c r="F334" s="72"/>
      <c r="G334" s="73"/>
    </row>
    <row r="335" spans="1:7" s="32" customFormat="1" ht="15" x14ac:dyDescent="0.2">
      <c r="A335" s="103"/>
      <c r="C335" s="102"/>
      <c r="D335" s="292"/>
      <c r="E335" s="72"/>
      <c r="F335" s="72"/>
      <c r="G335" s="73"/>
    </row>
    <row r="336" spans="1:7" s="32" customFormat="1" ht="15" x14ac:dyDescent="0.2">
      <c r="A336" s="103"/>
      <c r="C336" s="102"/>
      <c r="D336" s="292"/>
      <c r="E336" s="72"/>
      <c r="F336" s="72"/>
      <c r="G336" s="73"/>
    </row>
    <row r="337" spans="1:7" s="32" customFormat="1" ht="15" x14ac:dyDescent="0.2">
      <c r="A337" s="103"/>
      <c r="C337" s="102"/>
      <c r="D337" s="292"/>
      <c r="E337" s="72"/>
      <c r="F337" s="72"/>
      <c r="G337" s="73"/>
    </row>
    <row r="338" spans="1:7" s="32" customFormat="1" ht="15" x14ac:dyDescent="0.2">
      <c r="A338" s="103"/>
      <c r="C338" s="102"/>
      <c r="D338" s="292"/>
      <c r="E338" s="72"/>
      <c r="F338" s="72"/>
      <c r="G338" s="73"/>
    </row>
    <row r="339" spans="1:7" s="32" customFormat="1" ht="15" x14ac:dyDescent="0.2">
      <c r="A339" s="103"/>
      <c r="C339" s="102"/>
      <c r="D339" s="292"/>
      <c r="E339" s="72"/>
      <c r="F339" s="72"/>
      <c r="G339" s="73"/>
    </row>
    <row r="340" spans="1:7" s="32" customFormat="1" ht="15" x14ac:dyDescent="0.2">
      <c r="A340" s="103"/>
      <c r="C340" s="102"/>
      <c r="D340" s="292"/>
      <c r="E340" s="72"/>
      <c r="F340" s="72"/>
      <c r="G340" s="73"/>
    </row>
    <row r="341" spans="1:7" s="32" customFormat="1" ht="15" x14ac:dyDescent="0.2">
      <c r="A341" s="103"/>
      <c r="C341" s="102"/>
      <c r="D341" s="292"/>
      <c r="E341" s="72"/>
      <c r="F341" s="72"/>
      <c r="G341" s="73"/>
    </row>
    <row r="342" spans="1:7" s="32" customFormat="1" ht="15" x14ac:dyDescent="0.2">
      <c r="A342" s="103"/>
      <c r="C342" s="102"/>
      <c r="D342" s="292"/>
      <c r="E342" s="72"/>
      <c r="F342" s="72"/>
      <c r="G342" s="73"/>
    </row>
    <row r="343" spans="1:7" s="32" customFormat="1" ht="15" x14ac:dyDescent="0.2">
      <c r="A343" s="103"/>
      <c r="C343" s="102"/>
      <c r="D343" s="292"/>
      <c r="E343" s="72"/>
      <c r="F343" s="72"/>
      <c r="G343" s="73"/>
    </row>
    <row r="344" spans="1:7" s="32" customFormat="1" ht="15" x14ac:dyDescent="0.2">
      <c r="A344" s="103"/>
      <c r="C344" s="102"/>
      <c r="D344" s="292"/>
      <c r="E344" s="72"/>
      <c r="F344" s="72"/>
      <c r="G344" s="73"/>
    </row>
    <row r="345" spans="1:7" s="32" customFormat="1" ht="15" x14ac:dyDescent="0.2">
      <c r="A345" s="103"/>
      <c r="C345" s="102"/>
      <c r="D345" s="292"/>
      <c r="E345" s="72"/>
      <c r="F345" s="72"/>
      <c r="G345" s="73"/>
    </row>
    <row r="346" spans="1:7" s="32" customFormat="1" ht="15" x14ac:dyDescent="0.2">
      <c r="A346" s="103"/>
      <c r="C346" s="102"/>
      <c r="D346" s="292"/>
      <c r="E346" s="72"/>
      <c r="F346" s="72"/>
      <c r="G346" s="73"/>
    </row>
    <row r="347" spans="1:7" s="32" customFormat="1" ht="15" x14ac:dyDescent="0.2">
      <c r="A347" s="103"/>
      <c r="C347" s="102"/>
      <c r="D347" s="292"/>
      <c r="E347" s="72"/>
      <c r="F347" s="72"/>
      <c r="G347" s="73"/>
    </row>
    <row r="348" spans="1:7" s="32" customFormat="1" ht="15" x14ac:dyDescent="0.2">
      <c r="A348" s="103"/>
      <c r="C348" s="102"/>
      <c r="D348" s="292"/>
      <c r="E348" s="72"/>
      <c r="F348" s="72"/>
      <c r="G348" s="73"/>
    </row>
    <row r="349" spans="1:7" s="32" customFormat="1" ht="15" x14ac:dyDescent="0.2">
      <c r="A349" s="103"/>
      <c r="C349" s="102"/>
      <c r="D349" s="292"/>
      <c r="E349" s="72"/>
      <c r="F349" s="72"/>
      <c r="G349" s="73"/>
    </row>
    <row r="350" spans="1:7" s="32" customFormat="1" ht="15" x14ac:dyDescent="0.2">
      <c r="A350" s="103"/>
      <c r="C350" s="102"/>
      <c r="D350" s="292"/>
      <c r="E350" s="72"/>
      <c r="F350" s="72"/>
      <c r="G350" s="73"/>
    </row>
    <row r="351" spans="1:7" s="32" customFormat="1" ht="15" x14ac:dyDescent="0.2">
      <c r="A351" s="103"/>
      <c r="C351" s="102"/>
      <c r="D351" s="292"/>
      <c r="E351" s="72"/>
      <c r="F351" s="72"/>
      <c r="G351" s="73"/>
    </row>
    <row r="352" spans="1:7" s="32" customFormat="1" ht="15" x14ac:dyDescent="0.2">
      <c r="A352" s="103"/>
      <c r="C352" s="102"/>
      <c r="D352" s="292"/>
      <c r="E352" s="72"/>
      <c r="F352" s="72"/>
      <c r="G352" s="73"/>
    </row>
    <row r="353" spans="1:7" s="32" customFormat="1" ht="15" x14ac:dyDescent="0.2">
      <c r="A353" s="103"/>
      <c r="C353" s="102"/>
      <c r="D353" s="292"/>
      <c r="E353" s="72"/>
      <c r="F353" s="72"/>
      <c r="G353" s="73"/>
    </row>
    <row r="354" spans="1:7" s="32" customFormat="1" ht="15" x14ac:dyDescent="0.2">
      <c r="A354" s="103"/>
      <c r="C354" s="102"/>
      <c r="D354" s="292"/>
      <c r="E354" s="72"/>
      <c r="F354" s="72"/>
      <c r="G354" s="73"/>
    </row>
    <row r="355" spans="1:7" s="32" customFormat="1" ht="15" x14ac:dyDescent="0.2">
      <c r="A355" s="103"/>
      <c r="C355" s="102"/>
      <c r="D355" s="292"/>
      <c r="E355" s="72"/>
      <c r="F355" s="72"/>
      <c r="G355" s="73"/>
    </row>
    <row r="356" spans="1:7" s="32" customFormat="1" ht="15" x14ac:dyDescent="0.2">
      <c r="A356" s="103"/>
      <c r="C356" s="102"/>
      <c r="D356" s="292"/>
      <c r="E356" s="72"/>
      <c r="F356" s="72"/>
      <c r="G356" s="73"/>
    </row>
    <row r="357" spans="1:7" s="32" customFormat="1" ht="15" x14ac:dyDescent="0.2">
      <c r="A357" s="103"/>
      <c r="C357" s="102"/>
      <c r="D357" s="292"/>
      <c r="E357" s="72"/>
      <c r="F357" s="72"/>
      <c r="G357" s="73"/>
    </row>
    <row r="358" spans="1:7" s="32" customFormat="1" ht="15" x14ac:dyDescent="0.2">
      <c r="A358" s="103"/>
      <c r="C358" s="102"/>
      <c r="D358" s="292"/>
      <c r="E358" s="72"/>
      <c r="F358" s="72"/>
      <c r="G358" s="73"/>
    </row>
    <row r="359" spans="1:7" s="32" customFormat="1" ht="15" x14ac:dyDescent="0.2">
      <c r="A359" s="103"/>
      <c r="C359" s="102"/>
      <c r="D359" s="292"/>
      <c r="E359" s="72"/>
      <c r="F359" s="72"/>
      <c r="G359" s="73"/>
    </row>
    <row r="360" spans="1:7" s="32" customFormat="1" ht="15" x14ac:dyDescent="0.2">
      <c r="A360" s="103"/>
      <c r="C360" s="102"/>
      <c r="D360" s="292"/>
      <c r="E360" s="72"/>
      <c r="F360" s="72"/>
      <c r="G360" s="73"/>
    </row>
    <row r="361" spans="1:7" s="32" customFormat="1" ht="15" x14ac:dyDescent="0.2">
      <c r="A361" s="103"/>
      <c r="C361" s="102"/>
      <c r="D361" s="292"/>
      <c r="E361" s="72"/>
      <c r="F361" s="72"/>
      <c r="G361" s="73"/>
    </row>
    <row r="362" spans="1:7" s="32" customFormat="1" ht="15" x14ac:dyDescent="0.2">
      <c r="A362" s="103"/>
      <c r="C362" s="102"/>
      <c r="D362" s="292"/>
      <c r="E362" s="72"/>
      <c r="F362" s="72"/>
      <c r="G362" s="73"/>
    </row>
    <row r="363" spans="1:7" s="32" customFormat="1" ht="15" x14ac:dyDescent="0.2">
      <c r="A363" s="103"/>
      <c r="C363" s="102"/>
      <c r="D363" s="292"/>
      <c r="E363" s="72"/>
      <c r="F363" s="72"/>
      <c r="G363" s="73"/>
    </row>
    <row r="364" spans="1:7" s="32" customFormat="1" ht="15" x14ac:dyDescent="0.2">
      <c r="A364" s="103"/>
      <c r="C364" s="102"/>
      <c r="D364" s="292"/>
      <c r="E364" s="72"/>
      <c r="F364" s="72"/>
      <c r="G364" s="73"/>
    </row>
    <row r="365" spans="1:7" s="32" customFormat="1" ht="15" x14ac:dyDescent="0.2">
      <c r="A365" s="103"/>
      <c r="C365" s="102"/>
      <c r="D365" s="292"/>
      <c r="E365" s="72"/>
      <c r="F365" s="72"/>
      <c r="G365" s="73"/>
    </row>
    <row r="366" spans="1:7" s="32" customFormat="1" ht="15" x14ac:dyDescent="0.2">
      <c r="A366" s="103"/>
      <c r="C366" s="102"/>
      <c r="D366" s="292"/>
      <c r="E366" s="72"/>
      <c r="F366" s="72"/>
      <c r="G366" s="73"/>
    </row>
    <row r="367" spans="1:7" s="32" customFormat="1" ht="15" x14ac:dyDescent="0.2">
      <c r="A367" s="103"/>
      <c r="C367" s="102"/>
      <c r="D367" s="292"/>
      <c r="E367" s="72"/>
      <c r="F367" s="72"/>
      <c r="G367" s="73"/>
    </row>
    <row r="368" spans="1:7" s="32" customFormat="1" ht="15" x14ac:dyDescent="0.2">
      <c r="A368" s="103"/>
      <c r="C368" s="102"/>
      <c r="D368" s="292"/>
      <c r="E368" s="72"/>
      <c r="F368" s="72"/>
      <c r="G368" s="73"/>
    </row>
    <row r="369" spans="1:7" s="32" customFormat="1" ht="15" x14ac:dyDescent="0.2">
      <c r="A369" s="103"/>
      <c r="C369" s="102"/>
      <c r="D369" s="292"/>
      <c r="E369" s="72"/>
      <c r="F369" s="72"/>
      <c r="G369" s="73"/>
    </row>
    <row r="370" spans="1:7" s="32" customFormat="1" ht="15" x14ac:dyDescent="0.2">
      <c r="A370" s="103"/>
      <c r="C370" s="102"/>
      <c r="D370" s="292"/>
      <c r="E370" s="72"/>
      <c r="F370" s="72"/>
      <c r="G370" s="73"/>
    </row>
    <row r="371" spans="1:7" s="32" customFormat="1" ht="15" x14ac:dyDescent="0.2">
      <c r="A371" s="103"/>
      <c r="C371" s="102"/>
      <c r="D371" s="292"/>
      <c r="E371" s="72"/>
      <c r="F371" s="72"/>
      <c r="G371" s="73"/>
    </row>
    <row r="372" spans="1:7" s="32" customFormat="1" ht="15" x14ac:dyDescent="0.2">
      <c r="A372" s="103"/>
      <c r="C372" s="102"/>
      <c r="D372" s="292"/>
      <c r="E372" s="72"/>
      <c r="F372" s="72"/>
      <c r="G372" s="73"/>
    </row>
    <row r="373" spans="1:7" s="32" customFormat="1" ht="15" x14ac:dyDescent="0.2">
      <c r="A373" s="103"/>
      <c r="C373" s="102"/>
      <c r="D373" s="292"/>
      <c r="E373" s="72"/>
      <c r="F373" s="72"/>
      <c r="G373" s="73"/>
    </row>
    <row r="374" spans="1:7" s="32" customFormat="1" ht="15" x14ac:dyDescent="0.2">
      <c r="A374" s="103"/>
      <c r="C374" s="102"/>
      <c r="D374" s="292"/>
      <c r="E374" s="72"/>
      <c r="F374" s="72"/>
      <c r="G374" s="73"/>
    </row>
    <row r="375" spans="1:7" s="32" customFormat="1" ht="15" x14ac:dyDescent="0.2">
      <c r="A375" s="103"/>
      <c r="C375" s="102"/>
      <c r="D375" s="292"/>
      <c r="E375" s="72"/>
      <c r="F375" s="72"/>
      <c r="G375" s="73"/>
    </row>
    <row r="376" spans="1:7" s="32" customFormat="1" ht="15" x14ac:dyDescent="0.2">
      <c r="A376" s="103"/>
      <c r="C376" s="102"/>
      <c r="D376" s="292"/>
      <c r="E376" s="72"/>
      <c r="F376" s="72"/>
      <c r="G376" s="73"/>
    </row>
    <row r="377" spans="1:7" s="32" customFormat="1" ht="15" x14ac:dyDescent="0.2">
      <c r="A377" s="103"/>
      <c r="C377" s="102"/>
      <c r="D377" s="292"/>
      <c r="E377" s="72"/>
      <c r="F377" s="72"/>
      <c r="G377" s="73"/>
    </row>
    <row r="378" spans="1:7" s="32" customFormat="1" ht="15" x14ac:dyDescent="0.2">
      <c r="A378" s="103"/>
      <c r="C378" s="102"/>
      <c r="D378" s="292"/>
      <c r="E378" s="72"/>
      <c r="F378" s="72"/>
      <c r="G378" s="73"/>
    </row>
    <row r="379" spans="1:7" s="32" customFormat="1" ht="15" x14ac:dyDescent="0.2">
      <c r="A379" s="103"/>
      <c r="C379" s="102"/>
      <c r="D379" s="292"/>
      <c r="E379" s="72"/>
      <c r="F379" s="72"/>
      <c r="G379" s="73"/>
    </row>
    <row r="380" spans="1:7" s="32" customFormat="1" ht="15" x14ac:dyDescent="0.2">
      <c r="A380" s="103"/>
      <c r="C380" s="102"/>
      <c r="D380" s="292"/>
      <c r="E380" s="72"/>
      <c r="F380" s="72"/>
      <c r="G380" s="73"/>
    </row>
    <row r="381" spans="1:7" s="32" customFormat="1" ht="15" x14ac:dyDescent="0.2">
      <c r="A381" s="103"/>
      <c r="C381" s="102"/>
      <c r="D381" s="292"/>
      <c r="E381" s="72"/>
      <c r="F381" s="72"/>
      <c r="G381" s="73"/>
    </row>
    <row r="382" spans="1:7" s="32" customFormat="1" ht="15" x14ac:dyDescent="0.2">
      <c r="A382" s="103"/>
      <c r="C382" s="102"/>
      <c r="D382" s="292"/>
      <c r="E382" s="72"/>
      <c r="F382" s="72"/>
      <c r="G382" s="73"/>
    </row>
    <row r="383" spans="1:7" s="32" customFormat="1" ht="15" x14ac:dyDescent="0.2">
      <c r="A383" s="103"/>
      <c r="C383" s="102"/>
      <c r="D383" s="292"/>
      <c r="E383" s="72"/>
      <c r="F383" s="72"/>
      <c r="G383" s="73"/>
    </row>
    <row r="384" spans="1:7" s="32" customFormat="1" ht="15" x14ac:dyDescent="0.2">
      <c r="A384" s="103"/>
      <c r="C384" s="102"/>
      <c r="D384" s="292"/>
      <c r="E384" s="72"/>
      <c r="F384" s="72"/>
      <c r="G384" s="73"/>
    </row>
    <row r="385" spans="1:7" s="32" customFormat="1" ht="15" x14ac:dyDescent="0.2">
      <c r="A385" s="103"/>
      <c r="C385" s="102"/>
      <c r="D385" s="292"/>
      <c r="E385" s="72"/>
      <c r="F385" s="72"/>
      <c r="G385" s="73"/>
    </row>
    <row r="386" spans="1:7" s="32" customFormat="1" ht="15" x14ac:dyDescent="0.2">
      <c r="A386" s="103"/>
      <c r="C386" s="102"/>
      <c r="D386" s="292"/>
      <c r="E386" s="72"/>
      <c r="F386" s="72"/>
      <c r="G386" s="73"/>
    </row>
    <row r="387" spans="1:7" s="32" customFormat="1" ht="15" x14ac:dyDescent="0.2">
      <c r="A387" s="103"/>
      <c r="C387" s="102"/>
      <c r="D387" s="292"/>
      <c r="E387" s="72"/>
      <c r="F387" s="72"/>
      <c r="G387" s="73"/>
    </row>
    <row r="388" spans="1:7" s="32" customFormat="1" ht="15" x14ac:dyDescent="0.2">
      <c r="A388" s="103"/>
      <c r="C388" s="102"/>
      <c r="D388" s="292"/>
      <c r="E388" s="72"/>
      <c r="F388" s="72"/>
      <c r="G388" s="73"/>
    </row>
    <row r="389" spans="1:7" s="32" customFormat="1" ht="15" x14ac:dyDescent="0.2">
      <c r="A389" s="103"/>
      <c r="C389" s="102"/>
      <c r="D389" s="292"/>
      <c r="E389" s="72"/>
      <c r="F389" s="72"/>
      <c r="G389" s="73"/>
    </row>
    <row r="390" spans="1:7" s="32" customFormat="1" ht="15" x14ac:dyDescent="0.2">
      <c r="A390" s="103"/>
      <c r="C390" s="102"/>
      <c r="D390" s="292"/>
      <c r="E390" s="72"/>
      <c r="F390" s="72"/>
      <c r="G390" s="73"/>
    </row>
    <row r="391" spans="1:7" s="32" customFormat="1" ht="15" x14ac:dyDescent="0.2">
      <c r="A391" s="103"/>
      <c r="C391" s="102"/>
      <c r="D391" s="292"/>
      <c r="E391" s="72"/>
      <c r="F391" s="72"/>
      <c r="G391" s="73"/>
    </row>
    <row r="392" spans="1:7" s="32" customFormat="1" ht="15" x14ac:dyDescent="0.2">
      <c r="A392" s="103"/>
      <c r="C392" s="102"/>
      <c r="D392" s="292"/>
      <c r="E392" s="72"/>
      <c r="F392" s="72"/>
      <c r="G392" s="73"/>
    </row>
    <row r="393" spans="1:7" s="32" customFormat="1" ht="15" x14ac:dyDescent="0.2">
      <c r="A393" s="103"/>
      <c r="C393" s="102"/>
      <c r="D393" s="292"/>
      <c r="E393" s="72"/>
      <c r="F393" s="72"/>
      <c r="G393" s="73"/>
    </row>
    <row r="394" spans="1:7" s="32" customFormat="1" ht="15" x14ac:dyDescent="0.2">
      <c r="A394" s="103"/>
      <c r="C394" s="102"/>
      <c r="D394" s="292"/>
      <c r="E394" s="72"/>
      <c r="F394" s="72"/>
      <c r="G394" s="73"/>
    </row>
    <row r="395" spans="1:7" s="32" customFormat="1" ht="15" x14ac:dyDescent="0.2">
      <c r="A395" s="103"/>
      <c r="C395" s="102"/>
      <c r="D395" s="292"/>
      <c r="E395" s="72"/>
      <c r="F395" s="72"/>
      <c r="G395" s="73"/>
    </row>
    <row r="396" spans="1:7" s="32" customFormat="1" ht="15" x14ac:dyDescent="0.2">
      <c r="A396" s="103"/>
      <c r="C396" s="102"/>
      <c r="D396" s="292"/>
      <c r="E396" s="72"/>
      <c r="F396" s="72"/>
      <c r="G396" s="73"/>
    </row>
    <row r="397" spans="1:7" s="32" customFormat="1" ht="15" x14ac:dyDescent="0.2">
      <c r="A397" s="103"/>
      <c r="C397" s="102"/>
      <c r="D397" s="292"/>
      <c r="E397" s="72"/>
      <c r="F397" s="72"/>
      <c r="G397" s="73"/>
    </row>
    <row r="398" spans="1:7" s="32" customFormat="1" ht="15" x14ac:dyDescent="0.2">
      <c r="A398" s="103"/>
      <c r="C398" s="102"/>
      <c r="D398" s="292"/>
      <c r="E398" s="72"/>
      <c r="F398" s="72"/>
      <c r="G398" s="73"/>
    </row>
    <row r="399" spans="1:7" s="32" customFormat="1" ht="15" x14ac:dyDescent="0.2">
      <c r="A399" s="103"/>
      <c r="C399" s="102"/>
      <c r="D399" s="292"/>
      <c r="E399" s="72"/>
      <c r="F399" s="72"/>
      <c r="G399" s="73"/>
    </row>
    <row r="400" spans="1:7" s="32" customFormat="1" ht="15" x14ac:dyDescent="0.2">
      <c r="A400" s="103"/>
      <c r="C400" s="102"/>
      <c r="D400" s="292"/>
      <c r="E400" s="72"/>
      <c r="F400" s="72"/>
      <c r="G400" s="73"/>
    </row>
    <row r="401" spans="1:7" s="32" customFormat="1" ht="15" x14ac:dyDescent="0.2">
      <c r="A401" s="103"/>
      <c r="C401" s="102"/>
      <c r="D401" s="292"/>
      <c r="E401" s="72"/>
      <c r="F401" s="72"/>
      <c r="G401" s="73"/>
    </row>
    <row r="402" spans="1:7" s="32" customFormat="1" ht="15" x14ac:dyDescent="0.2">
      <c r="A402" s="103"/>
      <c r="C402" s="102"/>
      <c r="D402" s="292"/>
      <c r="E402" s="72"/>
      <c r="F402" s="72"/>
      <c r="G402" s="73"/>
    </row>
    <row r="403" spans="1:7" s="32" customFormat="1" ht="15" x14ac:dyDescent="0.2">
      <c r="A403" s="103"/>
      <c r="C403" s="102"/>
      <c r="D403" s="292"/>
      <c r="E403" s="72"/>
      <c r="F403" s="72"/>
      <c r="G403" s="73"/>
    </row>
    <row r="404" spans="1:7" s="32" customFormat="1" ht="15" x14ac:dyDescent="0.2">
      <c r="A404" s="103"/>
      <c r="C404" s="102"/>
      <c r="D404" s="292"/>
      <c r="E404" s="72"/>
      <c r="F404" s="72"/>
      <c r="G404" s="73"/>
    </row>
    <row r="405" spans="1:7" s="32" customFormat="1" ht="15" x14ac:dyDescent="0.2">
      <c r="A405" s="103"/>
      <c r="C405" s="102"/>
      <c r="D405" s="292"/>
      <c r="E405" s="72"/>
      <c r="F405" s="72"/>
      <c r="G405" s="73"/>
    </row>
    <row r="406" spans="1:7" s="32" customFormat="1" ht="15" x14ac:dyDescent="0.2">
      <c r="A406" s="103"/>
      <c r="C406" s="102"/>
      <c r="D406" s="292"/>
      <c r="E406" s="72"/>
      <c r="F406" s="72"/>
      <c r="G406" s="73"/>
    </row>
    <row r="407" spans="1:7" s="32" customFormat="1" ht="15" x14ac:dyDescent="0.2">
      <c r="A407" s="103"/>
      <c r="C407" s="102"/>
      <c r="D407" s="292"/>
      <c r="E407" s="72"/>
      <c r="F407" s="72"/>
      <c r="G407" s="73"/>
    </row>
    <row r="408" spans="1:7" s="32" customFormat="1" ht="15" x14ac:dyDescent="0.2">
      <c r="A408" s="103"/>
      <c r="C408" s="102"/>
      <c r="D408" s="292"/>
      <c r="E408" s="72"/>
      <c r="F408" s="72"/>
      <c r="G408" s="73"/>
    </row>
    <row r="409" spans="1:7" s="32" customFormat="1" ht="15" x14ac:dyDescent="0.2">
      <c r="A409" s="103"/>
      <c r="C409" s="102"/>
      <c r="D409" s="292"/>
      <c r="E409" s="72"/>
      <c r="F409" s="72"/>
      <c r="G409" s="73"/>
    </row>
    <row r="410" spans="1:7" s="32" customFormat="1" ht="15" x14ac:dyDescent="0.2">
      <c r="A410" s="103"/>
      <c r="C410" s="102"/>
      <c r="D410" s="292"/>
      <c r="E410" s="72"/>
      <c r="F410" s="72"/>
      <c r="G410" s="73"/>
    </row>
    <row r="411" spans="1:7" s="32" customFormat="1" ht="15" x14ac:dyDescent="0.2">
      <c r="A411" s="103"/>
      <c r="C411" s="102"/>
      <c r="D411" s="292"/>
      <c r="E411" s="72"/>
      <c r="F411" s="72"/>
      <c r="G411" s="73"/>
    </row>
    <row r="412" spans="1:7" s="32" customFormat="1" ht="15" x14ac:dyDescent="0.2">
      <c r="A412" s="103"/>
      <c r="C412" s="102"/>
      <c r="D412" s="292"/>
      <c r="E412" s="72"/>
      <c r="F412" s="72"/>
      <c r="G412" s="73"/>
    </row>
    <row r="413" spans="1:7" s="32" customFormat="1" ht="15" x14ac:dyDescent="0.2">
      <c r="A413" s="103"/>
      <c r="C413" s="102"/>
      <c r="D413" s="292"/>
      <c r="E413" s="72"/>
      <c r="F413" s="72"/>
      <c r="G413" s="73"/>
    </row>
    <row r="414" spans="1:7" s="32" customFormat="1" ht="15" x14ac:dyDescent="0.2">
      <c r="A414" s="103"/>
      <c r="C414" s="102"/>
      <c r="D414" s="292"/>
      <c r="E414" s="72"/>
      <c r="F414" s="72"/>
      <c r="G414" s="73"/>
    </row>
    <row r="415" spans="1:7" s="32" customFormat="1" ht="15" x14ac:dyDescent="0.2">
      <c r="A415" s="103"/>
      <c r="C415" s="102"/>
      <c r="D415" s="292"/>
      <c r="E415" s="72"/>
      <c r="F415" s="72"/>
      <c r="G415" s="73"/>
    </row>
    <row r="416" spans="1:7" s="32" customFormat="1" ht="15" x14ac:dyDescent="0.2">
      <c r="A416" s="103"/>
      <c r="C416" s="102"/>
      <c r="D416" s="292"/>
      <c r="E416" s="72"/>
      <c r="F416" s="72"/>
      <c r="G416" s="73"/>
    </row>
    <row r="417" spans="1:7" s="32" customFormat="1" ht="15" x14ac:dyDescent="0.2">
      <c r="A417" s="103"/>
      <c r="C417" s="102"/>
      <c r="D417" s="292"/>
      <c r="E417" s="72"/>
      <c r="F417" s="72"/>
      <c r="G417" s="73"/>
    </row>
    <row r="418" spans="1:7" s="32" customFormat="1" ht="15" x14ac:dyDescent="0.2">
      <c r="A418" s="103"/>
      <c r="C418" s="102"/>
      <c r="D418" s="292"/>
      <c r="E418" s="72"/>
      <c r="F418" s="72"/>
      <c r="G418" s="73"/>
    </row>
    <row r="419" spans="1:7" s="32" customFormat="1" ht="15" x14ac:dyDescent="0.2">
      <c r="A419" s="103"/>
      <c r="C419" s="102"/>
      <c r="D419" s="292"/>
      <c r="E419" s="72"/>
      <c r="F419" s="72"/>
      <c r="G419" s="73"/>
    </row>
    <row r="420" spans="1:7" s="32" customFormat="1" ht="15" x14ac:dyDescent="0.2">
      <c r="A420" s="103"/>
      <c r="C420" s="102"/>
      <c r="D420" s="292"/>
      <c r="E420" s="72"/>
      <c r="F420" s="72"/>
      <c r="G420" s="73"/>
    </row>
    <row r="421" spans="1:7" s="32" customFormat="1" ht="15" x14ac:dyDescent="0.2">
      <c r="A421" s="103"/>
      <c r="C421" s="102"/>
      <c r="D421" s="292"/>
      <c r="E421" s="72"/>
      <c r="F421" s="72"/>
      <c r="G421" s="73"/>
    </row>
    <row r="422" spans="1:7" s="32" customFormat="1" ht="15" x14ac:dyDescent="0.2">
      <c r="A422" s="103"/>
      <c r="C422" s="102"/>
      <c r="D422" s="292"/>
      <c r="E422" s="72"/>
      <c r="F422" s="72"/>
      <c r="G422" s="73"/>
    </row>
    <row r="423" spans="1:7" s="32" customFormat="1" ht="15" x14ac:dyDescent="0.2">
      <c r="A423" s="103"/>
      <c r="C423" s="102"/>
      <c r="D423" s="292"/>
      <c r="E423" s="72"/>
      <c r="F423" s="72"/>
      <c r="G423" s="73"/>
    </row>
    <row r="424" spans="1:7" s="32" customFormat="1" ht="15" x14ac:dyDescent="0.2">
      <c r="A424" s="103"/>
      <c r="C424" s="102"/>
      <c r="D424" s="292"/>
      <c r="E424" s="72"/>
      <c r="F424" s="72"/>
      <c r="G424" s="73"/>
    </row>
    <row r="425" spans="1:7" s="32" customFormat="1" ht="15" x14ac:dyDescent="0.2">
      <c r="A425" s="103"/>
      <c r="C425" s="102"/>
      <c r="D425" s="292"/>
      <c r="E425" s="72"/>
      <c r="F425" s="72"/>
      <c r="G425" s="73"/>
    </row>
    <row r="426" spans="1:7" s="32" customFormat="1" ht="15" x14ac:dyDescent="0.2">
      <c r="A426" s="103"/>
      <c r="C426" s="102"/>
      <c r="D426" s="292"/>
      <c r="E426" s="72"/>
      <c r="F426" s="72"/>
      <c r="G426" s="73"/>
    </row>
    <row r="427" spans="1:7" s="32" customFormat="1" ht="15" x14ac:dyDescent="0.2">
      <c r="A427" s="103"/>
      <c r="C427" s="102"/>
      <c r="D427" s="292"/>
      <c r="E427" s="72"/>
      <c r="F427" s="72"/>
      <c r="G427" s="73"/>
    </row>
    <row r="428" spans="1:7" s="32" customFormat="1" ht="15" x14ac:dyDescent="0.2">
      <c r="A428" s="103"/>
      <c r="C428" s="102"/>
      <c r="D428" s="292"/>
      <c r="E428" s="72"/>
      <c r="F428" s="72"/>
      <c r="G428" s="73"/>
    </row>
    <row r="429" spans="1:7" s="32" customFormat="1" ht="15" x14ac:dyDescent="0.2">
      <c r="A429" s="103"/>
      <c r="C429" s="102"/>
      <c r="D429" s="292"/>
      <c r="E429" s="72"/>
      <c r="F429" s="72"/>
      <c r="G429" s="73"/>
    </row>
    <row r="430" spans="1:7" s="32" customFormat="1" ht="15" x14ac:dyDescent="0.2">
      <c r="A430" s="103"/>
      <c r="C430" s="102"/>
      <c r="D430" s="292"/>
      <c r="E430" s="72"/>
      <c r="F430" s="72"/>
      <c r="G430" s="73"/>
    </row>
    <row r="431" spans="1:7" s="32" customFormat="1" ht="15" x14ac:dyDescent="0.2">
      <c r="A431" s="103"/>
      <c r="C431" s="102"/>
      <c r="D431" s="292"/>
      <c r="E431" s="72"/>
      <c r="F431" s="72"/>
      <c r="G431" s="73"/>
    </row>
    <row r="432" spans="1:7" s="32" customFormat="1" ht="15" x14ac:dyDescent="0.2">
      <c r="A432" s="103"/>
      <c r="C432" s="102"/>
      <c r="D432" s="292"/>
      <c r="E432" s="72"/>
      <c r="F432" s="72"/>
      <c r="G432" s="73"/>
    </row>
    <row r="433" spans="1:7" s="32" customFormat="1" ht="15" x14ac:dyDescent="0.2">
      <c r="A433" s="103"/>
      <c r="C433" s="102"/>
      <c r="D433" s="292"/>
      <c r="E433" s="72"/>
      <c r="F433" s="72"/>
      <c r="G433" s="73"/>
    </row>
    <row r="434" spans="1:7" s="32" customFormat="1" ht="15" x14ac:dyDescent="0.2">
      <c r="A434" s="103"/>
      <c r="C434" s="102"/>
      <c r="D434" s="292"/>
      <c r="E434" s="72"/>
      <c r="F434" s="72"/>
      <c r="G434" s="73"/>
    </row>
    <row r="435" spans="1:7" s="32" customFormat="1" ht="15" x14ac:dyDescent="0.2">
      <c r="A435" s="103"/>
      <c r="C435" s="102"/>
      <c r="D435" s="292"/>
      <c r="E435" s="72"/>
      <c r="F435" s="72"/>
      <c r="G435" s="73"/>
    </row>
    <row r="436" spans="1:7" s="32" customFormat="1" ht="15" x14ac:dyDescent="0.2">
      <c r="A436" s="103"/>
      <c r="C436" s="102"/>
      <c r="D436" s="292"/>
      <c r="E436" s="72"/>
      <c r="F436" s="72"/>
      <c r="G436" s="73"/>
    </row>
    <row r="437" spans="1:7" s="32" customFormat="1" ht="15" x14ac:dyDescent="0.2">
      <c r="A437" s="103"/>
      <c r="C437" s="102"/>
      <c r="D437" s="292"/>
      <c r="E437" s="72"/>
      <c r="F437" s="72"/>
      <c r="G437" s="73"/>
    </row>
    <row r="438" spans="1:7" s="32" customFormat="1" ht="15" x14ac:dyDescent="0.2">
      <c r="A438" s="103"/>
      <c r="C438" s="102"/>
      <c r="D438" s="292"/>
      <c r="E438" s="72"/>
      <c r="F438" s="72"/>
      <c r="G438" s="73"/>
    </row>
    <row r="439" spans="1:7" s="32" customFormat="1" ht="15" x14ac:dyDescent="0.2">
      <c r="A439" s="103"/>
      <c r="C439" s="102"/>
      <c r="D439" s="292"/>
      <c r="E439" s="72"/>
      <c r="F439" s="72"/>
      <c r="G439" s="73"/>
    </row>
    <row r="440" spans="1:7" s="32" customFormat="1" ht="15" x14ac:dyDescent="0.2">
      <c r="A440" s="103"/>
      <c r="C440" s="102"/>
      <c r="D440" s="292"/>
      <c r="E440" s="72"/>
      <c r="F440" s="72"/>
      <c r="G440" s="73"/>
    </row>
    <row r="441" spans="1:7" s="32" customFormat="1" ht="15" x14ac:dyDescent="0.2">
      <c r="A441" s="103"/>
      <c r="C441" s="102"/>
      <c r="D441" s="292"/>
      <c r="E441" s="72"/>
      <c r="F441" s="72"/>
      <c r="G441" s="73"/>
    </row>
    <row r="442" spans="1:7" s="32" customFormat="1" ht="15" x14ac:dyDescent="0.2">
      <c r="A442" s="103"/>
      <c r="C442" s="102"/>
      <c r="D442" s="292"/>
      <c r="E442" s="72"/>
      <c r="F442" s="72"/>
      <c r="G442" s="73"/>
    </row>
    <row r="443" spans="1:7" s="32" customFormat="1" ht="15" x14ac:dyDescent="0.2">
      <c r="A443" s="103"/>
      <c r="C443" s="102"/>
      <c r="D443" s="292"/>
      <c r="E443" s="72"/>
      <c r="F443" s="72"/>
      <c r="G443" s="73"/>
    </row>
    <row r="444" spans="1:7" s="32" customFormat="1" ht="15" x14ac:dyDescent="0.2">
      <c r="A444" s="103"/>
      <c r="C444" s="102"/>
      <c r="D444" s="292"/>
      <c r="E444" s="72"/>
      <c r="F444" s="72"/>
      <c r="G444" s="73"/>
    </row>
    <row r="445" spans="1:7" s="32" customFormat="1" ht="15" x14ac:dyDescent="0.2">
      <c r="A445" s="103"/>
      <c r="C445" s="102"/>
      <c r="D445" s="292"/>
      <c r="E445" s="72"/>
      <c r="F445" s="72"/>
      <c r="G445" s="73"/>
    </row>
    <row r="446" spans="1:7" s="32" customFormat="1" ht="15" x14ac:dyDescent="0.2">
      <c r="A446" s="103"/>
      <c r="C446" s="102"/>
      <c r="D446" s="292"/>
      <c r="E446" s="72"/>
      <c r="F446" s="72"/>
      <c r="G446" s="73"/>
    </row>
    <row r="447" spans="1:7" s="32" customFormat="1" ht="15" x14ac:dyDescent="0.2">
      <c r="A447" s="103"/>
      <c r="C447" s="102"/>
      <c r="D447" s="292"/>
      <c r="E447" s="72"/>
      <c r="F447" s="72"/>
      <c r="G447" s="73"/>
    </row>
    <row r="448" spans="1:7" s="32" customFormat="1" ht="15" x14ac:dyDescent="0.2">
      <c r="A448" s="103"/>
      <c r="C448" s="102"/>
      <c r="D448" s="292"/>
      <c r="E448" s="72"/>
      <c r="F448" s="72"/>
      <c r="G448" s="73"/>
    </row>
    <row r="449" spans="1:7" s="32" customFormat="1" ht="15" x14ac:dyDescent="0.2">
      <c r="A449" s="103"/>
      <c r="C449" s="102"/>
      <c r="D449" s="292"/>
      <c r="E449" s="72"/>
      <c r="F449" s="72"/>
      <c r="G449" s="73"/>
    </row>
    <row r="450" spans="1:7" s="32" customFormat="1" ht="15" x14ac:dyDescent="0.2">
      <c r="A450" s="103"/>
      <c r="C450" s="102"/>
      <c r="D450" s="292"/>
      <c r="E450" s="72"/>
      <c r="F450" s="72"/>
      <c r="G450" s="73"/>
    </row>
    <row r="451" spans="1:7" s="32" customFormat="1" ht="15" x14ac:dyDescent="0.2">
      <c r="A451" s="103"/>
      <c r="C451" s="102"/>
      <c r="D451" s="292"/>
      <c r="E451" s="72"/>
      <c r="F451" s="72"/>
      <c r="G451" s="73"/>
    </row>
    <row r="452" spans="1:7" s="32" customFormat="1" ht="15" x14ac:dyDescent="0.2">
      <c r="A452" s="103"/>
      <c r="C452" s="102"/>
      <c r="D452" s="292"/>
      <c r="E452" s="72"/>
      <c r="F452" s="72"/>
      <c r="G452" s="73"/>
    </row>
    <row r="453" spans="1:7" s="32" customFormat="1" ht="15" x14ac:dyDescent="0.2">
      <c r="A453" s="103"/>
      <c r="C453" s="102"/>
      <c r="D453" s="292"/>
      <c r="E453" s="72"/>
      <c r="F453" s="72"/>
      <c r="G453" s="73"/>
    </row>
    <row r="454" spans="1:7" s="32" customFormat="1" ht="15" x14ac:dyDescent="0.2">
      <c r="A454" s="103"/>
      <c r="C454" s="102"/>
      <c r="D454" s="292"/>
      <c r="E454" s="72"/>
      <c r="F454" s="72"/>
      <c r="G454" s="73"/>
    </row>
    <row r="455" spans="1:7" s="32" customFormat="1" ht="15" x14ac:dyDescent="0.2">
      <c r="A455" s="103"/>
      <c r="C455" s="102"/>
      <c r="D455" s="292"/>
      <c r="E455" s="72"/>
      <c r="F455" s="72"/>
      <c r="G455" s="73"/>
    </row>
    <row r="456" spans="1:7" s="32" customFormat="1" ht="15" x14ac:dyDescent="0.2">
      <c r="A456" s="103"/>
      <c r="C456" s="102"/>
      <c r="D456" s="292"/>
      <c r="E456" s="72"/>
      <c r="F456" s="72"/>
      <c r="G456" s="73"/>
    </row>
    <row r="457" spans="1:7" s="32" customFormat="1" ht="15" x14ac:dyDescent="0.2">
      <c r="A457" s="103"/>
      <c r="C457" s="102"/>
      <c r="D457" s="292"/>
      <c r="E457" s="72"/>
      <c r="F457" s="72"/>
      <c r="G457" s="73"/>
    </row>
    <row r="458" spans="1:7" s="32" customFormat="1" ht="15" x14ac:dyDescent="0.2">
      <c r="A458" s="103"/>
      <c r="C458" s="102"/>
      <c r="D458" s="292"/>
      <c r="E458" s="72"/>
      <c r="F458" s="72"/>
      <c r="G458" s="73"/>
    </row>
    <row r="459" spans="1:7" s="32" customFormat="1" ht="15" x14ac:dyDescent="0.2">
      <c r="A459" s="103"/>
      <c r="C459" s="102"/>
      <c r="D459" s="292"/>
      <c r="E459" s="72"/>
      <c r="F459" s="72"/>
      <c r="G459" s="73"/>
    </row>
    <row r="460" spans="1:7" s="32" customFormat="1" ht="15" x14ac:dyDescent="0.2">
      <c r="A460" s="103"/>
      <c r="C460" s="102"/>
      <c r="D460" s="292"/>
      <c r="E460" s="72"/>
      <c r="F460" s="72"/>
      <c r="G460" s="73"/>
    </row>
    <row r="461" spans="1:7" s="32" customFormat="1" ht="15" x14ac:dyDescent="0.2">
      <c r="A461" s="103"/>
      <c r="C461" s="102"/>
      <c r="D461" s="292"/>
      <c r="E461" s="72"/>
      <c r="F461" s="72"/>
      <c r="G461" s="73"/>
    </row>
    <row r="462" spans="1:7" s="32" customFormat="1" ht="15" x14ac:dyDescent="0.2">
      <c r="A462" s="103"/>
      <c r="C462" s="102"/>
      <c r="D462" s="292"/>
      <c r="E462" s="72"/>
      <c r="F462" s="72"/>
      <c r="G462" s="73"/>
    </row>
    <row r="463" spans="1:7" s="32" customFormat="1" ht="15" x14ac:dyDescent="0.2">
      <c r="A463" s="103"/>
      <c r="C463" s="102"/>
      <c r="D463" s="292"/>
      <c r="E463" s="72"/>
      <c r="F463" s="72"/>
      <c r="G463" s="73"/>
    </row>
    <row r="464" spans="1:7" s="32" customFormat="1" ht="15" x14ac:dyDescent="0.2">
      <c r="A464" s="103"/>
      <c r="C464" s="102"/>
      <c r="D464" s="292"/>
      <c r="E464" s="72"/>
      <c r="F464" s="72"/>
      <c r="G464" s="73"/>
    </row>
    <row r="465" spans="1:7" s="32" customFormat="1" ht="15" x14ac:dyDescent="0.2">
      <c r="A465" s="103"/>
      <c r="C465" s="102"/>
      <c r="D465" s="292"/>
      <c r="E465" s="72"/>
      <c r="F465" s="72"/>
      <c r="G465" s="73"/>
    </row>
    <row r="466" spans="1:7" s="32" customFormat="1" ht="15" x14ac:dyDescent="0.2">
      <c r="A466" s="103"/>
      <c r="C466" s="102"/>
      <c r="D466" s="292"/>
      <c r="E466" s="72"/>
      <c r="F466" s="72"/>
      <c r="G466" s="73"/>
    </row>
    <row r="467" spans="1:7" s="32" customFormat="1" ht="15" x14ac:dyDescent="0.2">
      <c r="A467" s="103"/>
      <c r="C467" s="102"/>
      <c r="D467" s="292"/>
      <c r="E467" s="72"/>
      <c r="F467" s="72"/>
      <c r="G467" s="73"/>
    </row>
    <row r="468" spans="1:7" s="32" customFormat="1" ht="15" x14ac:dyDescent="0.2">
      <c r="A468" s="103"/>
      <c r="C468" s="102"/>
      <c r="D468" s="292"/>
      <c r="E468" s="72"/>
      <c r="F468" s="72"/>
      <c r="G468" s="73"/>
    </row>
    <row r="469" spans="1:7" s="32" customFormat="1" ht="15" x14ac:dyDescent="0.2">
      <c r="A469" s="103"/>
      <c r="C469" s="102"/>
      <c r="D469" s="292"/>
      <c r="E469" s="72"/>
      <c r="F469" s="72"/>
      <c r="G469" s="73"/>
    </row>
    <row r="470" spans="1:7" s="32" customFormat="1" ht="15" x14ac:dyDescent="0.2">
      <c r="A470" s="103"/>
      <c r="C470" s="102"/>
      <c r="D470" s="292"/>
      <c r="E470" s="72"/>
      <c r="F470" s="72"/>
      <c r="G470" s="73"/>
    </row>
    <row r="471" spans="1:7" s="32" customFormat="1" ht="15" x14ac:dyDescent="0.2">
      <c r="A471" s="103"/>
      <c r="C471" s="102"/>
      <c r="D471" s="292"/>
      <c r="E471" s="72"/>
      <c r="F471" s="72"/>
      <c r="G471" s="73"/>
    </row>
    <row r="472" spans="1:7" s="32" customFormat="1" ht="15" x14ac:dyDescent="0.2">
      <c r="A472" s="103"/>
      <c r="C472" s="102"/>
      <c r="D472" s="292"/>
      <c r="E472" s="72"/>
      <c r="F472" s="72"/>
      <c r="G472" s="73"/>
    </row>
    <row r="473" spans="1:7" s="32" customFormat="1" ht="15" x14ac:dyDescent="0.2">
      <c r="A473" s="103"/>
      <c r="C473" s="102"/>
      <c r="D473" s="292"/>
      <c r="E473" s="72"/>
      <c r="F473" s="72"/>
      <c r="G473" s="73"/>
    </row>
    <row r="474" spans="1:7" x14ac:dyDescent="0.2">
      <c r="A474" s="20"/>
      <c r="B474" s="19"/>
      <c r="C474" s="46"/>
      <c r="D474" s="294"/>
      <c r="E474" s="44"/>
      <c r="F474" s="44"/>
      <c r="G474" s="45"/>
    </row>
    <row r="475" spans="1:7" x14ac:dyDescent="0.2">
      <c r="A475" s="20"/>
      <c r="B475" s="19"/>
      <c r="C475" s="46"/>
      <c r="D475" s="294"/>
      <c r="E475" s="44"/>
      <c r="F475" s="44"/>
      <c r="G475" s="45"/>
    </row>
    <row r="476" spans="1:7" x14ac:dyDescent="0.2">
      <c r="A476" s="20"/>
      <c r="B476" s="19"/>
      <c r="C476" s="46"/>
      <c r="D476" s="294"/>
      <c r="E476" s="44"/>
      <c r="F476" s="44"/>
      <c r="G476" s="45"/>
    </row>
    <row r="477" spans="1:7" x14ac:dyDescent="0.2">
      <c r="A477" s="20"/>
      <c r="B477" s="19"/>
      <c r="C477" s="46"/>
      <c r="D477" s="294"/>
      <c r="E477" s="44"/>
      <c r="F477" s="44"/>
      <c r="G477" s="45"/>
    </row>
    <row r="478" spans="1:7" x14ac:dyDescent="0.2">
      <c r="A478" s="20"/>
      <c r="B478" s="19"/>
      <c r="C478" s="46"/>
      <c r="D478" s="294"/>
      <c r="E478" s="44"/>
      <c r="F478" s="44"/>
      <c r="G478" s="45"/>
    </row>
    <row r="479" spans="1:7" x14ac:dyDescent="0.2">
      <c r="A479" s="20"/>
      <c r="B479" s="19"/>
      <c r="C479" s="46"/>
      <c r="D479" s="294"/>
      <c r="E479" s="44"/>
      <c r="F479" s="44"/>
      <c r="G479" s="45"/>
    </row>
    <row r="480" spans="1:7" x14ac:dyDescent="0.2">
      <c r="A480" s="20"/>
      <c r="B480" s="19"/>
      <c r="C480" s="46"/>
      <c r="D480" s="294"/>
      <c r="E480" s="44"/>
      <c r="F480" s="44"/>
      <c r="G480" s="45"/>
    </row>
    <row r="481" spans="1:7" x14ac:dyDescent="0.2">
      <c r="A481" s="20"/>
      <c r="B481" s="19"/>
      <c r="C481" s="46"/>
      <c r="D481" s="294"/>
      <c r="E481" s="44"/>
      <c r="F481" s="44"/>
      <c r="G481" s="45"/>
    </row>
    <row r="482" spans="1:7" x14ac:dyDescent="0.2">
      <c r="A482" s="20"/>
      <c r="B482" s="19"/>
      <c r="C482" s="46"/>
      <c r="D482" s="294"/>
      <c r="E482" s="44"/>
      <c r="F482" s="44"/>
      <c r="G482" s="45"/>
    </row>
    <row r="483" spans="1:7" x14ac:dyDescent="0.2">
      <c r="A483" s="20"/>
      <c r="B483" s="19"/>
      <c r="C483" s="46"/>
      <c r="D483" s="294"/>
      <c r="E483" s="44"/>
      <c r="F483" s="44"/>
      <c r="G483" s="45"/>
    </row>
    <row r="484" spans="1:7" x14ac:dyDescent="0.2">
      <c r="A484" s="20"/>
      <c r="B484" s="19"/>
      <c r="C484" s="46"/>
      <c r="D484" s="294"/>
      <c r="E484" s="44"/>
      <c r="F484" s="44"/>
      <c r="G484" s="45"/>
    </row>
    <row r="485" spans="1:7" x14ac:dyDescent="0.2">
      <c r="A485" s="20"/>
      <c r="B485" s="19"/>
      <c r="C485" s="46"/>
      <c r="D485" s="294"/>
      <c r="E485" s="44"/>
      <c r="F485" s="44"/>
      <c r="G485" s="45"/>
    </row>
    <row r="486" spans="1:7" x14ac:dyDescent="0.2">
      <c r="A486" s="20"/>
      <c r="B486" s="19"/>
      <c r="C486" s="46"/>
      <c r="D486" s="294"/>
      <c r="E486" s="44"/>
      <c r="F486" s="44"/>
      <c r="G486" s="45"/>
    </row>
    <row r="487" spans="1:7" x14ac:dyDescent="0.2">
      <c r="A487" s="20"/>
      <c r="B487" s="19"/>
      <c r="C487" s="46"/>
      <c r="D487" s="294"/>
      <c r="E487" s="44"/>
      <c r="F487" s="44"/>
      <c r="G487" s="45"/>
    </row>
    <row r="488" spans="1:7" x14ac:dyDescent="0.2">
      <c r="A488" s="20"/>
      <c r="B488" s="19"/>
      <c r="C488" s="46"/>
      <c r="D488" s="294"/>
      <c r="E488" s="44"/>
      <c r="F488" s="44"/>
      <c r="G488" s="45"/>
    </row>
    <row r="489" spans="1:7" x14ac:dyDescent="0.2">
      <c r="A489" s="20"/>
      <c r="B489" s="19"/>
      <c r="C489" s="46"/>
      <c r="D489" s="294"/>
      <c r="E489" s="44"/>
      <c r="F489" s="44"/>
      <c r="G489" s="45"/>
    </row>
    <row r="490" spans="1:7" x14ac:dyDescent="0.2">
      <c r="A490" s="20"/>
      <c r="B490" s="19"/>
      <c r="C490" s="46"/>
      <c r="D490" s="294"/>
      <c r="E490" s="44"/>
      <c r="F490" s="44"/>
      <c r="G490" s="45"/>
    </row>
    <row r="491" spans="1:7" x14ac:dyDescent="0.2">
      <c r="A491" s="20"/>
      <c r="B491" s="19"/>
      <c r="C491" s="46"/>
      <c r="D491" s="294"/>
      <c r="E491" s="44"/>
      <c r="F491" s="44"/>
      <c r="G491" s="45"/>
    </row>
    <row r="492" spans="1:7" x14ac:dyDescent="0.2">
      <c r="A492" s="20"/>
      <c r="B492" s="19"/>
      <c r="C492" s="46"/>
      <c r="D492" s="294"/>
      <c r="E492" s="44"/>
      <c r="F492" s="44"/>
      <c r="G492" s="45"/>
    </row>
    <row r="493" spans="1:7" x14ac:dyDescent="0.2">
      <c r="A493" s="20"/>
      <c r="B493" s="19"/>
      <c r="C493" s="46"/>
      <c r="D493" s="294"/>
      <c r="E493" s="44"/>
      <c r="F493" s="44"/>
      <c r="G493" s="45"/>
    </row>
    <row r="494" spans="1:7" x14ac:dyDescent="0.2">
      <c r="A494" s="20"/>
      <c r="B494" s="19"/>
      <c r="C494" s="46"/>
      <c r="D494" s="294"/>
      <c r="E494" s="44"/>
      <c r="F494" s="44"/>
      <c r="G494" s="45"/>
    </row>
    <row r="495" spans="1:7" x14ac:dyDescent="0.2">
      <c r="A495" s="20"/>
      <c r="B495" s="19"/>
      <c r="C495" s="46"/>
      <c r="D495" s="294"/>
      <c r="E495" s="44"/>
      <c r="F495" s="44"/>
      <c r="G495" s="45"/>
    </row>
    <row r="496" spans="1:7" x14ac:dyDescent="0.2">
      <c r="A496" s="20"/>
      <c r="B496" s="19"/>
      <c r="C496" s="46"/>
      <c r="D496" s="294"/>
      <c r="E496" s="44"/>
      <c r="F496" s="44"/>
      <c r="G496" s="45"/>
    </row>
    <row r="497" spans="1:7" x14ac:dyDescent="0.2">
      <c r="A497" s="20"/>
      <c r="B497" s="19"/>
      <c r="C497" s="46"/>
      <c r="D497" s="294"/>
      <c r="E497" s="44"/>
      <c r="F497" s="44"/>
      <c r="G497" s="45"/>
    </row>
    <row r="498" spans="1:7" x14ac:dyDescent="0.2">
      <c r="A498" s="20"/>
      <c r="B498" s="19"/>
      <c r="C498" s="46"/>
      <c r="D498" s="294"/>
      <c r="E498" s="44"/>
      <c r="F498" s="44"/>
      <c r="G498" s="45"/>
    </row>
    <row r="499" spans="1:7" x14ac:dyDescent="0.2">
      <c r="A499" s="20"/>
      <c r="B499" s="19"/>
      <c r="C499" s="46"/>
      <c r="D499" s="294"/>
      <c r="E499" s="44"/>
      <c r="F499" s="44"/>
      <c r="G499" s="45"/>
    </row>
    <row r="500" spans="1:7" x14ac:dyDescent="0.2">
      <c r="A500" s="20"/>
      <c r="B500" s="19"/>
      <c r="C500" s="46"/>
      <c r="D500" s="294"/>
      <c r="E500" s="44"/>
      <c r="F500" s="44"/>
      <c r="G500" s="45"/>
    </row>
    <row r="501" spans="1:7" x14ac:dyDescent="0.2">
      <c r="A501" s="20"/>
      <c r="B501" s="19"/>
      <c r="C501" s="46"/>
      <c r="D501" s="294"/>
      <c r="E501" s="44"/>
      <c r="F501" s="44"/>
      <c r="G501" s="45"/>
    </row>
    <row r="502" spans="1:7" x14ac:dyDescent="0.2">
      <c r="A502" s="20"/>
      <c r="B502" s="19"/>
      <c r="C502" s="46"/>
      <c r="D502" s="294"/>
      <c r="E502" s="44"/>
      <c r="F502" s="44"/>
      <c r="G502" s="45"/>
    </row>
    <row r="503" spans="1:7" x14ac:dyDescent="0.2">
      <c r="A503" s="20"/>
      <c r="B503" s="19"/>
      <c r="C503" s="46"/>
      <c r="D503" s="294"/>
      <c r="E503" s="44"/>
      <c r="F503" s="44"/>
      <c r="G503" s="45"/>
    </row>
    <row r="504" spans="1:7" x14ac:dyDescent="0.2">
      <c r="A504" s="20"/>
      <c r="B504" s="19"/>
      <c r="C504" s="46"/>
      <c r="D504" s="294"/>
      <c r="E504" s="44"/>
      <c r="F504" s="44"/>
      <c r="G504" s="45"/>
    </row>
    <row r="505" spans="1:7" x14ac:dyDescent="0.2">
      <c r="A505" s="20"/>
      <c r="B505" s="19"/>
      <c r="C505" s="46"/>
      <c r="D505" s="294"/>
      <c r="E505" s="44"/>
      <c r="F505" s="44"/>
      <c r="G505" s="45"/>
    </row>
    <row r="506" spans="1:7" x14ac:dyDescent="0.2">
      <c r="A506" s="20"/>
      <c r="B506" s="19"/>
      <c r="C506" s="46"/>
      <c r="D506" s="294"/>
      <c r="E506" s="44"/>
      <c r="F506" s="44"/>
      <c r="G506" s="45"/>
    </row>
    <row r="507" spans="1:7" x14ac:dyDescent="0.2">
      <c r="A507" s="20"/>
      <c r="B507" s="19"/>
      <c r="C507" s="46"/>
      <c r="D507" s="294"/>
      <c r="E507" s="44"/>
      <c r="F507" s="44"/>
      <c r="G507" s="45"/>
    </row>
    <row r="508" spans="1:7" x14ac:dyDescent="0.2">
      <c r="A508" s="20"/>
      <c r="B508" s="19"/>
      <c r="C508" s="46"/>
      <c r="D508" s="294"/>
      <c r="E508" s="44"/>
      <c r="F508" s="44"/>
      <c r="G508" s="45"/>
    </row>
    <row r="509" spans="1:7" x14ac:dyDescent="0.2">
      <c r="A509" s="20"/>
      <c r="B509" s="19"/>
      <c r="C509" s="46"/>
      <c r="D509" s="294"/>
      <c r="E509" s="44"/>
      <c r="F509" s="44"/>
      <c r="G509" s="45"/>
    </row>
    <row r="510" spans="1:7" x14ac:dyDescent="0.2">
      <c r="A510" s="20"/>
      <c r="B510" s="19"/>
      <c r="C510" s="46"/>
      <c r="D510" s="294"/>
      <c r="E510" s="44"/>
      <c r="F510" s="44"/>
      <c r="G510" s="45"/>
    </row>
    <row r="511" spans="1:7" x14ac:dyDescent="0.2">
      <c r="A511" s="20"/>
      <c r="B511" s="19"/>
      <c r="C511" s="46"/>
      <c r="D511" s="294"/>
      <c r="E511" s="44"/>
      <c r="F511" s="44"/>
      <c r="G511" s="45"/>
    </row>
    <row r="512" spans="1:7" x14ac:dyDescent="0.2">
      <c r="A512" s="20"/>
      <c r="B512" s="19"/>
      <c r="C512" s="46"/>
      <c r="D512" s="294"/>
      <c r="E512" s="44"/>
      <c r="F512" s="44"/>
      <c r="G512" s="45"/>
    </row>
    <row r="513" spans="1:7" x14ac:dyDescent="0.2">
      <c r="A513" s="20"/>
      <c r="B513" s="19"/>
      <c r="C513" s="46"/>
      <c r="D513" s="294"/>
      <c r="E513" s="44"/>
      <c r="F513" s="44"/>
      <c r="G513" s="45"/>
    </row>
    <row r="514" spans="1:7" x14ac:dyDescent="0.2">
      <c r="A514" s="20"/>
      <c r="B514" s="19"/>
      <c r="C514" s="46"/>
      <c r="D514" s="294"/>
      <c r="E514" s="44"/>
      <c r="F514" s="44"/>
      <c r="G514" s="45"/>
    </row>
    <row r="515" spans="1:7" x14ac:dyDescent="0.2">
      <c r="A515" s="20"/>
      <c r="B515" s="19"/>
      <c r="C515" s="46"/>
      <c r="D515" s="294"/>
      <c r="E515" s="44"/>
      <c r="F515" s="44"/>
      <c r="G515" s="45"/>
    </row>
    <row r="516" spans="1:7" x14ac:dyDescent="0.2">
      <c r="A516" s="20"/>
      <c r="B516" s="19"/>
      <c r="C516" s="46"/>
      <c r="D516" s="294"/>
      <c r="E516" s="44"/>
      <c r="F516" s="44"/>
      <c r="G516" s="45"/>
    </row>
    <row r="517" spans="1:7" x14ac:dyDescent="0.2">
      <c r="A517" s="20"/>
      <c r="B517" s="19"/>
      <c r="C517" s="46"/>
      <c r="D517" s="294"/>
      <c r="E517" s="44"/>
      <c r="F517" s="44"/>
      <c r="G517" s="45"/>
    </row>
    <row r="518" spans="1:7" x14ac:dyDescent="0.2">
      <c r="A518" s="20"/>
      <c r="B518" s="19"/>
      <c r="C518" s="46"/>
      <c r="D518" s="294"/>
      <c r="E518" s="44"/>
      <c r="F518" s="44"/>
      <c r="G518" s="45"/>
    </row>
    <row r="519" spans="1:7" x14ac:dyDescent="0.2">
      <c r="A519" s="20"/>
      <c r="B519" s="19"/>
      <c r="C519" s="46"/>
      <c r="D519" s="294"/>
      <c r="E519" s="44"/>
      <c r="F519" s="44"/>
      <c r="G519" s="45"/>
    </row>
    <row r="520" spans="1:7" x14ac:dyDescent="0.2">
      <c r="A520" s="20"/>
      <c r="B520" s="19"/>
      <c r="C520" s="46"/>
      <c r="D520" s="294"/>
      <c r="E520" s="44"/>
      <c r="F520" s="44"/>
      <c r="G520" s="45"/>
    </row>
    <row r="521" spans="1:7" x14ac:dyDescent="0.2">
      <c r="A521" s="20"/>
      <c r="B521" s="19"/>
      <c r="C521" s="46"/>
      <c r="D521" s="294"/>
      <c r="E521" s="44"/>
      <c r="F521" s="44"/>
      <c r="G521" s="45"/>
    </row>
    <row r="522" spans="1:7" x14ac:dyDescent="0.2">
      <c r="A522" s="20"/>
      <c r="B522" s="19"/>
      <c r="C522" s="46"/>
      <c r="D522" s="294"/>
      <c r="E522" s="44"/>
      <c r="F522" s="44"/>
      <c r="G522" s="45"/>
    </row>
    <row r="523" spans="1:7" x14ac:dyDescent="0.2">
      <c r="A523" s="20"/>
      <c r="B523" s="19"/>
      <c r="C523" s="46"/>
      <c r="D523" s="294"/>
      <c r="E523" s="44"/>
      <c r="F523" s="44"/>
      <c r="G523" s="45"/>
    </row>
    <row r="524" spans="1:7" x14ac:dyDescent="0.2">
      <c r="A524" s="20"/>
      <c r="B524" s="19"/>
      <c r="C524" s="46"/>
      <c r="D524" s="294"/>
      <c r="E524" s="44"/>
      <c r="F524" s="44"/>
      <c r="G524" s="45"/>
    </row>
    <row r="525" spans="1:7" x14ac:dyDescent="0.2">
      <c r="A525" s="20"/>
      <c r="B525" s="19"/>
      <c r="C525" s="46"/>
      <c r="D525" s="294"/>
      <c r="E525" s="44"/>
      <c r="F525" s="44"/>
      <c r="G525" s="45"/>
    </row>
    <row r="526" spans="1:7" x14ac:dyDescent="0.2">
      <c r="A526" s="20"/>
      <c r="B526" s="19"/>
      <c r="C526" s="46"/>
      <c r="D526" s="294"/>
      <c r="E526" s="44"/>
      <c r="F526" s="44"/>
      <c r="G526" s="45"/>
    </row>
    <row r="527" spans="1:7" x14ac:dyDescent="0.2">
      <c r="A527" s="20"/>
      <c r="B527" s="19"/>
      <c r="C527" s="46"/>
      <c r="D527" s="294"/>
      <c r="E527" s="44"/>
      <c r="F527" s="44"/>
      <c r="G527" s="45"/>
    </row>
    <row r="528" spans="1:7" x14ac:dyDescent="0.2">
      <c r="A528" s="20"/>
      <c r="B528" s="19"/>
      <c r="C528" s="46"/>
      <c r="D528" s="294"/>
      <c r="E528" s="44"/>
      <c r="F528" s="44"/>
      <c r="G528" s="45"/>
    </row>
    <row r="529" spans="1:7" x14ac:dyDescent="0.2">
      <c r="A529" s="20"/>
      <c r="B529" s="19"/>
      <c r="C529" s="46"/>
      <c r="D529" s="294"/>
      <c r="E529" s="44"/>
      <c r="F529" s="44"/>
      <c r="G529" s="45"/>
    </row>
    <row r="530" spans="1:7" x14ac:dyDescent="0.2">
      <c r="A530" s="20"/>
      <c r="B530" s="19"/>
      <c r="C530" s="46"/>
      <c r="D530" s="294"/>
      <c r="E530" s="44"/>
      <c r="F530" s="44"/>
      <c r="G530" s="45"/>
    </row>
    <row r="531" spans="1:7" x14ac:dyDescent="0.2">
      <c r="A531" s="20"/>
      <c r="B531" s="19"/>
      <c r="C531" s="46"/>
      <c r="D531" s="294"/>
      <c r="E531" s="44"/>
      <c r="F531" s="44"/>
      <c r="G531" s="45"/>
    </row>
    <row r="532" spans="1:7" x14ac:dyDescent="0.2">
      <c r="A532" s="20"/>
      <c r="B532" s="19"/>
      <c r="C532" s="46"/>
      <c r="D532" s="294"/>
      <c r="E532" s="44"/>
      <c r="F532" s="44"/>
      <c r="G532" s="45"/>
    </row>
    <row r="533" spans="1:7" x14ac:dyDescent="0.2">
      <c r="A533" s="20"/>
      <c r="B533" s="19"/>
      <c r="C533" s="46"/>
      <c r="D533" s="294"/>
      <c r="E533" s="44"/>
      <c r="F533" s="44"/>
      <c r="G533" s="45"/>
    </row>
    <row r="534" spans="1:7" x14ac:dyDescent="0.2">
      <c r="A534" s="20"/>
      <c r="B534" s="19"/>
      <c r="C534" s="46"/>
      <c r="D534" s="294"/>
      <c r="E534" s="44"/>
      <c r="F534" s="44"/>
      <c r="G534" s="45"/>
    </row>
    <row r="535" spans="1:7" x14ac:dyDescent="0.2">
      <c r="A535" s="20"/>
      <c r="B535" s="19"/>
      <c r="C535" s="46"/>
      <c r="D535" s="294"/>
      <c r="E535" s="44"/>
      <c r="F535" s="44"/>
      <c r="G535" s="45"/>
    </row>
    <row r="536" spans="1:7" x14ac:dyDescent="0.2">
      <c r="A536" s="20"/>
      <c r="B536" s="19"/>
      <c r="C536" s="46"/>
      <c r="D536" s="294"/>
      <c r="E536" s="44"/>
      <c r="F536" s="44"/>
      <c r="G536" s="45"/>
    </row>
    <row r="537" spans="1:7" x14ac:dyDescent="0.2">
      <c r="A537" s="20"/>
      <c r="B537" s="19"/>
      <c r="C537" s="46"/>
      <c r="D537" s="294"/>
      <c r="E537" s="44"/>
      <c r="F537" s="44"/>
      <c r="G537" s="45"/>
    </row>
    <row r="538" spans="1:7" x14ac:dyDescent="0.2">
      <c r="A538" s="20"/>
      <c r="B538" s="19"/>
      <c r="C538" s="46"/>
      <c r="D538" s="294"/>
      <c r="E538" s="44"/>
      <c r="F538" s="44"/>
      <c r="G538" s="45"/>
    </row>
    <row r="539" spans="1:7" x14ac:dyDescent="0.2">
      <c r="A539" s="20"/>
      <c r="B539" s="19"/>
      <c r="C539" s="46"/>
      <c r="D539" s="294"/>
      <c r="E539" s="44"/>
      <c r="F539" s="44"/>
      <c r="G539" s="45"/>
    </row>
    <row r="540" spans="1:7" x14ac:dyDescent="0.2">
      <c r="A540" s="20"/>
      <c r="B540" s="19"/>
      <c r="C540" s="46"/>
      <c r="D540" s="294"/>
      <c r="E540" s="44"/>
      <c r="F540" s="44"/>
      <c r="G540" s="45"/>
    </row>
    <row r="541" spans="1:7" x14ac:dyDescent="0.2">
      <c r="A541" s="20"/>
      <c r="B541" s="19"/>
      <c r="C541" s="46"/>
      <c r="D541" s="294"/>
      <c r="E541" s="44"/>
      <c r="F541" s="44"/>
      <c r="G541" s="45"/>
    </row>
    <row r="542" spans="1:7" x14ac:dyDescent="0.2">
      <c r="A542" s="20"/>
      <c r="B542" s="19"/>
      <c r="C542" s="46"/>
      <c r="D542" s="294"/>
      <c r="E542" s="44"/>
      <c r="F542" s="44"/>
      <c r="G542" s="45"/>
    </row>
    <row r="543" spans="1:7" x14ac:dyDescent="0.2">
      <c r="A543" s="20"/>
      <c r="B543" s="19"/>
      <c r="C543" s="46"/>
      <c r="D543" s="294"/>
      <c r="E543" s="44"/>
      <c r="F543" s="44"/>
      <c r="G543" s="45"/>
    </row>
    <row r="544" spans="1:7" x14ac:dyDescent="0.2">
      <c r="A544" s="20"/>
      <c r="B544" s="19"/>
      <c r="C544" s="46"/>
      <c r="D544" s="294"/>
      <c r="E544" s="44"/>
      <c r="F544" s="44"/>
      <c r="G544" s="45"/>
    </row>
    <row r="545" spans="1:7" x14ac:dyDescent="0.2">
      <c r="A545" s="20"/>
      <c r="B545" s="19"/>
      <c r="C545" s="46"/>
      <c r="D545" s="294"/>
      <c r="E545" s="44"/>
      <c r="F545" s="44"/>
      <c r="G545" s="45"/>
    </row>
    <row r="546" spans="1:7" x14ac:dyDescent="0.2">
      <c r="A546" s="20"/>
      <c r="B546" s="19"/>
      <c r="C546" s="46"/>
      <c r="D546" s="294"/>
      <c r="E546" s="44"/>
      <c r="F546" s="44"/>
      <c r="G546" s="45"/>
    </row>
    <row r="547" spans="1:7" x14ac:dyDescent="0.2">
      <c r="A547" s="20"/>
      <c r="B547" s="19"/>
      <c r="C547" s="46"/>
      <c r="D547" s="294"/>
      <c r="E547" s="44"/>
      <c r="F547" s="44"/>
      <c r="G547" s="45"/>
    </row>
    <row r="548" spans="1:7" x14ac:dyDescent="0.2">
      <c r="A548" s="20"/>
      <c r="B548" s="19"/>
      <c r="C548" s="46"/>
      <c r="D548" s="294"/>
      <c r="E548" s="44"/>
      <c r="F548" s="44"/>
      <c r="G548" s="45"/>
    </row>
    <row r="549" spans="1:7" x14ac:dyDescent="0.2">
      <c r="A549" s="20"/>
      <c r="B549" s="19"/>
      <c r="C549" s="46"/>
      <c r="D549" s="294"/>
      <c r="E549" s="44"/>
      <c r="F549" s="44"/>
      <c r="G549" s="45"/>
    </row>
    <row r="550" spans="1:7" x14ac:dyDescent="0.2">
      <c r="A550" s="20"/>
      <c r="B550" s="19"/>
      <c r="C550" s="46"/>
      <c r="D550" s="294"/>
      <c r="E550" s="44"/>
      <c r="F550" s="44"/>
      <c r="G550" s="45"/>
    </row>
    <row r="551" spans="1:7" x14ac:dyDescent="0.2">
      <c r="A551" s="20"/>
      <c r="B551" s="19"/>
      <c r="C551" s="46"/>
      <c r="D551" s="294"/>
      <c r="E551" s="44"/>
      <c r="F551" s="44"/>
      <c r="G551" s="45"/>
    </row>
    <row r="552" spans="1:7" x14ac:dyDescent="0.2">
      <c r="A552" s="20"/>
      <c r="B552" s="19"/>
      <c r="C552" s="46"/>
      <c r="D552" s="294"/>
      <c r="E552" s="44"/>
      <c r="F552" s="44"/>
      <c r="G552" s="45"/>
    </row>
    <row r="553" spans="1:7" x14ac:dyDescent="0.2">
      <c r="A553" s="20"/>
      <c r="B553" s="19"/>
      <c r="C553" s="46"/>
      <c r="D553" s="294"/>
      <c r="E553" s="44"/>
      <c r="F553" s="44"/>
      <c r="G553" s="45"/>
    </row>
    <row r="554" spans="1:7" x14ac:dyDescent="0.2">
      <c r="A554" s="20"/>
      <c r="B554" s="19"/>
      <c r="C554" s="46"/>
      <c r="D554" s="294"/>
      <c r="E554" s="44"/>
      <c r="F554" s="44"/>
      <c r="G554" s="45"/>
    </row>
    <row r="555" spans="1:7" x14ac:dyDescent="0.2">
      <c r="A555" s="20"/>
      <c r="B555" s="19"/>
      <c r="C555" s="46"/>
      <c r="D555" s="294"/>
      <c r="E555" s="44"/>
      <c r="F555" s="44"/>
      <c r="G555" s="45"/>
    </row>
    <row r="556" spans="1:7" x14ac:dyDescent="0.2">
      <c r="A556" s="20"/>
      <c r="B556" s="19"/>
      <c r="C556" s="46"/>
      <c r="D556" s="294"/>
      <c r="E556" s="44"/>
      <c r="F556" s="44"/>
      <c r="G556" s="45"/>
    </row>
    <row r="557" spans="1:7" x14ac:dyDescent="0.2">
      <c r="A557" s="20"/>
      <c r="B557" s="19"/>
      <c r="C557" s="46"/>
      <c r="D557" s="294"/>
      <c r="E557" s="44"/>
      <c r="F557" s="44"/>
      <c r="G557" s="45"/>
    </row>
    <row r="558" spans="1:7" x14ac:dyDescent="0.2">
      <c r="A558" s="20"/>
      <c r="B558" s="19"/>
      <c r="C558" s="46"/>
      <c r="D558" s="294"/>
      <c r="E558" s="44"/>
      <c r="F558" s="44"/>
      <c r="G558" s="45"/>
    </row>
    <row r="559" spans="1:7" x14ac:dyDescent="0.2">
      <c r="A559" s="20"/>
      <c r="B559" s="19"/>
      <c r="C559" s="46"/>
      <c r="D559" s="294"/>
      <c r="E559" s="44"/>
      <c r="F559" s="44"/>
      <c r="G559" s="45"/>
    </row>
    <row r="560" spans="1:7" x14ac:dyDescent="0.2">
      <c r="A560" s="20"/>
      <c r="B560" s="19"/>
      <c r="C560" s="46"/>
      <c r="D560" s="294"/>
      <c r="E560" s="44"/>
      <c r="F560" s="44"/>
      <c r="G560" s="45"/>
    </row>
    <row r="561" spans="1:7" x14ac:dyDescent="0.2">
      <c r="A561" s="20"/>
      <c r="B561" s="19"/>
      <c r="C561" s="46"/>
      <c r="D561" s="294"/>
      <c r="E561" s="44"/>
      <c r="F561" s="44"/>
      <c r="G561" s="45"/>
    </row>
    <row r="562" spans="1:7" x14ac:dyDescent="0.2">
      <c r="A562" s="20"/>
      <c r="B562" s="19"/>
      <c r="C562" s="46"/>
      <c r="D562" s="294"/>
      <c r="E562" s="44"/>
      <c r="F562" s="44"/>
      <c r="G562" s="45"/>
    </row>
    <row r="563" spans="1:7" x14ac:dyDescent="0.2">
      <c r="A563" s="20"/>
      <c r="B563" s="19"/>
      <c r="C563" s="46"/>
      <c r="D563" s="294"/>
      <c r="E563" s="44"/>
      <c r="F563" s="44"/>
      <c r="G563" s="45"/>
    </row>
    <row r="564" spans="1:7" x14ac:dyDescent="0.2">
      <c r="A564" s="20"/>
      <c r="B564" s="19"/>
      <c r="C564" s="46"/>
      <c r="D564" s="294"/>
      <c r="E564" s="44"/>
      <c r="F564" s="44"/>
      <c r="G564" s="45"/>
    </row>
    <row r="565" spans="1:7" x14ac:dyDescent="0.2">
      <c r="A565" s="20"/>
      <c r="B565" s="19"/>
      <c r="C565" s="46"/>
      <c r="D565" s="294"/>
      <c r="E565" s="44"/>
      <c r="F565" s="44"/>
      <c r="G565" s="45"/>
    </row>
    <row r="566" spans="1:7" x14ac:dyDescent="0.2">
      <c r="A566" s="20"/>
      <c r="B566" s="19"/>
      <c r="C566" s="46"/>
      <c r="D566" s="294"/>
      <c r="E566" s="44"/>
      <c r="F566" s="44"/>
      <c r="G566" s="45"/>
    </row>
    <row r="567" spans="1:7" x14ac:dyDescent="0.2">
      <c r="A567" s="20"/>
      <c r="B567" s="19"/>
      <c r="C567" s="46"/>
      <c r="D567" s="294"/>
      <c r="E567" s="44"/>
      <c r="F567" s="44"/>
      <c r="G567" s="45"/>
    </row>
    <row r="568" spans="1:7" x14ac:dyDescent="0.2">
      <c r="A568" s="20"/>
      <c r="B568" s="19"/>
      <c r="C568" s="46"/>
      <c r="D568" s="294"/>
      <c r="E568" s="44"/>
      <c r="F568" s="44"/>
      <c r="G568" s="45"/>
    </row>
    <row r="569" spans="1:7" x14ac:dyDescent="0.2">
      <c r="A569" s="20"/>
      <c r="B569" s="19"/>
      <c r="C569" s="46"/>
      <c r="D569" s="294"/>
      <c r="E569" s="44"/>
      <c r="F569" s="44"/>
      <c r="G569" s="45"/>
    </row>
    <row r="570" spans="1:7" x14ac:dyDescent="0.2">
      <c r="A570" s="20"/>
      <c r="B570" s="19"/>
      <c r="C570" s="46"/>
      <c r="D570" s="294"/>
      <c r="E570" s="44"/>
      <c r="F570" s="44"/>
      <c r="G570" s="45"/>
    </row>
    <row r="571" spans="1:7" x14ac:dyDescent="0.2">
      <c r="A571" s="20"/>
      <c r="B571" s="19"/>
      <c r="C571" s="46"/>
      <c r="D571" s="294"/>
      <c r="E571" s="44"/>
      <c r="F571" s="44"/>
      <c r="G571" s="45"/>
    </row>
    <row r="572" spans="1:7" x14ac:dyDescent="0.2">
      <c r="A572" s="20"/>
      <c r="B572" s="19"/>
      <c r="C572" s="46"/>
      <c r="D572" s="294"/>
      <c r="E572" s="44"/>
      <c r="F572" s="44"/>
      <c r="G572" s="45"/>
    </row>
    <row r="573" spans="1:7" x14ac:dyDescent="0.2">
      <c r="A573" s="20"/>
      <c r="B573" s="19"/>
      <c r="C573" s="46"/>
      <c r="D573" s="294"/>
      <c r="E573" s="44"/>
      <c r="F573" s="44"/>
      <c r="G573" s="45"/>
    </row>
    <row r="574" spans="1:7" x14ac:dyDescent="0.2">
      <c r="A574" s="20"/>
      <c r="B574" s="19"/>
      <c r="C574" s="46"/>
      <c r="D574" s="294"/>
      <c r="E574" s="44"/>
      <c r="F574" s="44"/>
      <c r="G574" s="45"/>
    </row>
    <row r="575" spans="1:7" x14ac:dyDescent="0.2">
      <c r="A575" s="20"/>
      <c r="B575" s="19"/>
      <c r="C575" s="46"/>
      <c r="D575" s="294"/>
      <c r="E575" s="44"/>
      <c r="F575" s="44"/>
      <c r="G575" s="45"/>
    </row>
    <row r="576" spans="1:7" x14ac:dyDescent="0.2">
      <c r="A576" s="20"/>
      <c r="B576" s="19"/>
      <c r="C576" s="46"/>
      <c r="D576" s="294"/>
      <c r="E576" s="44"/>
      <c r="F576" s="44"/>
      <c r="G576" s="45"/>
    </row>
    <row r="577" spans="1:7" x14ac:dyDescent="0.2">
      <c r="A577" s="20"/>
      <c r="B577" s="19"/>
      <c r="C577" s="46"/>
      <c r="D577" s="294"/>
      <c r="E577" s="44"/>
      <c r="F577" s="44"/>
      <c r="G577" s="45"/>
    </row>
    <row r="578" spans="1:7" x14ac:dyDescent="0.2">
      <c r="A578" s="20"/>
      <c r="B578" s="19"/>
      <c r="C578" s="46"/>
      <c r="D578" s="294"/>
      <c r="E578" s="44"/>
      <c r="F578" s="44"/>
      <c r="G578" s="45"/>
    </row>
    <row r="579" spans="1:7" x14ac:dyDescent="0.2">
      <c r="A579" s="20"/>
      <c r="B579" s="19"/>
      <c r="C579" s="46"/>
      <c r="D579" s="294"/>
      <c r="E579" s="44"/>
      <c r="F579" s="44"/>
      <c r="G579" s="45"/>
    </row>
    <row r="580" spans="1:7" x14ac:dyDescent="0.2">
      <c r="A580" s="20"/>
      <c r="B580" s="19"/>
      <c r="C580" s="46"/>
      <c r="D580" s="294"/>
      <c r="E580" s="44"/>
      <c r="F580" s="44"/>
      <c r="G580" s="45"/>
    </row>
    <row r="581" spans="1:7" x14ac:dyDescent="0.2">
      <c r="A581" s="20"/>
      <c r="B581" s="19"/>
      <c r="C581" s="46"/>
      <c r="D581" s="294"/>
      <c r="E581" s="44"/>
      <c r="F581" s="44"/>
      <c r="G581" s="45"/>
    </row>
    <row r="582" spans="1:7" x14ac:dyDescent="0.2">
      <c r="A582" s="20"/>
      <c r="B582" s="19"/>
      <c r="C582" s="46"/>
      <c r="D582" s="294"/>
      <c r="E582" s="44"/>
      <c r="F582" s="44"/>
      <c r="G582" s="45"/>
    </row>
    <row r="583" spans="1:7" x14ac:dyDescent="0.2">
      <c r="A583" s="20"/>
      <c r="B583" s="19"/>
      <c r="C583" s="46"/>
      <c r="D583" s="294"/>
      <c r="E583" s="44"/>
      <c r="F583" s="44"/>
      <c r="G583" s="45"/>
    </row>
    <row r="584" spans="1:7" x14ac:dyDescent="0.2">
      <c r="A584" s="20"/>
      <c r="B584" s="19"/>
      <c r="C584" s="46"/>
      <c r="D584" s="294"/>
      <c r="E584" s="44"/>
      <c r="F584" s="44"/>
      <c r="G584" s="45"/>
    </row>
    <row r="585" spans="1:7" x14ac:dyDescent="0.2">
      <c r="A585" s="20"/>
      <c r="B585" s="19"/>
      <c r="C585" s="46"/>
      <c r="D585" s="294"/>
      <c r="E585" s="44"/>
      <c r="F585" s="44"/>
      <c r="G585" s="45"/>
    </row>
    <row r="586" spans="1:7" x14ac:dyDescent="0.2">
      <c r="A586" s="20"/>
      <c r="B586" s="19"/>
      <c r="C586" s="46"/>
      <c r="D586" s="294"/>
      <c r="E586" s="44"/>
      <c r="F586" s="44"/>
      <c r="G586" s="45"/>
    </row>
    <row r="587" spans="1:7" x14ac:dyDescent="0.2">
      <c r="A587" s="20"/>
      <c r="B587" s="19"/>
      <c r="C587" s="46"/>
      <c r="D587" s="294"/>
      <c r="E587" s="44"/>
      <c r="F587" s="44"/>
      <c r="G587" s="45"/>
    </row>
    <row r="588" spans="1:7" x14ac:dyDescent="0.2">
      <c r="A588" s="20"/>
      <c r="B588" s="19"/>
      <c r="C588" s="46"/>
      <c r="D588" s="294"/>
      <c r="E588" s="44"/>
      <c r="F588" s="44"/>
      <c r="G588" s="45"/>
    </row>
    <row r="589" spans="1:7" x14ac:dyDescent="0.2">
      <c r="A589" s="20"/>
      <c r="B589" s="19"/>
      <c r="C589" s="46"/>
      <c r="D589" s="294"/>
      <c r="E589" s="44"/>
      <c r="F589" s="44"/>
      <c r="G589" s="45"/>
    </row>
    <row r="590" spans="1:7" x14ac:dyDescent="0.2">
      <c r="A590" s="20"/>
      <c r="B590" s="19"/>
      <c r="C590" s="46"/>
      <c r="D590" s="294"/>
      <c r="E590" s="44"/>
      <c r="F590" s="44"/>
      <c r="G590" s="45"/>
    </row>
    <row r="591" spans="1:7" x14ac:dyDescent="0.2">
      <c r="A591" s="20"/>
      <c r="B591" s="19"/>
      <c r="C591" s="46"/>
      <c r="D591" s="294"/>
      <c r="E591" s="44"/>
      <c r="F591" s="44"/>
      <c r="G591" s="45"/>
    </row>
    <row r="592" spans="1:7" x14ac:dyDescent="0.2">
      <c r="A592" s="20"/>
      <c r="B592" s="19"/>
      <c r="C592" s="46"/>
      <c r="D592" s="294"/>
      <c r="E592" s="44"/>
      <c r="F592" s="44"/>
      <c r="G592" s="45"/>
    </row>
    <row r="593" spans="1:7" x14ac:dyDescent="0.2">
      <c r="A593" s="20"/>
      <c r="B593" s="19"/>
      <c r="C593" s="46"/>
      <c r="D593" s="294"/>
      <c r="E593" s="44"/>
      <c r="F593" s="44"/>
      <c r="G593" s="45"/>
    </row>
    <row r="594" spans="1:7" x14ac:dyDescent="0.2">
      <c r="A594" s="20"/>
      <c r="B594" s="19"/>
      <c r="C594" s="46"/>
      <c r="D594" s="294"/>
      <c r="E594" s="44"/>
      <c r="F594" s="44"/>
      <c r="G594" s="45"/>
    </row>
    <row r="595" spans="1:7" x14ac:dyDescent="0.2">
      <c r="A595" s="20"/>
      <c r="B595" s="19"/>
      <c r="C595" s="46"/>
      <c r="D595" s="294"/>
      <c r="E595" s="44"/>
      <c r="F595" s="44"/>
      <c r="G595" s="45"/>
    </row>
    <row r="596" spans="1:7" x14ac:dyDescent="0.2">
      <c r="A596" s="20"/>
      <c r="B596" s="19"/>
      <c r="C596" s="46"/>
      <c r="D596" s="294"/>
      <c r="E596" s="44"/>
      <c r="F596" s="44"/>
      <c r="G596" s="45"/>
    </row>
    <row r="597" spans="1:7" x14ac:dyDescent="0.2">
      <c r="A597" s="20"/>
      <c r="B597" s="19"/>
      <c r="C597" s="46"/>
      <c r="D597" s="294"/>
      <c r="E597" s="44"/>
      <c r="F597" s="44"/>
      <c r="G597" s="45"/>
    </row>
    <row r="598" spans="1:7" x14ac:dyDescent="0.2">
      <c r="A598" s="20"/>
      <c r="B598" s="19"/>
      <c r="C598" s="46"/>
      <c r="D598" s="294"/>
      <c r="E598" s="44"/>
      <c r="F598" s="44"/>
      <c r="G598" s="45"/>
    </row>
    <row r="599" spans="1:7" x14ac:dyDescent="0.2">
      <c r="A599" s="20"/>
      <c r="B599" s="19"/>
      <c r="C599" s="46"/>
      <c r="D599" s="294"/>
      <c r="E599" s="44"/>
      <c r="F599" s="44"/>
      <c r="G599" s="45"/>
    </row>
    <row r="600" spans="1:7" x14ac:dyDescent="0.2">
      <c r="A600" s="20"/>
      <c r="B600" s="19"/>
      <c r="C600" s="46"/>
      <c r="D600" s="294"/>
      <c r="E600" s="44"/>
      <c r="F600" s="44"/>
      <c r="G600" s="45"/>
    </row>
    <row r="601" spans="1:7" x14ac:dyDescent="0.2">
      <c r="A601" s="20"/>
      <c r="B601" s="19"/>
      <c r="C601" s="46"/>
      <c r="D601" s="294"/>
      <c r="E601" s="44"/>
      <c r="F601" s="44"/>
      <c r="G601" s="45"/>
    </row>
    <row r="602" spans="1:7" x14ac:dyDescent="0.2">
      <c r="A602" s="20"/>
      <c r="B602" s="19"/>
      <c r="C602" s="46"/>
      <c r="D602" s="294"/>
      <c r="E602" s="44"/>
      <c r="F602" s="44"/>
      <c r="G602" s="45"/>
    </row>
    <row r="603" spans="1:7" x14ac:dyDescent="0.2">
      <c r="A603" s="20"/>
      <c r="B603" s="19"/>
      <c r="C603" s="46"/>
      <c r="D603" s="294"/>
      <c r="E603" s="44"/>
      <c r="F603" s="44"/>
      <c r="G603" s="45"/>
    </row>
    <row r="604" spans="1:7" x14ac:dyDescent="0.2">
      <c r="A604" s="20"/>
      <c r="B604" s="19"/>
      <c r="C604" s="46"/>
      <c r="D604" s="294"/>
      <c r="E604" s="44"/>
      <c r="F604" s="44"/>
      <c r="G604" s="45"/>
    </row>
    <row r="605" spans="1:7" x14ac:dyDescent="0.2">
      <c r="A605" s="20"/>
      <c r="B605" s="19"/>
      <c r="C605" s="46"/>
      <c r="D605" s="294"/>
      <c r="E605" s="44"/>
      <c r="F605" s="44"/>
      <c r="G605" s="45"/>
    </row>
    <row r="606" spans="1:7" x14ac:dyDescent="0.2">
      <c r="A606" s="20"/>
      <c r="B606" s="19"/>
      <c r="C606" s="46"/>
      <c r="D606" s="294"/>
      <c r="E606" s="44"/>
      <c r="F606" s="44"/>
      <c r="G606" s="45"/>
    </row>
    <row r="607" spans="1:7" x14ac:dyDescent="0.2">
      <c r="A607" s="20"/>
      <c r="B607" s="19"/>
      <c r="C607" s="46"/>
      <c r="D607" s="294"/>
      <c r="E607" s="44"/>
      <c r="F607" s="44"/>
      <c r="G607" s="45"/>
    </row>
    <row r="608" spans="1:7" x14ac:dyDescent="0.2">
      <c r="A608" s="20"/>
      <c r="B608" s="19"/>
      <c r="C608" s="46"/>
      <c r="D608" s="294"/>
      <c r="E608" s="44"/>
      <c r="F608" s="44"/>
      <c r="G608" s="45"/>
    </row>
    <row r="609" spans="1:7" x14ac:dyDescent="0.2">
      <c r="A609" s="20"/>
      <c r="B609" s="19"/>
      <c r="C609" s="46"/>
      <c r="D609" s="294"/>
      <c r="E609" s="44"/>
      <c r="F609" s="44"/>
      <c r="G609" s="45"/>
    </row>
    <row r="610" spans="1:7" x14ac:dyDescent="0.2">
      <c r="A610" s="20"/>
      <c r="B610" s="19"/>
      <c r="C610" s="46"/>
      <c r="D610" s="294"/>
      <c r="E610" s="44"/>
      <c r="F610" s="44"/>
      <c r="G610" s="45"/>
    </row>
    <row r="611" spans="1:7" x14ac:dyDescent="0.2">
      <c r="A611" s="20"/>
      <c r="B611" s="19"/>
      <c r="C611" s="46"/>
      <c r="D611" s="294"/>
      <c r="E611" s="44"/>
      <c r="F611" s="44"/>
      <c r="G611" s="45"/>
    </row>
    <row r="612" spans="1:7" x14ac:dyDescent="0.2">
      <c r="A612" s="20"/>
      <c r="B612" s="19"/>
      <c r="C612" s="46"/>
      <c r="D612" s="294"/>
      <c r="E612" s="44"/>
      <c r="F612" s="44"/>
      <c r="G612" s="45"/>
    </row>
    <row r="613" spans="1:7" x14ac:dyDescent="0.2">
      <c r="A613" s="20"/>
      <c r="B613" s="19"/>
      <c r="C613" s="46"/>
      <c r="D613" s="294"/>
      <c r="E613" s="44"/>
      <c r="F613" s="44"/>
      <c r="G613" s="45"/>
    </row>
    <row r="614" spans="1:7" x14ac:dyDescent="0.2">
      <c r="A614" s="20"/>
      <c r="B614" s="19"/>
      <c r="C614" s="46"/>
      <c r="D614" s="294"/>
      <c r="E614" s="44"/>
      <c r="F614" s="44"/>
      <c r="G614" s="45"/>
    </row>
    <row r="615" spans="1:7" x14ac:dyDescent="0.2">
      <c r="A615" s="20"/>
      <c r="B615" s="19"/>
      <c r="C615" s="46"/>
      <c r="D615" s="294"/>
      <c r="E615" s="44"/>
      <c r="F615" s="44"/>
      <c r="G615" s="45"/>
    </row>
    <row r="616" spans="1:7" x14ac:dyDescent="0.2">
      <c r="A616" s="20"/>
      <c r="B616" s="19"/>
      <c r="C616" s="46"/>
      <c r="D616" s="294"/>
      <c r="E616" s="44"/>
      <c r="F616" s="44"/>
      <c r="G616" s="45"/>
    </row>
    <row r="617" spans="1:7" x14ac:dyDescent="0.2">
      <c r="A617" s="20"/>
      <c r="B617" s="19"/>
      <c r="C617" s="46"/>
      <c r="D617" s="294"/>
      <c r="E617" s="44"/>
      <c r="F617" s="44"/>
      <c r="G617" s="45"/>
    </row>
    <row r="618" spans="1:7" x14ac:dyDescent="0.2">
      <c r="A618" s="20"/>
      <c r="B618" s="19"/>
      <c r="C618" s="46"/>
      <c r="D618" s="294"/>
      <c r="E618" s="44"/>
      <c r="F618" s="44"/>
      <c r="G618" s="45"/>
    </row>
    <row r="619" spans="1:7" x14ac:dyDescent="0.2">
      <c r="A619" s="20"/>
      <c r="B619" s="19"/>
      <c r="C619" s="46"/>
      <c r="D619" s="294"/>
      <c r="E619" s="44"/>
      <c r="F619" s="44"/>
      <c r="G619" s="45"/>
    </row>
    <row r="620" spans="1:7" x14ac:dyDescent="0.2">
      <c r="A620" s="20"/>
      <c r="B620" s="19"/>
      <c r="C620" s="46"/>
      <c r="D620" s="294"/>
      <c r="E620" s="44"/>
      <c r="F620" s="44"/>
      <c r="G620" s="45"/>
    </row>
    <row r="621" spans="1:7" x14ac:dyDescent="0.2">
      <c r="A621" s="20"/>
      <c r="B621" s="19"/>
      <c r="C621" s="46"/>
      <c r="D621" s="294"/>
      <c r="E621" s="44"/>
      <c r="F621" s="44"/>
      <c r="G621" s="45"/>
    </row>
    <row r="622" spans="1:7" x14ac:dyDescent="0.2">
      <c r="A622" s="20"/>
      <c r="B622" s="19"/>
      <c r="C622" s="46"/>
      <c r="D622" s="294"/>
      <c r="E622" s="44"/>
      <c r="F622" s="44"/>
      <c r="G622" s="45"/>
    </row>
    <row r="623" spans="1:7" x14ac:dyDescent="0.2">
      <c r="A623" s="20"/>
      <c r="B623" s="19"/>
      <c r="C623" s="46"/>
      <c r="D623" s="294"/>
      <c r="E623" s="44"/>
      <c r="F623" s="44"/>
      <c r="G623" s="45"/>
    </row>
    <row r="624" spans="1:7" x14ac:dyDescent="0.2">
      <c r="A624" s="20"/>
      <c r="B624" s="19"/>
      <c r="C624" s="46"/>
      <c r="D624" s="294"/>
      <c r="E624" s="44"/>
      <c r="F624" s="44"/>
      <c r="G624" s="45"/>
    </row>
    <row r="625" spans="1:7" x14ac:dyDescent="0.2">
      <c r="A625" s="20"/>
      <c r="B625" s="19"/>
      <c r="C625" s="46"/>
      <c r="D625" s="294"/>
      <c r="E625" s="44"/>
      <c r="F625" s="44"/>
      <c r="G625" s="45"/>
    </row>
    <row r="626" spans="1:7" x14ac:dyDescent="0.2">
      <c r="A626" s="20"/>
      <c r="B626" s="19"/>
      <c r="C626" s="46"/>
      <c r="D626" s="294"/>
      <c r="E626" s="44"/>
      <c r="F626" s="44"/>
      <c r="G626" s="45"/>
    </row>
    <row r="627" spans="1:7" x14ac:dyDescent="0.2">
      <c r="A627" s="20"/>
      <c r="B627" s="19"/>
      <c r="C627" s="46"/>
      <c r="D627" s="294"/>
      <c r="E627" s="44"/>
      <c r="F627" s="44"/>
      <c r="G627" s="45"/>
    </row>
    <row r="628" spans="1:7" x14ac:dyDescent="0.2">
      <c r="A628" s="20"/>
      <c r="B628" s="19"/>
      <c r="C628" s="46"/>
      <c r="D628" s="294"/>
      <c r="E628" s="44"/>
      <c r="F628" s="44"/>
      <c r="G628" s="45"/>
    </row>
    <row r="629" spans="1:7" x14ac:dyDescent="0.2">
      <c r="A629" s="20"/>
      <c r="B629" s="19"/>
      <c r="C629" s="46"/>
      <c r="D629" s="294"/>
      <c r="E629" s="44"/>
      <c r="F629" s="44"/>
      <c r="G629" s="45"/>
    </row>
    <row r="630" spans="1:7" x14ac:dyDescent="0.2">
      <c r="A630" s="20"/>
      <c r="B630" s="19"/>
      <c r="C630" s="46"/>
      <c r="D630" s="294"/>
      <c r="E630" s="44"/>
      <c r="F630" s="44"/>
      <c r="G630" s="45"/>
    </row>
    <row r="631" spans="1:7" x14ac:dyDescent="0.2">
      <c r="A631" s="20"/>
      <c r="B631" s="19"/>
      <c r="C631" s="46"/>
      <c r="D631" s="294"/>
      <c r="E631" s="44"/>
      <c r="F631" s="44"/>
      <c r="G631" s="45"/>
    </row>
    <row r="632" spans="1:7" x14ac:dyDescent="0.2">
      <c r="A632" s="20"/>
      <c r="B632" s="19"/>
      <c r="C632" s="46"/>
      <c r="D632" s="294"/>
      <c r="E632" s="44"/>
      <c r="F632" s="44"/>
      <c r="G632" s="45"/>
    </row>
    <row r="633" spans="1:7" x14ac:dyDescent="0.2">
      <c r="A633" s="20"/>
      <c r="B633" s="19"/>
      <c r="C633" s="46"/>
      <c r="D633" s="294"/>
      <c r="E633" s="44"/>
      <c r="F633" s="44"/>
      <c r="G633" s="45"/>
    </row>
    <row r="634" spans="1:7" x14ac:dyDescent="0.2">
      <c r="A634" s="20"/>
      <c r="B634" s="19"/>
      <c r="C634" s="46"/>
      <c r="D634" s="294"/>
      <c r="E634" s="44"/>
      <c r="F634" s="44"/>
      <c r="G634" s="45"/>
    </row>
    <row r="635" spans="1:7" x14ac:dyDescent="0.2">
      <c r="A635" s="20"/>
      <c r="B635" s="19"/>
      <c r="C635" s="46"/>
      <c r="D635" s="294"/>
      <c r="E635" s="44"/>
      <c r="F635" s="44"/>
      <c r="G635" s="45"/>
    </row>
    <row r="636" spans="1:7" x14ac:dyDescent="0.2">
      <c r="A636" s="20"/>
      <c r="B636" s="19"/>
      <c r="C636" s="46"/>
      <c r="D636" s="294"/>
      <c r="E636" s="44"/>
      <c r="F636" s="44"/>
      <c r="G636" s="45"/>
    </row>
    <row r="637" spans="1:7" x14ac:dyDescent="0.2">
      <c r="A637" s="20"/>
      <c r="B637" s="19"/>
      <c r="C637" s="46"/>
      <c r="D637" s="294"/>
      <c r="E637" s="44"/>
      <c r="F637" s="44"/>
      <c r="G637" s="45"/>
    </row>
    <row r="638" spans="1:7" x14ac:dyDescent="0.2">
      <c r="A638" s="20"/>
      <c r="B638" s="19"/>
      <c r="C638" s="46"/>
      <c r="D638" s="294"/>
      <c r="E638" s="44"/>
      <c r="F638" s="44"/>
      <c r="G638" s="45"/>
    </row>
    <row r="639" spans="1:7" x14ac:dyDescent="0.2">
      <c r="A639" s="20"/>
      <c r="B639" s="19"/>
      <c r="C639" s="46"/>
      <c r="D639" s="294"/>
      <c r="E639" s="44"/>
      <c r="F639" s="44"/>
      <c r="G639" s="45"/>
    </row>
    <row r="640" spans="1:7" x14ac:dyDescent="0.2">
      <c r="A640" s="20"/>
      <c r="B640" s="19"/>
      <c r="C640" s="46"/>
      <c r="D640" s="294"/>
      <c r="E640" s="44"/>
      <c r="F640" s="44"/>
      <c r="G640" s="45"/>
    </row>
    <row r="641" spans="1:7" x14ac:dyDescent="0.2">
      <c r="A641" s="20"/>
      <c r="B641" s="19"/>
      <c r="C641" s="46"/>
      <c r="D641" s="294"/>
      <c r="E641" s="44"/>
      <c r="F641" s="44"/>
      <c r="G641" s="45"/>
    </row>
    <row r="642" spans="1:7" x14ac:dyDescent="0.2">
      <c r="A642" s="20"/>
      <c r="B642" s="19"/>
      <c r="C642" s="46"/>
      <c r="D642" s="294"/>
      <c r="E642" s="44"/>
      <c r="F642" s="44"/>
      <c r="G642" s="45"/>
    </row>
    <row r="643" spans="1:7" x14ac:dyDescent="0.2">
      <c r="A643" s="20"/>
      <c r="B643" s="19"/>
      <c r="C643" s="46"/>
      <c r="D643" s="294"/>
      <c r="E643" s="44"/>
      <c r="F643" s="44"/>
      <c r="G643" s="45"/>
    </row>
    <row r="644" spans="1:7" x14ac:dyDescent="0.2">
      <c r="A644" s="20"/>
      <c r="B644" s="19"/>
      <c r="C644" s="46"/>
      <c r="D644" s="294"/>
      <c r="E644" s="44"/>
      <c r="F644" s="44"/>
      <c r="G644" s="45"/>
    </row>
    <row r="645" spans="1:7" x14ac:dyDescent="0.2">
      <c r="A645" s="20"/>
      <c r="B645" s="19"/>
      <c r="C645" s="46"/>
      <c r="D645" s="294"/>
      <c r="E645" s="44"/>
      <c r="F645" s="44"/>
      <c r="G645" s="45"/>
    </row>
    <row r="646" spans="1:7" x14ac:dyDescent="0.2">
      <c r="A646" s="20"/>
      <c r="B646" s="19"/>
      <c r="C646" s="46"/>
      <c r="D646" s="294"/>
      <c r="E646" s="44"/>
      <c r="F646" s="44"/>
      <c r="G646" s="45"/>
    </row>
    <row r="647" spans="1:7" x14ac:dyDescent="0.2">
      <c r="A647" s="20"/>
      <c r="B647" s="19"/>
      <c r="C647" s="46"/>
      <c r="D647" s="294"/>
      <c r="E647" s="44"/>
      <c r="F647" s="44"/>
      <c r="G647" s="45"/>
    </row>
    <row r="648" spans="1:7" x14ac:dyDescent="0.2">
      <c r="A648" s="20"/>
      <c r="B648" s="19"/>
      <c r="C648" s="46"/>
      <c r="D648" s="294"/>
      <c r="E648" s="44"/>
      <c r="F648" s="44"/>
      <c r="G648" s="45"/>
    </row>
    <row r="649" spans="1:7" x14ac:dyDescent="0.2">
      <c r="A649" s="20"/>
      <c r="B649" s="19"/>
      <c r="C649" s="46"/>
      <c r="D649" s="294"/>
      <c r="E649" s="44"/>
      <c r="F649" s="44"/>
      <c r="G649" s="45"/>
    </row>
    <row r="650" spans="1:7" x14ac:dyDescent="0.2">
      <c r="A650" s="20"/>
      <c r="B650" s="19"/>
      <c r="C650" s="46"/>
      <c r="D650" s="294"/>
      <c r="E650" s="44"/>
      <c r="F650" s="44"/>
      <c r="G650" s="45"/>
    </row>
    <row r="651" spans="1:7" x14ac:dyDescent="0.2">
      <c r="A651" s="20"/>
      <c r="B651" s="19"/>
      <c r="C651" s="46"/>
      <c r="D651" s="294"/>
      <c r="E651" s="44"/>
      <c r="F651" s="44"/>
      <c r="G651" s="45"/>
    </row>
    <row r="652" spans="1:7" x14ac:dyDescent="0.2">
      <c r="A652" s="20"/>
      <c r="B652" s="19"/>
      <c r="C652" s="46"/>
      <c r="D652" s="294"/>
      <c r="E652" s="44"/>
      <c r="F652" s="44"/>
      <c r="G652" s="45"/>
    </row>
    <row r="653" spans="1:7" x14ac:dyDescent="0.2">
      <c r="A653" s="20"/>
      <c r="B653" s="19"/>
      <c r="C653" s="46"/>
      <c r="D653" s="294"/>
      <c r="E653" s="44"/>
      <c r="F653" s="44"/>
      <c r="G653" s="45"/>
    </row>
    <row r="654" spans="1:7" x14ac:dyDescent="0.2">
      <c r="A654" s="20"/>
      <c r="B654" s="19"/>
      <c r="C654" s="46"/>
      <c r="D654" s="294"/>
      <c r="E654" s="44"/>
      <c r="F654" s="44"/>
      <c r="G654" s="45"/>
    </row>
    <row r="655" spans="1:7" x14ac:dyDescent="0.2">
      <c r="A655" s="20"/>
      <c r="B655" s="19"/>
      <c r="C655" s="46"/>
      <c r="D655" s="294"/>
      <c r="E655" s="44"/>
      <c r="F655" s="44"/>
      <c r="G655" s="45"/>
    </row>
    <row r="656" spans="1:7" x14ac:dyDescent="0.2">
      <c r="A656" s="20"/>
      <c r="B656" s="19"/>
      <c r="C656" s="46"/>
      <c r="D656" s="294"/>
      <c r="E656" s="44"/>
      <c r="F656" s="44"/>
      <c r="G656" s="45"/>
    </row>
    <row r="657" spans="1:7" x14ac:dyDescent="0.2">
      <c r="A657" s="20"/>
      <c r="B657" s="19"/>
      <c r="C657" s="46"/>
      <c r="D657" s="294"/>
      <c r="E657" s="44"/>
      <c r="F657" s="44"/>
      <c r="G657" s="45"/>
    </row>
    <row r="658" spans="1:7" x14ac:dyDescent="0.2">
      <c r="A658" s="20"/>
      <c r="B658" s="19"/>
      <c r="C658" s="46"/>
      <c r="D658" s="294"/>
      <c r="E658" s="44"/>
      <c r="F658" s="44"/>
      <c r="G658" s="45"/>
    </row>
    <row r="659" spans="1:7" x14ac:dyDescent="0.2">
      <c r="A659" s="20"/>
      <c r="B659" s="19"/>
      <c r="C659" s="46"/>
      <c r="D659" s="294"/>
      <c r="E659" s="44"/>
      <c r="F659" s="44"/>
      <c r="G659" s="45"/>
    </row>
    <row r="660" spans="1:7" x14ac:dyDescent="0.2">
      <c r="A660" s="20"/>
      <c r="B660" s="19"/>
      <c r="C660" s="46"/>
      <c r="D660" s="294"/>
      <c r="E660" s="44"/>
      <c r="F660" s="44"/>
      <c r="G660" s="45"/>
    </row>
    <row r="661" spans="1:7" x14ac:dyDescent="0.2">
      <c r="A661" s="20"/>
      <c r="B661" s="19"/>
      <c r="C661" s="46"/>
      <c r="D661" s="294"/>
      <c r="E661" s="44"/>
      <c r="F661" s="44"/>
      <c r="G661" s="45"/>
    </row>
    <row r="662" spans="1:7" x14ac:dyDescent="0.2">
      <c r="A662" s="20"/>
      <c r="B662" s="19"/>
      <c r="C662" s="46"/>
      <c r="D662" s="294"/>
      <c r="E662" s="44"/>
      <c r="F662" s="44"/>
      <c r="G662" s="45"/>
    </row>
    <row r="663" spans="1:7" x14ac:dyDescent="0.2">
      <c r="A663" s="20"/>
      <c r="B663" s="19"/>
      <c r="C663" s="46"/>
      <c r="D663" s="294"/>
      <c r="E663" s="44"/>
      <c r="F663" s="44"/>
      <c r="G663" s="45"/>
    </row>
    <row r="664" spans="1:7" x14ac:dyDescent="0.2">
      <c r="A664" s="20"/>
      <c r="B664" s="19"/>
      <c r="C664" s="46"/>
      <c r="D664" s="294"/>
      <c r="E664" s="44"/>
      <c r="F664" s="44"/>
      <c r="G664" s="45"/>
    </row>
    <row r="665" spans="1:7" x14ac:dyDescent="0.2">
      <c r="A665" s="20"/>
      <c r="B665" s="19"/>
      <c r="C665" s="46"/>
      <c r="D665" s="294"/>
      <c r="E665" s="44"/>
      <c r="F665" s="44"/>
      <c r="G665" s="45"/>
    </row>
    <row r="666" spans="1:7" x14ac:dyDescent="0.2">
      <c r="A666" s="20"/>
      <c r="B666" s="19"/>
      <c r="C666" s="46"/>
      <c r="D666" s="294"/>
      <c r="E666" s="44"/>
      <c r="F666" s="44"/>
      <c r="G666" s="45"/>
    </row>
    <row r="667" spans="1:7" x14ac:dyDescent="0.2">
      <c r="A667" s="20"/>
      <c r="B667" s="19"/>
      <c r="C667" s="46"/>
      <c r="D667" s="294"/>
      <c r="E667" s="44"/>
      <c r="F667" s="44"/>
      <c r="G667" s="45"/>
    </row>
    <row r="668" spans="1:7" x14ac:dyDescent="0.2">
      <c r="A668" s="20"/>
      <c r="B668" s="19"/>
      <c r="C668" s="46"/>
      <c r="D668" s="294"/>
      <c r="E668" s="44"/>
      <c r="F668" s="44"/>
      <c r="G668" s="45"/>
    </row>
    <row r="669" spans="1:7" x14ac:dyDescent="0.2">
      <c r="A669" s="20"/>
      <c r="B669" s="19"/>
      <c r="C669" s="46"/>
      <c r="D669" s="294"/>
      <c r="E669" s="44"/>
      <c r="F669" s="44"/>
      <c r="G669" s="45"/>
    </row>
    <row r="670" spans="1:7" x14ac:dyDescent="0.2">
      <c r="A670" s="20"/>
      <c r="B670" s="19"/>
      <c r="C670" s="46"/>
      <c r="D670" s="294"/>
      <c r="E670" s="44"/>
      <c r="F670" s="44"/>
      <c r="G670" s="45"/>
    </row>
    <row r="671" spans="1:7" x14ac:dyDescent="0.2">
      <c r="A671" s="20"/>
      <c r="B671" s="19"/>
      <c r="C671" s="46"/>
      <c r="D671" s="294"/>
      <c r="E671" s="44"/>
      <c r="F671" s="44"/>
      <c r="G671" s="45"/>
    </row>
    <row r="672" spans="1:7" x14ac:dyDescent="0.2">
      <c r="A672" s="20"/>
      <c r="B672" s="19"/>
      <c r="C672" s="46"/>
      <c r="D672" s="294"/>
      <c r="E672" s="44"/>
      <c r="F672" s="44"/>
      <c r="G672" s="45"/>
    </row>
    <row r="673" spans="1:7" x14ac:dyDescent="0.2">
      <c r="A673" s="20"/>
      <c r="B673" s="19"/>
      <c r="C673" s="46"/>
      <c r="D673" s="294"/>
      <c r="E673" s="44"/>
      <c r="F673" s="44"/>
      <c r="G673" s="45"/>
    </row>
    <row r="674" spans="1:7" x14ac:dyDescent="0.2">
      <c r="A674" s="20"/>
      <c r="B674" s="19"/>
      <c r="C674" s="46"/>
      <c r="D674" s="294"/>
      <c r="E674" s="44"/>
      <c r="F674" s="44"/>
      <c r="G674" s="45"/>
    </row>
    <row r="675" spans="1:7" x14ac:dyDescent="0.2">
      <c r="A675" s="20"/>
      <c r="B675" s="19"/>
      <c r="C675" s="46"/>
      <c r="D675" s="294"/>
      <c r="E675" s="44"/>
      <c r="F675" s="44"/>
      <c r="G675" s="45"/>
    </row>
    <row r="676" spans="1:7" x14ac:dyDescent="0.2">
      <c r="A676" s="20"/>
      <c r="B676" s="19"/>
      <c r="C676" s="46"/>
      <c r="D676" s="294"/>
      <c r="E676" s="44"/>
      <c r="F676" s="44"/>
      <c r="G676" s="45"/>
    </row>
    <row r="677" spans="1:7" x14ac:dyDescent="0.2">
      <c r="A677" s="20"/>
      <c r="B677" s="19"/>
      <c r="C677" s="46"/>
      <c r="D677" s="294"/>
      <c r="E677" s="44"/>
      <c r="F677" s="44"/>
      <c r="G677" s="45"/>
    </row>
    <row r="678" spans="1:7" x14ac:dyDescent="0.2">
      <c r="A678" s="20"/>
      <c r="B678" s="19"/>
      <c r="C678" s="46"/>
      <c r="D678" s="294"/>
      <c r="E678" s="44"/>
      <c r="F678" s="44"/>
      <c r="G678" s="45"/>
    </row>
    <row r="679" spans="1:7" x14ac:dyDescent="0.2">
      <c r="A679" s="20"/>
      <c r="B679" s="19"/>
      <c r="C679" s="46"/>
      <c r="D679" s="294"/>
      <c r="E679" s="44"/>
      <c r="F679" s="44"/>
      <c r="G679" s="45"/>
    </row>
    <row r="680" spans="1:7" x14ac:dyDescent="0.2">
      <c r="A680" s="20"/>
      <c r="B680" s="19"/>
      <c r="C680" s="46"/>
      <c r="D680" s="294"/>
      <c r="E680" s="44"/>
      <c r="F680" s="44"/>
      <c r="G680" s="45"/>
    </row>
    <row r="681" spans="1:7" x14ac:dyDescent="0.2">
      <c r="A681" s="20"/>
      <c r="B681" s="19"/>
      <c r="C681" s="46"/>
      <c r="D681" s="294"/>
      <c r="E681" s="44"/>
      <c r="F681" s="44"/>
      <c r="G681" s="45"/>
    </row>
    <row r="682" spans="1:7" x14ac:dyDescent="0.2">
      <c r="A682" s="20"/>
      <c r="B682" s="19"/>
      <c r="C682" s="46"/>
      <c r="D682" s="294"/>
      <c r="E682" s="44"/>
      <c r="F682" s="44"/>
      <c r="G682" s="45"/>
    </row>
    <row r="683" spans="1:7" x14ac:dyDescent="0.2">
      <c r="A683" s="20"/>
      <c r="B683" s="19"/>
      <c r="C683" s="46"/>
      <c r="D683" s="294"/>
      <c r="E683" s="44"/>
      <c r="F683" s="44"/>
      <c r="G683" s="45"/>
    </row>
    <row r="684" spans="1:7" x14ac:dyDescent="0.2">
      <c r="A684" s="20"/>
      <c r="B684" s="19"/>
      <c r="C684" s="46"/>
      <c r="D684" s="294"/>
      <c r="E684" s="44"/>
      <c r="F684" s="44"/>
      <c r="G684" s="45"/>
    </row>
    <row r="685" spans="1:7" x14ac:dyDescent="0.2">
      <c r="A685" s="20"/>
      <c r="B685" s="19"/>
      <c r="C685" s="46"/>
      <c r="D685" s="294"/>
      <c r="E685" s="44"/>
      <c r="F685" s="44"/>
      <c r="G685" s="45"/>
    </row>
    <row r="686" spans="1:7" x14ac:dyDescent="0.2">
      <c r="A686" s="20"/>
      <c r="B686" s="19"/>
      <c r="C686" s="46"/>
      <c r="D686" s="294"/>
      <c r="E686" s="44"/>
      <c r="F686" s="44"/>
      <c r="G686" s="45"/>
    </row>
    <row r="687" spans="1:7" x14ac:dyDescent="0.2">
      <c r="A687" s="20"/>
      <c r="B687" s="19"/>
      <c r="C687" s="46"/>
      <c r="D687" s="294"/>
      <c r="E687" s="44"/>
      <c r="F687" s="44"/>
      <c r="G687" s="45"/>
    </row>
    <row r="688" spans="1:7" x14ac:dyDescent="0.2">
      <c r="A688" s="20"/>
      <c r="B688" s="19"/>
      <c r="C688" s="46"/>
      <c r="D688" s="294"/>
      <c r="E688" s="44"/>
      <c r="F688" s="44"/>
      <c r="G688" s="45"/>
    </row>
    <row r="689" spans="1:7" x14ac:dyDescent="0.2">
      <c r="A689" s="20"/>
      <c r="B689" s="19"/>
      <c r="C689" s="46"/>
      <c r="D689" s="294"/>
      <c r="E689" s="44"/>
      <c r="F689" s="44"/>
      <c r="G689" s="45"/>
    </row>
    <row r="690" spans="1:7" x14ac:dyDescent="0.2">
      <c r="A690" s="20"/>
      <c r="B690" s="19"/>
      <c r="C690" s="46"/>
      <c r="D690" s="294"/>
      <c r="E690" s="44"/>
      <c r="F690" s="44"/>
      <c r="G690" s="45"/>
    </row>
    <row r="691" spans="1:7" x14ac:dyDescent="0.2">
      <c r="A691" s="20"/>
      <c r="B691" s="19"/>
      <c r="C691" s="46"/>
      <c r="D691" s="294"/>
      <c r="E691" s="44"/>
      <c r="F691" s="44"/>
      <c r="G691" s="45"/>
    </row>
    <row r="692" spans="1:7" x14ac:dyDescent="0.2">
      <c r="A692" s="20"/>
      <c r="B692" s="19"/>
      <c r="C692" s="46"/>
      <c r="D692" s="294"/>
      <c r="E692" s="44"/>
      <c r="F692" s="44"/>
      <c r="G692" s="45"/>
    </row>
    <row r="693" spans="1:7" x14ac:dyDescent="0.2">
      <c r="A693" s="20"/>
      <c r="B693" s="19"/>
      <c r="C693" s="46"/>
      <c r="D693" s="294"/>
      <c r="E693" s="44"/>
      <c r="F693" s="44"/>
      <c r="G693" s="45"/>
    </row>
    <row r="694" spans="1:7" x14ac:dyDescent="0.2">
      <c r="A694" s="20"/>
      <c r="B694" s="19"/>
      <c r="C694" s="46"/>
      <c r="D694" s="294"/>
      <c r="E694" s="44"/>
      <c r="F694" s="44"/>
      <c r="G694" s="45"/>
    </row>
    <row r="695" spans="1:7" x14ac:dyDescent="0.2">
      <c r="A695" s="20"/>
      <c r="B695" s="19"/>
      <c r="C695" s="46"/>
      <c r="D695" s="294"/>
      <c r="E695" s="44"/>
      <c r="F695" s="44"/>
      <c r="G695" s="45"/>
    </row>
    <row r="696" spans="1:7" x14ac:dyDescent="0.2">
      <c r="A696" s="20"/>
      <c r="B696" s="19"/>
      <c r="C696" s="46"/>
      <c r="D696" s="294"/>
      <c r="E696" s="44"/>
      <c r="F696" s="44"/>
      <c r="G696" s="45"/>
    </row>
    <row r="697" spans="1:7" x14ac:dyDescent="0.2">
      <c r="A697" s="20"/>
      <c r="B697" s="19"/>
      <c r="C697" s="46"/>
      <c r="D697" s="294"/>
      <c r="E697" s="44"/>
      <c r="F697" s="44"/>
      <c r="G697" s="45"/>
    </row>
    <row r="698" spans="1:7" x14ac:dyDescent="0.2">
      <c r="A698" s="20"/>
      <c r="B698" s="19"/>
      <c r="C698" s="46"/>
      <c r="D698" s="294"/>
      <c r="E698" s="44"/>
      <c r="F698" s="44"/>
      <c r="G698" s="45"/>
    </row>
    <row r="699" spans="1:7" x14ac:dyDescent="0.2">
      <c r="A699" s="20"/>
      <c r="B699" s="19"/>
      <c r="C699" s="46"/>
      <c r="D699" s="294"/>
      <c r="E699" s="44"/>
      <c r="F699" s="44"/>
      <c r="G699" s="45"/>
    </row>
    <row r="700" spans="1:7" x14ac:dyDescent="0.2">
      <c r="A700" s="20"/>
      <c r="B700" s="19"/>
      <c r="C700" s="46"/>
      <c r="D700" s="294"/>
      <c r="E700" s="44"/>
      <c r="F700" s="44"/>
      <c r="G700" s="45"/>
    </row>
    <row r="701" spans="1:7" x14ac:dyDescent="0.2">
      <c r="A701" s="20"/>
      <c r="B701" s="19"/>
      <c r="C701" s="46"/>
      <c r="D701" s="294"/>
      <c r="E701" s="44"/>
      <c r="F701" s="44"/>
      <c r="G701" s="45"/>
    </row>
    <row r="702" spans="1:7" x14ac:dyDescent="0.2">
      <c r="A702" s="20"/>
      <c r="B702" s="19"/>
      <c r="C702" s="46"/>
      <c r="D702" s="294"/>
      <c r="E702" s="44"/>
      <c r="F702" s="44"/>
      <c r="G702" s="45"/>
    </row>
    <row r="703" spans="1:7" x14ac:dyDescent="0.2">
      <c r="A703" s="20"/>
      <c r="B703" s="19"/>
      <c r="C703" s="46"/>
      <c r="D703" s="294"/>
      <c r="E703" s="44"/>
      <c r="F703" s="44"/>
      <c r="G703" s="45"/>
    </row>
    <row r="704" spans="1:7" x14ac:dyDescent="0.2">
      <c r="A704" s="20"/>
      <c r="B704" s="19"/>
      <c r="C704" s="46"/>
      <c r="D704" s="294"/>
      <c r="E704" s="44"/>
      <c r="F704" s="44"/>
      <c r="G704" s="45"/>
    </row>
    <row r="705" spans="1:7" x14ac:dyDescent="0.2">
      <c r="A705" s="20"/>
      <c r="B705" s="19"/>
      <c r="C705" s="46"/>
      <c r="D705" s="294"/>
      <c r="E705" s="44"/>
      <c r="F705" s="44"/>
      <c r="G705" s="45"/>
    </row>
    <row r="706" spans="1:7" x14ac:dyDescent="0.2">
      <c r="A706" s="20"/>
      <c r="B706" s="19"/>
      <c r="C706" s="46"/>
      <c r="D706" s="294"/>
      <c r="E706" s="44"/>
      <c r="F706" s="44"/>
      <c r="G706" s="45"/>
    </row>
    <row r="707" spans="1:7" x14ac:dyDescent="0.2">
      <c r="A707" s="20"/>
      <c r="B707" s="19"/>
      <c r="C707" s="46"/>
      <c r="D707" s="294"/>
      <c r="E707" s="44"/>
      <c r="F707" s="44"/>
      <c r="G707" s="45"/>
    </row>
    <row r="708" spans="1:7" x14ac:dyDescent="0.2">
      <c r="A708" s="20"/>
      <c r="B708" s="19"/>
      <c r="C708" s="46"/>
      <c r="D708" s="294"/>
      <c r="E708" s="44"/>
      <c r="F708" s="44"/>
      <c r="G708" s="45"/>
    </row>
    <row r="709" spans="1:7" x14ac:dyDescent="0.2">
      <c r="A709" s="20"/>
      <c r="B709" s="19"/>
      <c r="C709" s="46"/>
      <c r="D709" s="294"/>
      <c r="E709" s="44"/>
      <c r="F709" s="44"/>
      <c r="G709" s="45"/>
    </row>
    <row r="710" spans="1:7" x14ac:dyDescent="0.2">
      <c r="A710" s="20"/>
      <c r="B710" s="19"/>
      <c r="C710" s="46"/>
      <c r="D710" s="294"/>
      <c r="E710" s="44"/>
      <c r="F710" s="44"/>
      <c r="G710" s="45"/>
    </row>
    <row r="711" spans="1:7" x14ac:dyDescent="0.2">
      <c r="A711" s="20"/>
      <c r="B711" s="19"/>
      <c r="C711" s="46"/>
      <c r="D711" s="294"/>
      <c r="E711" s="44"/>
      <c r="F711" s="44"/>
      <c r="G711" s="45"/>
    </row>
    <row r="712" spans="1:7" x14ac:dyDescent="0.2">
      <c r="A712" s="20"/>
      <c r="B712" s="19"/>
      <c r="C712" s="46"/>
      <c r="D712" s="294"/>
      <c r="E712" s="44"/>
      <c r="F712" s="44"/>
      <c r="G712" s="45"/>
    </row>
    <row r="713" spans="1:7" x14ac:dyDescent="0.2">
      <c r="A713" s="20"/>
      <c r="B713" s="19"/>
      <c r="C713" s="46"/>
      <c r="D713" s="294"/>
      <c r="E713" s="44"/>
      <c r="F713" s="44"/>
      <c r="G713" s="45"/>
    </row>
    <row r="714" spans="1:7" x14ac:dyDescent="0.2">
      <c r="A714" s="20"/>
      <c r="B714" s="19"/>
      <c r="C714" s="46"/>
      <c r="D714" s="294"/>
      <c r="E714" s="44"/>
      <c r="F714" s="44"/>
      <c r="G714" s="45"/>
    </row>
    <row r="715" spans="1:7" x14ac:dyDescent="0.2">
      <c r="A715" s="20"/>
      <c r="B715" s="19"/>
      <c r="C715" s="46"/>
      <c r="D715" s="294"/>
      <c r="E715" s="44"/>
      <c r="F715" s="44"/>
      <c r="G715" s="45"/>
    </row>
    <row r="716" spans="1:7" x14ac:dyDescent="0.2">
      <c r="A716" s="20"/>
      <c r="B716" s="19"/>
      <c r="C716" s="46"/>
      <c r="D716" s="294"/>
      <c r="E716" s="44"/>
      <c r="F716" s="44"/>
      <c r="G716" s="45"/>
    </row>
    <row r="717" spans="1:7" x14ac:dyDescent="0.2">
      <c r="A717" s="20"/>
      <c r="B717" s="19"/>
      <c r="C717" s="46"/>
      <c r="D717" s="294"/>
      <c r="E717" s="44"/>
      <c r="F717" s="44"/>
      <c r="G717" s="45"/>
    </row>
    <row r="718" spans="1:7" x14ac:dyDescent="0.2">
      <c r="A718" s="20"/>
      <c r="B718" s="19"/>
      <c r="C718" s="46"/>
      <c r="D718" s="294"/>
      <c r="E718" s="44"/>
      <c r="F718" s="44"/>
      <c r="G718" s="45"/>
    </row>
    <row r="719" spans="1:7" x14ac:dyDescent="0.2">
      <c r="A719" s="20"/>
      <c r="B719" s="19"/>
      <c r="C719" s="46"/>
      <c r="D719" s="294"/>
      <c r="E719" s="44"/>
      <c r="F719" s="44"/>
      <c r="G719" s="45"/>
    </row>
    <row r="720" spans="1:7" x14ac:dyDescent="0.2">
      <c r="A720" s="20"/>
      <c r="B720" s="19"/>
      <c r="C720" s="46"/>
      <c r="D720" s="294"/>
      <c r="E720" s="44"/>
      <c r="F720" s="44"/>
      <c r="G720" s="45"/>
    </row>
    <row r="721" spans="1:7" x14ac:dyDescent="0.2">
      <c r="A721" s="20"/>
      <c r="B721" s="19"/>
      <c r="C721" s="46"/>
      <c r="D721" s="294"/>
      <c r="E721" s="44"/>
      <c r="F721" s="44"/>
      <c r="G721" s="45"/>
    </row>
    <row r="722" spans="1:7" x14ac:dyDescent="0.2">
      <c r="A722" s="20"/>
      <c r="B722" s="19"/>
      <c r="C722" s="46"/>
      <c r="D722" s="294"/>
      <c r="E722" s="44"/>
      <c r="F722" s="44"/>
      <c r="G722" s="45"/>
    </row>
    <row r="723" spans="1:7" x14ac:dyDescent="0.2">
      <c r="A723" s="20"/>
      <c r="B723" s="19"/>
      <c r="C723" s="46"/>
      <c r="D723" s="294"/>
      <c r="E723" s="44"/>
      <c r="F723" s="44"/>
      <c r="G723" s="45"/>
    </row>
    <row r="724" spans="1:7" x14ac:dyDescent="0.2">
      <c r="A724" s="20"/>
      <c r="B724" s="19"/>
      <c r="C724" s="46"/>
      <c r="D724" s="294"/>
      <c r="E724" s="44"/>
      <c r="F724" s="44"/>
      <c r="G724" s="45"/>
    </row>
    <row r="725" spans="1:7" x14ac:dyDescent="0.2">
      <c r="A725" s="20"/>
      <c r="B725" s="19"/>
      <c r="C725" s="46"/>
      <c r="D725" s="294"/>
      <c r="E725" s="44"/>
      <c r="F725" s="44"/>
      <c r="G725" s="45"/>
    </row>
    <row r="726" spans="1:7" x14ac:dyDescent="0.2">
      <c r="A726" s="20"/>
      <c r="B726" s="19"/>
      <c r="C726" s="46"/>
      <c r="D726" s="294"/>
      <c r="E726" s="44"/>
      <c r="F726" s="44"/>
      <c r="G726" s="45"/>
    </row>
    <row r="727" spans="1:7" x14ac:dyDescent="0.2">
      <c r="A727" s="20"/>
      <c r="B727" s="19"/>
      <c r="C727" s="46"/>
      <c r="D727" s="294"/>
      <c r="E727" s="44"/>
      <c r="F727" s="44"/>
      <c r="G727" s="45"/>
    </row>
    <row r="728" spans="1:7" x14ac:dyDescent="0.2">
      <c r="A728" s="20"/>
      <c r="B728" s="19"/>
      <c r="C728" s="46"/>
      <c r="D728" s="294"/>
      <c r="E728" s="44"/>
      <c r="F728" s="44"/>
      <c r="G728" s="45"/>
    </row>
    <row r="729" spans="1:7" x14ac:dyDescent="0.2">
      <c r="A729" s="20"/>
      <c r="B729" s="19"/>
      <c r="C729" s="46"/>
      <c r="D729" s="294"/>
      <c r="E729" s="44"/>
      <c r="F729" s="44"/>
      <c r="G729" s="45"/>
    </row>
    <row r="730" spans="1:7" x14ac:dyDescent="0.2">
      <c r="A730" s="20"/>
      <c r="B730" s="19"/>
      <c r="C730" s="46"/>
      <c r="D730" s="294"/>
      <c r="E730" s="44"/>
      <c r="F730" s="44"/>
      <c r="G730" s="45"/>
    </row>
    <row r="731" spans="1:7" x14ac:dyDescent="0.2">
      <c r="A731" s="20"/>
      <c r="B731" s="19"/>
      <c r="C731" s="46"/>
      <c r="D731" s="294"/>
      <c r="E731" s="44"/>
      <c r="F731" s="44"/>
      <c r="G731" s="45"/>
    </row>
    <row r="732" spans="1:7" x14ac:dyDescent="0.2">
      <c r="A732" s="20"/>
      <c r="B732" s="19"/>
      <c r="C732" s="46"/>
      <c r="D732" s="294"/>
      <c r="E732" s="44"/>
      <c r="F732" s="44"/>
      <c r="G732" s="45"/>
    </row>
    <row r="733" spans="1:7" x14ac:dyDescent="0.2">
      <c r="A733" s="20"/>
      <c r="B733" s="19"/>
      <c r="C733" s="46"/>
      <c r="D733" s="294"/>
      <c r="E733" s="44"/>
      <c r="F733" s="44"/>
      <c r="G733" s="45"/>
    </row>
    <row r="734" spans="1:7" x14ac:dyDescent="0.2">
      <c r="A734" s="20"/>
      <c r="B734" s="19"/>
      <c r="C734" s="46"/>
      <c r="D734" s="294"/>
      <c r="E734" s="44"/>
      <c r="F734" s="44"/>
      <c r="G734" s="45"/>
    </row>
    <row r="735" spans="1:7" x14ac:dyDescent="0.2">
      <c r="A735" s="20"/>
      <c r="B735" s="19"/>
      <c r="C735" s="46"/>
      <c r="D735" s="294"/>
      <c r="E735" s="44"/>
      <c r="F735" s="44"/>
      <c r="G735" s="45"/>
    </row>
    <row r="736" spans="1:7" x14ac:dyDescent="0.2">
      <c r="A736" s="20"/>
      <c r="B736" s="19"/>
      <c r="C736" s="46"/>
      <c r="D736" s="294"/>
      <c r="E736" s="44"/>
      <c r="F736" s="44"/>
      <c r="G736" s="45"/>
    </row>
    <row r="737" spans="1:7" x14ac:dyDescent="0.2">
      <c r="A737" s="20"/>
      <c r="B737" s="19"/>
      <c r="C737" s="46"/>
      <c r="D737" s="294"/>
      <c r="E737" s="44"/>
      <c r="F737" s="44"/>
      <c r="G737" s="45"/>
    </row>
    <row r="738" spans="1:7" x14ac:dyDescent="0.2">
      <c r="A738" s="20"/>
      <c r="B738" s="19"/>
      <c r="C738" s="46"/>
      <c r="D738" s="294"/>
      <c r="E738" s="44"/>
      <c r="F738" s="44"/>
      <c r="G738" s="45"/>
    </row>
    <row r="739" spans="1:7" x14ac:dyDescent="0.2">
      <c r="A739" s="20"/>
      <c r="B739" s="19"/>
      <c r="C739" s="46"/>
      <c r="D739" s="294"/>
      <c r="E739" s="44"/>
      <c r="F739" s="44"/>
      <c r="G739" s="45"/>
    </row>
    <row r="740" spans="1:7" x14ac:dyDescent="0.2">
      <c r="A740" s="20"/>
      <c r="B740" s="19"/>
      <c r="C740" s="46"/>
      <c r="D740" s="294"/>
      <c r="E740" s="44"/>
      <c r="F740" s="44"/>
      <c r="G740" s="45"/>
    </row>
    <row r="741" spans="1:7" x14ac:dyDescent="0.2">
      <c r="A741" s="20"/>
      <c r="B741" s="19"/>
      <c r="C741" s="46"/>
      <c r="D741" s="294"/>
      <c r="E741" s="44"/>
      <c r="F741" s="44"/>
      <c r="G741" s="45"/>
    </row>
    <row r="742" spans="1:7" x14ac:dyDescent="0.2">
      <c r="A742" s="20"/>
      <c r="B742" s="19"/>
      <c r="C742" s="46"/>
      <c r="D742" s="294"/>
      <c r="E742" s="44"/>
      <c r="F742" s="44"/>
      <c r="G742" s="45"/>
    </row>
    <row r="743" spans="1:7" x14ac:dyDescent="0.2">
      <c r="A743" s="20"/>
      <c r="B743" s="19"/>
      <c r="C743" s="46"/>
      <c r="D743" s="294"/>
      <c r="E743" s="44"/>
      <c r="F743" s="44"/>
      <c r="G743" s="45"/>
    </row>
    <row r="744" spans="1:7" x14ac:dyDescent="0.2">
      <c r="A744" s="20"/>
      <c r="B744" s="19"/>
      <c r="C744" s="46"/>
      <c r="D744" s="294"/>
      <c r="E744" s="44"/>
      <c r="F744" s="44"/>
      <c r="G744" s="45"/>
    </row>
    <row r="745" spans="1:7" x14ac:dyDescent="0.2">
      <c r="A745" s="20"/>
      <c r="B745" s="19"/>
      <c r="C745" s="46"/>
      <c r="D745" s="294"/>
      <c r="E745" s="44"/>
      <c r="F745" s="44"/>
      <c r="G745" s="45"/>
    </row>
    <row r="746" spans="1:7" x14ac:dyDescent="0.2">
      <c r="A746" s="20"/>
      <c r="B746" s="19"/>
      <c r="C746" s="46"/>
      <c r="D746" s="294"/>
      <c r="E746" s="44"/>
      <c r="F746" s="44"/>
      <c r="G746" s="45"/>
    </row>
    <row r="747" spans="1:7" x14ac:dyDescent="0.2">
      <c r="A747" s="20"/>
      <c r="B747" s="19"/>
      <c r="C747" s="46"/>
      <c r="D747" s="294"/>
      <c r="E747" s="44"/>
      <c r="F747" s="44"/>
      <c r="G747" s="45"/>
    </row>
    <row r="748" spans="1:7" x14ac:dyDescent="0.2">
      <c r="A748" s="20"/>
      <c r="B748" s="19"/>
      <c r="C748" s="46"/>
      <c r="D748" s="294"/>
      <c r="E748" s="44"/>
      <c r="F748" s="44"/>
      <c r="G748" s="45"/>
    </row>
    <row r="749" spans="1:7" x14ac:dyDescent="0.2">
      <c r="A749" s="20"/>
      <c r="B749" s="19"/>
      <c r="C749" s="46"/>
      <c r="D749" s="294"/>
      <c r="E749" s="44"/>
      <c r="F749" s="44"/>
      <c r="G749" s="45"/>
    </row>
    <row r="750" spans="1:7" x14ac:dyDescent="0.2">
      <c r="A750" s="20"/>
      <c r="B750" s="19"/>
      <c r="C750" s="46"/>
      <c r="D750" s="294"/>
      <c r="E750" s="44"/>
      <c r="F750" s="44"/>
      <c r="G750" s="45"/>
    </row>
    <row r="751" spans="1:7" x14ac:dyDescent="0.2">
      <c r="A751" s="20"/>
      <c r="B751" s="19"/>
      <c r="C751" s="46"/>
      <c r="D751" s="294"/>
      <c r="E751" s="44"/>
      <c r="F751" s="44"/>
      <c r="G751" s="45"/>
    </row>
    <row r="752" spans="1:7" x14ac:dyDescent="0.2">
      <c r="A752" s="20"/>
      <c r="B752" s="19"/>
      <c r="C752" s="46"/>
      <c r="D752" s="294"/>
      <c r="E752" s="44"/>
      <c r="F752" s="44"/>
      <c r="G752" s="45"/>
    </row>
    <row r="753" spans="1:7" x14ac:dyDescent="0.2">
      <c r="A753" s="20"/>
      <c r="B753" s="19"/>
      <c r="C753" s="46"/>
      <c r="D753" s="294"/>
      <c r="E753" s="44"/>
      <c r="F753" s="44"/>
      <c r="G753" s="45"/>
    </row>
    <row r="754" spans="1:7" x14ac:dyDescent="0.2">
      <c r="A754" s="20"/>
      <c r="B754" s="19"/>
      <c r="C754" s="46"/>
      <c r="D754" s="294"/>
      <c r="E754" s="44"/>
      <c r="F754" s="44"/>
      <c r="G754" s="45"/>
    </row>
    <row r="755" spans="1:7" x14ac:dyDescent="0.2">
      <c r="A755" s="20"/>
      <c r="B755" s="19"/>
      <c r="C755" s="46"/>
      <c r="D755" s="294"/>
      <c r="E755" s="44"/>
      <c r="F755" s="44"/>
      <c r="G755" s="45"/>
    </row>
    <row r="756" spans="1:7" x14ac:dyDescent="0.2">
      <c r="A756" s="20"/>
      <c r="B756" s="19"/>
      <c r="C756" s="46"/>
      <c r="D756" s="294"/>
      <c r="E756" s="44"/>
      <c r="F756" s="44"/>
      <c r="G756" s="45"/>
    </row>
    <row r="757" spans="1:7" x14ac:dyDescent="0.2">
      <c r="A757" s="20"/>
      <c r="B757" s="19"/>
      <c r="C757" s="46"/>
      <c r="D757" s="294"/>
      <c r="E757" s="44"/>
      <c r="F757" s="44"/>
      <c r="G757" s="45"/>
    </row>
    <row r="758" spans="1:7" x14ac:dyDescent="0.2">
      <c r="A758" s="20"/>
      <c r="B758" s="19"/>
      <c r="C758" s="46"/>
      <c r="D758" s="294"/>
      <c r="E758" s="44"/>
      <c r="F758" s="44"/>
      <c r="G758" s="45"/>
    </row>
    <row r="759" spans="1:7" x14ac:dyDescent="0.2">
      <c r="A759" s="20"/>
      <c r="B759" s="19"/>
      <c r="C759" s="46"/>
      <c r="D759" s="294"/>
      <c r="E759" s="44"/>
      <c r="F759" s="44"/>
      <c r="G759" s="45"/>
    </row>
    <row r="760" spans="1:7" x14ac:dyDescent="0.2">
      <c r="A760" s="20"/>
      <c r="B760" s="19"/>
      <c r="C760" s="46"/>
      <c r="D760" s="294"/>
      <c r="E760" s="44"/>
      <c r="F760" s="44"/>
      <c r="G760" s="45"/>
    </row>
    <row r="761" spans="1:7" x14ac:dyDescent="0.2">
      <c r="A761" s="20"/>
      <c r="B761" s="19"/>
      <c r="C761" s="46"/>
      <c r="D761" s="294"/>
      <c r="E761" s="44"/>
      <c r="F761" s="44"/>
      <c r="G761" s="45"/>
    </row>
    <row r="762" spans="1:7" x14ac:dyDescent="0.2">
      <c r="A762" s="20"/>
      <c r="B762" s="19"/>
      <c r="C762" s="46"/>
      <c r="D762" s="294"/>
      <c r="E762" s="44"/>
      <c r="F762" s="44"/>
      <c r="G762" s="45"/>
    </row>
    <row r="763" spans="1:7" x14ac:dyDescent="0.2">
      <c r="A763" s="20"/>
      <c r="B763" s="19"/>
      <c r="C763" s="46"/>
      <c r="D763" s="294"/>
      <c r="E763" s="44"/>
      <c r="F763" s="44"/>
      <c r="G763" s="45"/>
    </row>
    <row r="764" spans="1:7" x14ac:dyDescent="0.2">
      <c r="A764" s="20"/>
      <c r="B764" s="19"/>
      <c r="C764" s="46"/>
      <c r="D764" s="294"/>
      <c r="E764" s="44"/>
      <c r="F764" s="44"/>
      <c r="G764" s="45"/>
    </row>
    <row r="765" spans="1:7" x14ac:dyDescent="0.2">
      <c r="A765" s="20"/>
      <c r="B765" s="19"/>
      <c r="C765" s="46"/>
      <c r="D765" s="294"/>
      <c r="E765" s="44"/>
      <c r="F765" s="44"/>
      <c r="G765" s="45"/>
    </row>
    <row r="766" spans="1:7" x14ac:dyDescent="0.2">
      <c r="A766" s="20"/>
      <c r="B766" s="19"/>
      <c r="C766" s="46"/>
      <c r="D766" s="294"/>
      <c r="E766" s="44"/>
      <c r="F766" s="44"/>
      <c r="G766" s="45"/>
    </row>
    <row r="767" spans="1:7" x14ac:dyDescent="0.2">
      <c r="A767" s="20"/>
      <c r="B767" s="19"/>
      <c r="C767" s="46"/>
      <c r="D767" s="294"/>
      <c r="E767" s="44"/>
      <c r="F767" s="44"/>
      <c r="G767" s="45"/>
    </row>
    <row r="768" spans="1:7" x14ac:dyDescent="0.2">
      <c r="A768" s="20"/>
      <c r="B768" s="19"/>
      <c r="C768" s="46"/>
      <c r="D768" s="294"/>
      <c r="E768" s="44"/>
      <c r="F768" s="44"/>
      <c r="G768" s="45"/>
    </row>
    <row r="769" spans="1:7" x14ac:dyDescent="0.2">
      <c r="A769" s="20"/>
      <c r="B769" s="19"/>
      <c r="C769" s="46"/>
      <c r="D769" s="294"/>
      <c r="E769" s="44"/>
      <c r="F769" s="44"/>
      <c r="G769" s="45"/>
    </row>
    <row r="770" spans="1:7" x14ac:dyDescent="0.2">
      <c r="A770" s="20"/>
      <c r="B770" s="19"/>
      <c r="C770" s="46"/>
      <c r="D770" s="294"/>
      <c r="E770" s="44"/>
      <c r="F770" s="44"/>
      <c r="G770" s="45"/>
    </row>
    <row r="771" spans="1:7" x14ac:dyDescent="0.2">
      <c r="A771" s="20"/>
      <c r="B771" s="19"/>
      <c r="C771" s="46"/>
      <c r="D771" s="294"/>
      <c r="E771" s="44"/>
      <c r="F771" s="44"/>
      <c r="G771" s="45"/>
    </row>
    <row r="772" spans="1:7" x14ac:dyDescent="0.2">
      <c r="A772" s="20"/>
      <c r="B772" s="19"/>
      <c r="C772" s="46"/>
      <c r="D772" s="294"/>
      <c r="E772" s="44"/>
      <c r="F772" s="44"/>
      <c r="G772" s="45"/>
    </row>
    <row r="773" spans="1:7" x14ac:dyDescent="0.2">
      <c r="A773" s="20"/>
      <c r="B773" s="19"/>
      <c r="C773" s="46"/>
      <c r="D773" s="294"/>
      <c r="E773" s="44"/>
      <c r="F773" s="44"/>
      <c r="G773" s="45"/>
    </row>
    <row r="774" spans="1:7" x14ac:dyDescent="0.2">
      <c r="A774" s="20"/>
      <c r="B774" s="19"/>
      <c r="C774" s="46"/>
      <c r="D774" s="294"/>
      <c r="E774" s="44"/>
      <c r="F774" s="44"/>
      <c r="G774" s="45"/>
    </row>
    <row r="775" spans="1:7" x14ac:dyDescent="0.2">
      <c r="A775" s="20"/>
      <c r="B775" s="19"/>
      <c r="C775" s="46"/>
      <c r="D775" s="294"/>
      <c r="E775" s="44"/>
      <c r="F775" s="44"/>
      <c r="G775" s="45"/>
    </row>
    <row r="776" spans="1:7" x14ac:dyDescent="0.2">
      <c r="A776" s="20"/>
      <c r="B776" s="19"/>
      <c r="C776" s="46"/>
      <c r="D776" s="294"/>
      <c r="E776" s="44"/>
      <c r="F776" s="44"/>
      <c r="G776" s="45"/>
    </row>
    <row r="777" spans="1:7" x14ac:dyDescent="0.2">
      <c r="A777" s="20"/>
      <c r="B777" s="19"/>
      <c r="C777" s="46"/>
      <c r="D777" s="294"/>
      <c r="E777" s="44"/>
      <c r="F777" s="44"/>
      <c r="G777" s="45"/>
    </row>
    <row r="778" spans="1:7" x14ac:dyDescent="0.2">
      <c r="A778" s="20"/>
      <c r="B778" s="19"/>
      <c r="C778" s="46"/>
      <c r="D778" s="294"/>
      <c r="E778" s="44"/>
      <c r="F778" s="44"/>
      <c r="G778" s="45"/>
    </row>
    <row r="779" spans="1:7" x14ac:dyDescent="0.2">
      <c r="A779" s="20"/>
      <c r="B779" s="19"/>
      <c r="C779" s="46"/>
      <c r="D779" s="294"/>
      <c r="E779" s="44"/>
      <c r="F779" s="44"/>
      <c r="G779" s="45"/>
    </row>
    <row r="780" spans="1:7" x14ac:dyDescent="0.2">
      <c r="A780" s="20"/>
      <c r="B780" s="19"/>
      <c r="C780" s="46"/>
      <c r="D780" s="294"/>
      <c r="E780" s="44"/>
      <c r="F780" s="44"/>
      <c r="G780" s="45"/>
    </row>
    <row r="781" spans="1:7" x14ac:dyDescent="0.2">
      <c r="A781" s="20"/>
      <c r="B781" s="19"/>
      <c r="C781" s="46"/>
      <c r="D781" s="294"/>
      <c r="E781" s="44"/>
      <c r="F781" s="44"/>
      <c r="G781" s="45"/>
    </row>
    <row r="782" spans="1:7" x14ac:dyDescent="0.2">
      <c r="A782" s="20"/>
      <c r="B782" s="19"/>
      <c r="C782" s="46"/>
      <c r="D782" s="294"/>
      <c r="E782" s="44"/>
      <c r="F782" s="44"/>
      <c r="G782" s="45"/>
    </row>
    <row r="783" spans="1:7" x14ac:dyDescent="0.2">
      <c r="A783" s="20"/>
      <c r="B783" s="19"/>
      <c r="C783" s="46"/>
      <c r="D783" s="294"/>
      <c r="E783" s="44"/>
      <c r="F783" s="44"/>
      <c r="G783" s="45"/>
    </row>
    <row r="784" spans="1:7" x14ac:dyDescent="0.2">
      <c r="A784" s="20"/>
      <c r="B784" s="19"/>
      <c r="C784" s="46"/>
      <c r="D784" s="294"/>
      <c r="E784" s="44"/>
      <c r="F784" s="44"/>
      <c r="G784" s="45"/>
    </row>
    <row r="785" spans="1:7" x14ac:dyDescent="0.2">
      <c r="A785" s="20"/>
      <c r="B785" s="19"/>
      <c r="C785" s="46"/>
      <c r="D785" s="294"/>
      <c r="E785" s="44"/>
      <c r="F785" s="44"/>
      <c r="G785" s="45"/>
    </row>
    <row r="786" spans="1:7" x14ac:dyDescent="0.2">
      <c r="A786" s="20"/>
      <c r="B786" s="19"/>
      <c r="C786" s="46"/>
      <c r="D786" s="294"/>
      <c r="E786" s="44"/>
      <c r="F786" s="44"/>
      <c r="G786" s="45"/>
    </row>
    <row r="787" spans="1:7" x14ac:dyDescent="0.2">
      <c r="A787" s="20"/>
      <c r="B787" s="19"/>
      <c r="C787" s="46"/>
      <c r="D787" s="294"/>
      <c r="E787" s="44"/>
      <c r="F787" s="44"/>
      <c r="G787" s="45"/>
    </row>
    <row r="788" spans="1:7" x14ac:dyDescent="0.2">
      <c r="A788" s="20"/>
      <c r="B788" s="19"/>
      <c r="C788" s="46"/>
      <c r="D788" s="294"/>
      <c r="E788" s="44"/>
      <c r="F788" s="44"/>
      <c r="G788" s="45"/>
    </row>
    <row r="789" spans="1:7" x14ac:dyDescent="0.2">
      <c r="A789" s="20"/>
      <c r="B789" s="19"/>
      <c r="C789" s="46"/>
      <c r="D789" s="294"/>
      <c r="E789" s="44"/>
      <c r="F789" s="44"/>
      <c r="G789" s="45"/>
    </row>
    <row r="790" spans="1:7" x14ac:dyDescent="0.2">
      <c r="A790" s="20"/>
      <c r="B790" s="19"/>
      <c r="C790" s="46"/>
      <c r="D790" s="294"/>
      <c r="E790" s="44"/>
      <c r="F790" s="44"/>
      <c r="G790" s="45"/>
    </row>
    <row r="791" spans="1:7" x14ac:dyDescent="0.2">
      <c r="A791" s="20"/>
      <c r="B791" s="19"/>
      <c r="C791" s="46"/>
      <c r="D791" s="294"/>
      <c r="E791" s="44"/>
      <c r="F791" s="44"/>
      <c r="G791" s="45"/>
    </row>
    <row r="792" spans="1:7" x14ac:dyDescent="0.2">
      <c r="A792" s="20"/>
      <c r="B792" s="19"/>
      <c r="C792" s="46"/>
      <c r="D792" s="294"/>
      <c r="E792" s="44"/>
      <c r="F792" s="44"/>
      <c r="G792" s="45"/>
    </row>
    <row r="793" spans="1:7" x14ac:dyDescent="0.2">
      <c r="A793" s="20"/>
      <c r="B793" s="19"/>
      <c r="C793" s="46"/>
      <c r="D793" s="294"/>
      <c r="E793" s="44"/>
      <c r="F793" s="44"/>
      <c r="G793" s="45"/>
    </row>
    <row r="794" spans="1:7" x14ac:dyDescent="0.2">
      <c r="A794" s="20"/>
      <c r="B794" s="19"/>
      <c r="C794" s="46"/>
      <c r="D794" s="294"/>
      <c r="E794" s="44"/>
      <c r="F794" s="44"/>
      <c r="G794" s="45"/>
    </row>
    <row r="795" spans="1:7" x14ac:dyDescent="0.2">
      <c r="A795" s="20"/>
      <c r="B795" s="19"/>
      <c r="C795" s="46"/>
      <c r="D795" s="294"/>
      <c r="E795" s="44"/>
      <c r="F795" s="44"/>
      <c r="G795" s="45"/>
    </row>
    <row r="796" spans="1:7" x14ac:dyDescent="0.2">
      <c r="A796" s="20"/>
      <c r="B796" s="19"/>
      <c r="C796" s="46"/>
      <c r="D796" s="294"/>
      <c r="E796" s="44"/>
      <c r="F796" s="44"/>
      <c r="G796" s="45"/>
    </row>
    <row r="797" spans="1:7" x14ac:dyDescent="0.2">
      <c r="A797" s="20"/>
      <c r="B797" s="19"/>
      <c r="C797" s="46"/>
      <c r="D797" s="294"/>
      <c r="E797" s="44"/>
      <c r="F797" s="44"/>
      <c r="G797" s="45"/>
    </row>
    <row r="798" spans="1:7" x14ac:dyDescent="0.2">
      <c r="A798" s="20"/>
      <c r="B798" s="19"/>
      <c r="C798" s="46"/>
      <c r="D798" s="294"/>
      <c r="E798" s="44"/>
      <c r="F798" s="44"/>
      <c r="G798" s="45"/>
    </row>
    <row r="799" spans="1:7" x14ac:dyDescent="0.2">
      <c r="A799" s="20"/>
      <c r="B799" s="19"/>
      <c r="C799" s="46"/>
      <c r="D799" s="294"/>
      <c r="E799" s="44"/>
      <c r="F799" s="44"/>
      <c r="G799" s="45"/>
    </row>
    <row r="800" spans="1:7" x14ac:dyDescent="0.2">
      <c r="A800" s="20"/>
      <c r="B800" s="19"/>
      <c r="C800" s="46"/>
      <c r="D800" s="294"/>
      <c r="E800" s="44"/>
      <c r="F800" s="44"/>
      <c r="G800" s="45"/>
    </row>
    <row r="801" spans="1:7" x14ac:dyDescent="0.2">
      <c r="A801" s="20"/>
      <c r="B801" s="19"/>
      <c r="C801" s="46"/>
      <c r="D801" s="294"/>
      <c r="E801" s="44"/>
      <c r="F801" s="44"/>
      <c r="G801" s="45"/>
    </row>
    <row r="802" spans="1:7" x14ac:dyDescent="0.2">
      <c r="A802" s="20"/>
      <c r="B802" s="19"/>
      <c r="C802" s="46"/>
      <c r="D802" s="294"/>
      <c r="E802" s="44"/>
      <c r="F802" s="44"/>
      <c r="G802" s="45"/>
    </row>
    <row r="803" spans="1:7" x14ac:dyDescent="0.2">
      <c r="A803" s="20"/>
      <c r="B803" s="19"/>
      <c r="C803" s="46"/>
      <c r="D803" s="294"/>
      <c r="E803" s="44"/>
      <c r="F803" s="44"/>
      <c r="G803" s="45"/>
    </row>
    <row r="804" spans="1:7" x14ac:dyDescent="0.2">
      <c r="A804" s="20"/>
      <c r="B804" s="19"/>
      <c r="C804" s="46"/>
      <c r="D804" s="294"/>
      <c r="E804" s="44"/>
      <c r="F804" s="44"/>
      <c r="G804" s="45"/>
    </row>
    <row r="805" spans="1:7" x14ac:dyDescent="0.2">
      <c r="A805" s="20"/>
      <c r="B805" s="19"/>
      <c r="C805" s="46"/>
      <c r="D805" s="294"/>
      <c r="E805" s="44"/>
      <c r="F805" s="44"/>
      <c r="G805" s="45"/>
    </row>
    <row r="806" spans="1:7" x14ac:dyDescent="0.2">
      <c r="A806" s="20"/>
      <c r="B806" s="19"/>
      <c r="C806" s="46"/>
      <c r="D806" s="294"/>
      <c r="E806" s="44"/>
      <c r="F806" s="44"/>
      <c r="G806" s="45"/>
    </row>
    <row r="807" spans="1:7" x14ac:dyDescent="0.2">
      <c r="A807" s="20"/>
      <c r="B807" s="19"/>
      <c r="C807" s="46"/>
      <c r="D807" s="294"/>
      <c r="E807" s="44"/>
      <c r="F807" s="44"/>
      <c r="G807" s="45"/>
    </row>
    <row r="808" spans="1:7" x14ac:dyDescent="0.2">
      <c r="A808" s="20"/>
      <c r="B808" s="19"/>
      <c r="C808" s="46"/>
      <c r="D808" s="294"/>
      <c r="E808" s="44"/>
      <c r="F808" s="44"/>
      <c r="G808" s="45"/>
    </row>
    <row r="809" spans="1:7" x14ac:dyDescent="0.2">
      <c r="A809" s="20"/>
      <c r="B809" s="19"/>
      <c r="C809" s="46"/>
      <c r="D809" s="294"/>
      <c r="E809" s="44"/>
      <c r="F809" s="44"/>
      <c r="G809" s="45"/>
    </row>
    <row r="810" spans="1:7" x14ac:dyDescent="0.2">
      <c r="A810" s="20"/>
      <c r="B810" s="19"/>
      <c r="C810" s="46"/>
      <c r="D810" s="294"/>
      <c r="E810" s="44"/>
      <c r="F810" s="44"/>
      <c r="G810" s="45"/>
    </row>
    <row r="811" spans="1:7" x14ac:dyDescent="0.2">
      <c r="A811" s="20"/>
      <c r="B811" s="19"/>
      <c r="C811" s="46"/>
      <c r="D811" s="294"/>
      <c r="E811" s="44"/>
      <c r="F811" s="44"/>
      <c r="G811" s="45"/>
    </row>
    <row r="812" spans="1:7" x14ac:dyDescent="0.2">
      <c r="A812" s="20"/>
      <c r="B812" s="19"/>
      <c r="C812" s="46"/>
      <c r="D812" s="294"/>
      <c r="E812" s="44"/>
      <c r="F812" s="44"/>
      <c r="G812" s="45"/>
    </row>
    <row r="813" spans="1:7" x14ac:dyDescent="0.2">
      <c r="A813" s="20"/>
      <c r="B813" s="19"/>
      <c r="C813" s="46"/>
      <c r="D813" s="294"/>
      <c r="E813" s="44"/>
      <c r="F813" s="44"/>
      <c r="G813" s="45"/>
    </row>
    <row r="814" spans="1:7" x14ac:dyDescent="0.2">
      <c r="A814" s="20"/>
      <c r="B814" s="19"/>
      <c r="C814" s="46"/>
      <c r="D814" s="294"/>
      <c r="E814" s="44"/>
      <c r="F814" s="44"/>
      <c r="G814" s="45"/>
    </row>
    <row r="815" spans="1:7" x14ac:dyDescent="0.2">
      <c r="A815" s="20"/>
      <c r="B815" s="19"/>
      <c r="C815" s="46"/>
      <c r="D815" s="294"/>
      <c r="E815" s="44"/>
      <c r="F815" s="44"/>
      <c r="G815" s="45"/>
    </row>
    <row r="816" spans="1:7" x14ac:dyDescent="0.2">
      <c r="A816" s="20"/>
      <c r="B816" s="19"/>
      <c r="C816" s="46"/>
      <c r="D816" s="294"/>
      <c r="E816" s="44"/>
      <c r="F816" s="44"/>
      <c r="G816" s="45"/>
    </row>
    <row r="817" spans="1:7" x14ac:dyDescent="0.2">
      <c r="A817" s="20"/>
      <c r="B817" s="19"/>
      <c r="C817" s="46"/>
      <c r="D817" s="294"/>
      <c r="E817" s="44"/>
      <c r="F817" s="44"/>
      <c r="G817" s="45"/>
    </row>
    <row r="818" spans="1:7" x14ac:dyDescent="0.2">
      <c r="A818" s="20"/>
      <c r="B818" s="19"/>
      <c r="C818" s="46"/>
      <c r="D818" s="294"/>
      <c r="E818" s="44"/>
      <c r="F818" s="44"/>
      <c r="G818" s="45"/>
    </row>
    <row r="819" spans="1:7" x14ac:dyDescent="0.2">
      <c r="A819" s="20"/>
      <c r="B819" s="19"/>
      <c r="C819" s="46"/>
      <c r="D819" s="294"/>
      <c r="E819" s="44"/>
      <c r="F819" s="44"/>
      <c r="G819" s="45"/>
    </row>
    <row r="820" spans="1:7" x14ac:dyDescent="0.2">
      <c r="A820" s="20"/>
      <c r="B820" s="19"/>
      <c r="C820" s="46"/>
      <c r="D820" s="294"/>
      <c r="E820" s="44"/>
      <c r="F820" s="44"/>
      <c r="G820" s="45"/>
    </row>
    <row r="821" spans="1:7" x14ac:dyDescent="0.2">
      <c r="A821" s="20"/>
      <c r="B821" s="19"/>
      <c r="C821" s="46"/>
      <c r="D821" s="294"/>
      <c r="E821" s="44"/>
      <c r="F821" s="44"/>
      <c r="G821" s="45"/>
    </row>
    <row r="822" spans="1:7" x14ac:dyDescent="0.2">
      <c r="A822" s="20"/>
      <c r="B822" s="19"/>
      <c r="C822" s="46"/>
      <c r="D822" s="294"/>
      <c r="E822" s="44"/>
      <c r="F822" s="44"/>
      <c r="G822" s="45"/>
    </row>
    <row r="823" spans="1:7" x14ac:dyDescent="0.2">
      <c r="A823" s="20"/>
      <c r="B823" s="19"/>
      <c r="C823" s="46"/>
      <c r="D823" s="294"/>
      <c r="E823" s="44"/>
      <c r="F823" s="44"/>
      <c r="G823" s="45"/>
    </row>
    <row r="824" spans="1:7" x14ac:dyDescent="0.2">
      <c r="A824" s="20"/>
      <c r="B824" s="19"/>
      <c r="C824" s="46"/>
      <c r="D824" s="294"/>
      <c r="E824" s="44"/>
      <c r="F824" s="44"/>
      <c r="G824" s="45"/>
    </row>
    <row r="825" spans="1:7" x14ac:dyDescent="0.2">
      <c r="A825" s="20"/>
      <c r="B825" s="19"/>
      <c r="C825" s="46"/>
      <c r="D825" s="294"/>
      <c r="E825" s="44"/>
      <c r="F825" s="44"/>
      <c r="G825" s="45"/>
    </row>
    <row r="826" spans="1:7" x14ac:dyDescent="0.2">
      <c r="A826" s="20"/>
      <c r="B826" s="19"/>
      <c r="C826" s="46"/>
      <c r="D826" s="294"/>
      <c r="E826" s="44"/>
      <c r="F826" s="44"/>
      <c r="G826" s="45"/>
    </row>
    <row r="827" spans="1:7" x14ac:dyDescent="0.2">
      <c r="A827" s="20"/>
      <c r="B827" s="19"/>
      <c r="C827" s="46"/>
      <c r="D827" s="294"/>
      <c r="E827" s="44"/>
      <c r="F827" s="44"/>
      <c r="G827" s="45"/>
    </row>
    <row r="828" spans="1:7" x14ac:dyDescent="0.2">
      <c r="A828" s="20"/>
      <c r="B828" s="19"/>
      <c r="C828" s="46"/>
      <c r="D828" s="294"/>
      <c r="E828" s="44"/>
      <c r="F828" s="44"/>
      <c r="G828" s="45"/>
    </row>
    <row r="829" spans="1:7" x14ac:dyDescent="0.2">
      <c r="A829" s="20"/>
      <c r="B829" s="19"/>
      <c r="C829" s="46"/>
      <c r="D829" s="294"/>
      <c r="E829" s="44"/>
      <c r="F829" s="44"/>
      <c r="G829" s="45"/>
    </row>
    <row r="830" spans="1:7" x14ac:dyDescent="0.2">
      <c r="A830" s="20"/>
      <c r="B830" s="19"/>
      <c r="C830" s="46"/>
      <c r="D830" s="294"/>
      <c r="E830" s="44"/>
      <c r="F830" s="44"/>
      <c r="G830" s="45"/>
    </row>
    <row r="831" spans="1:7" x14ac:dyDescent="0.2">
      <c r="A831" s="20"/>
      <c r="B831" s="19"/>
      <c r="C831" s="46"/>
      <c r="D831" s="294"/>
      <c r="E831" s="44"/>
      <c r="F831" s="44"/>
      <c r="G831" s="45"/>
    </row>
    <row r="832" spans="1:7" x14ac:dyDescent="0.2">
      <c r="A832" s="20"/>
      <c r="B832" s="19"/>
      <c r="C832" s="46"/>
      <c r="D832" s="294"/>
      <c r="E832" s="44"/>
      <c r="F832" s="44"/>
      <c r="G832" s="45"/>
    </row>
    <row r="833" spans="1:7" x14ac:dyDescent="0.2">
      <c r="A833" s="20"/>
      <c r="B833" s="19"/>
      <c r="C833" s="46"/>
      <c r="D833" s="294"/>
      <c r="E833" s="44"/>
      <c r="F833" s="44"/>
      <c r="G833" s="45"/>
    </row>
    <row r="834" spans="1:7" x14ac:dyDescent="0.2">
      <c r="A834" s="20"/>
      <c r="B834" s="19"/>
      <c r="C834" s="46"/>
      <c r="D834" s="294"/>
      <c r="E834" s="44"/>
      <c r="F834" s="44"/>
      <c r="G834" s="45"/>
    </row>
    <row r="835" spans="1:7" x14ac:dyDescent="0.2">
      <c r="A835" s="20"/>
      <c r="B835" s="19"/>
      <c r="C835" s="46"/>
      <c r="D835" s="294"/>
      <c r="E835" s="44"/>
      <c r="F835" s="44"/>
      <c r="G835" s="45"/>
    </row>
    <row r="836" spans="1:7" x14ac:dyDescent="0.2">
      <c r="A836" s="20"/>
      <c r="B836" s="19"/>
      <c r="C836" s="46"/>
      <c r="D836" s="294"/>
      <c r="E836" s="44"/>
      <c r="F836" s="44"/>
      <c r="G836" s="45"/>
    </row>
    <row r="837" spans="1:7" x14ac:dyDescent="0.2">
      <c r="A837" s="20"/>
      <c r="B837" s="19"/>
      <c r="C837" s="46"/>
      <c r="D837" s="294"/>
      <c r="E837" s="44"/>
      <c r="F837" s="44"/>
      <c r="G837" s="45"/>
    </row>
    <row r="838" spans="1:7" x14ac:dyDescent="0.2">
      <c r="A838" s="20"/>
      <c r="B838" s="19"/>
      <c r="C838" s="46"/>
      <c r="D838" s="294"/>
      <c r="E838" s="44"/>
      <c r="F838" s="44"/>
      <c r="G838" s="45"/>
    </row>
    <row r="839" spans="1:7" x14ac:dyDescent="0.2">
      <c r="A839" s="20"/>
      <c r="B839" s="19"/>
      <c r="C839" s="46"/>
      <c r="D839" s="294"/>
      <c r="E839" s="44"/>
      <c r="F839" s="44"/>
      <c r="G839" s="45"/>
    </row>
    <row r="840" spans="1:7" x14ac:dyDescent="0.2">
      <c r="A840" s="20"/>
      <c r="B840" s="19"/>
      <c r="C840" s="46"/>
      <c r="D840" s="294"/>
      <c r="E840" s="44"/>
      <c r="F840" s="44"/>
      <c r="G840" s="45"/>
    </row>
    <row r="841" spans="1:7" x14ac:dyDescent="0.2">
      <c r="A841" s="20"/>
      <c r="B841" s="19"/>
      <c r="C841" s="46"/>
      <c r="D841" s="294"/>
      <c r="E841" s="44"/>
      <c r="F841" s="44"/>
      <c r="G841" s="45"/>
    </row>
    <row r="842" spans="1:7" x14ac:dyDescent="0.2">
      <c r="A842" s="20"/>
      <c r="B842" s="19"/>
      <c r="C842" s="46"/>
      <c r="D842" s="294"/>
      <c r="E842" s="44"/>
      <c r="F842" s="44"/>
      <c r="G842" s="45"/>
    </row>
    <row r="843" spans="1:7" x14ac:dyDescent="0.2">
      <c r="A843" s="20"/>
      <c r="B843" s="19"/>
      <c r="C843" s="46"/>
      <c r="D843" s="294"/>
      <c r="E843" s="44"/>
      <c r="F843" s="44"/>
      <c r="G843" s="45"/>
    </row>
    <row r="844" spans="1:7" x14ac:dyDescent="0.2">
      <c r="A844" s="20"/>
      <c r="B844" s="19"/>
      <c r="C844" s="46"/>
      <c r="D844" s="294"/>
      <c r="E844" s="44"/>
      <c r="F844" s="44"/>
      <c r="G844" s="45"/>
    </row>
    <row r="845" spans="1:7" x14ac:dyDescent="0.2">
      <c r="A845" s="20"/>
      <c r="B845" s="19"/>
      <c r="C845" s="46"/>
      <c r="D845" s="294"/>
      <c r="E845" s="44"/>
      <c r="F845" s="44"/>
      <c r="G845" s="45"/>
    </row>
    <row r="846" spans="1:7" x14ac:dyDescent="0.2">
      <c r="A846" s="20"/>
      <c r="B846" s="19"/>
      <c r="C846" s="46"/>
      <c r="D846" s="294"/>
      <c r="E846" s="44"/>
      <c r="F846" s="44"/>
      <c r="G846" s="45"/>
    </row>
    <row r="847" spans="1:7" x14ac:dyDescent="0.2">
      <c r="A847" s="20"/>
      <c r="B847" s="19"/>
      <c r="C847" s="46"/>
      <c r="D847" s="294"/>
      <c r="E847" s="44"/>
      <c r="F847" s="44"/>
      <c r="G847" s="45"/>
    </row>
    <row r="848" spans="1:7" x14ac:dyDescent="0.2">
      <c r="A848" s="20"/>
      <c r="B848" s="19"/>
      <c r="C848" s="46"/>
      <c r="D848" s="294"/>
      <c r="E848" s="44"/>
      <c r="F848" s="44"/>
      <c r="G848" s="45"/>
    </row>
    <row r="849" spans="1:7" x14ac:dyDescent="0.2">
      <c r="A849" s="20"/>
      <c r="B849" s="19"/>
      <c r="C849" s="46"/>
      <c r="D849" s="294"/>
      <c r="E849" s="44"/>
      <c r="F849" s="44"/>
      <c r="G849" s="45"/>
    </row>
    <row r="850" spans="1:7" x14ac:dyDescent="0.2">
      <c r="A850" s="20"/>
      <c r="B850" s="19"/>
      <c r="C850" s="46"/>
      <c r="D850" s="294"/>
      <c r="E850" s="44"/>
      <c r="F850" s="44"/>
      <c r="G850" s="45"/>
    </row>
    <row r="851" spans="1:7" x14ac:dyDescent="0.2">
      <c r="A851" s="20"/>
      <c r="B851" s="19"/>
      <c r="C851" s="46"/>
      <c r="D851" s="294"/>
      <c r="E851" s="44"/>
      <c r="F851" s="44"/>
      <c r="G851" s="45"/>
    </row>
    <row r="852" spans="1:7" x14ac:dyDescent="0.2">
      <c r="A852" s="20"/>
      <c r="B852" s="19"/>
      <c r="C852" s="46"/>
      <c r="D852" s="294"/>
      <c r="E852" s="44"/>
      <c r="F852" s="44"/>
      <c r="G852" s="45"/>
    </row>
    <row r="853" spans="1:7" x14ac:dyDescent="0.2">
      <c r="A853" s="20"/>
      <c r="B853" s="19"/>
      <c r="C853" s="46"/>
      <c r="D853" s="294"/>
      <c r="E853" s="44"/>
      <c r="F853" s="44"/>
      <c r="G853" s="45"/>
    </row>
    <row r="854" spans="1:7" x14ac:dyDescent="0.2">
      <c r="A854" s="20"/>
      <c r="B854" s="19"/>
      <c r="C854" s="46"/>
      <c r="D854" s="294"/>
      <c r="E854" s="44"/>
      <c r="F854" s="44"/>
      <c r="G854" s="45"/>
    </row>
    <row r="855" spans="1:7" x14ac:dyDescent="0.2">
      <c r="A855" s="20"/>
      <c r="B855" s="19"/>
      <c r="C855" s="46"/>
      <c r="D855" s="294"/>
      <c r="E855" s="44"/>
      <c r="F855" s="44"/>
      <c r="G855" s="45"/>
    </row>
    <row r="856" spans="1:7" x14ac:dyDescent="0.2">
      <c r="A856" s="20"/>
      <c r="B856" s="19"/>
      <c r="C856" s="46"/>
      <c r="D856" s="294"/>
      <c r="E856" s="44"/>
      <c r="F856" s="44"/>
      <c r="G856" s="45"/>
    </row>
    <row r="857" spans="1:7" x14ac:dyDescent="0.2">
      <c r="A857" s="20"/>
      <c r="B857" s="19"/>
      <c r="C857" s="46"/>
      <c r="D857" s="294"/>
      <c r="E857" s="44"/>
      <c r="F857" s="44"/>
      <c r="G857" s="45"/>
    </row>
    <row r="858" spans="1:7" x14ac:dyDescent="0.2">
      <c r="A858" s="20"/>
      <c r="B858" s="19"/>
      <c r="C858" s="46"/>
      <c r="D858" s="294"/>
      <c r="E858" s="44"/>
      <c r="F858" s="44"/>
      <c r="G858" s="45"/>
    </row>
    <row r="859" spans="1:7" x14ac:dyDescent="0.2">
      <c r="A859" s="20"/>
      <c r="B859" s="19"/>
      <c r="C859" s="46"/>
      <c r="D859" s="294"/>
      <c r="E859" s="44"/>
      <c r="F859" s="44"/>
      <c r="G859" s="45"/>
    </row>
    <row r="860" spans="1:7" x14ac:dyDescent="0.2">
      <c r="A860" s="20"/>
      <c r="B860" s="19"/>
      <c r="C860" s="46"/>
      <c r="D860" s="294"/>
      <c r="E860" s="44"/>
      <c r="F860" s="44"/>
      <c r="G860" s="45"/>
    </row>
    <row r="861" spans="1:7" x14ac:dyDescent="0.2">
      <c r="A861" s="20"/>
      <c r="B861" s="19"/>
      <c r="C861" s="46"/>
      <c r="D861" s="294"/>
      <c r="E861" s="44"/>
      <c r="F861" s="44"/>
      <c r="G861" s="45"/>
    </row>
    <row r="862" spans="1:7" x14ac:dyDescent="0.2">
      <c r="A862" s="20"/>
      <c r="B862" s="19"/>
      <c r="C862" s="46"/>
      <c r="D862" s="294"/>
      <c r="E862" s="44"/>
      <c r="F862" s="44"/>
      <c r="G862" s="45"/>
    </row>
    <row r="863" spans="1:7" x14ac:dyDescent="0.2">
      <c r="A863" s="20"/>
      <c r="B863" s="19"/>
      <c r="C863" s="46"/>
      <c r="D863" s="294"/>
      <c r="E863" s="44"/>
      <c r="F863" s="44"/>
      <c r="G863" s="45"/>
    </row>
    <row r="864" spans="1:7" x14ac:dyDescent="0.2">
      <c r="A864" s="20"/>
      <c r="B864" s="19"/>
      <c r="C864" s="46"/>
      <c r="D864" s="294"/>
      <c r="E864" s="44"/>
      <c r="F864" s="44"/>
      <c r="G864" s="45"/>
    </row>
    <row r="865" spans="1:7" x14ac:dyDescent="0.2">
      <c r="A865" s="20"/>
      <c r="B865" s="19"/>
      <c r="C865" s="46"/>
      <c r="D865" s="294"/>
      <c r="E865" s="44"/>
      <c r="F865" s="44"/>
      <c r="G865" s="45"/>
    </row>
    <row r="866" spans="1:7" x14ac:dyDescent="0.2">
      <c r="A866" s="20"/>
      <c r="B866" s="19"/>
      <c r="C866" s="46"/>
      <c r="D866" s="294"/>
      <c r="E866" s="44"/>
      <c r="F866" s="44"/>
      <c r="G866" s="45"/>
    </row>
    <row r="867" spans="1:7" x14ac:dyDescent="0.2">
      <c r="A867" s="20"/>
      <c r="B867" s="19"/>
      <c r="C867" s="46"/>
      <c r="D867" s="294"/>
      <c r="E867" s="44"/>
      <c r="F867" s="44"/>
      <c r="G867" s="45"/>
    </row>
    <row r="868" spans="1:7" x14ac:dyDescent="0.2">
      <c r="A868" s="20"/>
      <c r="B868" s="19"/>
      <c r="C868" s="46"/>
      <c r="D868" s="294"/>
      <c r="E868" s="44"/>
      <c r="F868" s="44"/>
      <c r="G868" s="45"/>
    </row>
    <row r="869" spans="1:7" x14ac:dyDescent="0.2">
      <c r="A869" s="20"/>
      <c r="B869" s="19"/>
      <c r="C869" s="46"/>
      <c r="D869" s="294"/>
      <c r="E869" s="44"/>
      <c r="F869" s="44"/>
      <c r="G869" s="45"/>
    </row>
    <row r="870" spans="1:7" x14ac:dyDescent="0.2">
      <c r="A870" s="20"/>
      <c r="B870" s="19"/>
      <c r="C870" s="46"/>
      <c r="D870" s="294"/>
      <c r="E870" s="44"/>
      <c r="F870" s="44"/>
      <c r="G870" s="45"/>
    </row>
    <row r="871" spans="1:7" x14ac:dyDescent="0.2">
      <c r="A871" s="20"/>
      <c r="B871" s="19"/>
      <c r="C871" s="46"/>
      <c r="D871" s="294"/>
      <c r="E871" s="44"/>
      <c r="F871" s="44"/>
      <c r="G871" s="45"/>
    </row>
    <row r="872" spans="1:7" x14ac:dyDescent="0.2">
      <c r="A872" s="20"/>
      <c r="B872" s="19"/>
      <c r="C872" s="46"/>
      <c r="D872" s="294"/>
      <c r="E872" s="44"/>
      <c r="F872" s="44"/>
      <c r="G872" s="45"/>
    </row>
    <row r="873" spans="1:7" x14ac:dyDescent="0.2">
      <c r="A873" s="20"/>
      <c r="B873" s="19"/>
      <c r="C873" s="46"/>
      <c r="D873" s="294"/>
      <c r="E873" s="44"/>
      <c r="F873" s="44"/>
      <c r="G873" s="45"/>
    </row>
    <row r="874" spans="1:7" x14ac:dyDescent="0.2">
      <c r="A874" s="20"/>
      <c r="B874" s="19"/>
      <c r="C874" s="46"/>
      <c r="D874" s="294"/>
      <c r="E874" s="44"/>
      <c r="F874" s="44"/>
      <c r="G874" s="45"/>
    </row>
    <row r="875" spans="1:7" x14ac:dyDescent="0.2">
      <c r="A875" s="20"/>
      <c r="B875" s="19"/>
      <c r="C875" s="46"/>
      <c r="D875" s="294"/>
      <c r="E875" s="44"/>
      <c r="F875" s="44"/>
      <c r="G875" s="45"/>
    </row>
    <row r="876" spans="1:7" x14ac:dyDescent="0.2">
      <c r="A876" s="20"/>
      <c r="B876" s="19"/>
      <c r="C876" s="46"/>
      <c r="D876" s="294"/>
      <c r="E876" s="44"/>
      <c r="F876" s="44"/>
      <c r="G876" s="45"/>
    </row>
    <row r="877" spans="1:7" x14ac:dyDescent="0.2">
      <c r="A877" s="20"/>
      <c r="B877" s="19"/>
      <c r="C877" s="46"/>
      <c r="D877" s="294"/>
      <c r="E877" s="44"/>
      <c r="F877" s="44"/>
      <c r="G877" s="45"/>
    </row>
    <row r="878" spans="1:7" x14ac:dyDescent="0.2">
      <c r="A878" s="20"/>
      <c r="B878" s="19"/>
      <c r="C878" s="46"/>
      <c r="D878" s="294"/>
      <c r="E878" s="44"/>
      <c r="F878" s="44"/>
      <c r="G878" s="45"/>
    </row>
    <row r="879" spans="1:7" x14ac:dyDescent="0.2">
      <c r="A879" s="20"/>
      <c r="B879" s="19"/>
      <c r="C879" s="46"/>
      <c r="D879" s="294"/>
      <c r="E879" s="44"/>
      <c r="F879" s="44"/>
      <c r="G879" s="45"/>
    </row>
    <row r="880" spans="1:7" x14ac:dyDescent="0.2">
      <c r="A880" s="20"/>
      <c r="B880" s="19"/>
      <c r="C880" s="46"/>
      <c r="D880" s="294"/>
      <c r="E880" s="44"/>
      <c r="F880" s="44"/>
      <c r="G880" s="45"/>
    </row>
    <row r="881" spans="1:7" x14ac:dyDescent="0.2">
      <c r="A881" s="20"/>
      <c r="B881" s="19"/>
      <c r="C881" s="46"/>
      <c r="D881" s="294"/>
      <c r="E881" s="44"/>
      <c r="F881" s="44"/>
      <c r="G881" s="45"/>
    </row>
    <row r="882" spans="1:7" x14ac:dyDescent="0.2">
      <c r="A882" s="20"/>
      <c r="B882" s="19"/>
      <c r="C882" s="46"/>
      <c r="D882" s="294"/>
      <c r="E882" s="44"/>
      <c r="F882" s="44"/>
      <c r="G882" s="45"/>
    </row>
    <row r="883" spans="1:7" x14ac:dyDescent="0.2">
      <c r="A883" s="20"/>
      <c r="B883" s="19"/>
      <c r="C883" s="46"/>
      <c r="D883" s="294"/>
      <c r="E883" s="44"/>
      <c r="F883" s="44"/>
      <c r="G883" s="45"/>
    </row>
    <row r="884" spans="1:7" x14ac:dyDescent="0.2">
      <c r="A884" s="20"/>
      <c r="B884" s="19"/>
      <c r="C884" s="46"/>
      <c r="D884" s="294"/>
      <c r="E884" s="44"/>
      <c r="F884" s="44"/>
      <c r="G884" s="45"/>
    </row>
    <row r="885" spans="1:7" x14ac:dyDescent="0.2">
      <c r="A885" s="20"/>
      <c r="B885" s="19"/>
      <c r="C885" s="46"/>
      <c r="D885" s="294"/>
      <c r="E885" s="44"/>
      <c r="F885" s="44"/>
      <c r="G885" s="45"/>
    </row>
    <row r="886" spans="1:7" x14ac:dyDescent="0.2">
      <c r="A886" s="20"/>
      <c r="B886" s="19"/>
      <c r="C886" s="46"/>
      <c r="D886" s="294"/>
      <c r="E886" s="44"/>
      <c r="F886" s="44"/>
      <c r="G886" s="45"/>
    </row>
    <row r="887" spans="1:7" x14ac:dyDescent="0.2">
      <c r="A887" s="20"/>
      <c r="B887" s="19"/>
      <c r="C887" s="46"/>
      <c r="D887" s="294"/>
      <c r="E887" s="44"/>
      <c r="F887" s="44"/>
      <c r="G887" s="45"/>
    </row>
    <row r="888" spans="1:7" x14ac:dyDescent="0.2">
      <c r="A888" s="20"/>
      <c r="B888" s="19"/>
      <c r="C888" s="46"/>
      <c r="D888" s="294"/>
      <c r="E888" s="44"/>
      <c r="F888" s="44"/>
      <c r="G888" s="45"/>
    </row>
    <row r="889" spans="1:7" x14ac:dyDescent="0.2">
      <c r="A889" s="20"/>
      <c r="B889" s="19"/>
      <c r="C889" s="46"/>
      <c r="D889" s="294"/>
      <c r="E889" s="44"/>
      <c r="F889" s="44"/>
      <c r="G889" s="45"/>
    </row>
    <row r="890" spans="1:7" x14ac:dyDescent="0.2">
      <c r="A890" s="20"/>
      <c r="B890" s="19"/>
      <c r="C890" s="46"/>
      <c r="D890" s="294"/>
      <c r="E890" s="44"/>
      <c r="F890" s="44"/>
      <c r="G890" s="45"/>
    </row>
    <row r="891" spans="1:7" x14ac:dyDescent="0.2">
      <c r="A891" s="20"/>
      <c r="B891" s="19"/>
      <c r="C891" s="46"/>
      <c r="D891" s="294"/>
      <c r="E891" s="44"/>
      <c r="F891" s="44"/>
      <c r="G891" s="45"/>
    </row>
    <row r="892" spans="1:7" x14ac:dyDescent="0.2">
      <c r="A892" s="20"/>
      <c r="B892" s="19"/>
      <c r="C892" s="46"/>
      <c r="D892" s="294"/>
      <c r="E892" s="44"/>
      <c r="F892" s="44"/>
      <c r="G892" s="45"/>
    </row>
    <row r="893" spans="1:7" x14ac:dyDescent="0.2">
      <c r="A893" s="20"/>
      <c r="B893" s="19"/>
      <c r="C893" s="46"/>
      <c r="D893" s="294"/>
      <c r="E893" s="44"/>
      <c r="F893" s="44"/>
      <c r="G893" s="45"/>
    </row>
    <row r="894" spans="1:7" x14ac:dyDescent="0.2">
      <c r="A894" s="20"/>
      <c r="B894" s="19"/>
      <c r="C894" s="46"/>
      <c r="D894" s="294"/>
      <c r="E894" s="44"/>
      <c r="F894" s="44"/>
      <c r="G894" s="45"/>
    </row>
    <row r="895" spans="1:7" x14ac:dyDescent="0.2">
      <c r="A895" s="20"/>
      <c r="B895" s="19"/>
      <c r="C895" s="46"/>
      <c r="D895" s="294"/>
      <c r="E895" s="44"/>
      <c r="F895" s="44"/>
      <c r="G895" s="45"/>
    </row>
    <row r="896" spans="1:7" x14ac:dyDescent="0.2">
      <c r="A896" s="20"/>
      <c r="B896" s="19"/>
      <c r="C896" s="46"/>
      <c r="D896" s="294"/>
      <c r="E896" s="44"/>
      <c r="F896" s="44"/>
      <c r="G896" s="45"/>
    </row>
    <row r="897" spans="1:7" x14ac:dyDescent="0.2">
      <c r="A897" s="20"/>
      <c r="B897" s="19"/>
      <c r="C897" s="46"/>
      <c r="D897" s="294"/>
      <c r="E897" s="44"/>
      <c r="F897" s="44"/>
      <c r="G897" s="45"/>
    </row>
    <row r="898" spans="1:7" x14ac:dyDescent="0.2">
      <c r="A898" s="20"/>
      <c r="B898" s="19"/>
      <c r="C898" s="46"/>
      <c r="D898" s="294"/>
      <c r="E898" s="44"/>
      <c r="F898" s="44"/>
      <c r="G898" s="45"/>
    </row>
    <row r="899" spans="1:7" x14ac:dyDescent="0.2">
      <c r="A899" s="20"/>
      <c r="B899" s="19"/>
      <c r="C899" s="46"/>
      <c r="D899" s="294"/>
      <c r="E899" s="44"/>
      <c r="F899" s="44"/>
      <c r="G899" s="45"/>
    </row>
    <row r="900" spans="1:7" x14ac:dyDescent="0.2">
      <c r="A900" s="20"/>
      <c r="B900" s="19"/>
      <c r="C900" s="46"/>
      <c r="D900" s="294"/>
      <c r="E900" s="44"/>
      <c r="F900" s="44"/>
      <c r="G900" s="45"/>
    </row>
    <row r="901" spans="1:7" x14ac:dyDescent="0.2">
      <c r="A901" s="20"/>
      <c r="B901" s="19"/>
      <c r="C901" s="46"/>
      <c r="D901" s="294"/>
      <c r="E901" s="44"/>
      <c r="F901" s="44"/>
      <c r="G901" s="45"/>
    </row>
    <row r="902" spans="1:7" x14ac:dyDescent="0.2">
      <c r="A902" s="20"/>
      <c r="B902" s="19"/>
      <c r="C902" s="46"/>
      <c r="D902" s="294"/>
      <c r="E902" s="44"/>
      <c r="F902" s="44"/>
      <c r="G902" s="45"/>
    </row>
    <row r="903" spans="1:7" x14ac:dyDescent="0.2">
      <c r="A903" s="20"/>
      <c r="B903" s="19"/>
      <c r="C903" s="46"/>
      <c r="D903" s="294"/>
      <c r="E903" s="44"/>
      <c r="F903" s="44"/>
      <c r="G903" s="45"/>
    </row>
    <row r="904" spans="1:7" x14ac:dyDescent="0.2">
      <c r="A904" s="20"/>
      <c r="B904" s="19"/>
      <c r="C904" s="46"/>
      <c r="D904" s="294"/>
      <c r="E904" s="44"/>
      <c r="F904" s="44"/>
      <c r="G904" s="45"/>
    </row>
    <row r="905" spans="1:7" x14ac:dyDescent="0.2">
      <c r="A905" s="20"/>
      <c r="B905" s="19"/>
      <c r="C905" s="46"/>
      <c r="D905" s="294"/>
      <c r="E905" s="44"/>
      <c r="F905" s="44"/>
      <c r="G905" s="45"/>
    </row>
    <row r="906" spans="1:7" x14ac:dyDescent="0.2">
      <c r="A906" s="20"/>
      <c r="B906" s="19"/>
      <c r="C906" s="46"/>
      <c r="D906" s="294"/>
      <c r="E906" s="44"/>
      <c r="F906" s="44"/>
      <c r="G906" s="45"/>
    </row>
    <row r="907" spans="1:7" x14ac:dyDescent="0.2">
      <c r="A907" s="20"/>
      <c r="B907" s="19"/>
      <c r="C907" s="46"/>
      <c r="D907" s="294"/>
      <c r="E907" s="44"/>
      <c r="F907" s="44"/>
      <c r="G907" s="45"/>
    </row>
    <row r="908" spans="1:7" x14ac:dyDescent="0.2">
      <c r="A908" s="20"/>
      <c r="B908" s="19"/>
      <c r="C908" s="46"/>
      <c r="D908" s="294"/>
      <c r="E908" s="44"/>
      <c r="F908" s="44"/>
      <c r="G908" s="45"/>
    </row>
    <row r="909" spans="1:7" x14ac:dyDescent="0.2">
      <c r="A909" s="20"/>
      <c r="B909" s="19"/>
      <c r="C909" s="46"/>
      <c r="D909" s="294"/>
      <c r="E909" s="44"/>
      <c r="F909" s="44"/>
      <c r="G909" s="45"/>
    </row>
    <row r="910" spans="1:7" x14ac:dyDescent="0.2">
      <c r="A910" s="20"/>
      <c r="B910" s="19"/>
      <c r="C910" s="46"/>
      <c r="D910" s="294"/>
      <c r="E910" s="44"/>
      <c r="F910" s="44"/>
      <c r="G910" s="45"/>
    </row>
    <row r="911" spans="1:7" x14ac:dyDescent="0.2">
      <c r="A911" s="20"/>
      <c r="B911" s="19"/>
      <c r="C911" s="46"/>
      <c r="D911" s="294"/>
      <c r="E911" s="44"/>
      <c r="F911" s="44"/>
      <c r="G911" s="45"/>
    </row>
    <row r="912" spans="1:7" x14ac:dyDescent="0.2">
      <c r="A912" s="20"/>
      <c r="B912" s="19"/>
      <c r="C912" s="46"/>
      <c r="D912" s="294"/>
      <c r="E912" s="44"/>
      <c r="F912" s="44"/>
      <c r="G912" s="45"/>
    </row>
    <row r="913" spans="1:7" x14ac:dyDescent="0.2">
      <c r="A913" s="20"/>
      <c r="B913" s="19"/>
      <c r="C913" s="46"/>
      <c r="D913" s="294"/>
      <c r="E913" s="44"/>
      <c r="F913" s="44"/>
      <c r="G913" s="45"/>
    </row>
    <row r="914" spans="1:7" x14ac:dyDescent="0.2">
      <c r="A914" s="20"/>
      <c r="B914" s="19"/>
      <c r="C914" s="46"/>
      <c r="D914" s="294"/>
      <c r="E914" s="44"/>
      <c r="F914" s="44"/>
      <c r="G914" s="45"/>
    </row>
    <row r="915" spans="1:7" x14ac:dyDescent="0.2">
      <c r="A915" s="20"/>
      <c r="B915" s="19"/>
      <c r="C915" s="46"/>
      <c r="D915" s="294"/>
      <c r="E915" s="44"/>
      <c r="F915" s="44"/>
      <c r="G915" s="45"/>
    </row>
    <row r="916" spans="1:7" x14ac:dyDescent="0.2">
      <c r="A916" s="20"/>
      <c r="B916" s="19"/>
      <c r="C916" s="46"/>
      <c r="D916" s="294"/>
      <c r="E916" s="44"/>
      <c r="F916" s="44"/>
      <c r="G916" s="45"/>
    </row>
    <row r="917" spans="1:7" x14ac:dyDescent="0.2">
      <c r="A917" s="20"/>
      <c r="B917" s="19"/>
      <c r="C917" s="46"/>
      <c r="D917" s="294"/>
      <c r="E917" s="44"/>
      <c r="F917" s="44"/>
      <c r="G917" s="45"/>
    </row>
    <row r="918" spans="1:7" x14ac:dyDescent="0.2">
      <c r="A918" s="20"/>
      <c r="B918" s="19"/>
      <c r="C918" s="46"/>
      <c r="D918" s="294"/>
      <c r="E918" s="44"/>
      <c r="F918" s="44"/>
      <c r="G918" s="45"/>
    </row>
    <row r="919" spans="1:7" x14ac:dyDescent="0.2">
      <c r="A919" s="20"/>
      <c r="B919" s="19"/>
      <c r="C919" s="46"/>
      <c r="D919" s="294"/>
      <c r="E919" s="44"/>
      <c r="F919" s="44"/>
      <c r="G919" s="45"/>
    </row>
    <row r="920" spans="1:7" x14ac:dyDescent="0.2">
      <c r="A920" s="20"/>
      <c r="B920" s="19"/>
      <c r="C920" s="46"/>
      <c r="D920" s="294"/>
      <c r="E920" s="44"/>
      <c r="F920" s="44"/>
      <c r="G920" s="45"/>
    </row>
    <row r="921" spans="1:7" x14ac:dyDescent="0.2">
      <c r="A921" s="20"/>
      <c r="B921" s="19"/>
      <c r="C921" s="46"/>
      <c r="D921" s="294"/>
      <c r="E921" s="44"/>
      <c r="F921" s="44"/>
      <c r="G921" s="45"/>
    </row>
    <row r="922" spans="1:7" x14ac:dyDescent="0.2">
      <c r="A922" s="20"/>
      <c r="B922" s="19"/>
      <c r="C922" s="46"/>
      <c r="D922" s="294"/>
      <c r="E922" s="44"/>
      <c r="F922" s="44"/>
      <c r="G922" s="45"/>
    </row>
    <row r="923" spans="1:7" x14ac:dyDescent="0.2">
      <c r="A923" s="20"/>
      <c r="B923" s="19"/>
      <c r="C923" s="46"/>
      <c r="D923" s="294"/>
      <c r="E923" s="44"/>
      <c r="F923" s="44"/>
      <c r="G923" s="45"/>
    </row>
    <row r="924" spans="1:7" x14ac:dyDescent="0.2">
      <c r="A924" s="20"/>
      <c r="B924" s="19"/>
      <c r="C924" s="46"/>
      <c r="D924" s="294"/>
      <c r="E924" s="44"/>
      <c r="F924" s="44"/>
      <c r="G924" s="45"/>
    </row>
    <row r="925" spans="1:7" x14ac:dyDescent="0.2">
      <c r="A925" s="20"/>
      <c r="B925" s="19"/>
      <c r="C925" s="46"/>
      <c r="D925" s="294"/>
      <c r="E925" s="44"/>
      <c r="F925" s="44"/>
      <c r="G925" s="45"/>
    </row>
    <row r="926" spans="1:7" x14ac:dyDescent="0.2">
      <c r="A926" s="20"/>
      <c r="B926" s="19"/>
      <c r="C926" s="46"/>
      <c r="D926" s="294"/>
      <c r="E926" s="44"/>
      <c r="F926" s="44"/>
      <c r="G926" s="45"/>
    </row>
    <row r="927" spans="1:7" x14ac:dyDescent="0.2">
      <c r="A927" s="20"/>
      <c r="B927" s="19"/>
      <c r="C927" s="46"/>
      <c r="D927" s="294"/>
      <c r="E927" s="44"/>
      <c r="F927" s="44"/>
      <c r="G927" s="45"/>
    </row>
    <row r="928" spans="1:7" x14ac:dyDescent="0.2">
      <c r="A928" s="20"/>
      <c r="B928" s="19"/>
      <c r="C928" s="46"/>
      <c r="D928" s="294"/>
      <c r="E928" s="44"/>
      <c r="F928" s="44"/>
      <c r="G928" s="45"/>
    </row>
    <row r="929" spans="1:7" x14ac:dyDescent="0.2">
      <c r="A929" s="20"/>
      <c r="B929" s="19"/>
      <c r="C929" s="46"/>
      <c r="D929" s="294"/>
      <c r="E929" s="44"/>
      <c r="F929" s="44"/>
      <c r="G929" s="45"/>
    </row>
    <row r="930" spans="1:7" x14ac:dyDescent="0.2">
      <c r="A930" s="20"/>
      <c r="B930" s="19"/>
      <c r="C930" s="46"/>
      <c r="D930" s="294"/>
      <c r="E930" s="44"/>
      <c r="F930" s="44"/>
      <c r="G930" s="45"/>
    </row>
    <row r="931" spans="1:7" x14ac:dyDescent="0.2">
      <c r="A931" s="20"/>
      <c r="B931" s="19"/>
      <c r="C931" s="46"/>
      <c r="D931" s="294"/>
      <c r="E931" s="44"/>
      <c r="F931" s="44"/>
      <c r="G931" s="45"/>
    </row>
    <row r="932" spans="1:7" x14ac:dyDescent="0.2">
      <c r="A932" s="20"/>
      <c r="B932" s="19"/>
      <c r="C932" s="46"/>
      <c r="D932" s="294"/>
      <c r="E932" s="44"/>
      <c r="F932" s="44"/>
      <c r="G932" s="45"/>
    </row>
    <row r="933" spans="1:7" x14ac:dyDescent="0.2">
      <c r="A933" s="20"/>
      <c r="B933" s="19"/>
      <c r="C933" s="46"/>
      <c r="D933" s="294"/>
      <c r="E933" s="44"/>
      <c r="F933" s="44"/>
      <c r="G933" s="45"/>
    </row>
    <row r="934" spans="1:7" x14ac:dyDescent="0.2">
      <c r="A934" s="20"/>
      <c r="B934" s="19"/>
      <c r="C934" s="46"/>
      <c r="D934" s="294"/>
      <c r="E934" s="44"/>
      <c r="F934" s="44"/>
      <c r="G934" s="45"/>
    </row>
    <row r="935" spans="1:7" x14ac:dyDescent="0.2">
      <c r="A935" s="20"/>
      <c r="B935" s="19"/>
      <c r="C935" s="46"/>
      <c r="D935" s="294"/>
      <c r="E935" s="44"/>
      <c r="F935" s="44"/>
      <c r="G935" s="45"/>
    </row>
    <row r="936" spans="1:7" x14ac:dyDescent="0.2">
      <c r="A936" s="20"/>
      <c r="B936" s="19"/>
      <c r="C936" s="46"/>
      <c r="D936" s="294"/>
      <c r="E936" s="44"/>
      <c r="F936" s="44"/>
      <c r="G936" s="45"/>
    </row>
    <row r="937" spans="1:7" x14ac:dyDescent="0.2">
      <c r="A937" s="20"/>
      <c r="B937" s="19"/>
      <c r="C937" s="46"/>
      <c r="D937" s="294"/>
      <c r="E937" s="44"/>
      <c r="F937" s="44"/>
      <c r="G937" s="45"/>
    </row>
    <row r="938" spans="1:7" x14ac:dyDescent="0.2">
      <c r="A938" s="20"/>
      <c r="B938" s="19"/>
      <c r="C938" s="46"/>
      <c r="D938" s="294"/>
      <c r="E938" s="44"/>
      <c r="F938" s="44"/>
      <c r="G938" s="45"/>
    </row>
    <row r="939" spans="1:7" x14ac:dyDescent="0.2">
      <c r="A939" s="20"/>
      <c r="B939" s="19"/>
      <c r="C939" s="46"/>
      <c r="D939" s="294"/>
      <c r="E939" s="44"/>
      <c r="F939" s="44"/>
      <c r="G939" s="45"/>
    </row>
    <row r="940" spans="1:7" x14ac:dyDescent="0.2">
      <c r="A940" s="20"/>
      <c r="B940" s="19"/>
      <c r="C940" s="46"/>
      <c r="D940" s="294"/>
      <c r="E940" s="44"/>
      <c r="F940" s="44"/>
      <c r="G940" s="45"/>
    </row>
    <row r="941" spans="1:7" x14ac:dyDescent="0.2">
      <c r="A941" s="20"/>
      <c r="B941" s="19"/>
      <c r="C941" s="46"/>
      <c r="D941" s="294"/>
      <c r="E941" s="44"/>
      <c r="F941" s="44"/>
      <c r="G941" s="45"/>
    </row>
    <row r="942" spans="1:7" x14ac:dyDescent="0.2">
      <c r="A942" s="20"/>
      <c r="B942" s="19"/>
      <c r="C942" s="46"/>
      <c r="D942" s="294"/>
      <c r="E942" s="44"/>
      <c r="F942" s="44"/>
      <c r="G942" s="45"/>
    </row>
    <row r="943" spans="1:7" x14ac:dyDescent="0.2">
      <c r="A943" s="20"/>
      <c r="B943" s="19"/>
      <c r="C943" s="46"/>
      <c r="D943" s="294"/>
      <c r="E943" s="44"/>
      <c r="F943" s="44"/>
      <c r="G943" s="45"/>
    </row>
    <row r="944" spans="1:7" x14ac:dyDescent="0.2">
      <c r="A944" s="20"/>
      <c r="B944" s="19"/>
      <c r="C944" s="46"/>
      <c r="D944" s="294"/>
      <c r="E944" s="44"/>
      <c r="F944" s="44"/>
      <c r="G944" s="45"/>
    </row>
    <row r="945" spans="1:7" x14ac:dyDescent="0.2">
      <c r="A945" s="20"/>
      <c r="B945" s="19"/>
      <c r="C945" s="46"/>
      <c r="D945" s="294"/>
      <c r="E945" s="44"/>
      <c r="F945" s="44"/>
      <c r="G945" s="45"/>
    </row>
    <row r="946" spans="1:7" x14ac:dyDescent="0.2">
      <c r="A946" s="20"/>
      <c r="B946" s="19"/>
      <c r="C946" s="46"/>
      <c r="D946" s="294"/>
      <c r="E946" s="44"/>
      <c r="F946" s="44"/>
      <c r="G946" s="45"/>
    </row>
    <row r="947" spans="1:7" x14ac:dyDescent="0.2">
      <c r="A947" s="20"/>
      <c r="B947" s="19"/>
      <c r="C947" s="46"/>
      <c r="D947" s="294"/>
      <c r="E947" s="44"/>
      <c r="F947" s="44"/>
      <c r="G947" s="45"/>
    </row>
    <row r="948" spans="1:7" x14ac:dyDescent="0.2">
      <c r="A948" s="20"/>
      <c r="B948" s="19"/>
      <c r="C948" s="46"/>
      <c r="D948" s="294"/>
      <c r="E948" s="44"/>
      <c r="F948" s="44"/>
      <c r="G948" s="45"/>
    </row>
    <row r="949" spans="1:7" x14ac:dyDescent="0.2">
      <c r="A949" s="20"/>
      <c r="B949" s="19"/>
      <c r="C949" s="46"/>
      <c r="D949" s="294"/>
      <c r="E949" s="44"/>
      <c r="F949" s="44"/>
      <c r="G949" s="45"/>
    </row>
    <row r="950" spans="1:7" x14ac:dyDescent="0.2">
      <c r="A950" s="20"/>
      <c r="B950" s="19"/>
      <c r="C950" s="46"/>
      <c r="D950" s="294"/>
      <c r="E950" s="44"/>
      <c r="F950" s="44"/>
      <c r="G950" s="45"/>
    </row>
    <row r="951" spans="1:7" x14ac:dyDescent="0.2">
      <c r="A951" s="20"/>
      <c r="B951" s="19"/>
      <c r="C951" s="46"/>
      <c r="D951" s="294"/>
      <c r="E951" s="44"/>
      <c r="F951" s="44"/>
      <c r="G951" s="45"/>
    </row>
    <row r="952" spans="1:7" x14ac:dyDescent="0.2">
      <c r="A952" s="20"/>
      <c r="B952" s="19"/>
      <c r="C952" s="46"/>
      <c r="D952" s="294"/>
      <c r="E952" s="44"/>
      <c r="F952" s="44"/>
      <c r="G952" s="45"/>
    </row>
    <row r="953" spans="1:7" x14ac:dyDescent="0.2">
      <c r="A953" s="20"/>
      <c r="B953" s="19"/>
      <c r="C953" s="46"/>
      <c r="D953" s="294"/>
      <c r="E953" s="44"/>
      <c r="F953" s="44"/>
      <c r="G953" s="45"/>
    </row>
    <row r="954" spans="1:7" x14ac:dyDescent="0.2">
      <c r="A954" s="20"/>
      <c r="B954" s="19"/>
      <c r="C954" s="46"/>
      <c r="D954" s="294"/>
      <c r="E954" s="44"/>
      <c r="F954" s="44"/>
      <c r="G954" s="45"/>
    </row>
    <row r="955" spans="1:7" x14ac:dyDescent="0.2">
      <c r="A955" s="20"/>
      <c r="B955" s="19"/>
      <c r="C955" s="46"/>
      <c r="D955" s="294"/>
      <c r="E955" s="44"/>
      <c r="F955" s="44"/>
      <c r="G955" s="45"/>
    </row>
    <row r="956" spans="1:7" x14ac:dyDescent="0.2">
      <c r="A956" s="20"/>
      <c r="B956" s="19"/>
      <c r="C956" s="46"/>
      <c r="D956" s="294"/>
      <c r="E956" s="44"/>
      <c r="F956" s="44"/>
      <c r="G956" s="45"/>
    </row>
    <row r="957" spans="1:7" x14ac:dyDescent="0.2">
      <c r="A957" s="20"/>
      <c r="B957" s="19"/>
      <c r="C957" s="46"/>
      <c r="D957" s="294"/>
      <c r="E957" s="44"/>
      <c r="F957" s="44"/>
      <c r="G957" s="45"/>
    </row>
    <row r="958" spans="1:7" x14ac:dyDescent="0.2">
      <c r="A958" s="20"/>
      <c r="B958" s="19"/>
      <c r="C958" s="46"/>
      <c r="D958" s="294"/>
      <c r="E958" s="44"/>
      <c r="F958" s="44"/>
      <c r="G958" s="45"/>
    </row>
    <row r="959" spans="1:7" x14ac:dyDescent="0.2">
      <c r="A959" s="20"/>
      <c r="B959" s="19"/>
      <c r="C959" s="46"/>
      <c r="D959" s="294"/>
      <c r="E959" s="44"/>
      <c r="F959" s="44"/>
      <c r="G959" s="45"/>
    </row>
    <row r="960" spans="1:7" x14ac:dyDescent="0.2">
      <c r="A960" s="20"/>
      <c r="B960" s="19"/>
      <c r="C960" s="46"/>
      <c r="D960" s="294"/>
      <c r="E960" s="44"/>
      <c r="F960" s="44"/>
      <c r="G960" s="45"/>
    </row>
    <row r="961" spans="1:7" x14ac:dyDescent="0.2">
      <c r="A961" s="20"/>
      <c r="B961" s="19"/>
      <c r="C961" s="46"/>
      <c r="D961" s="294"/>
      <c r="E961" s="44"/>
      <c r="F961" s="44"/>
      <c r="G961" s="45"/>
    </row>
    <row r="962" spans="1:7" x14ac:dyDescent="0.2">
      <c r="A962" s="20"/>
      <c r="B962" s="19"/>
      <c r="C962" s="46"/>
      <c r="D962" s="294"/>
      <c r="E962" s="44"/>
      <c r="F962" s="44"/>
      <c r="G962" s="45"/>
    </row>
    <row r="963" spans="1:7" x14ac:dyDescent="0.2">
      <c r="A963" s="20"/>
      <c r="B963" s="19"/>
      <c r="C963" s="46"/>
      <c r="D963" s="294"/>
      <c r="E963" s="44"/>
      <c r="F963" s="44"/>
      <c r="G963" s="45"/>
    </row>
    <row r="964" spans="1:7" x14ac:dyDescent="0.2">
      <c r="A964" s="20"/>
      <c r="B964" s="19"/>
      <c r="C964" s="46"/>
      <c r="D964" s="294"/>
      <c r="E964" s="44"/>
      <c r="F964" s="44"/>
      <c r="G964" s="45"/>
    </row>
    <row r="965" spans="1:7" x14ac:dyDescent="0.2">
      <c r="A965" s="20"/>
      <c r="B965" s="19"/>
      <c r="C965" s="46"/>
      <c r="D965" s="294"/>
      <c r="E965" s="44"/>
      <c r="F965" s="44"/>
      <c r="G965" s="45"/>
    </row>
    <row r="966" spans="1:7" x14ac:dyDescent="0.2">
      <c r="A966" s="20"/>
      <c r="B966" s="19"/>
      <c r="C966" s="46"/>
      <c r="D966" s="294"/>
      <c r="E966" s="44"/>
      <c r="F966" s="44"/>
      <c r="G966" s="45"/>
    </row>
    <row r="967" spans="1:7" x14ac:dyDescent="0.2">
      <c r="A967" s="20"/>
      <c r="B967" s="19"/>
      <c r="C967" s="46"/>
      <c r="D967" s="294"/>
      <c r="E967" s="44"/>
      <c r="F967" s="44"/>
      <c r="G967" s="45"/>
    </row>
    <row r="968" spans="1:7" x14ac:dyDescent="0.2">
      <c r="A968" s="20"/>
      <c r="B968" s="19"/>
      <c r="C968" s="46"/>
      <c r="D968" s="294"/>
      <c r="E968" s="44"/>
      <c r="F968" s="44"/>
      <c r="G968" s="45"/>
    </row>
    <row r="969" spans="1:7" x14ac:dyDescent="0.2">
      <c r="A969" s="20"/>
      <c r="B969" s="19"/>
      <c r="C969" s="46"/>
      <c r="D969" s="294"/>
      <c r="E969" s="44"/>
      <c r="F969" s="44"/>
      <c r="G969" s="45"/>
    </row>
    <row r="970" spans="1:7" x14ac:dyDescent="0.2">
      <c r="A970" s="20"/>
      <c r="B970" s="19"/>
      <c r="C970" s="46"/>
      <c r="D970" s="294"/>
      <c r="E970" s="44"/>
      <c r="F970" s="44"/>
      <c r="G970" s="45"/>
    </row>
    <row r="971" spans="1:7" x14ac:dyDescent="0.2">
      <c r="A971" s="20"/>
      <c r="B971" s="19"/>
      <c r="C971" s="46"/>
      <c r="D971" s="294"/>
      <c r="E971" s="44"/>
      <c r="F971" s="44"/>
      <c r="G971" s="45"/>
    </row>
    <row r="972" spans="1:7" x14ac:dyDescent="0.2">
      <c r="A972" s="20"/>
      <c r="B972" s="19"/>
      <c r="C972" s="46"/>
      <c r="D972" s="294"/>
      <c r="E972" s="44"/>
      <c r="F972" s="44"/>
      <c r="G972" s="45"/>
    </row>
    <row r="973" spans="1:7" x14ac:dyDescent="0.2">
      <c r="A973" s="20"/>
      <c r="B973" s="19"/>
      <c r="C973" s="46"/>
      <c r="D973" s="294"/>
      <c r="E973" s="44"/>
      <c r="F973" s="44"/>
      <c r="G973" s="45"/>
    </row>
    <row r="974" spans="1:7" x14ac:dyDescent="0.2">
      <c r="A974" s="20"/>
      <c r="B974" s="19"/>
      <c r="C974" s="46"/>
      <c r="D974" s="294"/>
      <c r="E974" s="44"/>
      <c r="F974" s="44"/>
      <c r="G974" s="45"/>
    </row>
    <row r="975" spans="1:7" x14ac:dyDescent="0.2">
      <c r="A975" s="20"/>
      <c r="B975" s="19"/>
      <c r="C975" s="46"/>
      <c r="D975" s="294"/>
      <c r="E975" s="44"/>
      <c r="F975" s="44"/>
      <c r="G975" s="45"/>
    </row>
    <row r="976" spans="1:7" x14ac:dyDescent="0.2">
      <c r="A976" s="20"/>
      <c r="B976" s="19"/>
      <c r="C976" s="46"/>
      <c r="D976" s="294"/>
      <c r="E976" s="44"/>
      <c r="F976" s="44"/>
      <c r="G976" s="45"/>
    </row>
    <row r="977" spans="1:7" x14ac:dyDescent="0.2">
      <c r="A977" s="20"/>
      <c r="B977" s="19"/>
      <c r="C977" s="46"/>
      <c r="D977" s="294"/>
      <c r="E977" s="44"/>
      <c r="F977" s="44"/>
      <c r="G977" s="45"/>
    </row>
    <row r="978" spans="1:7" x14ac:dyDescent="0.2">
      <c r="A978" s="20"/>
      <c r="B978" s="19"/>
      <c r="C978" s="46"/>
      <c r="D978" s="294"/>
      <c r="E978" s="44"/>
      <c r="F978" s="44"/>
      <c r="G978" s="45"/>
    </row>
    <row r="979" spans="1:7" x14ac:dyDescent="0.2">
      <c r="A979" s="20"/>
      <c r="B979" s="19"/>
      <c r="C979" s="46"/>
      <c r="D979" s="294"/>
      <c r="E979" s="44"/>
      <c r="F979" s="44"/>
      <c r="G979" s="45"/>
    </row>
    <row r="980" spans="1:7" x14ac:dyDescent="0.2">
      <c r="A980" s="20"/>
      <c r="B980" s="19"/>
      <c r="C980" s="46"/>
      <c r="D980" s="294"/>
      <c r="E980" s="44"/>
      <c r="F980" s="44"/>
      <c r="G980" s="45"/>
    </row>
    <row r="981" spans="1:7" x14ac:dyDescent="0.2">
      <c r="A981" s="20"/>
      <c r="B981" s="19"/>
      <c r="C981" s="46"/>
      <c r="D981" s="294"/>
      <c r="E981" s="44"/>
      <c r="F981" s="44"/>
      <c r="G981" s="45"/>
    </row>
    <row r="982" spans="1:7" x14ac:dyDescent="0.2">
      <c r="A982" s="20"/>
      <c r="B982" s="19"/>
      <c r="C982" s="46"/>
      <c r="D982" s="294"/>
      <c r="E982" s="44"/>
      <c r="F982" s="44"/>
      <c r="G982" s="45"/>
    </row>
    <row r="983" spans="1:7" x14ac:dyDescent="0.2">
      <c r="A983" s="20"/>
      <c r="B983" s="19"/>
      <c r="C983" s="46"/>
      <c r="D983" s="294"/>
      <c r="E983" s="44"/>
      <c r="F983" s="44"/>
      <c r="G983" s="45"/>
    </row>
    <row r="984" spans="1:7" x14ac:dyDescent="0.2">
      <c r="A984" s="20"/>
      <c r="B984" s="19"/>
      <c r="C984" s="46"/>
      <c r="D984" s="294"/>
      <c r="E984" s="44"/>
      <c r="F984" s="44"/>
      <c r="G984" s="45"/>
    </row>
    <row r="985" spans="1:7" x14ac:dyDescent="0.2">
      <c r="A985" s="20"/>
      <c r="B985" s="19"/>
      <c r="C985" s="46"/>
      <c r="D985" s="294"/>
      <c r="E985" s="44"/>
      <c r="F985" s="44"/>
      <c r="G985" s="45"/>
    </row>
    <row r="986" spans="1:7" x14ac:dyDescent="0.2">
      <c r="A986" s="20"/>
      <c r="B986" s="19"/>
      <c r="C986" s="46"/>
      <c r="D986" s="294"/>
      <c r="E986" s="44"/>
      <c r="F986" s="44"/>
      <c r="G986" s="45"/>
    </row>
    <row r="987" spans="1:7" x14ac:dyDescent="0.2">
      <c r="A987" s="20"/>
      <c r="B987" s="19"/>
      <c r="C987" s="46"/>
      <c r="D987" s="294"/>
      <c r="E987" s="44"/>
      <c r="F987" s="44"/>
      <c r="G987" s="45"/>
    </row>
    <row r="988" spans="1:7" x14ac:dyDescent="0.2">
      <c r="A988" s="20"/>
      <c r="B988" s="19"/>
      <c r="C988" s="46"/>
      <c r="D988" s="294"/>
      <c r="E988" s="44"/>
      <c r="F988" s="44"/>
      <c r="G988" s="45"/>
    </row>
    <row r="989" spans="1:7" x14ac:dyDescent="0.2">
      <c r="A989" s="20"/>
      <c r="B989" s="19"/>
      <c r="C989" s="46"/>
      <c r="D989" s="294"/>
      <c r="E989" s="44"/>
      <c r="F989" s="44"/>
      <c r="G989" s="45"/>
    </row>
    <row r="990" spans="1:7" x14ac:dyDescent="0.2">
      <c r="A990" s="20"/>
      <c r="B990" s="19"/>
      <c r="C990" s="46"/>
      <c r="D990" s="294"/>
      <c r="E990" s="44"/>
      <c r="F990" s="44"/>
      <c r="G990" s="45"/>
    </row>
    <row r="991" spans="1:7" x14ac:dyDescent="0.2">
      <c r="A991" s="20"/>
      <c r="B991" s="19"/>
      <c r="C991" s="46"/>
      <c r="D991" s="294"/>
      <c r="E991" s="44"/>
      <c r="F991" s="44"/>
      <c r="G991" s="45"/>
    </row>
    <row r="992" spans="1:7" x14ac:dyDescent="0.2">
      <c r="A992" s="20"/>
      <c r="B992" s="19"/>
      <c r="C992" s="46"/>
      <c r="D992" s="294"/>
      <c r="E992" s="44"/>
      <c r="F992" s="44"/>
      <c r="G992" s="45"/>
    </row>
    <row r="993" spans="1:7" x14ac:dyDescent="0.2">
      <c r="A993" s="20"/>
      <c r="B993" s="19"/>
      <c r="C993" s="46"/>
      <c r="D993" s="294"/>
      <c r="E993" s="44"/>
      <c r="F993" s="44"/>
      <c r="G993" s="45"/>
    </row>
    <row r="994" spans="1:7" x14ac:dyDescent="0.2">
      <c r="A994" s="20"/>
      <c r="B994" s="19"/>
      <c r="C994" s="46"/>
      <c r="D994" s="294"/>
      <c r="E994" s="44"/>
      <c r="F994" s="44"/>
      <c r="G994" s="45"/>
    </row>
    <row r="995" spans="1:7" x14ac:dyDescent="0.2">
      <c r="A995" s="20"/>
      <c r="B995" s="19"/>
      <c r="C995" s="46"/>
      <c r="D995" s="294"/>
      <c r="E995" s="44"/>
      <c r="F995" s="44"/>
      <c r="G995" s="45"/>
    </row>
    <row r="996" spans="1:7" x14ac:dyDescent="0.2">
      <c r="A996" s="20"/>
      <c r="B996" s="19"/>
      <c r="C996" s="46"/>
      <c r="D996" s="294"/>
      <c r="E996" s="44"/>
      <c r="F996" s="44"/>
      <c r="G996" s="45"/>
    </row>
    <row r="997" spans="1:7" x14ac:dyDescent="0.2">
      <c r="A997" s="20"/>
      <c r="B997" s="19"/>
      <c r="C997" s="46"/>
      <c r="D997" s="294"/>
      <c r="E997" s="44"/>
      <c r="F997" s="44"/>
      <c r="G997" s="45"/>
    </row>
    <row r="998" spans="1:7" x14ac:dyDescent="0.2">
      <c r="A998" s="20"/>
      <c r="B998" s="19"/>
      <c r="C998" s="46"/>
      <c r="D998" s="294"/>
      <c r="E998" s="44"/>
      <c r="F998" s="44"/>
      <c r="G998" s="45"/>
    </row>
    <row r="999" spans="1:7" x14ac:dyDescent="0.2">
      <c r="A999" s="20"/>
      <c r="B999" s="19"/>
      <c r="C999" s="46"/>
      <c r="D999" s="294"/>
      <c r="E999" s="44"/>
      <c r="F999" s="44"/>
      <c r="G999" s="45"/>
    </row>
    <row r="1000" spans="1:7" x14ac:dyDescent="0.2">
      <c r="A1000" s="20"/>
      <c r="B1000" s="19"/>
      <c r="C1000" s="46"/>
      <c r="D1000" s="294"/>
      <c r="E1000" s="44"/>
      <c r="F1000" s="44"/>
      <c r="G1000" s="45"/>
    </row>
    <row r="1001" spans="1:7" x14ac:dyDescent="0.2">
      <c r="A1001" s="20"/>
      <c r="B1001" s="19"/>
      <c r="C1001" s="46"/>
      <c r="D1001" s="294"/>
      <c r="E1001" s="44"/>
      <c r="F1001" s="44"/>
      <c r="G1001" s="45"/>
    </row>
    <row r="1002" spans="1:7" x14ac:dyDescent="0.2">
      <c r="A1002" s="20"/>
      <c r="B1002" s="19"/>
      <c r="C1002" s="46"/>
      <c r="D1002" s="294"/>
      <c r="E1002" s="44"/>
      <c r="F1002" s="44"/>
      <c r="G1002" s="45"/>
    </row>
    <row r="1003" spans="1:7" x14ac:dyDescent="0.2">
      <c r="A1003" s="20"/>
      <c r="B1003" s="19"/>
      <c r="C1003" s="46"/>
      <c r="D1003" s="294"/>
      <c r="E1003" s="44"/>
      <c r="F1003" s="44"/>
      <c r="G1003" s="45"/>
    </row>
    <row r="1004" spans="1:7" x14ac:dyDescent="0.2">
      <c r="A1004" s="20"/>
      <c r="B1004" s="19"/>
      <c r="C1004" s="46"/>
      <c r="D1004" s="294"/>
      <c r="E1004" s="44"/>
      <c r="F1004" s="44"/>
      <c r="G1004" s="45"/>
    </row>
    <row r="1005" spans="1:7" x14ac:dyDescent="0.2">
      <c r="A1005" s="20"/>
      <c r="B1005" s="19"/>
      <c r="C1005" s="46"/>
      <c r="D1005" s="294"/>
      <c r="E1005" s="44"/>
      <c r="F1005" s="44"/>
      <c r="G1005" s="45"/>
    </row>
    <row r="1006" spans="1:7" x14ac:dyDescent="0.2">
      <c r="A1006" s="20"/>
      <c r="B1006" s="19"/>
      <c r="C1006" s="46"/>
      <c r="D1006" s="294"/>
      <c r="E1006" s="44"/>
      <c r="F1006" s="44"/>
      <c r="G1006" s="45"/>
    </row>
    <row r="1007" spans="1:7" x14ac:dyDescent="0.2">
      <c r="A1007" s="20"/>
      <c r="B1007" s="19"/>
      <c r="C1007" s="46"/>
      <c r="D1007" s="294"/>
      <c r="E1007" s="44"/>
      <c r="F1007" s="44"/>
      <c r="G1007" s="45"/>
    </row>
    <row r="1008" spans="1:7" x14ac:dyDescent="0.2">
      <c r="A1008" s="20"/>
      <c r="B1008" s="19"/>
      <c r="C1008" s="46"/>
      <c r="D1008" s="294"/>
      <c r="E1008" s="44"/>
      <c r="F1008" s="44"/>
      <c r="G1008" s="45"/>
    </row>
    <row r="1009" spans="1:7" x14ac:dyDescent="0.2">
      <c r="A1009" s="20"/>
      <c r="B1009" s="19"/>
      <c r="C1009" s="46"/>
      <c r="D1009" s="294"/>
      <c r="E1009" s="44"/>
      <c r="F1009" s="44"/>
      <c r="G1009" s="45"/>
    </row>
    <row r="1010" spans="1:7" x14ac:dyDescent="0.2">
      <c r="A1010" s="20"/>
      <c r="B1010" s="19"/>
      <c r="C1010" s="46"/>
      <c r="D1010" s="294"/>
      <c r="E1010" s="44"/>
      <c r="F1010" s="44"/>
      <c r="G1010" s="45"/>
    </row>
    <row r="1011" spans="1:7" x14ac:dyDescent="0.2">
      <c r="A1011" s="20"/>
      <c r="B1011" s="19"/>
      <c r="C1011" s="46"/>
      <c r="D1011" s="294"/>
      <c r="E1011" s="44"/>
      <c r="F1011" s="44"/>
      <c r="G1011" s="45"/>
    </row>
    <row r="1012" spans="1:7" x14ac:dyDescent="0.2">
      <c r="A1012" s="20"/>
      <c r="B1012" s="19"/>
      <c r="C1012" s="46"/>
      <c r="D1012" s="294"/>
      <c r="E1012" s="44"/>
      <c r="F1012" s="44"/>
      <c r="G1012" s="45"/>
    </row>
    <row r="1013" spans="1:7" x14ac:dyDescent="0.2">
      <c r="A1013" s="20"/>
      <c r="B1013" s="19"/>
      <c r="C1013" s="46"/>
      <c r="D1013" s="294"/>
      <c r="E1013" s="44"/>
      <c r="F1013" s="44"/>
      <c r="G1013" s="45"/>
    </row>
    <row r="1014" spans="1:7" x14ac:dyDescent="0.2">
      <c r="A1014" s="20"/>
      <c r="B1014" s="19"/>
      <c r="C1014" s="46"/>
      <c r="D1014" s="294"/>
      <c r="E1014" s="44"/>
      <c r="F1014" s="44"/>
      <c r="G1014" s="45"/>
    </row>
    <row r="1015" spans="1:7" x14ac:dyDescent="0.2">
      <c r="A1015" s="20"/>
      <c r="B1015" s="19"/>
      <c r="C1015" s="46"/>
      <c r="D1015" s="294"/>
      <c r="E1015" s="44"/>
      <c r="F1015" s="44"/>
      <c r="G1015" s="45"/>
    </row>
    <row r="1016" spans="1:7" x14ac:dyDescent="0.2">
      <c r="A1016" s="20"/>
      <c r="B1016" s="19"/>
      <c r="C1016" s="46"/>
      <c r="D1016" s="294"/>
      <c r="E1016" s="44"/>
      <c r="F1016" s="44"/>
      <c r="G1016" s="45"/>
    </row>
    <row r="1017" spans="1:7" x14ac:dyDescent="0.2">
      <c r="A1017" s="20"/>
      <c r="B1017" s="19"/>
      <c r="C1017" s="46"/>
      <c r="D1017" s="294"/>
      <c r="E1017" s="44"/>
      <c r="F1017" s="44"/>
      <c r="G1017" s="45"/>
    </row>
    <row r="1018" spans="1:7" x14ac:dyDescent="0.2">
      <c r="A1018" s="20"/>
      <c r="B1018" s="19"/>
      <c r="C1018" s="46"/>
      <c r="D1018" s="294"/>
      <c r="E1018" s="44"/>
      <c r="F1018" s="44"/>
      <c r="G1018" s="45"/>
    </row>
    <row r="1019" spans="1:7" x14ac:dyDescent="0.2">
      <c r="A1019" s="20"/>
      <c r="B1019" s="19"/>
      <c r="C1019" s="46"/>
      <c r="D1019" s="294"/>
      <c r="E1019" s="44"/>
      <c r="F1019" s="44"/>
      <c r="G1019" s="45"/>
    </row>
    <row r="1020" spans="1:7" x14ac:dyDescent="0.2">
      <c r="A1020" s="20"/>
      <c r="B1020" s="19"/>
      <c r="C1020" s="46"/>
      <c r="D1020" s="294"/>
      <c r="E1020" s="44"/>
      <c r="F1020" s="44"/>
      <c r="G1020" s="45"/>
    </row>
    <row r="1021" spans="1:7" x14ac:dyDescent="0.2">
      <c r="A1021" s="20"/>
      <c r="B1021" s="19"/>
      <c r="C1021" s="46"/>
      <c r="D1021" s="294"/>
      <c r="E1021" s="44"/>
      <c r="F1021" s="44"/>
      <c r="G1021" s="45"/>
    </row>
    <row r="1022" spans="1:7" x14ac:dyDescent="0.2">
      <c r="A1022" s="20"/>
      <c r="B1022" s="19"/>
      <c r="C1022" s="46"/>
      <c r="D1022" s="294"/>
      <c r="E1022" s="44"/>
      <c r="F1022" s="44"/>
      <c r="G1022" s="45"/>
    </row>
    <row r="1023" spans="1:7" x14ac:dyDescent="0.2">
      <c r="A1023" s="20"/>
      <c r="B1023" s="19"/>
      <c r="C1023" s="46"/>
      <c r="D1023" s="294"/>
      <c r="E1023" s="44"/>
      <c r="F1023" s="44"/>
      <c r="G1023" s="45"/>
    </row>
    <row r="1024" spans="1:7" x14ac:dyDescent="0.2">
      <c r="A1024" s="20"/>
      <c r="B1024" s="19"/>
      <c r="C1024" s="46"/>
      <c r="D1024" s="294"/>
      <c r="E1024" s="44"/>
      <c r="F1024" s="44"/>
      <c r="G1024" s="45"/>
    </row>
    <row r="1025" spans="1:7" x14ac:dyDescent="0.2">
      <c r="A1025" s="20"/>
      <c r="B1025" s="19"/>
      <c r="C1025" s="46"/>
      <c r="D1025" s="294"/>
      <c r="E1025" s="44"/>
      <c r="F1025" s="44"/>
      <c r="G1025" s="45"/>
    </row>
    <row r="1026" spans="1:7" x14ac:dyDescent="0.2">
      <c r="A1026" s="20"/>
      <c r="B1026" s="19"/>
      <c r="C1026" s="46"/>
      <c r="D1026" s="294"/>
      <c r="E1026" s="44"/>
      <c r="F1026" s="44"/>
      <c r="G1026" s="45"/>
    </row>
    <row r="1027" spans="1:7" x14ac:dyDescent="0.2">
      <c r="A1027" s="20"/>
      <c r="B1027" s="19"/>
      <c r="C1027" s="46"/>
      <c r="D1027" s="294"/>
      <c r="E1027" s="44"/>
      <c r="F1027" s="44"/>
      <c r="G1027" s="45"/>
    </row>
    <row r="1028" spans="1:7" x14ac:dyDescent="0.2">
      <c r="A1028" s="20"/>
      <c r="B1028" s="19"/>
      <c r="C1028" s="46"/>
      <c r="D1028" s="294"/>
      <c r="E1028" s="44"/>
      <c r="F1028" s="44"/>
      <c r="G1028" s="45"/>
    </row>
    <row r="1029" spans="1:7" x14ac:dyDescent="0.2">
      <c r="A1029" s="20"/>
      <c r="B1029" s="19"/>
      <c r="C1029" s="46"/>
      <c r="D1029" s="294"/>
      <c r="E1029" s="44"/>
      <c r="F1029" s="44"/>
      <c r="G1029" s="45"/>
    </row>
    <row r="1030" spans="1:7" x14ac:dyDescent="0.2">
      <c r="A1030" s="20"/>
      <c r="B1030" s="19"/>
      <c r="C1030" s="46"/>
      <c r="D1030" s="294"/>
      <c r="E1030" s="44"/>
      <c r="F1030" s="44"/>
      <c r="G1030" s="45"/>
    </row>
    <row r="1031" spans="1:7" x14ac:dyDescent="0.2">
      <c r="A1031" s="20"/>
      <c r="B1031" s="19"/>
      <c r="C1031" s="46"/>
      <c r="D1031" s="294"/>
      <c r="E1031" s="44"/>
      <c r="F1031" s="44"/>
      <c r="G1031" s="45"/>
    </row>
    <row r="1032" spans="1:7" x14ac:dyDescent="0.2">
      <c r="A1032" s="20"/>
      <c r="B1032" s="19"/>
      <c r="C1032" s="46"/>
      <c r="D1032" s="294"/>
      <c r="E1032" s="44"/>
      <c r="F1032" s="44"/>
      <c r="G1032" s="45"/>
    </row>
    <row r="1033" spans="1:7" x14ac:dyDescent="0.2">
      <c r="A1033" s="20"/>
      <c r="B1033" s="19"/>
      <c r="C1033" s="46"/>
      <c r="D1033" s="294"/>
      <c r="E1033" s="44"/>
      <c r="F1033" s="44"/>
      <c r="G1033" s="45"/>
    </row>
    <row r="1034" spans="1:7" x14ac:dyDescent="0.2">
      <c r="A1034" s="20"/>
      <c r="B1034" s="19"/>
      <c r="C1034" s="46"/>
      <c r="D1034" s="294"/>
      <c r="E1034" s="44"/>
      <c r="F1034" s="44"/>
      <c r="G1034" s="45"/>
    </row>
    <row r="1035" spans="1:7" x14ac:dyDescent="0.2">
      <c r="A1035" s="20"/>
      <c r="B1035" s="19"/>
      <c r="C1035" s="46"/>
      <c r="D1035" s="294"/>
      <c r="E1035" s="44"/>
      <c r="F1035" s="44"/>
      <c r="G1035" s="45"/>
    </row>
    <row r="1036" spans="1:7" x14ac:dyDescent="0.2">
      <c r="A1036" s="20"/>
      <c r="B1036" s="19"/>
      <c r="C1036" s="46"/>
      <c r="D1036" s="294"/>
      <c r="E1036" s="44"/>
      <c r="F1036" s="44"/>
      <c r="G1036" s="45"/>
    </row>
    <row r="1037" spans="1:7" x14ac:dyDescent="0.2">
      <c r="A1037" s="20"/>
      <c r="B1037" s="19"/>
      <c r="C1037" s="46"/>
      <c r="D1037" s="294"/>
      <c r="E1037" s="44"/>
      <c r="F1037" s="44"/>
      <c r="G1037" s="45"/>
    </row>
    <row r="1038" spans="1:7" x14ac:dyDescent="0.2">
      <c r="A1038" s="20"/>
      <c r="B1038" s="19"/>
      <c r="C1038" s="46"/>
      <c r="D1038" s="294"/>
      <c r="E1038" s="44"/>
      <c r="F1038" s="44"/>
      <c r="G1038" s="45"/>
    </row>
    <row r="1039" spans="1:7" x14ac:dyDescent="0.2">
      <c r="A1039" s="20"/>
      <c r="B1039" s="19"/>
      <c r="C1039" s="46"/>
      <c r="D1039" s="294"/>
      <c r="E1039" s="44"/>
      <c r="F1039" s="44"/>
      <c r="G1039" s="45"/>
    </row>
    <row r="1040" spans="1:7" x14ac:dyDescent="0.2">
      <c r="A1040" s="20"/>
      <c r="B1040" s="19"/>
      <c r="C1040" s="46"/>
      <c r="D1040" s="294"/>
      <c r="E1040" s="44"/>
      <c r="F1040" s="44"/>
      <c r="G1040" s="45"/>
    </row>
    <row r="1041" spans="1:7" x14ac:dyDescent="0.2">
      <c r="A1041" s="20"/>
      <c r="B1041" s="19"/>
      <c r="C1041" s="46"/>
      <c r="D1041" s="294"/>
      <c r="E1041" s="44"/>
      <c r="F1041" s="44"/>
      <c r="G1041" s="45"/>
    </row>
    <row r="1042" spans="1:7" x14ac:dyDescent="0.2">
      <c r="A1042" s="20"/>
      <c r="B1042" s="19"/>
      <c r="C1042" s="46"/>
      <c r="D1042" s="294"/>
      <c r="E1042" s="44"/>
      <c r="F1042" s="44"/>
      <c r="G1042" s="45"/>
    </row>
    <row r="1043" spans="1:7" x14ac:dyDescent="0.2">
      <c r="A1043" s="20"/>
      <c r="B1043" s="19"/>
      <c r="C1043" s="46"/>
      <c r="D1043" s="294"/>
      <c r="E1043" s="44"/>
      <c r="F1043" s="44"/>
      <c r="G1043" s="45"/>
    </row>
    <row r="1044" spans="1:7" x14ac:dyDescent="0.2">
      <c r="A1044" s="20"/>
      <c r="B1044" s="19"/>
      <c r="C1044" s="46"/>
      <c r="D1044" s="294"/>
      <c r="E1044" s="44"/>
      <c r="F1044" s="44"/>
      <c r="G1044" s="45"/>
    </row>
    <row r="1045" spans="1:7" x14ac:dyDescent="0.2">
      <c r="A1045" s="20"/>
      <c r="B1045" s="19"/>
      <c r="C1045" s="46"/>
      <c r="D1045" s="294"/>
      <c r="E1045" s="44"/>
      <c r="F1045" s="44"/>
      <c r="G1045" s="45"/>
    </row>
    <row r="1046" spans="1:7" x14ac:dyDescent="0.2">
      <c r="A1046" s="20"/>
      <c r="B1046" s="19"/>
      <c r="C1046" s="46"/>
      <c r="D1046" s="294"/>
      <c r="E1046" s="44"/>
      <c r="F1046" s="44"/>
      <c r="G1046" s="45"/>
    </row>
    <row r="1047" spans="1:7" x14ac:dyDescent="0.2">
      <c r="A1047" s="20"/>
      <c r="B1047" s="19"/>
      <c r="C1047" s="46"/>
      <c r="D1047" s="294"/>
      <c r="E1047" s="44"/>
      <c r="F1047" s="44"/>
      <c r="G1047" s="45"/>
    </row>
    <row r="1048" spans="1:7" x14ac:dyDescent="0.2">
      <c r="A1048" s="20"/>
      <c r="B1048" s="19"/>
      <c r="C1048" s="46"/>
      <c r="D1048" s="294"/>
      <c r="E1048" s="44"/>
      <c r="F1048" s="44"/>
      <c r="G1048" s="45"/>
    </row>
    <row r="1049" spans="1:7" x14ac:dyDescent="0.2">
      <c r="A1049" s="20"/>
      <c r="B1049" s="19"/>
      <c r="C1049" s="46"/>
      <c r="D1049" s="294"/>
      <c r="E1049" s="44"/>
      <c r="F1049" s="44"/>
      <c r="G1049" s="45"/>
    </row>
    <row r="1050" spans="1:7" x14ac:dyDescent="0.2">
      <c r="A1050" s="20"/>
      <c r="B1050" s="19"/>
      <c r="C1050" s="46"/>
      <c r="D1050" s="294"/>
      <c r="E1050" s="44"/>
      <c r="F1050" s="44"/>
      <c r="G1050" s="45"/>
    </row>
    <row r="1051" spans="1:7" x14ac:dyDescent="0.2">
      <c r="A1051" s="20"/>
      <c r="B1051" s="19"/>
      <c r="C1051" s="46"/>
      <c r="D1051" s="294"/>
      <c r="E1051" s="44"/>
      <c r="F1051" s="44"/>
      <c r="G1051" s="45"/>
    </row>
    <row r="1052" spans="1:7" x14ac:dyDescent="0.2">
      <c r="A1052" s="20"/>
      <c r="B1052" s="19"/>
      <c r="C1052" s="46"/>
      <c r="D1052" s="294"/>
      <c r="E1052" s="44"/>
      <c r="F1052" s="44"/>
      <c r="G1052" s="45"/>
    </row>
    <row r="1053" spans="1:7" x14ac:dyDescent="0.2">
      <c r="A1053" s="20"/>
      <c r="B1053" s="19"/>
      <c r="C1053" s="46"/>
      <c r="D1053" s="294"/>
      <c r="E1053" s="44"/>
      <c r="F1053" s="44"/>
      <c r="G1053" s="45"/>
    </row>
    <row r="1054" spans="1:7" x14ac:dyDescent="0.2">
      <c r="A1054" s="20"/>
      <c r="B1054" s="19"/>
      <c r="C1054" s="46"/>
      <c r="D1054" s="294"/>
      <c r="E1054" s="44"/>
      <c r="F1054" s="44"/>
      <c r="G1054" s="45"/>
    </row>
    <row r="1055" spans="1:7" x14ac:dyDescent="0.2">
      <c r="A1055" s="20"/>
      <c r="B1055" s="19"/>
      <c r="C1055" s="46"/>
      <c r="D1055" s="294"/>
      <c r="E1055" s="44"/>
      <c r="F1055" s="44"/>
      <c r="G1055" s="45"/>
    </row>
    <row r="1056" spans="1:7" x14ac:dyDescent="0.2">
      <c r="A1056" s="20"/>
      <c r="B1056" s="19"/>
      <c r="C1056" s="46"/>
      <c r="D1056" s="294"/>
      <c r="E1056" s="44"/>
      <c r="F1056" s="44"/>
      <c r="G1056" s="45"/>
    </row>
    <row r="1057" spans="1:7" x14ac:dyDescent="0.2">
      <c r="A1057" s="20"/>
      <c r="B1057" s="19"/>
      <c r="C1057" s="46"/>
      <c r="D1057" s="294"/>
      <c r="E1057" s="44"/>
      <c r="F1057" s="44"/>
      <c r="G1057" s="45"/>
    </row>
    <row r="1058" spans="1:7" x14ac:dyDescent="0.2">
      <c r="A1058" s="20"/>
      <c r="B1058" s="19"/>
      <c r="C1058" s="46"/>
      <c r="D1058" s="294"/>
      <c r="E1058" s="44"/>
      <c r="F1058" s="44"/>
      <c r="G1058" s="45"/>
    </row>
    <row r="1059" spans="1:7" x14ac:dyDescent="0.2">
      <c r="A1059" s="20"/>
      <c r="B1059" s="19"/>
      <c r="C1059" s="46"/>
      <c r="D1059" s="294"/>
      <c r="E1059" s="44"/>
      <c r="F1059" s="44"/>
      <c r="G1059" s="45"/>
    </row>
    <row r="1060" spans="1:7" x14ac:dyDescent="0.2">
      <c r="A1060" s="20"/>
      <c r="B1060" s="19"/>
      <c r="C1060" s="46"/>
      <c r="D1060" s="294"/>
      <c r="E1060" s="44"/>
      <c r="F1060" s="44"/>
      <c r="G1060" s="45"/>
    </row>
    <row r="1061" spans="1:7" x14ac:dyDescent="0.2">
      <c r="A1061" s="20"/>
      <c r="B1061" s="19"/>
      <c r="C1061" s="46"/>
      <c r="D1061" s="294"/>
      <c r="E1061" s="44"/>
      <c r="F1061" s="44"/>
      <c r="G1061" s="45"/>
    </row>
    <row r="1062" spans="1:7" x14ac:dyDescent="0.2">
      <c r="A1062" s="20"/>
      <c r="B1062" s="19"/>
      <c r="C1062" s="46"/>
      <c r="D1062" s="294"/>
      <c r="E1062" s="44"/>
      <c r="F1062" s="44"/>
      <c r="G1062" s="45"/>
    </row>
    <row r="1063" spans="1:7" x14ac:dyDescent="0.2">
      <c r="A1063" s="20"/>
      <c r="B1063" s="19"/>
      <c r="C1063" s="46"/>
      <c r="D1063" s="294"/>
      <c r="E1063" s="44"/>
      <c r="F1063" s="44"/>
      <c r="G1063" s="45"/>
    </row>
    <row r="1064" spans="1:7" x14ac:dyDescent="0.2">
      <c r="A1064" s="20"/>
      <c r="B1064" s="19"/>
      <c r="C1064" s="46"/>
      <c r="D1064" s="294"/>
      <c r="E1064" s="44"/>
      <c r="F1064" s="44"/>
      <c r="G1064" s="45"/>
    </row>
    <row r="1065" spans="1:7" x14ac:dyDescent="0.2">
      <c r="A1065" s="20"/>
      <c r="B1065" s="19"/>
      <c r="C1065" s="46"/>
      <c r="D1065" s="294"/>
      <c r="E1065" s="44"/>
      <c r="F1065" s="44"/>
      <c r="G1065" s="45"/>
    </row>
    <row r="1066" spans="1:7" x14ac:dyDescent="0.2">
      <c r="A1066" s="20"/>
      <c r="B1066" s="19"/>
      <c r="C1066" s="46"/>
      <c r="D1066" s="294"/>
      <c r="E1066" s="44"/>
      <c r="F1066" s="44"/>
      <c r="G1066" s="45"/>
    </row>
    <row r="1067" spans="1:7" x14ac:dyDescent="0.2">
      <c r="A1067" s="20"/>
      <c r="B1067" s="19"/>
      <c r="C1067" s="46"/>
      <c r="D1067" s="294"/>
      <c r="E1067" s="44"/>
      <c r="F1067" s="44"/>
      <c r="G1067" s="45"/>
    </row>
    <row r="1068" spans="1:7" x14ac:dyDescent="0.2">
      <c r="A1068" s="20"/>
      <c r="B1068" s="19"/>
      <c r="C1068" s="46"/>
      <c r="D1068" s="294"/>
      <c r="E1068" s="44"/>
      <c r="F1068" s="44"/>
      <c r="G1068" s="45"/>
    </row>
    <row r="1069" spans="1:7" x14ac:dyDescent="0.2">
      <c r="A1069" s="20"/>
      <c r="B1069" s="19"/>
      <c r="C1069" s="46"/>
      <c r="D1069" s="294"/>
      <c r="E1069" s="44"/>
      <c r="F1069" s="44"/>
      <c r="G1069" s="45"/>
    </row>
    <row r="1070" spans="1:7" x14ac:dyDescent="0.2">
      <c r="A1070" s="20"/>
      <c r="B1070" s="19"/>
      <c r="C1070" s="46"/>
      <c r="D1070" s="294"/>
      <c r="E1070" s="44"/>
      <c r="F1070" s="44"/>
      <c r="G1070" s="45"/>
    </row>
    <row r="1071" spans="1:7" x14ac:dyDescent="0.2">
      <c r="A1071" s="20"/>
      <c r="B1071" s="19"/>
      <c r="C1071" s="46"/>
      <c r="D1071" s="294"/>
      <c r="E1071" s="44"/>
      <c r="F1071" s="44"/>
      <c r="G1071" s="45"/>
    </row>
    <row r="1072" spans="1:7" x14ac:dyDescent="0.2">
      <c r="A1072" s="20"/>
      <c r="B1072" s="19"/>
      <c r="C1072" s="46"/>
      <c r="D1072" s="294"/>
      <c r="E1072" s="44"/>
      <c r="F1072" s="44"/>
      <c r="G1072" s="45"/>
    </row>
    <row r="1073" spans="1:7" x14ac:dyDescent="0.2">
      <c r="A1073" s="20"/>
      <c r="B1073" s="19"/>
      <c r="C1073" s="46"/>
      <c r="D1073" s="294"/>
      <c r="E1073" s="44"/>
      <c r="F1073" s="44"/>
      <c r="G1073" s="45"/>
    </row>
    <row r="1074" spans="1:7" x14ac:dyDescent="0.2">
      <c r="A1074" s="20"/>
      <c r="B1074" s="19"/>
      <c r="C1074" s="46"/>
      <c r="D1074" s="294"/>
      <c r="E1074" s="44"/>
      <c r="F1074" s="44"/>
      <c r="G1074" s="45"/>
    </row>
    <row r="1075" spans="1:7" x14ac:dyDescent="0.2">
      <c r="A1075" s="20"/>
      <c r="B1075" s="19"/>
      <c r="C1075" s="46"/>
      <c r="D1075" s="294"/>
      <c r="E1075" s="44"/>
      <c r="F1075" s="44"/>
      <c r="G1075" s="45"/>
    </row>
    <row r="1076" spans="1:7" x14ac:dyDescent="0.2">
      <c r="A1076" s="20"/>
      <c r="B1076" s="19"/>
      <c r="C1076" s="46"/>
      <c r="D1076" s="294"/>
      <c r="E1076" s="44"/>
      <c r="F1076" s="44"/>
      <c r="G1076" s="45"/>
    </row>
    <row r="1077" spans="1:7" x14ac:dyDescent="0.2">
      <c r="A1077" s="20"/>
      <c r="B1077" s="19"/>
      <c r="C1077" s="46"/>
      <c r="D1077" s="294"/>
      <c r="E1077" s="44"/>
      <c r="F1077" s="44"/>
      <c r="G1077" s="45"/>
    </row>
    <row r="1078" spans="1:7" x14ac:dyDescent="0.2">
      <c r="A1078" s="20"/>
      <c r="B1078" s="19"/>
      <c r="C1078" s="46"/>
      <c r="D1078" s="294"/>
      <c r="E1078" s="44"/>
      <c r="F1078" s="44"/>
      <c r="G1078" s="45"/>
    </row>
    <row r="1079" spans="1:7" x14ac:dyDescent="0.2">
      <c r="A1079" s="20"/>
      <c r="B1079" s="19"/>
      <c r="C1079" s="46"/>
      <c r="D1079" s="294"/>
      <c r="E1079" s="44"/>
      <c r="F1079" s="44"/>
      <c r="G1079" s="45"/>
    </row>
    <row r="1080" spans="1:7" x14ac:dyDescent="0.2">
      <c r="A1080" s="20"/>
      <c r="B1080" s="19"/>
      <c r="C1080" s="46"/>
      <c r="D1080" s="294"/>
      <c r="E1080" s="44"/>
      <c r="F1080" s="44"/>
      <c r="G1080" s="45"/>
    </row>
    <row r="1081" spans="1:7" x14ac:dyDescent="0.2">
      <c r="A1081" s="20"/>
      <c r="B1081" s="19"/>
      <c r="C1081" s="46"/>
      <c r="D1081" s="294"/>
      <c r="E1081" s="44"/>
      <c r="F1081" s="44"/>
      <c r="G1081" s="45"/>
    </row>
    <row r="1082" spans="1:7" x14ac:dyDescent="0.2">
      <c r="A1082" s="20"/>
      <c r="B1082" s="19"/>
      <c r="C1082" s="46"/>
      <c r="D1082" s="294"/>
      <c r="E1082" s="44"/>
      <c r="F1082" s="44"/>
      <c r="G1082" s="45"/>
    </row>
    <row r="1083" spans="1:7" x14ac:dyDescent="0.2">
      <c r="A1083" s="20"/>
      <c r="B1083" s="19"/>
      <c r="C1083" s="46"/>
      <c r="D1083" s="294"/>
      <c r="E1083" s="44"/>
      <c r="F1083" s="44"/>
      <c r="G1083" s="45"/>
    </row>
    <row r="1084" spans="1:7" x14ac:dyDescent="0.2">
      <c r="A1084" s="20"/>
      <c r="B1084" s="19"/>
      <c r="C1084" s="46"/>
      <c r="D1084" s="294"/>
      <c r="E1084" s="44"/>
      <c r="F1084" s="44"/>
      <c r="G1084" s="45"/>
    </row>
    <row r="1085" spans="1:7" x14ac:dyDescent="0.2">
      <c r="A1085" s="20"/>
      <c r="B1085" s="19"/>
      <c r="C1085" s="46"/>
      <c r="D1085" s="294"/>
      <c r="E1085" s="44"/>
      <c r="F1085" s="44"/>
      <c r="G1085" s="45"/>
    </row>
    <row r="1086" spans="1:7" x14ac:dyDescent="0.2">
      <c r="A1086" s="20"/>
      <c r="B1086" s="19"/>
      <c r="C1086" s="46"/>
      <c r="D1086" s="294"/>
      <c r="E1086" s="44"/>
      <c r="F1086" s="44"/>
      <c r="G1086" s="45"/>
    </row>
    <row r="1087" spans="1:7" x14ac:dyDescent="0.2">
      <c r="A1087" s="20"/>
      <c r="B1087" s="19"/>
      <c r="C1087" s="46"/>
      <c r="D1087" s="294"/>
      <c r="E1087" s="44"/>
      <c r="F1087" s="44"/>
      <c r="G1087" s="45"/>
    </row>
    <row r="1088" spans="1:7" x14ac:dyDescent="0.2">
      <c r="A1088" s="20"/>
      <c r="B1088" s="19"/>
      <c r="C1088" s="46"/>
      <c r="D1088" s="294"/>
      <c r="E1088" s="44"/>
      <c r="F1088" s="44"/>
      <c r="G1088" s="45"/>
    </row>
    <row r="1089" spans="1:7" x14ac:dyDescent="0.2">
      <c r="A1089" s="20"/>
      <c r="B1089" s="19"/>
      <c r="C1089" s="46"/>
      <c r="D1089" s="294"/>
      <c r="E1089" s="44"/>
      <c r="F1089" s="44"/>
      <c r="G1089" s="45"/>
    </row>
    <row r="1090" spans="1:7" x14ac:dyDescent="0.2">
      <c r="A1090" s="20"/>
      <c r="B1090" s="19"/>
      <c r="C1090" s="46"/>
      <c r="D1090" s="294"/>
      <c r="E1090" s="44"/>
      <c r="F1090" s="44"/>
      <c r="G1090" s="45"/>
    </row>
    <row r="1091" spans="1:7" x14ac:dyDescent="0.2">
      <c r="A1091" s="20"/>
      <c r="B1091" s="19"/>
      <c r="C1091" s="46"/>
      <c r="D1091" s="294"/>
      <c r="E1091" s="44"/>
      <c r="F1091" s="44"/>
      <c r="G1091" s="45"/>
    </row>
    <row r="1092" spans="1:7" x14ac:dyDescent="0.2">
      <c r="A1092" s="20"/>
      <c r="B1092" s="19"/>
      <c r="C1092" s="46"/>
      <c r="D1092" s="294"/>
      <c r="E1092" s="44"/>
      <c r="F1092" s="44"/>
      <c r="G1092" s="45"/>
    </row>
    <row r="1093" spans="1:7" x14ac:dyDescent="0.2">
      <c r="A1093" s="20"/>
      <c r="B1093" s="19"/>
      <c r="C1093" s="46"/>
      <c r="D1093" s="294"/>
      <c r="E1093" s="44"/>
      <c r="F1093" s="44"/>
      <c r="G1093" s="45"/>
    </row>
    <row r="1094" spans="1:7" x14ac:dyDescent="0.2">
      <c r="A1094" s="20"/>
      <c r="B1094" s="19"/>
      <c r="C1094" s="46"/>
      <c r="D1094" s="294"/>
      <c r="E1094" s="44"/>
      <c r="F1094" s="44"/>
      <c r="G1094" s="45"/>
    </row>
    <row r="1095" spans="1:7" x14ac:dyDescent="0.2">
      <c r="A1095" s="20"/>
      <c r="B1095" s="19"/>
      <c r="C1095" s="46"/>
      <c r="D1095" s="294"/>
      <c r="E1095" s="44"/>
      <c r="F1095" s="44"/>
      <c r="G1095" s="45"/>
    </row>
    <row r="1096" spans="1:7" x14ac:dyDescent="0.2">
      <c r="A1096" s="20"/>
      <c r="B1096" s="19"/>
      <c r="C1096" s="46"/>
      <c r="D1096" s="294"/>
      <c r="E1096" s="44"/>
      <c r="F1096" s="44"/>
      <c r="G1096" s="45"/>
    </row>
    <row r="1097" spans="1:7" x14ac:dyDescent="0.2">
      <c r="A1097" s="20"/>
      <c r="B1097" s="19"/>
      <c r="C1097" s="46"/>
      <c r="D1097" s="294"/>
      <c r="E1097" s="44"/>
      <c r="F1097" s="44"/>
      <c r="G1097" s="45"/>
    </row>
    <row r="1098" spans="1:7" x14ac:dyDescent="0.2">
      <c r="A1098" s="20"/>
      <c r="B1098" s="19"/>
      <c r="C1098" s="46"/>
      <c r="D1098" s="294"/>
      <c r="E1098" s="44"/>
      <c r="F1098" s="44"/>
      <c r="G1098" s="45"/>
    </row>
    <row r="1099" spans="1:7" x14ac:dyDescent="0.2">
      <c r="A1099" s="20"/>
      <c r="B1099" s="19"/>
      <c r="C1099" s="46"/>
      <c r="D1099" s="294"/>
      <c r="E1099" s="44"/>
      <c r="F1099" s="44"/>
      <c r="G1099" s="45"/>
    </row>
    <row r="1100" spans="1:7" x14ac:dyDescent="0.2">
      <c r="A1100" s="20"/>
      <c r="B1100" s="19"/>
      <c r="C1100" s="46"/>
      <c r="D1100" s="294"/>
      <c r="E1100" s="44"/>
      <c r="F1100" s="44"/>
      <c r="G1100" s="45"/>
    </row>
    <row r="1101" spans="1:7" x14ac:dyDescent="0.2">
      <c r="A1101" s="20"/>
      <c r="B1101" s="19"/>
      <c r="C1101" s="46"/>
      <c r="D1101" s="294"/>
      <c r="E1101" s="44"/>
      <c r="F1101" s="44"/>
      <c r="G1101" s="45"/>
    </row>
    <row r="1102" spans="1:7" x14ac:dyDescent="0.2">
      <c r="A1102" s="20"/>
      <c r="B1102" s="19"/>
      <c r="C1102" s="46"/>
      <c r="D1102" s="294"/>
      <c r="E1102" s="44"/>
      <c r="F1102" s="44"/>
      <c r="G1102" s="45"/>
    </row>
    <row r="1103" spans="1:7" x14ac:dyDescent="0.2">
      <c r="A1103" s="20"/>
      <c r="B1103" s="19"/>
      <c r="C1103" s="46"/>
      <c r="D1103" s="294"/>
      <c r="E1103" s="44"/>
      <c r="F1103" s="44"/>
      <c r="G1103" s="45"/>
    </row>
    <row r="1104" spans="1:7" x14ac:dyDescent="0.2">
      <c r="A1104" s="20"/>
      <c r="B1104" s="19"/>
      <c r="C1104" s="46"/>
      <c r="D1104" s="294"/>
      <c r="E1104" s="44"/>
      <c r="F1104" s="44"/>
      <c r="G1104" s="45"/>
    </row>
    <row r="1105" spans="1:7" x14ac:dyDescent="0.2">
      <c r="A1105" s="20"/>
      <c r="B1105" s="19"/>
      <c r="C1105" s="46"/>
      <c r="D1105" s="294"/>
      <c r="E1105" s="44"/>
      <c r="F1105" s="44"/>
      <c r="G1105" s="45"/>
    </row>
    <row r="1106" spans="1:7" x14ac:dyDescent="0.2">
      <c r="A1106" s="20"/>
      <c r="B1106" s="19"/>
      <c r="C1106" s="46"/>
      <c r="D1106" s="294"/>
      <c r="E1106" s="44"/>
      <c r="F1106" s="44"/>
      <c r="G1106" s="45"/>
    </row>
    <row r="1107" spans="1:7" x14ac:dyDescent="0.2">
      <c r="A1107" s="20"/>
      <c r="B1107" s="19"/>
      <c r="C1107" s="46"/>
      <c r="D1107" s="294"/>
      <c r="E1107" s="44"/>
      <c r="F1107" s="44"/>
      <c r="G1107" s="45"/>
    </row>
    <row r="1108" spans="1:7" x14ac:dyDescent="0.2">
      <c r="A1108" s="20"/>
      <c r="B1108" s="19"/>
      <c r="C1108" s="46"/>
      <c r="D1108" s="294"/>
      <c r="E1108" s="44"/>
      <c r="F1108" s="44"/>
      <c r="G1108" s="45"/>
    </row>
    <row r="1109" spans="1:7" x14ac:dyDescent="0.2">
      <c r="A1109" s="20"/>
      <c r="B1109" s="19"/>
      <c r="C1109" s="46"/>
      <c r="D1109" s="294"/>
      <c r="E1109" s="44"/>
      <c r="F1109" s="44"/>
      <c r="G1109" s="45"/>
    </row>
    <row r="1110" spans="1:7" x14ac:dyDescent="0.2">
      <c r="A1110" s="20"/>
      <c r="B1110" s="19"/>
      <c r="C1110" s="46"/>
      <c r="D1110" s="294"/>
      <c r="E1110" s="44"/>
      <c r="F1110" s="44"/>
      <c r="G1110" s="45"/>
    </row>
    <row r="1111" spans="1:7" x14ac:dyDescent="0.2">
      <c r="A1111" s="20"/>
      <c r="B1111" s="19"/>
      <c r="C1111" s="46"/>
      <c r="D1111" s="294"/>
      <c r="E1111" s="44"/>
      <c r="F1111" s="44"/>
      <c r="G1111" s="45"/>
    </row>
    <row r="1112" spans="1:7" x14ac:dyDescent="0.2">
      <c r="A1112" s="20"/>
      <c r="B1112" s="19"/>
      <c r="C1112" s="46"/>
      <c r="D1112" s="294"/>
      <c r="E1112" s="44"/>
      <c r="F1112" s="44"/>
      <c r="G1112" s="45"/>
    </row>
    <row r="1113" spans="1:7" x14ac:dyDescent="0.2">
      <c r="A1113" s="20"/>
      <c r="B1113" s="19"/>
      <c r="C1113" s="46"/>
      <c r="D1113" s="294"/>
      <c r="E1113" s="44"/>
      <c r="F1113" s="44"/>
      <c r="G1113" s="45"/>
    </row>
    <row r="1114" spans="1:7" x14ac:dyDescent="0.2">
      <c r="A1114" s="20"/>
      <c r="B1114" s="19"/>
      <c r="C1114" s="46"/>
      <c r="D1114" s="294"/>
      <c r="E1114" s="44"/>
      <c r="F1114" s="44"/>
      <c r="G1114" s="45"/>
    </row>
    <row r="1115" spans="1:7" x14ac:dyDescent="0.2">
      <c r="A1115" s="20"/>
      <c r="B1115" s="19"/>
      <c r="C1115" s="46"/>
      <c r="D1115" s="294"/>
      <c r="E1115" s="44"/>
      <c r="F1115" s="44"/>
      <c r="G1115" s="45"/>
    </row>
    <row r="1116" spans="1:7" x14ac:dyDescent="0.2">
      <c r="A1116" s="20"/>
      <c r="B1116" s="19"/>
      <c r="C1116" s="46"/>
      <c r="D1116" s="294"/>
      <c r="E1116" s="44"/>
      <c r="F1116" s="44"/>
      <c r="G1116" s="45"/>
    </row>
    <row r="1117" spans="1:7" x14ac:dyDescent="0.2">
      <c r="A1117" s="20"/>
      <c r="B1117" s="19"/>
      <c r="C1117" s="46"/>
      <c r="D1117" s="294"/>
      <c r="E1117" s="44"/>
      <c r="F1117" s="44"/>
      <c r="G1117" s="45"/>
    </row>
    <row r="1118" spans="1:7" x14ac:dyDescent="0.2">
      <c r="A1118" s="20"/>
      <c r="B1118" s="19"/>
      <c r="C1118" s="46"/>
      <c r="D1118" s="294"/>
      <c r="E1118" s="44"/>
      <c r="F1118" s="44"/>
      <c r="G1118" s="45"/>
    </row>
    <row r="1119" spans="1:7" x14ac:dyDescent="0.2">
      <c r="A1119" s="20"/>
      <c r="B1119" s="19"/>
      <c r="C1119" s="46"/>
      <c r="D1119" s="294"/>
      <c r="E1119" s="44"/>
      <c r="F1119" s="44"/>
      <c r="G1119" s="45"/>
    </row>
    <row r="1120" spans="1:7" x14ac:dyDescent="0.2">
      <c r="A1120" s="20"/>
      <c r="B1120" s="19"/>
      <c r="C1120" s="46"/>
      <c r="D1120" s="294"/>
      <c r="E1120" s="44"/>
      <c r="F1120" s="44"/>
      <c r="G1120" s="45"/>
    </row>
    <row r="1121" spans="1:7" x14ac:dyDescent="0.2">
      <c r="A1121" s="20"/>
      <c r="B1121" s="19"/>
      <c r="C1121" s="46"/>
      <c r="D1121" s="294"/>
      <c r="E1121" s="44"/>
      <c r="F1121" s="44"/>
      <c r="G1121" s="45"/>
    </row>
    <row r="1122" spans="1:7" x14ac:dyDescent="0.2">
      <c r="A1122" s="20"/>
      <c r="B1122" s="19"/>
      <c r="C1122" s="46"/>
      <c r="D1122" s="294"/>
      <c r="E1122" s="44"/>
      <c r="F1122" s="44"/>
      <c r="G1122" s="45"/>
    </row>
    <row r="1123" spans="1:7" x14ac:dyDescent="0.2">
      <c r="A1123" s="20"/>
      <c r="B1123" s="19"/>
      <c r="C1123" s="46"/>
      <c r="D1123" s="294"/>
      <c r="E1123" s="44"/>
      <c r="F1123" s="44"/>
      <c r="G1123" s="45"/>
    </row>
    <row r="1124" spans="1:7" x14ac:dyDescent="0.2">
      <c r="A1124" s="20"/>
      <c r="B1124" s="19"/>
      <c r="C1124" s="46"/>
      <c r="D1124" s="294"/>
      <c r="E1124" s="44"/>
      <c r="F1124" s="44"/>
      <c r="G1124" s="45"/>
    </row>
    <row r="1125" spans="1:7" x14ac:dyDescent="0.2">
      <c r="A1125" s="20"/>
      <c r="B1125" s="19"/>
      <c r="C1125" s="46"/>
      <c r="D1125" s="294"/>
      <c r="E1125" s="44"/>
      <c r="F1125" s="44"/>
      <c r="G1125" s="45"/>
    </row>
    <row r="1126" spans="1:7" x14ac:dyDescent="0.2">
      <c r="A1126" s="20"/>
      <c r="B1126" s="19"/>
      <c r="C1126" s="46"/>
      <c r="D1126" s="294"/>
      <c r="E1126" s="44"/>
      <c r="F1126" s="44"/>
      <c r="G1126" s="45"/>
    </row>
    <row r="1127" spans="1:7" x14ac:dyDescent="0.2">
      <c r="A1127" s="20"/>
      <c r="B1127" s="19"/>
      <c r="C1127" s="46"/>
      <c r="D1127" s="294"/>
      <c r="E1127" s="44"/>
      <c r="F1127" s="44"/>
      <c r="G1127" s="45"/>
    </row>
    <row r="1128" spans="1:7" x14ac:dyDescent="0.2">
      <c r="A1128" s="20"/>
      <c r="B1128" s="19"/>
      <c r="C1128" s="46"/>
      <c r="D1128" s="294"/>
      <c r="E1128" s="44"/>
      <c r="F1128" s="44"/>
      <c r="G1128" s="45"/>
    </row>
    <row r="1129" spans="1:7" x14ac:dyDescent="0.2">
      <c r="A1129" s="20"/>
      <c r="B1129" s="19"/>
      <c r="C1129" s="46"/>
      <c r="D1129" s="294"/>
      <c r="E1129" s="44"/>
      <c r="F1129" s="44"/>
      <c r="G1129" s="45"/>
    </row>
    <row r="1130" spans="1:7" x14ac:dyDescent="0.2">
      <c r="A1130" s="20"/>
      <c r="B1130" s="19"/>
      <c r="C1130" s="46"/>
      <c r="D1130" s="294"/>
      <c r="E1130" s="44"/>
      <c r="F1130" s="44"/>
      <c r="G1130" s="45"/>
    </row>
    <row r="1131" spans="1:7" x14ac:dyDescent="0.2">
      <c r="A1131" s="20"/>
      <c r="B1131" s="19"/>
      <c r="C1131" s="46"/>
      <c r="D1131" s="294"/>
      <c r="E1131" s="44"/>
      <c r="F1131" s="44"/>
      <c r="G1131" s="45"/>
    </row>
    <row r="1132" spans="1:7" x14ac:dyDescent="0.2">
      <c r="A1132" s="20"/>
      <c r="B1132" s="19"/>
      <c r="C1132" s="46"/>
      <c r="D1132" s="294"/>
      <c r="E1132" s="44"/>
      <c r="F1132" s="44"/>
      <c r="G1132" s="45"/>
    </row>
    <row r="1133" spans="1:7" x14ac:dyDescent="0.2">
      <c r="A1133" s="20"/>
      <c r="B1133" s="19"/>
      <c r="C1133" s="46"/>
      <c r="D1133" s="294"/>
      <c r="E1133" s="44"/>
      <c r="F1133" s="44"/>
      <c r="G1133" s="45"/>
    </row>
    <row r="1134" spans="1:7" x14ac:dyDescent="0.2">
      <c r="A1134" s="20"/>
      <c r="B1134" s="19"/>
      <c r="C1134" s="46"/>
      <c r="D1134" s="294"/>
      <c r="E1134" s="44"/>
      <c r="F1134" s="44"/>
      <c r="G1134" s="45"/>
    </row>
    <row r="1135" spans="1:7" x14ac:dyDescent="0.2">
      <c r="A1135" s="20"/>
      <c r="B1135" s="19"/>
      <c r="C1135" s="46"/>
      <c r="D1135" s="294"/>
      <c r="E1135" s="44"/>
      <c r="F1135" s="44"/>
      <c r="G1135" s="45"/>
    </row>
    <row r="1136" spans="1:7" x14ac:dyDescent="0.2">
      <c r="A1136" s="20"/>
      <c r="B1136" s="19"/>
      <c r="C1136" s="46"/>
      <c r="D1136" s="294"/>
      <c r="E1136" s="44"/>
      <c r="F1136" s="44"/>
      <c r="G1136" s="45"/>
    </row>
    <row r="1137" spans="1:7" x14ac:dyDescent="0.2">
      <c r="A1137" s="20"/>
      <c r="B1137" s="19"/>
      <c r="C1137" s="46"/>
      <c r="D1137" s="294"/>
      <c r="E1137" s="44"/>
      <c r="F1137" s="44"/>
      <c r="G1137" s="45"/>
    </row>
    <row r="1138" spans="1:7" x14ac:dyDescent="0.2">
      <c r="A1138" s="20"/>
      <c r="B1138" s="19"/>
      <c r="C1138" s="46"/>
      <c r="D1138" s="294"/>
      <c r="E1138" s="44"/>
      <c r="F1138" s="44"/>
      <c r="G1138" s="45"/>
    </row>
    <row r="1139" spans="1:7" x14ac:dyDescent="0.2">
      <c r="A1139" s="20"/>
      <c r="B1139" s="19"/>
      <c r="C1139" s="46"/>
      <c r="D1139" s="294"/>
      <c r="E1139" s="44"/>
      <c r="F1139" s="44"/>
      <c r="G1139" s="45"/>
    </row>
    <row r="1140" spans="1:7" x14ac:dyDescent="0.2">
      <c r="A1140" s="20"/>
      <c r="B1140" s="19"/>
      <c r="C1140" s="46"/>
      <c r="D1140" s="294"/>
      <c r="E1140" s="44"/>
      <c r="F1140" s="44"/>
      <c r="G1140" s="45"/>
    </row>
    <row r="1141" spans="1:7" x14ac:dyDescent="0.2">
      <c r="A1141" s="20"/>
      <c r="B1141" s="19"/>
      <c r="C1141" s="46"/>
      <c r="D1141" s="294"/>
      <c r="E1141" s="44"/>
      <c r="F1141" s="44"/>
      <c r="G1141" s="45"/>
    </row>
    <row r="1142" spans="1:7" x14ac:dyDescent="0.2">
      <c r="A1142" s="20"/>
      <c r="B1142" s="19"/>
      <c r="C1142" s="46"/>
      <c r="D1142" s="294"/>
      <c r="E1142" s="44"/>
      <c r="F1142" s="44"/>
      <c r="G1142" s="45"/>
    </row>
    <row r="1143" spans="1:7" x14ac:dyDescent="0.2">
      <c r="A1143" s="20"/>
      <c r="B1143" s="19"/>
      <c r="C1143" s="46"/>
      <c r="D1143" s="294"/>
      <c r="E1143" s="44"/>
      <c r="F1143" s="44"/>
      <c r="G1143" s="45"/>
    </row>
    <row r="1144" spans="1:7" x14ac:dyDescent="0.2">
      <c r="A1144" s="20"/>
      <c r="B1144" s="19"/>
      <c r="C1144" s="46"/>
      <c r="D1144" s="294"/>
      <c r="E1144" s="44"/>
      <c r="F1144" s="44"/>
      <c r="G1144" s="45"/>
    </row>
    <row r="1145" spans="1:7" x14ac:dyDescent="0.2">
      <c r="A1145" s="20"/>
      <c r="B1145" s="19"/>
      <c r="C1145" s="46"/>
      <c r="D1145" s="294"/>
      <c r="E1145" s="44"/>
      <c r="F1145" s="44"/>
      <c r="G1145" s="45"/>
    </row>
    <row r="1146" spans="1:7" x14ac:dyDescent="0.2">
      <c r="A1146" s="20"/>
      <c r="B1146" s="19"/>
      <c r="C1146" s="46"/>
      <c r="D1146" s="294"/>
      <c r="E1146" s="44"/>
      <c r="F1146" s="44"/>
      <c r="G1146" s="45"/>
    </row>
    <row r="1147" spans="1:7" x14ac:dyDescent="0.2">
      <c r="A1147" s="20"/>
      <c r="B1147" s="19"/>
      <c r="C1147" s="46"/>
      <c r="D1147" s="294"/>
      <c r="E1147" s="44"/>
      <c r="F1147" s="44"/>
      <c r="G1147" s="45"/>
    </row>
    <row r="1148" spans="1:7" x14ac:dyDescent="0.2">
      <c r="A1148" s="20"/>
      <c r="B1148" s="19"/>
      <c r="C1148" s="46"/>
      <c r="D1148" s="294"/>
      <c r="E1148" s="44"/>
      <c r="F1148" s="44"/>
      <c r="G1148" s="45"/>
    </row>
    <row r="1149" spans="1:7" x14ac:dyDescent="0.2">
      <c r="A1149" s="20"/>
      <c r="B1149" s="19"/>
      <c r="C1149" s="46"/>
      <c r="D1149" s="294"/>
      <c r="E1149" s="44"/>
      <c r="F1149" s="44"/>
      <c r="G1149" s="45"/>
    </row>
    <row r="1150" spans="1:7" x14ac:dyDescent="0.2">
      <c r="A1150" s="20"/>
      <c r="B1150" s="19"/>
      <c r="C1150" s="46"/>
      <c r="D1150" s="294"/>
      <c r="E1150" s="44"/>
      <c r="F1150" s="44"/>
      <c r="G1150" s="45"/>
    </row>
    <row r="1151" spans="1:7" x14ac:dyDescent="0.2">
      <c r="A1151" s="20"/>
      <c r="B1151" s="19"/>
      <c r="C1151" s="46"/>
      <c r="D1151" s="294"/>
      <c r="E1151" s="44"/>
      <c r="F1151" s="44"/>
      <c r="G1151" s="45"/>
    </row>
    <row r="1152" spans="1:7" x14ac:dyDescent="0.2">
      <c r="A1152" s="20"/>
      <c r="B1152" s="19"/>
      <c r="C1152" s="46"/>
      <c r="D1152" s="294"/>
      <c r="E1152" s="44"/>
      <c r="F1152" s="44"/>
      <c r="G1152" s="45"/>
    </row>
    <row r="1153" spans="1:7" x14ac:dyDescent="0.2">
      <c r="A1153" s="20"/>
      <c r="B1153" s="19"/>
      <c r="C1153" s="46"/>
      <c r="D1153" s="294"/>
      <c r="E1153" s="44"/>
      <c r="F1153" s="44"/>
      <c r="G1153" s="45"/>
    </row>
    <row r="1154" spans="1:7" x14ac:dyDescent="0.2">
      <c r="A1154" s="20"/>
      <c r="B1154" s="19"/>
      <c r="C1154" s="46"/>
      <c r="D1154" s="294"/>
      <c r="E1154" s="44"/>
      <c r="F1154" s="44"/>
      <c r="G1154" s="45"/>
    </row>
    <row r="1155" spans="1:7" x14ac:dyDescent="0.2">
      <c r="A1155" s="20"/>
      <c r="B1155" s="19"/>
      <c r="C1155" s="46"/>
      <c r="D1155" s="294"/>
      <c r="E1155" s="44"/>
      <c r="F1155" s="44"/>
      <c r="G1155" s="45"/>
    </row>
    <row r="1156" spans="1:7" x14ac:dyDescent="0.2">
      <c r="A1156" s="20"/>
      <c r="B1156" s="19"/>
      <c r="C1156" s="46"/>
      <c r="D1156" s="294"/>
      <c r="E1156" s="44"/>
      <c r="F1156" s="44"/>
      <c r="G1156" s="45"/>
    </row>
    <row r="1157" spans="1:7" x14ac:dyDescent="0.2">
      <c r="A1157" s="20"/>
      <c r="B1157" s="19"/>
      <c r="C1157" s="46"/>
      <c r="D1157" s="294"/>
      <c r="E1157" s="44"/>
      <c r="F1157" s="44"/>
      <c r="G1157" s="45"/>
    </row>
    <row r="1158" spans="1:7" x14ac:dyDescent="0.2">
      <c r="A1158" s="20"/>
      <c r="B1158" s="19"/>
      <c r="C1158" s="46"/>
      <c r="D1158" s="294"/>
      <c r="E1158" s="44"/>
      <c r="F1158" s="44"/>
      <c r="G1158" s="45"/>
    </row>
    <row r="1159" spans="1:7" x14ac:dyDescent="0.2">
      <c r="A1159" s="20"/>
      <c r="B1159" s="19"/>
      <c r="C1159" s="46"/>
      <c r="D1159" s="294"/>
      <c r="E1159" s="44"/>
      <c r="F1159" s="44"/>
      <c r="G1159" s="45"/>
    </row>
    <row r="1160" spans="1:7" x14ac:dyDescent="0.2">
      <c r="A1160" s="20"/>
      <c r="B1160" s="19"/>
      <c r="C1160" s="46"/>
      <c r="D1160" s="294"/>
      <c r="E1160" s="44"/>
      <c r="F1160" s="44"/>
      <c r="G1160" s="45"/>
    </row>
    <row r="1161" spans="1:7" x14ac:dyDescent="0.2">
      <c r="A1161" s="20"/>
      <c r="B1161" s="19"/>
      <c r="C1161" s="46"/>
      <c r="D1161" s="294"/>
      <c r="E1161" s="44"/>
      <c r="F1161" s="44"/>
      <c r="G1161" s="45"/>
    </row>
    <row r="1162" spans="1:7" x14ac:dyDescent="0.2">
      <c r="A1162" s="20"/>
      <c r="B1162" s="19"/>
      <c r="C1162" s="46"/>
      <c r="D1162" s="294"/>
      <c r="E1162" s="44"/>
      <c r="F1162" s="44"/>
      <c r="G1162" s="45"/>
    </row>
    <row r="1163" spans="1:7" x14ac:dyDescent="0.2">
      <c r="A1163" s="20"/>
      <c r="B1163" s="19"/>
      <c r="C1163" s="46"/>
      <c r="D1163" s="294"/>
      <c r="E1163" s="44"/>
      <c r="F1163" s="44"/>
      <c r="G1163" s="45"/>
    </row>
    <row r="1164" spans="1:7" x14ac:dyDescent="0.2">
      <c r="A1164" s="20"/>
      <c r="B1164" s="19"/>
      <c r="C1164" s="46"/>
      <c r="D1164" s="294"/>
      <c r="E1164" s="44"/>
      <c r="F1164" s="44"/>
      <c r="G1164" s="45"/>
    </row>
    <row r="1165" spans="1:7" x14ac:dyDescent="0.2">
      <c r="A1165" s="20"/>
      <c r="B1165" s="19"/>
      <c r="C1165" s="46"/>
      <c r="D1165" s="294"/>
      <c r="E1165" s="44"/>
      <c r="F1165" s="44"/>
      <c r="G1165" s="45"/>
    </row>
    <row r="1166" spans="1:7" x14ac:dyDescent="0.2">
      <c r="A1166" s="20"/>
      <c r="B1166" s="19"/>
      <c r="C1166" s="46"/>
      <c r="D1166" s="294"/>
      <c r="E1166" s="44"/>
      <c r="F1166" s="44"/>
      <c r="G1166" s="45"/>
    </row>
    <row r="1167" spans="1:7" x14ac:dyDescent="0.2">
      <c r="A1167" s="20"/>
      <c r="B1167" s="19"/>
      <c r="C1167" s="46"/>
      <c r="D1167" s="294"/>
      <c r="E1167" s="44"/>
      <c r="F1167" s="44"/>
      <c r="G1167" s="45"/>
    </row>
    <row r="1168" spans="1:7" x14ac:dyDescent="0.2">
      <c r="A1168" s="20"/>
      <c r="B1168" s="19"/>
      <c r="C1168" s="46"/>
      <c r="D1168" s="294"/>
      <c r="E1168" s="44"/>
      <c r="F1168" s="44"/>
      <c r="G1168" s="45"/>
    </row>
    <row r="1169" spans="1:7" x14ac:dyDescent="0.2">
      <c r="A1169" s="20"/>
      <c r="B1169" s="19"/>
      <c r="C1169" s="46"/>
      <c r="D1169" s="294"/>
      <c r="E1169" s="44"/>
      <c r="F1169" s="44"/>
      <c r="G1169" s="45"/>
    </row>
    <row r="1170" spans="1:7" x14ac:dyDescent="0.2">
      <c r="A1170" s="20"/>
      <c r="B1170" s="19"/>
      <c r="C1170" s="46"/>
      <c r="D1170" s="294"/>
      <c r="E1170" s="44"/>
      <c r="F1170" s="44"/>
      <c r="G1170" s="45"/>
    </row>
    <row r="1171" spans="1:7" x14ac:dyDescent="0.2">
      <c r="A1171" s="20"/>
      <c r="B1171" s="19"/>
      <c r="C1171" s="46"/>
      <c r="D1171" s="294"/>
      <c r="E1171" s="44"/>
      <c r="F1171" s="44"/>
      <c r="G1171" s="45"/>
    </row>
    <row r="1172" spans="1:7" x14ac:dyDescent="0.2">
      <c r="A1172" s="20"/>
      <c r="B1172" s="19"/>
      <c r="C1172" s="46"/>
      <c r="D1172" s="294"/>
      <c r="E1172" s="44"/>
      <c r="F1172" s="44"/>
      <c r="G1172" s="45"/>
    </row>
    <row r="1173" spans="1:7" x14ac:dyDescent="0.2">
      <c r="A1173" s="20"/>
      <c r="B1173" s="19"/>
      <c r="C1173" s="46"/>
      <c r="D1173" s="294"/>
      <c r="E1173" s="44"/>
      <c r="F1173" s="44"/>
      <c r="G1173" s="45"/>
    </row>
    <row r="1174" spans="1:7" x14ac:dyDescent="0.2">
      <c r="A1174" s="20"/>
      <c r="B1174" s="19"/>
      <c r="C1174" s="46"/>
      <c r="D1174" s="294"/>
      <c r="E1174" s="44"/>
      <c r="F1174" s="44"/>
      <c r="G1174" s="45"/>
    </row>
    <row r="1175" spans="1:7" x14ac:dyDescent="0.2">
      <c r="A1175" s="20"/>
      <c r="B1175" s="19"/>
      <c r="C1175" s="46"/>
      <c r="D1175" s="294"/>
      <c r="E1175" s="44"/>
      <c r="F1175" s="44"/>
      <c r="G1175" s="45"/>
    </row>
    <row r="1176" spans="1:7" x14ac:dyDescent="0.2">
      <c r="A1176" s="20"/>
      <c r="B1176" s="19"/>
      <c r="C1176" s="46"/>
      <c r="D1176" s="294"/>
      <c r="E1176" s="44"/>
      <c r="F1176" s="44"/>
      <c r="G1176" s="45"/>
    </row>
    <row r="1177" spans="1:7" x14ac:dyDescent="0.2">
      <c r="A1177" s="20"/>
      <c r="B1177" s="19"/>
      <c r="C1177" s="46"/>
      <c r="D1177" s="294"/>
      <c r="E1177" s="44"/>
      <c r="F1177" s="44"/>
      <c r="G1177" s="45"/>
    </row>
    <row r="1178" spans="1:7" x14ac:dyDescent="0.2">
      <c r="A1178" s="20"/>
      <c r="B1178" s="19"/>
      <c r="C1178" s="46"/>
      <c r="D1178" s="294"/>
      <c r="E1178" s="44"/>
      <c r="F1178" s="44"/>
      <c r="G1178" s="45"/>
    </row>
    <row r="1179" spans="1:7" x14ac:dyDescent="0.2">
      <c r="A1179" s="20"/>
      <c r="B1179" s="19"/>
      <c r="C1179" s="46"/>
      <c r="D1179" s="294"/>
      <c r="E1179" s="44"/>
      <c r="F1179" s="44"/>
      <c r="G1179" s="45"/>
    </row>
    <row r="1180" spans="1:7" x14ac:dyDescent="0.2">
      <c r="A1180" s="20"/>
      <c r="B1180" s="19"/>
      <c r="C1180" s="46"/>
      <c r="D1180" s="294"/>
      <c r="E1180" s="44"/>
      <c r="F1180" s="44"/>
      <c r="G1180" s="45"/>
    </row>
    <row r="1181" spans="1:7" x14ac:dyDescent="0.2">
      <c r="A1181" s="20"/>
      <c r="B1181" s="19"/>
      <c r="C1181" s="46"/>
      <c r="D1181" s="294"/>
      <c r="E1181" s="44"/>
      <c r="F1181" s="44"/>
      <c r="G1181" s="45"/>
    </row>
    <row r="1182" spans="1:7" x14ac:dyDescent="0.2">
      <c r="A1182" s="20"/>
      <c r="B1182" s="19"/>
      <c r="C1182" s="46"/>
      <c r="D1182" s="294"/>
      <c r="E1182" s="44"/>
      <c r="F1182" s="44"/>
      <c r="G1182" s="45"/>
    </row>
    <row r="1183" spans="1:7" x14ac:dyDescent="0.2">
      <c r="A1183" s="20"/>
      <c r="B1183" s="19"/>
      <c r="C1183" s="46"/>
      <c r="D1183" s="294"/>
      <c r="E1183" s="44"/>
      <c r="F1183" s="44"/>
      <c r="G1183" s="45"/>
    </row>
    <row r="1184" spans="1:7" x14ac:dyDescent="0.2">
      <c r="A1184" s="20"/>
      <c r="B1184" s="19"/>
      <c r="C1184" s="46"/>
      <c r="D1184" s="294"/>
      <c r="E1184" s="44"/>
      <c r="F1184" s="44"/>
      <c r="G1184" s="45"/>
    </row>
    <row r="1185" spans="1:7" x14ac:dyDescent="0.2">
      <c r="A1185" s="20"/>
      <c r="B1185" s="19"/>
      <c r="C1185" s="46"/>
      <c r="D1185" s="294"/>
      <c r="E1185" s="44"/>
      <c r="F1185" s="44"/>
      <c r="G1185" s="45"/>
    </row>
    <row r="1186" spans="1:7" x14ac:dyDescent="0.2">
      <c r="A1186" s="20"/>
      <c r="B1186" s="19"/>
      <c r="C1186" s="46"/>
      <c r="D1186" s="294"/>
      <c r="E1186" s="44"/>
      <c r="F1186" s="44"/>
      <c r="G1186" s="45"/>
    </row>
    <row r="1187" spans="1:7" x14ac:dyDescent="0.2">
      <c r="A1187" s="20"/>
      <c r="B1187" s="19"/>
      <c r="C1187" s="46"/>
      <c r="D1187" s="294"/>
      <c r="E1187" s="44"/>
      <c r="F1187" s="44"/>
      <c r="G1187" s="45"/>
    </row>
    <row r="1188" spans="1:7" x14ac:dyDescent="0.2">
      <c r="A1188" s="20"/>
      <c r="B1188" s="19"/>
      <c r="C1188" s="46"/>
      <c r="D1188" s="294"/>
      <c r="E1188" s="44"/>
      <c r="F1188" s="44"/>
      <c r="G1188" s="45"/>
    </row>
    <row r="1189" spans="1:7" x14ac:dyDescent="0.2">
      <c r="A1189" s="20"/>
      <c r="B1189" s="19"/>
      <c r="C1189" s="46"/>
      <c r="D1189" s="294"/>
      <c r="E1189" s="44"/>
      <c r="F1189" s="44"/>
      <c r="G1189" s="45"/>
    </row>
    <row r="1190" spans="1:7" x14ac:dyDescent="0.2">
      <c r="A1190" s="20"/>
      <c r="B1190" s="19"/>
      <c r="C1190" s="46"/>
      <c r="D1190" s="294"/>
      <c r="E1190" s="44"/>
      <c r="F1190" s="44"/>
      <c r="G1190" s="45"/>
    </row>
    <row r="1191" spans="1:7" x14ac:dyDescent="0.2">
      <c r="A1191" s="20"/>
      <c r="B1191" s="19"/>
      <c r="C1191" s="46"/>
      <c r="D1191" s="294"/>
      <c r="E1191" s="44"/>
      <c r="F1191" s="44"/>
      <c r="G1191" s="45"/>
    </row>
    <row r="1192" spans="1:7" x14ac:dyDescent="0.2">
      <c r="A1192" s="20"/>
      <c r="B1192" s="19"/>
      <c r="C1192" s="46"/>
      <c r="D1192" s="294"/>
      <c r="E1192" s="44"/>
      <c r="F1192" s="44"/>
      <c r="G1192" s="45"/>
    </row>
    <row r="1193" spans="1:7" x14ac:dyDescent="0.2">
      <c r="A1193" s="20"/>
      <c r="B1193" s="19"/>
      <c r="C1193" s="46"/>
      <c r="D1193" s="294"/>
      <c r="E1193" s="44"/>
      <c r="F1193" s="44"/>
      <c r="G1193" s="45"/>
    </row>
    <row r="1194" spans="1:7" x14ac:dyDescent="0.2">
      <c r="A1194" s="20"/>
      <c r="B1194" s="19"/>
      <c r="C1194" s="46"/>
      <c r="D1194" s="294"/>
      <c r="E1194" s="44"/>
      <c r="F1194" s="44"/>
      <c r="G1194" s="45"/>
    </row>
    <row r="1195" spans="1:7" x14ac:dyDescent="0.2">
      <c r="A1195" s="20"/>
      <c r="B1195" s="19"/>
      <c r="C1195" s="46"/>
      <c r="D1195" s="294"/>
      <c r="E1195" s="44"/>
      <c r="F1195" s="44"/>
      <c r="G1195" s="45"/>
    </row>
    <row r="1196" spans="1:7" x14ac:dyDescent="0.2">
      <c r="A1196" s="20"/>
      <c r="B1196" s="19"/>
      <c r="C1196" s="46"/>
      <c r="D1196" s="294"/>
      <c r="E1196" s="44"/>
      <c r="F1196" s="44"/>
      <c r="G1196" s="45"/>
    </row>
    <row r="1197" spans="1:7" x14ac:dyDescent="0.2">
      <c r="A1197" s="20"/>
      <c r="B1197" s="19"/>
      <c r="C1197" s="46"/>
      <c r="D1197" s="294"/>
      <c r="E1197" s="44"/>
      <c r="F1197" s="44"/>
      <c r="G1197" s="45"/>
    </row>
    <row r="1198" spans="1:7" x14ac:dyDescent="0.2">
      <c r="A1198" s="20"/>
      <c r="B1198" s="19"/>
      <c r="C1198" s="46"/>
      <c r="D1198" s="294"/>
      <c r="E1198" s="44"/>
      <c r="F1198" s="44"/>
      <c r="G1198" s="45"/>
    </row>
    <row r="1199" spans="1:7" x14ac:dyDescent="0.2">
      <c r="A1199" s="20"/>
      <c r="B1199" s="19"/>
      <c r="C1199" s="46"/>
      <c r="D1199" s="294"/>
      <c r="E1199" s="44"/>
      <c r="F1199" s="44"/>
      <c r="G1199" s="45"/>
    </row>
    <row r="1200" spans="1:7" x14ac:dyDescent="0.2">
      <c r="A1200" s="20"/>
      <c r="B1200" s="19"/>
      <c r="C1200" s="46"/>
      <c r="D1200" s="294"/>
      <c r="E1200" s="44"/>
      <c r="F1200" s="44"/>
      <c r="G1200" s="45"/>
    </row>
    <row r="1201" spans="1:7" x14ac:dyDescent="0.2">
      <c r="A1201" s="20"/>
      <c r="B1201" s="19"/>
      <c r="C1201" s="46"/>
      <c r="D1201" s="294"/>
      <c r="E1201" s="44"/>
      <c r="F1201" s="44"/>
      <c r="G1201" s="45"/>
    </row>
    <row r="1202" spans="1:7" x14ac:dyDescent="0.2">
      <c r="A1202" s="20"/>
      <c r="B1202" s="19"/>
      <c r="C1202" s="46"/>
      <c r="D1202" s="294"/>
      <c r="E1202" s="44"/>
      <c r="F1202" s="44"/>
      <c r="G1202" s="45"/>
    </row>
    <row r="1203" spans="1:7" x14ac:dyDescent="0.2">
      <c r="A1203" s="20"/>
      <c r="B1203" s="19"/>
      <c r="C1203" s="46"/>
      <c r="D1203" s="294"/>
      <c r="E1203" s="44"/>
      <c r="F1203" s="44"/>
      <c r="G1203" s="45"/>
    </row>
    <row r="1204" spans="1:7" x14ac:dyDescent="0.2">
      <c r="A1204" s="20"/>
      <c r="B1204" s="19"/>
      <c r="C1204" s="46"/>
      <c r="D1204" s="294"/>
      <c r="E1204" s="44"/>
      <c r="F1204" s="44"/>
      <c r="G1204" s="45"/>
    </row>
    <row r="1205" spans="1:7" x14ac:dyDescent="0.2">
      <c r="A1205" s="20"/>
      <c r="B1205" s="19"/>
      <c r="C1205" s="46"/>
      <c r="D1205" s="294"/>
      <c r="E1205" s="44"/>
      <c r="F1205" s="44"/>
      <c r="G1205" s="45"/>
    </row>
    <row r="1206" spans="1:7" x14ac:dyDescent="0.2">
      <c r="A1206" s="20"/>
      <c r="B1206" s="19"/>
      <c r="C1206" s="46"/>
      <c r="D1206" s="294"/>
      <c r="E1206" s="44"/>
      <c r="F1206" s="44"/>
      <c r="G1206" s="45"/>
    </row>
    <row r="1207" spans="1:7" x14ac:dyDescent="0.2">
      <c r="A1207" s="20"/>
      <c r="B1207" s="19"/>
      <c r="C1207" s="46"/>
      <c r="D1207" s="294"/>
      <c r="E1207" s="44"/>
      <c r="F1207" s="44"/>
      <c r="G1207" s="45"/>
    </row>
    <row r="1208" spans="1:7" x14ac:dyDescent="0.2">
      <c r="A1208" s="20"/>
      <c r="B1208" s="19"/>
      <c r="C1208" s="46"/>
      <c r="D1208" s="294"/>
      <c r="E1208" s="44"/>
      <c r="F1208" s="44"/>
      <c r="G1208" s="45"/>
    </row>
    <row r="1209" spans="1:7" x14ac:dyDescent="0.2">
      <c r="A1209" s="20"/>
      <c r="B1209" s="19"/>
      <c r="C1209" s="46"/>
      <c r="D1209" s="294"/>
      <c r="E1209" s="44"/>
      <c r="F1209" s="44"/>
      <c r="G1209" s="45"/>
    </row>
    <row r="1210" spans="1:7" x14ac:dyDescent="0.2">
      <c r="A1210" s="20"/>
      <c r="B1210" s="19"/>
      <c r="C1210" s="46"/>
      <c r="D1210" s="294"/>
      <c r="E1210" s="44"/>
      <c r="F1210" s="44"/>
      <c r="G1210" s="45"/>
    </row>
    <row r="1211" spans="1:7" x14ac:dyDescent="0.2">
      <c r="A1211" s="20"/>
      <c r="B1211" s="19"/>
      <c r="C1211" s="46"/>
      <c r="D1211" s="294"/>
      <c r="E1211" s="44"/>
      <c r="F1211" s="44"/>
      <c r="G1211" s="45"/>
    </row>
    <row r="1212" spans="1:7" x14ac:dyDescent="0.2">
      <c r="A1212" s="20"/>
      <c r="B1212" s="19"/>
      <c r="C1212" s="46"/>
      <c r="D1212" s="294"/>
      <c r="E1212" s="44"/>
      <c r="F1212" s="44"/>
      <c r="G1212" s="45"/>
    </row>
    <row r="1213" spans="1:7" x14ac:dyDescent="0.2">
      <c r="A1213" s="20"/>
      <c r="B1213" s="19"/>
      <c r="C1213" s="46"/>
      <c r="D1213" s="294"/>
      <c r="E1213" s="44"/>
      <c r="F1213" s="44"/>
      <c r="G1213" s="45"/>
    </row>
    <row r="1214" spans="1:7" x14ac:dyDescent="0.2">
      <c r="A1214" s="20"/>
      <c r="B1214" s="19"/>
      <c r="C1214" s="46"/>
      <c r="D1214" s="294"/>
      <c r="E1214" s="44"/>
      <c r="F1214" s="44"/>
      <c r="G1214" s="45"/>
    </row>
    <row r="1215" spans="1:7" x14ac:dyDescent="0.2">
      <c r="A1215" s="20"/>
      <c r="B1215" s="19"/>
      <c r="C1215" s="46"/>
      <c r="D1215" s="294"/>
      <c r="E1215" s="44"/>
      <c r="F1215" s="44"/>
      <c r="G1215" s="45"/>
    </row>
    <row r="1216" spans="1:7" x14ac:dyDescent="0.2">
      <c r="A1216" s="20"/>
      <c r="B1216" s="19"/>
      <c r="C1216" s="46"/>
      <c r="D1216" s="294"/>
      <c r="E1216" s="44"/>
      <c r="F1216" s="44"/>
      <c r="G1216" s="45"/>
    </row>
    <row r="1217" spans="1:7" x14ac:dyDescent="0.2">
      <c r="A1217" s="20"/>
      <c r="B1217" s="19"/>
      <c r="C1217" s="46"/>
      <c r="D1217" s="294"/>
      <c r="E1217" s="44"/>
      <c r="F1217" s="44"/>
      <c r="G1217" s="45"/>
    </row>
    <row r="1218" spans="1:7" x14ac:dyDescent="0.2">
      <c r="A1218" s="20"/>
      <c r="B1218" s="19"/>
      <c r="C1218" s="46"/>
      <c r="D1218" s="294"/>
      <c r="E1218" s="44"/>
      <c r="F1218" s="44"/>
      <c r="G1218" s="45"/>
    </row>
    <row r="1219" spans="1:7" x14ac:dyDescent="0.2">
      <c r="A1219" s="20"/>
      <c r="B1219" s="19"/>
      <c r="C1219" s="46"/>
      <c r="D1219" s="294"/>
      <c r="E1219" s="44"/>
      <c r="F1219" s="44"/>
      <c r="G1219" s="45"/>
    </row>
    <row r="1220" spans="1:7" x14ac:dyDescent="0.2">
      <c r="A1220" s="20"/>
      <c r="B1220" s="19"/>
      <c r="C1220" s="46"/>
      <c r="D1220" s="294"/>
      <c r="E1220" s="44"/>
      <c r="F1220" s="44"/>
      <c r="G1220" s="45"/>
    </row>
    <row r="1221" spans="1:7" x14ac:dyDescent="0.2">
      <c r="A1221" s="20"/>
      <c r="B1221" s="19"/>
      <c r="C1221" s="46"/>
      <c r="D1221" s="294"/>
      <c r="E1221" s="44"/>
      <c r="F1221" s="44"/>
      <c r="G1221" s="45"/>
    </row>
    <row r="1222" spans="1:7" x14ac:dyDescent="0.2">
      <c r="A1222" s="20"/>
      <c r="B1222" s="19"/>
      <c r="C1222" s="46"/>
      <c r="D1222" s="294"/>
      <c r="E1222" s="44"/>
      <c r="F1222" s="44"/>
      <c r="G1222" s="45"/>
    </row>
    <row r="1223" spans="1:7" x14ac:dyDescent="0.2">
      <c r="A1223" s="20"/>
      <c r="B1223" s="19"/>
      <c r="C1223" s="46"/>
      <c r="D1223" s="294"/>
      <c r="E1223" s="44"/>
      <c r="F1223" s="44"/>
      <c r="G1223" s="45"/>
    </row>
    <row r="1224" spans="1:7" x14ac:dyDescent="0.2">
      <c r="A1224" s="20"/>
      <c r="B1224" s="19"/>
      <c r="C1224" s="46"/>
      <c r="D1224" s="294"/>
      <c r="E1224" s="44"/>
      <c r="F1224" s="44"/>
      <c r="G1224" s="45"/>
    </row>
    <row r="1225" spans="1:7" x14ac:dyDescent="0.2">
      <c r="A1225" s="20"/>
      <c r="B1225" s="19"/>
      <c r="C1225" s="46"/>
      <c r="D1225" s="294"/>
      <c r="E1225" s="44"/>
      <c r="F1225" s="44"/>
      <c r="G1225" s="45"/>
    </row>
    <row r="1226" spans="1:7" x14ac:dyDescent="0.2">
      <c r="A1226" s="20"/>
      <c r="B1226" s="19"/>
      <c r="C1226" s="46"/>
      <c r="D1226" s="294"/>
      <c r="E1226" s="44"/>
      <c r="F1226" s="44"/>
      <c r="G1226" s="45"/>
    </row>
    <row r="1227" spans="1:7" x14ac:dyDescent="0.2">
      <c r="A1227" s="20"/>
      <c r="B1227" s="19"/>
      <c r="C1227" s="46"/>
      <c r="D1227" s="294"/>
      <c r="E1227" s="44"/>
      <c r="F1227" s="44"/>
      <c r="G1227" s="45"/>
    </row>
    <row r="1228" spans="1:7" x14ac:dyDescent="0.2">
      <c r="A1228" s="20"/>
      <c r="B1228" s="19"/>
      <c r="C1228" s="46"/>
      <c r="D1228" s="294"/>
      <c r="E1228" s="44"/>
      <c r="F1228" s="44"/>
      <c r="G1228" s="45"/>
    </row>
    <row r="1229" spans="1:7" x14ac:dyDescent="0.2">
      <c r="A1229" s="20"/>
      <c r="B1229" s="19"/>
      <c r="C1229" s="46"/>
      <c r="D1229" s="294"/>
      <c r="E1229" s="44"/>
      <c r="F1229" s="44"/>
      <c r="G1229" s="45"/>
    </row>
    <row r="1230" spans="1:7" x14ac:dyDescent="0.2">
      <c r="A1230" s="20"/>
      <c r="B1230" s="19"/>
      <c r="C1230" s="46"/>
      <c r="D1230" s="294"/>
      <c r="E1230" s="44"/>
      <c r="F1230" s="44"/>
      <c r="G1230" s="45"/>
    </row>
    <row r="1231" spans="1:7" x14ac:dyDescent="0.2">
      <c r="A1231" s="20"/>
      <c r="B1231" s="19"/>
      <c r="C1231" s="46"/>
      <c r="D1231" s="294"/>
      <c r="E1231" s="44"/>
      <c r="F1231" s="44"/>
      <c r="G1231" s="45"/>
    </row>
    <row r="1232" spans="1:7" x14ac:dyDescent="0.2">
      <c r="A1232" s="20"/>
      <c r="B1232" s="19"/>
      <c r="C1232" s="46"/>
      <c r="D1232" s="294"/>
      <c r="E1232" s="44"/>
      <c r="F1232" s="44"/>
      <c r="G1232" s="45"/>
    </row>
    <row r="1233" spans="1:7" x14ac:dyDescent="0.2">
      <c r="A1233" s="20"/>
      <c r="B1233" s="19"/>
      <c r="C1233" s="46"/>
      <c r="D1233" s="294"/>
      <c r="E1233" s="44"/>
      <c r="F1233" s="44"/>
      <c r="G1233" s="45"/>
    </row>
    <row r="1234" spans="1:7" x14ac:dyDescent="0.2">
      <c r="A1234" s="20"/>
      <c r="B1234" s="19"/>
      <c r="C1234" s="46"/>
      <c r="D1234" s="294"/>
      <c r="E1234" s="44"/>
      <c r="F1234" s="44"/>
      <c r="G1234" s="45"/>
    </row>
    <row r="1235" spans="1:7" x14ac:dyDescent="0.2">
      <c r="A1235" s="20"/>
      <c r="B1235" s="19"/>
      <c r="C1235" s="46"/>
      <c r="D1235" s="294"/>
      <c r="E1235" s="44"/>
      <c r="F1235" s="44"/>
      <c r="G1235" s="45"/>
    </row>
    <row r="1236" spans="1:7" x14ac:dyDescent="0.2">
      <c r="A1236" s="20"/>
      <c r="B1236" s="19"/>
      <c r="C1236" s="46"/>
      <c r="D1236" s="294"/>
      <c r="E1236" s="44"/>
      <c r="F1236" s="44"/>
      <c r="G1236" s="45"/>
    </row>
    <row r="1237" spans="1:7" x14ac:dyDescent="0.2">
      <c r="A1237" s="20"/>
      <c r="B1237" s="19"/>
      <c r="C1237" s="46"/>
      <c r="D1237" s="294"/>
      <c r="E1237" s="44"/>
      <c r="F1237" s="44"/>
      <c r="G1237" s="45"/>
    </row>
    <row r="1238" spans="1:7" x14ac:dyDescent="0.2">
      <c r="A1238" s="20"/>
      <c r="B1238" s="19"/>
      <c r="C1238" s="46"/>
      <c r="D1238" s="294"/>
      <c r="E1238" s="44"/>
      <c r="F1238" s="44"/>
      <c r="G1238" s="45"/>
    </row>
    <row r="1239" spans="1:7" x14ac:dyDescent="0.2">
      <c r="A1239" s="20"/>
      <c r="B1239" s="19"/>
      <c r="C1239" s="46"/>
      <c r="D1239" s="294"/>
      <c r="E1239" s="44"/>
      <c r="F1239" s="44"/>
      <c r="G1239" s="45"/>
    </row>
    <row r="1240" spans="1:7" x14ac:dyDescent="0.2">
      <c r="A1240" s="20"/>
      <c r="B1240" s="19"/>
      <c r="C1240" s="46"/>
      <c r="D1240" s="294"/>
      <c r="E1240" s="44"/>
      <c r="F1240" s="44"/>
      <c r="G1240" s="45"/>
    </row>
    <row r="1241" spans="1:7" x14ac:dyDescent="0.2">
      <c r="A1241" s="20"/>
      <c r="B1241" s="19"/>
      <c r="C1241" s="46"/>
      <c r="D1241" s="294"/>
      <c r="E1241" s="44"/>
      <c r="F1241" s="44"/>
      <c r="G1241" s="45"/>
    </row>
    <row r="1242" spans="1:7" x14ac:dyDescent="0.2">
      <c r="A1242" s="20"/>
      <c r="B1242" s="19"/>
      <c r="C1242" s="46"/>
      <c r="D1242" s="294"/>
      <c r="E1242" s="44"/>
      <c r="F1242" s="44"/>
      <c r="G1242" s="45"/>
    </row>
    <row r="1243" spans="1:7" x14ac:dyDescent="0.2">
      <c r="A1243" s="20"/>
      <c r="B1243" s="19"/>
      <c r="C1243" s="46"/>
      <c r="D1243" s="294"/>
      <c r="E1243" s="44"/>
      <c r="F1243" s="44"/>
      <c r="G1243" s="45"/>
    </row>
    <row r="1244" spans="1:7" x14ac:dyDescent="0.2">
      <c r="A1244" s="20"/>
      <c r="B1244" s="19"/>
      <c r="C1244" s="46"/>
      <c r="D1244" s="294"/>
      <c r="E1244" s="44"/>
      <c r="F1244" s="44"/>
      <c r="G1244" s="45"/>
    </row>
    <row r="1245" spans="1:7" x14ac:dyDescent="0.2">
      <c r="A1245" s="20"/>
      <c r="B1245" s="19"/>
      <c r="C1245" s="46"/>
      <c r="D1245" s="294"/>
      <c r="E1245" s="44"/>
      <c r="F1245" s="44"/>
      <c r="G1245" s="45"/>
    </row>
    <row r="1246" spans="1:7" x14ac:dyDescent="0.2">
      <c r="A1246" s="20"/>
      <c r="B1246" s="19"/>
      <c r="C1246" s="46"/>
      <c r="D1246" s="294"/>
      <c r="E1246" s="44"/>
      <c r="F1246" s="44"/>
      <c r="G1246" s="45"/>
    </row>
    <row r="1247" spans="1:7" x14ac:dyDescent="0.2">
      <c r="A1247" s="20"/>
      <c r="B1247" s="19"/>
      <c r="C1247" s="46"/>
      <c r="D1247" s="294"/>
      <c r="E1247" s="44"/>
      <c r="F1247" s="44"/>
      <c r="G1247" s="45"/>
    </row>
    <row r="1248" spans="1:7" x14ac:dyDescent="0.2">
      <c r="A1248" s="20"/>
      <c r="B1248" s="19"/>
      <c r="C1248" s="46"/>
      <c r="D1248" s="294"/>
      <c r="E1248" s="44"/>
      <c r="F1248" s="44"/>
      <c r="G1248" s="45"/>
    </row>
    <row r="1249" spans="1:7" x14ac:dyDescent="0.2">
      <c r="A1249" s="20"/>
      <c r="B1249" s="19"/>
      <c r="C1249" s="46"/>
      <c r="D1249" s="294"/>
      <c r="E1249" s="44"/>
      <c r="F1249" s="44"/>
      <c r="G1249" s="45"/>
    </row>
    <row r="1250" spans="1:7" x14ac:dyDescent="0.2">
      <c r="A1250" s="20"/>
      <c r="B1250" s="19"/>
      <c r="C1250" s="46"/>
      <c r="D1250" s="294"/>
      <c r="E1250" s="44"/>
      <c r="F1250" s="44"/>
      <c r="G1250" s="45"/>
    </row>
    <row r="1251" spans="1:7" x14ac:dyDescent="0.2">
      <c r="A1251" s="20"/>
      <c r="B1251" s="19"/>
      <c r="C1251" s="46"/>
      <c r="D1251" s="294"/>
      <c r="E1251" s="44"/>
      <c r="F1251" s="44"/>
      <c r="G1251" s="45"/>
    </row>
    <row r="1252" spans="1:7" x14ac:dyDescent="0.2">
      <c r="A1252" s="20"/>
      <c r="B1252" s="19"/>
      <c r="C1252" s="46"/>
      <c r="D1252" s="294"/>
      <c r="E1252" s="44"/>
      <c r="F1252" s="44"/>
      <c r="G1252" s="45"/>
    </row>
    <row r="1253" spans="1:7" x14ac:dyDescent="0.2">
      <c r="A1253" s="20"/>
      <c r="B1253" s="19"/>
      <c r="C1253" s="46"/>
      <c r="D1253" s="294"/>
      <c r="E1253" s="44"/>
      <c r="F1253" s="44"/>
      <c r="G1253" s="45"/>
    </row>
    <row r="1254" spans="1:7" x14ac:dyDescent="0.2">
      <c r="A1254" s="20"/>
      <c r="B1254" s="19"/>
      <c r="C1254" s="46"/>
      <c r="D1254" s="294"/>
      <c r="E1254" s="44"/>
      <c r="F1254" s="44"/>
      <c r="G1254" s="45"/>
    </row>
    <row r="1255" spans="1:7" x14ac:dyDescent="0.2">
      <c r="A1255" s="20"/>
      <c r="B1255" s="19"/>
      <c r="C1255" s="46"/>
      <c r="D1255" s="294"/>
      <c r="E1255" s="44"/>
      <c r="F1255" s="44"/>
      <c r="G1255" s="45"/>
    </row>
    <row r="1256" spans="1:7" x14ac:dyDescent="0.2">
      <c r="A1256" s="20"/>
      <c r="B1256" s="19"/>
      <c r="C1256" s="46"/>
      <c r="D1256" s="294"/>
      <c r="E1256" s="44"/>
      <c r="F1256" s="44"/>
      <c r="G1256" s="45"/>
    </row>
    <row r="1257" spans="1:7" x14ac:dyDescent="0.2">
      <c r="A1257" s="20"/>
      <c r="B1257" s="19"/>
      <c r="C1257" s="46"/>
      <c r="D1257" s="294"/>
      <c r="E1257" s="44"/>
      <c r="F1257" s="44"/>
      <c r="G1257" s="45"/>
    </row>
    <row r="1258" spans="1:7" x14ac:dyDescent="0.2">
      <c r="A1258" s="20"/>
      <c r="B1258" s="19"/>
      <c r="C1258" s="46"/>
      <c r="D1258" s="294"/>
      <c r="E1258" s="44"/>
      <c r="F1258" s="44"/>
      <c r="G1258" s="45"/>
    </row>
    <row r="1259" spans="1:7" x14ac:dyDescent="0.2">
      <c r="A1259" s="20"/>
      <c r="B1259" s="19"/>
      <c r="C1259" s="46"/>
      <c r="D1259" s="294"/>
      <c r="E1259" s="44"/>
      <c r="F1259" s="44"/>
      <c r="G1259" s="45"/>
    </row>
    <row r="1260" spans="1:7" x14ac:dyDescent="0.2">
      <c r="A1260" s="20"/>
      <c r="B1260" s="19"/>
      <c r="C1260" s="46"/>
      <c r="D1260" s="294"/>
      <c r="E1260" s="44"/>
      <c r="F1260" s="44"/>
      <c r="G1260" s="45"/>
    </row>
    <row r="1261" spans="1:7" x14ac:dyDescent="0.2">
      <c r="A1261" s="20"/>
      <c r="B1261" s="19"/>
      <c r="C1261" s="46"/>
      <c r="D1261" s="294"/>
      <c r="E1261" s="44"/>
      <c r="F1261" s="44"/>
      <c r="G1261" s="45"/>
    </row>
    <row r="1262" spans="1:7" x14ac:dyDescent="0.2">
      <c r="A1262" s="20"/>
      <c r="B1262" s="19"/>
      <c r="C1262" s="46"/>
      <c r="D1262" s="294"/>
      <c r="E1262" s="44"/>
      <c r="F1262" s="44"/>
      <c r="G1262" s="45"/>
    </row>
    <row r="1263" spans="1:7" x14ac:dyDescent="0.2">
      <c r="A1263" s="20"/>
      <c r="B1263" s="19"/>
      <c r="C1263" s="46"/>
      <c r="D1263" s="294"/>
      <c r="E1263" s="44"/>
      <c r="F1263" s="44"/>
      <c r="G1263" s="45"/>
    </row>
    <row r="1264" spans="1:7" x14ac:dyDescent="0.2">
      <c r="A1264" s="20"/>
      <c r="B1264" s="19"/>
      <c r="C1264" s="46"/>
      <c r="D1264" s="294"/>
      <c r="E1264" s="44"/>
      <c r="F1264" s="44"/>
      <c r="G1264" s="45"/>
    </row>
    <row r="1265" spans="1:7" x14ac:dyDescent="0.2">
      <c r="A1265" s="20"/>
      <c r="B1265" s="19"/>
      <c r="C1265" s="46"/>
      <c r="D1265" s="294"/>
      <c r="E1265" s="44"/>
      <c r="F1265" s="44"/>
      <c r="G1265" s="45"/>
    </row>
    <row r="1266" spans="1:7" x14ac:dyDescent="0.2">
      <c r="A1266" s="20"/>
      <c r="B1266" s="19"/>
      <c r="C1266" s="46"/>
      <c r="D1266" s="294"/>
      <c r="E1266" s="44"/>
      <c r="F1266" s="44"/>
      <c r="G1266" s="45"/>
    </row>
    <row r="1267" spans="1:7" x14ac:dyDescent="0.2">
      <c r="A1267" s="20"/>
      <c r="B1267" s="19"/>
      <c r="C1267" s="46"/>
      <c r="D1267" s="294"/>
      <c r="E1267" s="44"/>
      <c r="F1267" s="44"/>
      <c r="G1267" s="45"/>
    </row>
    <row r="1268" spans="1:7" x14ac:dyDescent="0.2">
      <c r="A1268" s="20"/>
      <c r="B1268" s="19"/>
      <c r="C1268" s="46"/>
      <c r="D1268" s="294"/>
      <c r="E1268" s="44"/>
      <c r="F1268" s="44"/>
      <c r="G1268" s="45"/>
    </row>
    <row r="1269" spans="1:7" x14ac:dyDescent="0.2">
      <c r="A1269" s="20"/>
      <c r="B1269" s="19"/>
      <c r="C1269" s="46"/>
      <c r="D1269" s="294"/>
      <c r="E1269" s="44"/>
      <c r="F1269" s="44"/>
      <c r="G1269" s="45"/>
    </row>
    <row r="1270" spans="1:7" x14ac:dyDescent="0.2">
      <c r="A1270" s="20"/>
      <c r="B1270" s="19"/>
      <c r="C1270" s="46"/>
      <c r="D1270" s="294"/>
      <c r="E1270" s="44"/>
      <c r="F1270" s="44"/>
      <c r="G1270" s="45"/>
    </row>
    <row r="1271" spans="1:7" x14ac:dyDescent="0.2">
      <c r="A1271" s="20"/>
      <c r="B1271" s="19"/>
      <c r="C1271" s="46"/>
      <c r="D1271" s="294"/>
      <c r="E1271" s="44"/>
      <c r="F1271" s="44"/>
      <c r="G1271" s="45"/>
    </row>
    <row r="1272" spans="1:7" x14ac:dyDescent="0.2">
      <c r="A1272" s="20"/>
      <c r="B1272" s="19"/>
      <c r="C1272" s="46"/>
      <c r="D1272" s="294"/>
      <c r="E1272" s="44"/>
      <c r="F1272" s="44"/>
      <c r="G1272" s="45"/>
    </row>
    <row r="1273" spans="1:7" x14ac:dyDescent="0.2">
      <c r="A1273" s="20"/>
      <c r="B1273" s="19"/>
      <c r="C1273" s="46"/>
      <c r="D1273" s="294"/>
      <c r="E1273" s="44"/>
      <c r="F1273" s="44"/>
      <c r="G1273" s="45"/>
    </row>
    <row r="1274" spans="1:7" x14ac:dyDescent="0.2">
      <c r="A1274" s="20"/>
      <c r="B1274" s="19"/>
      <c r="C1274" s="46"/>
      <c r="D1274" s="294"/>
      <c r="E1274" s="44"/>
      <c r="F1274" s="44"/>
      <c r="G1274" s="45"/>
    </row>
    <row r="1275" spans="1:7" x14ac:dyDescent="0.2">
      <c r="A1275" s="20"/>
      <c r="B1275" s="19"/>
      <c r="C1275" s="46"/>
      <c r="D1275" s="294"/>
      <c r="E1275" s="44"/>
      <c r="F1275" s="44"/>
      <c r="G1275" s="45"/>
    </row>
    <row r="1276" spans="1:7" x14ac:dyDescent="0.2">
      <c r="A1276" s="20"/>
      <c r="B1276" s="19"/>
      <c r="C1276" s="46"/>
      <c r="D1276" s="294"/>
      <c r="E1276" s="44"/>
      <c r="F1276" s="44"/>
      <c r="G1276" s="45"/>
    </row>
    <row r="1277" spans="1:7" x14ac:dyDescent="0.2">
      <c r="A1277" s="20"/>
      <c r="B1277" s="19"/>
      <c r="C1277" s="46"/>
      <c r="D1277" s="294"/>
      <c r="E1277" s="44"/>
      <c r="F1277" s="44"/>
      <c r="G1277" s="45"/>
    </row>
    <row r="1278" spans="1:7" x14ac:dyDescent="0.2">
      <c r="A1278" s="20"/>
      <c r="B1278" s="19"/>
      <c r="C1278" s="46"/>
      <c r="D1278" s="294"/>
      <c r="E1278" s="44"/>
      <c r="F1278" s="44"/>
      <c r="G1278" s="45"/>
    </row>
    <row r="1279" spans="1:7" x14ac:dyDescent="0.2">
      <c r="A1279" s="20"/>
      <c r="B1279" s="19"/>
      <c r="C1279" s="46"/>
      <c r="D1279" s="294"/>
      <c r="E1279" s="44"/>
      <c r="F1279" s="44"/>
      <c r="G1279" s="45"/>
    </row>
    <row r="1280" spans="1:7" x14ac:dyDescent="0.2">
      <c r="A1280" s="20"/>
      <c r="B1280" s="19"/>
      <c r="C1280" s="46"/>
      <c r="D1280" s="294"/>
      <c r="E1280" s="44"/>
      <c r="F1280" s="44"/>
      <c r="G1280" s="45"/>
    </row>
    <row r="1281" spans="1:7" x14ac:dyDescent="0.2">
      <c r="A1281" s="20"/>
      <c r="B1281" s="19"/>
      <c r="C1281" s="46"/>
      <c r="D1281" s="294"/>
      <c r="E1281" s="44"/>
      <c r="F1281" s="44"/>
      <c r="G1281" s="45"/>
    </row>
    <row r="1282" spans="1:7" x14ac:dyDescent="0.2">
      <c r="A1282" s="20"/>
      <c r="B1282" s="19"/>
      <c r="C1282" s="46"/>
      <c r="D1282" s="294"/>
      <c r="E1282" s="44"/>
      <c r="F1282" s="44"/>
      <c r="G1282" s="45"/>
    </row>
    <row r="1283" spans="1:7" x14ac:dyDescent="0.2">
      <c r="A1283" s="20"/>
      <c r="B1283" s="19"/>
      <c r="C1283" s="46"/>
      <c r="D1283" s="294"/>
      <c r="E1283" s="44"/>
      <c r="F1283" s="44"/>
      <c r="G1283" s="45"/>
    </row>
    <row r="1284" spans="1:7" x14ac:dyDescent="0.2">
      <c r="A1284" s="20"/>
      <c r="B1284" s="19"/>
      <c r="C1284" s="46"/>
      <c r="D1284" s="294"/>
      <c r="E1284" s="44"/>
      <c r="F1284" s="44"/>
      <c r="G1284" s="45"/>
    </row>
    <row r="1285" spans="1:7" x14ac:dyDescent="0.2">
      <c r="A1285" s="20"/>
      <c r="B1285" s="19"/>
      <c r="C1285" s="46"/>
      <c r="D1285" s="294"/>
      <c r="E1285" s="44"/>
      <c r="F1285" s="44"/>
      <c r="G1285" s="45"/>
    </row>
    <row r="1286" spans="1:7" x14ac:dyDescent="0.2">
      <c r="A1286" s="20"/>
      <c r="B1286" s="19"/>
      <c r="C1286" s="46"/>
      <c r="D1286" s="294"/>
      <c r="E1286" s="44"/>
      <c r="F1286" s="44"/>
      <c r="G1286" s="45"/>
    </row>
    <row r="1287" spans="1:7" x14ac:dyDescent="0.2">
      <c r="A1287" s="20"/>
      <c r="B1287" s="19"/>
      <c r="C1287" s="46"/>
      <c r="D1287" s="294"/>
      <c r="E1287" s="44"/>
      <c r="F1287" s="44"/>
      <c r="G1287" s="45"/>
    </row>
    <row r="1288" spans="1:7" x14ac:dyDescent="0.2">
      <c r="A1288" s="20"/>
      <c r="B1288" s="19"/>
      <c r="C1288" s="46"/>
      <c r="D1288" s="294"/>
      <c r="E1288" s="44"/>
      <c r="F1288" s="44"/>
      <c r="G1288" s="45"/>
    </row>
    <row r="1289" spans="1:7" x14ac:dyDescent="0.2">
      <c r="A1289" s="20"/>
      <c r="B1289" s="19"/>
      <c r="C1289" s="46"/>
      <c r="D1289" s="294"/>
      <c r="E1289" s="44"/>
      <c r="F1289" s="44"/>
      <c r="G1289" s="45"/>
    </row>
    <row r="1290" spans="1:7" x14ac:dyDescent="0.2">
      <c r="A1290" s="20"/>
      <c r="B1290" s="19"/>
      <c r="C1290" s="46"/>
      <c r="D1290" s="294"/>
      <c r="E1290" s="44"/>
      <c r="F1290" s="44"/>
      <c r="G1290" s="45"/>
    </row>
    <row r="1291" spans="1:7" x14ac:dyDescent="0.2">
      <c r="A1291" s="20"/>
      <c r="B1291" s="19"/>
      <c r="C1291" s="46"/>
      <c r="D1291" s="294"/>
      <c r="E1291" s="44"/>
      <c r="F1291" s="44"/>
      <c r="G1291" s="45"/>
    </row>
    <row r="1292" spans="1:7" x14ac:dyDescent="0.2">
      <c r="A1292" s="20"/>
      <c r="B1292" s="19"/>
      <c r="C1292" s="46"/>
      <c r="D1292" s="294"/>
      <c r="E1292" s="44"/>
      <c r="F1292" s="44"/>
      <c r="G1292" s="45"/>
    </row>
    <row r="1293" spans="1:7" x14ac:dyDescent="0.2">
      <c r="A1293" s="20"/>
      <c r="B1293" s="19"/>
      <c r="C1293" s="46"/>
      <c r="D1293" s="294"/>
      <c r="E1293" s="44"/>
      <c r="F1293" s="44"/>
      <c r="G1293" s="45"/>
    </row>
    <row r="1294" spans="1:7" x14ac:dyDescent="0.2">
      <c r="A1294" s="20"/>
      <c r="B1294" s="19"/>
      <c r="C1294" s="46"/>
      <c r="D1294" s="294"/>
      <c r="E1294" s="44"/>
      <c r="F1294" s="44"/>
      <c r="G1294" s="45"/>
    </row>
    <row r="1295" spans="1:7" x14ac:dyDescent="0.2">
      <c r="A1295" s="20"/>
      <c r="B1295" s="19"/>
      <c r="C1295" s="46"/>
      <c r="D1295" s="294"/>
      <c r="E1295" s="44"/>
      <c r="F1295" s="44"/>
      <c r="G1295" s="45"/>
    </row>
    <row r="1296" spans="1:7" x14ac:dyDescent="0.2">
      <c r="A1296" s="20"/>
      <c r="B1296" s="19"/>
      <c r="C1296" s="46"/>
      <c r="D1296" s="294"/>
      <c r="E1296" s="44"/>
      <c r="F1296" s="44"/>
      <c r="G1296" s="45"/>
    </row>
    <row r="1297" spans="1:7" x14ac:dyDescent="0.2">
      <c r="A1297" s="20"/>
      <c r="B1297" s="19"/>
      <c r="C1297" s="46"/>
      <c r="D1297" s="294"/>
      <c r="E1297" s="44"/>
      <c r="F1297" s="44"/>
      <c r="G1297" s="45"/>
    </row>
    <row r="1298" spans="1:7" x14ac:dyDescent="0.2">
      <c r="A1298" s="20"/>
      <c r="B1298" s="19"/>
      <c r="C1298" s="46"/>
      <c r="D1298" s="294"/>
      <c r="E1298" s="44"/>
      <c r="F1298" s="44"/>
      <c r="G1298" s="45"/>
    </row>
    <row r="1299" spans="1:7" x14ac:dyDescent="0.2">
      <c r="A1299" s="20"/>
      <c r="B1299" s="19"/>
      <c r="C1299" s="46"/>
      <c r="D1299" s="294"/>
      <c r="E1299" s="44"/>
      <c r="F1299" s="44"/>
      <c r="G1299" s="45"/>
    </row>
    <row r="1300" spans="1:7" x14ac:dyDescent="0.2">
      <c r="A1300" s="20"/>
      <c r="B1300" s="19"/>
      <c r="C1300" s="46"/>
      <c r="D1300" s="294"/>
      <c r="E1300" s="44"/>
      <c r="F1300" s="44"/>
      <c r="G1300" s="45"/>
    </row>
    <row r="1301" spans="1:7" x14ac:dyDescent="0.2">
      <c r="A1301" s="20"/>
      <c r="B1301" s="19"/>
      <c r="C1301" s="46"/>
      <c r="D1301" s="294"/>
      <c r="E1301" s="44"/>
      <c r="F1301" s="44"/>
      <c r="G1301" s="45"/>
    </row>
    <row r="1302" spans="1:7" x14ac:dyDescent="0.2">
      <c r="A1302" s="20"/>
      <c r="B1302" s="19"/>
      <c r="C1302" s="46"/>
      <c r="D1302" s="294"/>
      <c r="E1302" s="44"/>
      <c r="F1302" s="44"/>
      <c r="G1302" s="45"/>
    </row>
    <row r="1303" spans="1:7" x14ac:dyDescent="0.2">
      <c r="A1303" s="20"/>
      <c r="B1303" s="19"/>
      <c r="C1303" s="46"/>
      <c r="D1303" s="294"/>
      <c r="E1303" s="44"/>
      <c r="F1303" s="44"/>
      <c r="G1303" s="45"/>
    </row>
    <row r="1304" spans="1:7" x14ac:dyDescent="0.2">
      <c r="A1304" s="20"/>
      <c r="B1304" s="19"/>
      <c r="C1304" s="46"/>
      <c r="D1304" s="294"/>
      <c r="E1304" s="44"/>
      <c r="F1304" s="44"/>
      <c r="G1304" s="45"/>
    </row>
    <row r="1305" spans="1:7" x14ac:dyDescent="0.2">
      <c r="A1305" s="20"/>
      <c r="B1305" s="19"/>
      <c r="C1305" s="46"/>
      <c r="D1305" s="294"/>
      <c r="E1305" s="44"/>
      <c r="F1305" s="44"/>
      <c r="G1305" s="45"/>
    </row>
    <row r="1306" spans="1:7" x14ac:dyDescent="0.2">
      <c r="A1306" s="20"/>
      <c r="B1306" s="19"/>
      <c r="C1306" s="46"/>
      <c r="D1306" s="294"/>
      <c r="E1306" s="44"/>
      <c r="F1306" s="44"/>
      <c r="G1306" s="45"/>
    </row>
    <row r="1307" spans="1:7" x14ac:dyDescent="0.2">
      <c r="A1307" s="20"/>
      <c r="B1307" s="19"/>
      <c r="C1307" s="46"/>
      <c r="D1307" s="294"/>
      <c r="E1307" s="44"/>
      <c r="F1307" s="44"/>
      <c r="G1307" s="45"/>
    </row>
    <row r="1308" spans="1:7" x14ac:dyDescent="0.2">
      <c r="A1308" s="20"/>
      <c r="B1308" s="19"/>
      <c r="C1308" s="46"/>
      <c r="D1308" s="294"/>
      <c r="E1308" s="44"/>
      <c r="F1308" s="44"/>
      <c r="G1308" s="45"/>
    </row>
    <row r="1309" spans="1:7" x14ac:dyDescent="0.2">
      <c r="A1309" s="20"/>
      <c r="B1309" s="19"/>
      <c r="C1309" s="46"/>
      <c r="D1309" s="294"/>
      <c r="E1309" s="44"/>
      <c r="F1309" s="44"/>
      <c r="G1309" s="45"/>
    </row>
    <row r="1310" spans="1:7" x14ac:dyDescent="0.2">
      <c r="A1310" s="20"/>
      <c r="B1310" s="19"/>
      <c r="C1310" s="46"/>
      <c r="D1310" s="294"/>
      <c r="E1310" s="44"/>
      <c r="F1310" s="44"/>
      <c r="G1310" s="45"/>
    </row>
    <row r="1311" spans="1:7" x14ac:dyDescent="0.2">
      <c r="A1311" s="20"/>
      <c r="B1311" s="19"/>
      <c r="C1311" s="46"/>
      <c r="D1311" s="294"/>
      <c r="E1311" s="44"/>
      <c r="F1311" s="44"/>
      <c r="G1311" s="45"/>
    </row>
    <row r="1312" spans="1:7" x14ac:dyDescent="0.2">
      <c r="A1312" s="20"/>
      <c r="B1312" s="19"/>
      <c r="C1312" s="46"/>
      <c r="D1312" s="294"/>
      <c r="E1312" s="44"/>
      <c r="F1312" s="44"/>
      <c r="G1312" s="45"/>
    </row>
    <row r="1313" spans="1:7" x14ac:dyDescent="0.2">
      <c r="A1313" s="20"/>
      <c r="B1313" s="19"/>
      <c r="C1313" s="46"/>
      <c r="D1313" s="294"/>
      <c r="E1313" s="44"/>
      <c r="F1313" s="44"/>
      <c r="G1313" s="45"/>
    </row>
    <row r="1314" spans="1:7" x14ac:dyDescent="0.2">
      <c r="A1314" s="20"/>
      <c r="B1314" s="19"/>
      <c r="C1314" s="46"/>
      <c r="D1314" s="294"/>
      <c r="E1314" s="44"/>
      <c r="F1314" s="44"/>
      <c r="G1314" s="45"/>
    </row>
    <row r="1315" spans="1:7" x14ac:dyDescent="0.2">
      <c r="A1315" s="20"/>
      <c r="B1315" s="19"/>
      <c r="C1315" s="46"/>
      <c r="D1315" s="294"/>
      <c r="E1315" s="44"/>
      <c r="F1315" s="44"/>
      <c r="G1315" s="45"/>
    </row>
    <row r="1316" spans="1:7" x14ac:dyDescent="0.2">
      <c r="A1316" s="20"/>
      <c r="B1316" s="19"/>
      <c r="C1316" s="46"/>
      <c r="D1316" s="294"/>
      <c r="E1316" s="44"/>
      <c r="F1316" s="44"/>
      <c r="G1316" s="45"/>
    </row>
    <row r="1317" spans="1:7" x14ac:dyDescent="0.2">
      <c r="A1317" s="20"/>
      <c r="B1317" s="19"/>
      <c r="C1317" s="46"/>
      <c r="D1317" s="294"/>
      <c r="E1317" s="44"/>
      <c r="F1317" s="44"/>
      <c r="G1317" s="45"/>
    </row>
    <row r="1318" spans="1:7" x14ac:dyDescent="0.2">
      <c r="A1318" s="20"/>
      <c r="B1318" s="19"/>
      <c r="C1318" s="46"/>
      <c r="D1318" s="294"/>
      <c r="E1318" s="44"/>
      <c r="F1318" s="44"/>
      <c r="G1318" s="45"/>
    </row>
    <row r="1319" spans="1:7" x14ac:dyDescent="0.2">
      <c r="A1319" s="20"/>
      <c r="B1319" s="19"/>
      <c r="C1319" s="46"/>
      <c r="D1319" s="294"/>
      <c r="E1319" s="44"/>
      <c r="F1319" s="44"/>
      <c r="G1319" s="45"/>
    </row>
    <row r="1320" spans="1:7" x14ac:dyDescent="0.2">
      <c r="A1320" s="20"/>
      <c r="B1320" s="19"/>
      <c r="C1320" s="46"/>
      <c r="D1320" s="294"/>
      <c r="E1320" s="44"/>
      <c r="F1320" s="44"/>
      <c r="G1320" s="45"/>
    </row>
    <row r="1321" spans="1:7" x14ac:dyDescent="0.2">
      <c r="A1321" s="20"/>
      <c r="B1321" s="19"/>
      <c r="C1321" s="46"/>
      <c r="D1321" s="294"/>
      <c r="E1321" s="44"/>
      <c r="F1321" s="44"/>
      <c r="G1321" s="45"/>
    </row>
    <row r="1322" spans="1:7" x14ac:dyDescent="0.2">
      <c r="A1322" s="20"/>
      <c r="B1322" s="19"/>
      <c r="C1322" s="46"/>
      <c r="D1322" s="294"/>
      <c r="E1322" s="44"/>
      <c r="F1322" s="44"/>
      <c r="G1322" s="45"/>
    </row>
    <row r="1323" spans="1:7" x14ac:dyDescent="0.2">
      <c r="A1323" s="20"/>
      <c r="B1323" s="19"/>
      <c r="C1323" s="46"/>
      <c r="D1323" s="294"/>
      <c r="E1323" s="44"/>
      <c r="F1323" s="44"/>
      <c r="G1323" s="45"/>
    </row>
    <row r="1324" spans="1:7" x14ac:dyDescent="0.2">
      <c r="A1324" s="20"/>
      <c r="B1324" s="19"/>
      <c r="C1324" s="46"/>
      <c r="D1324" s="294"/>
      <c r="E1324" s="44"/>
      <c r="F1324" s="44"/>
      <c r="G1324" s="45"/>
    </row>
    <row r="1325" spans="1:7" x14ac:dyDescent="0.2">
      <c r="A1325" s="20"/>
      <c r="B1325" s="19"/>
      <c r="C1325" s="46"/>
      <c r="D1325" s="294"/>
      <c r="E1325" s="44"/>
      <c r="F1325" s="44"/>
      <c r="G1325" s="45"/>
    </row>
    <row r="1326" spans="1:7" x14ac:dyDescent="0.2">
      <c r="A1326" s="20"/>
      <c r="B1326" s="19"/>
      <c r="C1326" s="46"/>
      <c r="D1326" s="294"/>
      <c r="E1326" s="44"/>
      <c r="F1326" s="44"/>
      <c r="G1326" s="45"/>
    </row>
    <row r="1327" spans="1:7" x14ac:dyDescent="0.2">
      <c r="A1327" s="20"/>
      <c r="B1327" s="19"/>
      <c r="C1327" s="46"/>
      <c r="D1327" s="294"/>
      <c r="E1327" s="44"/>
      <c r="F1327" s="44"/>
      <c r="G1327" s="45"/>
    </row>
    <row r="1328" spans="1:7" x14ac:dyDescent="0.2">
      <c r="A1328" s="20"/>
      <c r="B1328" s="19"/>
      <c r="C1328" s="46"/>
      <c r="D1328" s="294"/>
      <c r="E1328" s="44"/>
      <c r="F1328" s="44"/>
      <c r="G1328" s="45"/>
    </row>
    <row r="1329" spans="1:7" x14ac:dyDescent="0.2">
      <c r="A1329" s="20"/>
      <c r="B1329" s="19"/>
      <c r="C1329" s="46"/>
      <c r="D1329" s="294"/>
      <c r="E1329" s="44"/>
      <c r="F1329" s="44"/>
      <c r="G1329" s="45"/>
    </row>
    <row r="1330" spans="1:7" x14ac:dyDescent="0.2">
      <c r="A1330" s="20"/>
      <c r="B1330" s="19"/>
      <c r="C1330" s="46"/>
      <c r="D1330" s="294"/>
      <c r="E1330" s="44"/>
      <c r="F1330" s="44"/>
      <c r="G1330" s="45"/>
    </row>
    <row r="1331" spans="1:7" x14ac:dyDescent="0.2">
      <c r="A1331" s="20"/>
      <c r="B1331" s="19"/>
      <c r="C1331" s="46"/>
      <c r="D1331" s="294"/>
      <c r="E1331" s="44"/>
      <c r="F1331" s="44"/>
      <c r="G1331" s="45"/>
    </row>
    <row r="1332" spans="1:7" x14ac:dyDescent="0.2">
      <c r="A1332" s="20"/>
      <c r="B1332" s="19"/>
      <c r="C1332" s="46"/>
      <c r="D1332" s="294"/>
      <c r="E1332" s="44"/>
      <c r="F1332" s="44"/>
      <c r="G1332" s="45"/>
    </row>
    <row r="1333" spans="1:7" x14ac:dyDescent="0.2">
      <c r="A1333" s="20"/>
      <c r="B1333" s="19"/>
      <c r="C1333" s="46"/>
      <c r="D1333" s="294"/>
      <c r="E1333" s="44"/>
      <c r="F1333" s="44"/>
      <c r="G1333" s="45"/>
    </row>
    <row r="1334" spans="1:7" x14ac:dyDescent="0.2">
      <c r="A1334" s="20"/>
      <c r="B1334" s="19"/>
      <c r="C1334" s="46"/>
      <c r="D1334" s="294"/>
      <c r="E1334" s="44"/>
      <c r="F1334" s="44"/>
      <c r="G1334" s="45"/>
    </row>
    <row r="1335" spans="1:7" x14ac:dyDescent="0.2">
      <c r="A1335" s="20"/>
      <c r="B1335" s="19"/>
      <c r="C1335" s="46"/>
      <c r="D1335" s="294"/>
      <c r="E1335" s="44"/>
      <c r="F1335" s="44"/>
      <c r="G1335" s="45"/>
    </row>
    <row r="1336" spans="1:7" x14ac:dyDescent="0.2">
      <c r="A1336" s="20"/>
      <c r="B1336" s="19"/>
      <c r="C1336" s="46"/>
      <c r="D1336" s="294"/>
      <c r="E1336" s="44"/>
      <c r="F1336" s="44"/>
      <c r="G1336" s="45"/>
    </row>
    <row r="1337" spans="1:7" x14ac:dyDescent="0.2">
      <c r="A1337" s="20"/>
      <c r="B1337" s="19"/>
      <c r="C1337" s="46"/>
      <c r="D1337" s="294"/>
      <c r="E1337" s="44"/>
      <c r="F1337" s="44"/>
      <c r="G1337" s="45"/>
    </row>
    <row r="1338" spans="1:7" x14ac:dyDescent="0.2">
      <c r="A1338" s="20"/>
      <c r="B1338" s="19"/>
      <c r="C1338" s="46"/>
      <c r="D1338" s="294"/>
      <c r="E1338" s="44"/>
      <c r="F1338" s="44"/>
      <c r="G1338" s="45"/>
    </row>
    <row r="1339" spans="1:7" x14ac:dyDescent="0.2">
      <c r="A1339" s="20"/>
      <c r="B1339" s="19"/>
      <c r="C1339" s="46"/>
      <c r="D1339" s="294"/>
      <c r="E1339" s="44"/>
      <c r="F1339" s="44"/>
      <c r="G1339" s="45"/>
    </row>
    <row r="1340" spans="1:7" x14ac:dyDescent="0.2">
      <c r="A1340" s="20"/>
      <c r="B1340" s="19"/>
      <c r="C1340" s="46"/>
      <c r="D1340" s="294"/>
      <c r="E1340" s="44"/>
      <c r="F1340" s="44"/>
      <c r="G1340" s="45"/>
    </row>
    <row r="1341" spans="1:7" x14ac:dyDescent="0.2">
      <c r="A1341" s="20"/>
      <c r="B1341" s="19"/>
      <c r="C1341" s="46"/>
      <c r="D1341" s="294"/>
      <c r="E1341" s="44"/>
      <c r="F1341" s="44"/>
      <c r="G1341" s="45"/>
    </row>
    <row r="1342" spans="1:7" x14ac:dyDescent="0.2">
      <c r="A1342" s="20"/>
      <c r="B1342" s="19"/>
      <c r="C1342" s="46"/>
      <c r="D1342" s="294"/>
      <c r="E1342" s="44"/>
      <c r="F1342" s="44"/>
      <c r="G1342" s="45"/>
    </row>
    <row r="1343" spans="1:7" x14ac:dyDescent="0.2">
      <c r="A1343" s="20"/>
      <c r="B1343" s="19"/>
      <c r="C1343" s="46"/>
      <c r="D1343" s="294"/>
      <c r="E1343" s="44"/>
      <c r="F1343" s="44"/>
      <c r="G1343" s="45"/>
    </row>
    <row r="1344" spans="1:7" x14ac:dyDescent="0.2">
      <c r="A1344" s="20"/>
      <c r="B1344" s="19"/>
      <c r="C1344" s="46"/>
      <c r="D1344" s="294"/>
      <c r="E1344" s="44"/>
      <c r="F1344" s="44"/>
      <c r="G1344" s="45"/>
    </row>
    <row r="1345" spans="1:7" x14ac:dyDescent="0.2">
      <c r="A1345" s="20"/>
      <c r="B1345" s="19"/>
      <c r="C1345" s="46"/>
      <c r="D1345" s="294"/>
      <c r="E1345" s="44"/>
      <c r="F1345" s="44"/>
      <c r="G1345" s="45"/>
    </row>
    <row r="1346" spans="1:7" x14ac:dyDescent="0.2">
      <c r="A1346" s="20"/>
      <c r="B1346" s="19"/>
      <c r="C1346" s="46"/>
      <c r="D1346" s="294"/>
      <c r="E1346" s="44"/>
      <c r="F1346" s="44"/>
      <c r="G1346" s="45"/>
    </row>
    <row r="1347" spans="1:7" x14ac:dyDescent="0.2">
      <c r="A1347" s="20"/>
      <c r="B1347" s="19"/>
      <c r="C1347" s="46"/>
      <c r="D1347" s="294"/>
      <c r="E1347" s="44"/>
      <c r="F1347" s="44"/>
      <c r="G1347" s="45"/>
    </row>
    <row r="1348" spans="1:7" x14ac:dyDescent="0.2">
      <c r="A1348" s="20"/>
      <c r="B1348" s="19"/>
      <c r="C1348" s="46"/>
      <c r="D1348" s="294"/>
      <c r="E1348" s="44"/>
      <c r="F1348" s="44"/>
      <c r="G1348" s="45"/>
    </row>
    <row r="1349" spans="1:7" x14ac:dyDescent="0.2">
      <c r="A1349" s="20"/>
      <c r="B1349" s="19"/>
      <c r="C1349" s="46"/>
      <c r="D1349" s="294"/>
      <c r="E1349" s="44"/>
      <c r="F1349" s="44"/>
      <c r="G1349" s="45"/>
    </row>
    <row r="1350" spans="1:7" x14ac:dyDescent="0.2">
      <c r="A1350" s="20"/>
      <c r="B1350" s="19"/>
      <c r="C1350" s="46"/>
      <c r="D1350" s="294"/>
      <c r="E1350" s="44"/>
      <c r="F1350" s="44"/>
      <c r="G1350" s="45"/>
    </row>
    <row r="1351" spans="1:7" x14ac:dyDescent="0.2">
      <c r="A1351" s="20"/>
      <c r="B1351" s="19"/>
      <c r="C1351" s="46"/>
      <c r="D1351" s="294"/>
      <c r="E1351" s="44"/>
      <c r="F1351" s="44"/>
      <c r="G1351" s="45"/>
    </row>
    <row r="1352" spans="1:7" x14ac:dyDescent="0.2">
      <c r="A1352" s="20"/>
      <c r="B1352" s="19"/>
      <c r="C1352" s="46"/>
      <c r="D1352" s="294"/>
      <c r="E1352" s="44"/>
      <c r="F1352" s="44"/>
      <c r="G1352" s="45"/>
    </row>
    <row r="1353" spans="1:7" x14ac:dyDescent="0.2">
      <c r="A1353" s="20"/>
      <c r="B1353" s="19"/>
      <c r="C1353" s="46"/>
      <c r="D1353" s="294"/>
      <c r="E1353" s="44"/>
      <c r="F1353" s="44"/>
      <c r="G1353" s="45"/>
    </row>
    <row r="1354" spans="1:7" x14ac:dyDescent="0.2">
      <c r="A1354" s="20"/>
      <c r="B1354" s="19"/>
      <c r="C1354" s="46"/>
      <c r="D1354" s="294"/>
      <c r="E1354" s="44"/>
      <c r="F1354" s="44"/>
      <c r="G1354" s="45"/>
    </row>
    <row r="1355" spans="1:7" x14ac:dyDescent="0.2">
      <c r="A1355" s="20"/>
      <c r="B1355" s="19"/>
      <c r="C1355" s="46"/>
      <c r="D1355" s="294"/>
      <c r="E1355" s="44"/>
      <c r="F1355" s="44"/>
      <c r="G1355" s="45"/>
    </row>
    <row r="1356" spans="1:7" x14ac:dyDescent="0.2">
      <c r="A1356" s="20"/>
      <c r="B1356" s="19"/>
      <c r="C1356" s="46"/>
      <c r="D1356" s="294"/>
      <c r="E1356" s="44"/>
      <c r="F1356" s="44"/>
      <c r="G1356" s="45"/>
    </row>
    <row r="1357" spans="1:7" x14ac:dyDescent="0.2">
      <c r="A1357" s="20"/>
      <c r="B1357" s="19"/>
      <c r="C1357" s="46"/>
      <c r="D1357" s="294"/>
      <c r="E1357" s="44"/>
      <c r="F1357" s="44"/>
      <c r="G1357" s="45"/>
    </row>
    <row r="1358" spans="1:7" x14ac:dyDescent="0.2">
      <c r="A1358" s="20"/>
      <c r="B1358" s="19"/>
      <c r="C1358" s="46"/>
      <c r="D1358" s="294"/>
      <c r="E1358" s="44"/>
      <c r="F1358" s="44"/>
      <c r="G1358" s="45"/>
    </row>
    <row r="1359" spans="1:7" x14ac:dyDescent="0.2">
      <c r="A1359" s="20"/>
      <c r="B1359" s="19"/>
      <c r="C1359" s="46"/>
      <c r="D1359" s="294"/>
      <c r="E1359" s="44"/>
      <c r="F1359" s="44"/>
      <c r="G1359" s="45"/>
    </row>
    <row r="1360" spans="1:7" x14ac:dyDescent="0.2">
      <c r="A1360" s="20"/>
      <c r="B1360" s="19"/>
      <c r="C1360" s="46"/>
      <c r="D1360" s="294"/>
      <c r="E1360" s="44"/>
      <c r="F1360" s="44"/>
      <c r="G1360" s="45"/>
    </row>
    <row r="1361" spans="1:7" x14ac:dyDescent="0.2">
      <c r="A1361" s="20"/>
      <c r="B1361" s="19"/>
      <c r="C1361" s="46"/>
      <c r="D1361" s="294"/>
      <c r="E1361" s="44"/>
      <c r="F1361" s="44"/>
      <c r="G1361" s="45"/>
    </row>
    <row r="1362" spans="1:7" x14ac:dyDescent="0.2">
      <c r="A1362" s="20"/>
      <c r="B1362" s="19"/>
      <c r="C1362" s="46"/>
      <c r="D1362" s="294"/>
      <c r="E1362" s="44"/>
      <c r="F1362" s="44"/>
      <c r="G1362" s="45"/>
    </row>
    <row r="1363" spans="1:7" x14ac:dyDescent="0.2">
      <c r="A1363" s="20"/>
      <c r="B1363" s="19"/>
      <c r="C1363" s="46"/>
      <c r="D1363" s="294"/>
      <c r="E1363" s="44"/>
      <c r="F1363" s="44"/>
      <c r="G1363" s="45"/>
    </row>
    <row r="1364" spans="1:7" x14ac:dyDescent="0.2">
      <c r="A1364" s="20"/>
      <c r="B1364" s="19"/>
      <c r="C1364" s="46"/>
      <c r="D1364" s="294"/>
      <c r="E1364" s="44"/>
      <c r="F1364" s="44"/>
      <c r="G1364" s="45"/>
    </row>
    <row r="1365" spans="1:7" x14ac:dyDescent="0.2">
      <c r="A1365" s="20"/>
      <c r="B1365" s="19"/>
      <c r="C1365" s="46"/>
      <c r="D1365" s="294"/>
      <c r="E1365" s="44"/>
      <c r="F1365" s="44"/>
      <c r="G1365" s="45"/>
    </row>
    <row r="1366" spans="1:7" x14ac:dyDescent="0.2">
      <c r="A1366" s="20"/>
      <c r="B1366" s="19"/>
      <c r="C1366" s="46"/>
      <c r="D1366" s="294"/>
      <c r="E1366" s="44"/>
      <c r="F1366" s="44"/>
      <c r="G1366" s="45"/>
    </row>
    <row r="1367" spans="1:7" x14ac:dyDescent="0.2">
      <c r="A1367" s="20"/>
      <c r="B1367" s="19"/>
      <c r="C1367" s="46"/>
      <c r="D1367" s="294"/>
      <c r="E1367" s="44"/>
      <c r="F1367" s="44"/>
      <c r="G1367" s="45"/>
    </row>
    <row r="1368" spans="1:7" x14ac:dyDescent="0.2">
      <c r="A1368" s="20"/>
      <c r="B1368" s="19"/>
      <c r="C1368" s="46"/>
      <c r="D1368" s="294"/>
      <c r="E1368" s="44"/>
      <c r="F1368" s="44"/>
      <c r="G1368" s="45"/>
    </row>
    <row r="1369" spans="1:7" x14ac:dyDescent="0.2">
      <c r="A1369" s="20"/>
      <c r="B1369" s="19"/>
      <c r="C1369" s="46"/>
      <c r="D1369" s="294"/>
      <c r="E1369" s="44"/>
      <c r="F1369" s="44"/>
      <c r="G1369" s="45"/>
    </row>
    <row r="1370" spans="1:7" x14ac:dyDescent="0.2">
      <c r="A1370" s="20"/>
      <c r="B1370" s="19"/>
      <c r="C1370" s="46"/>
      <c r="D1370" s="294"/>
      <c r="E1370" s="44"/>
      <c r="F1370" s="44"/>
      <c r="G1370" s="45"/>
    </row>
    <row r="1371" spans="1:7" x14ac:dyDescent="0.2">
      <c r="A1371" s="20"/>
      <c r="B1371" s="19"/>
      <c r="C1371" s="46"/>
      <c r="D1371" s="294"/>
      <c r="E1371" s="44"/>
      <c r="F1371" s="44"/>
      <c r="G1371" s="45"/>
    </row>
    <row r="1372" spans="1:7" x14ac:dyDescent="0.2">
      <c r="A1372" s="20"/>
      <c r="B1372" s="19"/>
      <c r="C1372" s="46"/>
      <c r="D1372" s="294"/>
      <c r="E1372" s="44"/>
      <c r="F1372" s="44"/>
      <c r="G1372" s="45"/>
    </row>
    <row r="1373" spans="1:7" x14ac:dyDescent="0.2">
      <c r="A1373" s="20"/>
      <c r="B1373" s="19"/>
      <c r="C1373" s="46"/>
      <c r="D1373" s="294"/>
      <c r="E1373" s="44"/>
      <c r="F1373" s="44"/>
      <c r="G1373" s="45"/>
    </row>
    <row r="1374" spans="1:7" x14ac:dyDescent="0.2">
      <c r="A1374" s="20"/>
      <c r="B1374" s="19"/>
      <c r="C1374" s="46"/>
      <c r="D1374" s="294"/>
      <c r="E1374" s="44"/>
      <c r="F1374" s="44"/>
      <c r="G1374" s="45"/>
    </row>
    <row r="1375" spans="1:7" x14ac:dyDescent="0.2">
      <c r="A1375" s="20"/>
      <c r="B1375" s="19"/>
      <c r="C1375" s="46"/>
      <c r="D1375" s="294"/>
      <c r="E1375" s="44"/>
      <c r="F1375" s="44"/>
      <c r="G1375" s="45"/>
    </row>
    <row r="1376" spans="1:7" x14ac:dyDescent="0.2">
      <c r="A1376" s="20"/>
      <c r="B1376" s="19"/>
      <c r="C1376" s="46"/>
      <c r="D1376" s="294"/>
      <c r="E1376" s="44"/>
      <c r="F1376" s="44"/>
      <c r="G1376" s="45"/>
    </row>
    <row r="1377" spans="1:7" x14ac:dyDescent="0.2">
      <c r="A1377" s="20"/>
      <c r="B1377" s="19"/>
      <c r="C1377" s="46"/>
      <c r="D1377" s="294"/>
      <c r="E1377" s="44"/>
      <c r="F1377" s="44"/>
      <c r="G1377" s="45"/>
    </row>
    <row r="1378" spans="1:7" x14ac:dyDescent="0.2">
      <c r="A1378" s="20"/>
      <c r="B1378" s="19"/>
      <c r="C1378" s="46"/>
      <c r="D1378" s="294"/>
      <c r="E1378" s="44"/>
      <c r="F1378" s="44"/>
      <c r="G1378" s="45"/>
    </row>
    <row r="1379" spans="1:7" x14ac:dyDescent="0.2">
      <c r="A1379" s="20"/>
      <c r="B1379" s="19"/>
      <c r="C1379" s="46"/>
      <c r="D1379" s="294"/>
      <c r="E1379" s="44"/>
      <c r="F1379" s="44"/>
      <c r="G1379" s="45"/>
    </row>
    <row r="1380" spans="1:7" x14ac:dyDescent="0.2">
      <c r="A1380" s="20"/>
      <c r="B1380" s="19"/>
      <c r="C1380" s="46"/>
      <c r="D1380" s="294"/>
      <c r="E1380" s="44"/>
      <c r="F1380" s="44"/>
      <c r="G1380" s="45"/>
    </row>
    <row r="1381" spans="1:7" x14ac:dyDescent="0.2">
      <c r="A1381" s="20"/>
      <c r="B1381" s="19"/>
      <c r="C1381" s="46"/>
      <c r="D1381" s="294"/>
      <c r="E1381" s="44"/>
      <c r="F1381" s="44"/>
      <c r="G1381" s="45"/>
    </row>
    <row r="1382" spans="1:7" x14ac:dyDescent="0.2">
      <c r="A1382" s="20"/>
      <c r="B1382" s="19"/>
      <c r="C1382" s="46"/>
      <c r="D1382" s="294"/>
      <c r="E1382" s="44"/>
      <c r="F1382" s="44"/>
      <c r="G1382" s="45"/>
    </row>
    <row r="1383" spans="1:7" x14ac:dyDescent="0.2">
      <c r="A1383" s="20"/>
      <c r="B1383" s="19"/>
      <c r="C1383" s="46"/>
      <c r="D1383" s="294"/>
      <c r="E1383" s="44"/>
      <c r="F1383" s="44"/>
      <c r="G1383" s="45"/>
    </row>
    <row r="1384" spans="1:7" x14ac:dyDescent="0.2">
      <c r="A1384" s="20"/>
      <c r="B1384" s="19"/>
      <c r="C1384" s="46"/>
      <c r="D1384" s="294"/>
      <c r="E1384" s="44"/>
      <c r="F1384" s="44"/>
      <c r="G1384" s="45"/>
    </row>
    <row r="1385" spans="1:7" x14ac:dyDescent="0.2">
      <c r="A1385" s="20"/>
      <c r="B1385" s="19"/>
      <c r="C1385" s="46"/>
      <c r="D1385" s="294"/>
      <c r="E1385" s="44"/>
      <c r="F1385" s="44"/>
      <c r="G1385" s="45"/>
    </row>
    <row r="1386" spans="1:7" x14ac:dyDescent="0.2">
      <c r="A1386" s="20"/>
      <c r="B1386" s="19"/>
      <c r="C1386" s="46"/>
      <c r="D1386" s="294"/>
      <c r="E1386" s="44"/>
      <c r="F1386" s="44"/>
      <c r="G1386" s="45"/>
    </row>
    <row r="1387" spans="1:7" x14ac:dyDescent="0.2">
      <c r="A1387" s="20"/>
      <c r="B1387" s="19"/>
      <c r="C1387" s="46"/>
      <c r="D1387" s="294"/>
      <c r="E1387" s="44"/>
      <c r="F1387" s="44"/>
      <c r="G1387" s="45"/>
    </row>
    <row r="1388" spans="1:7" x14ac:dyDescent="0.2">
      <c r="A1388" s="20"/>
      <c r="B1388" s="19"/>
      <c r="C1388" s="46"/>
      <c r="D1388" s="294"/>
      <c r="E1388" s="44"/>
      <c r="F1388" s="44"/>
      <c r="G1388" s="45"/>
    </row>
    <row r="1389" spans="1:7" x14ac:dyDescent="0.2">
      <c r="A1389" s="20"/>
      <c r="B1389" s="19"/>
      <c r="C1389" s="46"/>
      <c r="D1389" s="294"/>
      <c r="E1389" s="44"/>
      <c r="F1389" s="44"/>
      <c r="G1389" s="45"/>
    </row>
    <row r="1390" spans="1:7" x14ac:dyDescent="0.2">
      <c r="A1390" s="20"/>
      <c r="B1390" s="19"/>
      <c r="C1390" s="46"/>
      <c r="D1390" s="294"/>
      <c r="E1390" s="44"/>
      <c r="F1390" s="44"/>
      <c r="G1390" s="45"/>
    </row>
    <row r="1391" spans="1:7" x14ac:dyDescent="0.2">
      <c r="A1391" s="20"/>
      <c r="B1391" s="19"/>
      <c r="C1391" s="46"/>
      <c r="D1391" s="294"/>
      <c r="E1391" s="44"/>
      <c r="F1391" s="44"/>
      <c r="G1391" s="45"/>
    </row>
    <row r="1392" spans="1:7" x14ac:dyDescent="0.2">
      <c r="A1392" s="20"/>
      <c r="B1392" s="19"/>
      <c r="C1392" s="46"/>
      <c r="D1392" s="294"/>
      <c r="E1392" s="44"/>
      <c r="F1392" s="44"/>
      <c r="G1392" s="45"/>
    </row>
    <row r="1393" spans="1:7" x14ac:dyDescent="0.2">
      <c r="A1393" s="20"/>
      <c r="B1393" s="19"/>
      <c r="C1393" s="46"/>
      <c r="D1393" s="294"/>
      <c r="E1393" s="44"/>
      <c r="F1393" s="44"/>
      <c r="G1393" s="45"/>
    </row>
    <row r="1394" spans="1:7" x14ac:dyDescent="0.2">
      <c r="A1394" s="20"/>
      <c r="B1394" s="19"/>
      <c r="C1394" s="46"/>
      <c r="D1394" s="294"/>
      <c r="E1394" s="44"/>
      <c r="F1394" s="44"/>
      <c r="G1394" s="45"/>
    </row>
    <row r="1395" spans="1:7" x14ac:dyDescent="0.2">
      <c r="A1395" s="20"/>
      <c r="B1395" s="19"/>
      <c r="C1395" s="46"/>
      <c r="D1395" s="294"/>
      <c r="E1395" s="44"/>
      <c r="F1395" s="44"/>
      <c r="G1395" s="45"/>
    </row>
    <row r="1396" spans="1:7" x14ac:dyDescent="0.2">
      <c r="A1396" s="20"/>
      <c r="B1396" s="19"/>
      <c r="C1396" s="46"/>
      <c r="D1396" s="294"/>
      <c r="E1396" s="44"/>
      <c r="F1396" s="44"/>
      <c r="G1396" s="45"/>
    </row>
    <row r="1397" spans="1:7" x14ac:dyDescent="0.2">
      <c r="A1397" s="20"/>
      <c r="B1397" s="19"/>
      <c r="C1397" s="46"/>
      <c r="D1397" s="294"/>
      <c r="E1397" s="44"/>
      <c r="F1397" s="44"/>
      <c r="G1397" s="45"/>
    </row>
    <row r="1398" spans="1:7" x14ac:dyDescent="0.2">
      <c r="A1398" s="20"/>
      <c r="B1398" s="19"/>
      <c r="C1398" s="46"/>
      <c r="D1398" s="294"/>
      <c r="E1398" s="44"/>
      <c r="F1398" s="44"/>
      <c r="G1398" s="45"/>
    </row>
    <row r="1399" spans="1:7" x14ac:dyDescent="0.2">
      <c r="A1399" s="20"/>
      <c r="B1399" s="19"/>
      <c r="C1399" s="46"/>
      <c r="D1399" s="294"/>
      <c r="E1399" s="44"/>
      <c r="F1399" s="44"/>
      <c r="G1399" s="45"/>
    </row>
    <row r="1400" spans="1:7" x14ac:dyDescent="0.2">
      <c r="A1400" s="20"/>
      <c r="B1400" s="19"/>
      <c r="C1400" s="46"/>
      <c r="D1400" s="294"/>
      <c r="E1400" s="44"/>
      <c r="F1400" s="44"/>
      <c r="G1400" s="45"/>
    </row>
    <row r="1401" spans="1:7" x14ac:dyDescent="0.2">
      <c r="A1401" s="20"/>
      <c r="B1401" s="19"/>
      <c r="C1401" s="46"/>
      <c r="D1401" s="294"/>
      <c r="E1401" s="44"/>
      <c r="F1401" s="44"/>
      <c r="G1401" s="45"/>
    </row>
    <row r="1402" spans="1:7" x14ac:dyDescent="0.2">
      <c r="A1402" s="20"/>
      <c r="B1402" s="19"/>
      <c r="C1402" s="46"/>
      <c r="D1402" s="294"/>
      <c r="E1402" s="44"/>
      <c r="F1402" s="44"/>
      <c r="G1402" s="45"/>
    </row>
    <row r="1403" spans="1:7" x14ac:dyDescent="0.2">
      <c r="A1403" s="20"/>
      <c r="B1403" s="19"/>
      <c r="C1403" s="46"/>
      <c r="D1403" s="294"/>
      <c r="E1403" s="44"/>
      <c r="F1403" s="44"/>
      <c r="G1403" s="45"/>
    </row>
    <row r="1404" spans="1:7" x14ac:dyDescent="0.2">
      <c r="A1404" s="20"/>
      <c r="B1404" s="19"/>
      <c r="C1404" s="46"/>
      <c r="D1404" s="294"/>
      <c r="E1404" s="44"/>
      <c r="F1404" s="44"/>
      <c r="G1404" s="45"/>
    </row>
    <row r="1405" spans="1:7" x14ac:dyDescent="0.2">
      <c r="A1405" s="20"/>
      <c r="B1405" s="19"/>
      <c r="C1405" s="46"/>
      <c r="D1405" s="294"/>
      <c r="E1405" s="44"/>
      <c r="F1405" s="44"/>
      <c r="G1405" s="45"/>
    </row>
    <row r="1406" spans="1:7" x14ac:dyDescent="0.2">
      <c r="A1406" s="20"/>
      <c r="B1406" s="19"/>
      <c r="C1406" s="46"/>
      <c r="D1406" s="294"/>
      <c r="E1406" s="44"/>
      <c r="F1406" s="44"/>
      <c r="G1406" s="45"/>
    </row>
    <row r="1407" spans="1:7" x14ac:dyDescent="0.2">
      <c r="A1407" s="20"/>
      <c r="B1407" s="19"/>
      <c r="C1407" s="46"/>
      <c r="D1407" s="294"/>
      <c r="E1407" s="44"/>
      <c r="F1407" s="44"/>
      <c r="G1407" s="45"/>
    </row>
    <row r="1408" spans="1:7" x14ac:dyDescent="0.2">
      <c r="A1408" s="20"/>
      <c r="B1408" s="19"/>
      <c r="C1408" s="46"/>
      <c r="D1408" s="294"/>
      <c r="E1408" s="44"/>
      <c r="F1408" s="44"/>
      <c r="G1408" s="45"/>
    </row>
    <row r="1409" spans="1:7" x14ac:dyDescent="0.2">
      <c r="A1409" s="20"/>
      <c r="B1409" s="19"/>
      <c r="C1409" s="46"/>
      <c r="D1409" s="294"/>
      <c r="E1409" s="44"/>
      <c r="F1409" s="44"/>
      <c r="G1409" s="45"/>
    </row>
    <row r="1410" spans="1:7" x14ac:dyDescent="0.2">
      <c r="A1410" s="20"/>
      <c r="B1410" s="19"/>
      <c r="C1410" s="46"/>
      <c r="D1410" s="294"/>
      <c r="E1410" s="44"/>
      <c r="F1410" s="44"/>
      <c r="G1410" s="45"/>
    </row>
    <row r="1411" spans="1:7" x14ac:dyDescent="0.2">
      <c r="A1411" s="20"/>
      <c r="B1411" s="19"/>
      <c r="C1411" s="46"/>
      <c r="D1411" s="294"/>
      <c r="E1411" s="44"/>
      <c r="F1411" s="44"/>
      <c r="G1411" s="45"/>
    </row>
    <row r="1412" spans="1:7" x14ac:dyDescent="0.2">
      <c r="A1412" s="20"/>
      <c r="B1412" s="19"/>
      <c r="C1412" s="46"/>
      <c r="D1412" s="294"/>
      <c r="E1412" s="44"/>
      <c r="F1412" s="44"/>
      <c r="G1412" s="45"/>
    </row>
    <row r="1413" spans="1:7" x14ac:dyDescent="0.2">
      <c r="A1413" s="20"/>
      <c r="B1413" s="19"/>
      <c r="C1413" s="46"/>
      <c r="D1413" s="294"/>
      <c r="E1413" s="44"/>
      <c r="F1413" s="44"/>
      <c r="G1413" s="45"/>
    </row>
    <row r="1414" spans="1:7" x14ac:dyDescent="0.2">
      <c r="A1414" s="20"/>
      <c r="B1414" s="19"/>
      <c r="C1414" s="46"/>
      <c r="D1414" s="294"/>
      <c r="E1414" s="44"/>
      <c r="F1414" s="44"/>
      <c r="G1414" s="45"/>
    </row>
    <row r="1415" spans="1:7" x14ac:dyDescent="0.2">
      <c r="A1415" s="20"/>
      <c r="B1415" s="19"/>
      <c r="C1415" s="46"/>
      <c r="D1415" s="294"/>
      <c r="E1415" s="44"/>
      <c r="F1415" s="44"/>
      <c r="G1415" s="45"/>
    </row>
    <row r="1416" spans="1:7" x14ac:dyDescent="0.2">
      <c r="A1416" s="20"/>
      <c r="B1416" s="19"/>
      <c r="C1416" s="46"/>
      <c r="D1416" s="294"/>
      <c r="E1416" s="44"/>
      <c r="F1416" s="44"/>
      <c r="G1416" s="45"/>
    </row>
    <row r="1417" spans="1:7" x14ac:dyDescent="0.2">
      <c r="A1417" s="20"/>
      <c r="B1417" s="19"/>
      <c r="C1417" s="46"/>
      <c r="D1417" s="294"/>
      <c r="E1417" s="44"/>
      <c r="F1417" s="44"/>
      <c r="G1417" s="45"/>
    </row>
    <row r="1418" spans="1:7" x14ac:dyDescent="0.2">
      <c r="A1418" s="20"/>
      <c r="B1418" s="19"/>
      <c r="C1418" s="46"/>
      <c r="D1418" s="294"/>
      <c r="E1418" s="44"/>
      <c r="F1418" s="44"/>
      <c r="G1418" s="45"/>
    </row>
    <row r="1419" spans="1:7" x14ac:dyDescent="0.2">
      <c r="A1419" s="20"/>
      <c r="B1419" s="19"/>
      <c r="C1419" s="46"/>
      <c r="D1419" s="294"/>
      <c r="E1419" s="44"/>
      <c r="F1419" s="44"/>
      <c r="G1419" s="45"/>
    </row>
    <row r="1420" spans="1:7" x14ac:dyDescent="0.2">
      <c r="A1420" s="20"/>
      <c r="B1420" s="19"/>
      <c r="C1420" s="46"/>
      <c r="D1420" s="294"/>
      <c r="E1420" s="44"/>
      <c r="F1420" s="44"/>
      <c r="G1420" s="45"/>
    </row>
    <row r="1421" spans="1:7" x14ac:dyDescent="0.2">
      <c r="A1421" s="20"/>
      <c r="B1421" s="19"/>
      <c r="C1421" s="46"/>
      <c r="D1421" s="294"/>
      <c r="E1421" s="44"/>
      <c r="F1421" s="44"/>
      <c r="G1421" s="45"/>
    </row>
    <row r="1422" spans="1:7" x14ac:dyDescent="0.2">
      <c r="A1422" s="20"/>
      <c r="B1422" s="19"/>
      <c r="C1422" s="46"/>
      <c r="D1422" s="294"/>
      <c r="E1422" s="44"/>
      <c r="F1422" s="44"/>
      <c r="G1422" s="45"/>
    </row>
    <row r="1423" spans="1:7" x14ac:dyDescent="0.2">
      <c r="A1423" s="20"/>
      <c r="B1423" s="19"/>
      <c r="C1423" s="46"/>
      <c r="D1423" s="294"/>
      <c r="E1423" s="44"/>
      <c r="F1423" s="44"/>
      <c r="G1423" s="45"/>
    </row>
    <row r="1424" spans="1:7" x14ac:dyDescent="0.2">
      <c r="A1424" s="20"/>
      <c r="B1424" s="19"/>
      <c r="C1424" s="46"/>
      <c r="D1424" s="294"/>
      <c r="E1424" s="44"/>
      <c r="F1424" s="44"/>
      <c r="G1424" s="45"/>
    </row>
    <row r="1425" spans="1:7" x14ac:dyDescent="0.2">
      <c r="A1425" s="20"/>
      <c r="B1425" s="19"/>
      <c r="C1425" s="46"/>
      <c r="D1425" s="294"/>
      <c r="E1425" s="44"/>
      <c r="F1425" s="44"/>
      <c r="G1425" s="45"/>
    </row>
    <row r="1426" spans="1:7" x14ac:dyDescent="0.2">
      <c r="A1426" s="20"/>
      <c r="B1426" s="19"/>
      <c r="C1426" s="46"/>
      <c r="D1426" s="294"/>
      <c r="E1426" s="44"/>
      <c r="F1426" s="44"/>
      <c r="G1426" s="45"/>
    </row>
    <row r="1427" spans="1:7" x14ac:dyDescent="0.2">
      <c r="A1427" s="20"/>
      <c r="B1427" s="19"/>
      <c r="C1427" s="46"/>
      <c r="D1427" s="294"/>
      <c r="E1427" s="44"/>
      <c r="F1427" s="44"/>
      <c r="G1427" s="45"/>
    </row>
    <row r="1428" spans="1:7" x14ac:dyDescent="0.2">
      <c r="A1428" s="20"/>
      <c r="B1428" s="19"/>
      <c r="C1428" s="46"/>
      <c r="D1428" s="294"/>
      <c r="E1428" s="44"/>
      <c r="F1428" s="44"/>
      <c r="G1428" s="45"/>
    </row>
    <row r="1429" spans="1:7" x14ac:dyDescent="0.2">
      <c r="A1429" s="20"/>
      <c r="B1429" s="19"/>
      <c r="C1429" s="46"/>
      <c r="D1429" s="294"/>
      <c r="E1429" s="44"/>
      <c r="F1429" s="44"/>
      <c r="G1429" s="45"/>
    </row>
    <row r="1430" spans="1:7" x14ac:dyDescent="0.2">
      <c r="A1430" s="20"/>
      <c r="B1430" s="19"/>
      <c r="C1430" s="46"/>
      <c r="D1430" s="294"/>
      <c r="E1430" s="44"/>
      <c r="F1430" s="44"/>
      <c r="G1430" s="45"/>
    </row>
    <row r="1431" spans="1:7" x14ac:dyDescent="0.2">
      <c r="A1431" s="20"/>
      <c r="B1431" s="19"/>
      <c r="C1431" s="46"/>
      <c r="D1431" s="294"/>
      <c r="E1431" s="44"/>
      <c r="F1431" s="44"/>
      <c r="G1431" s="45"/>
    </row>
    <row r="1432" spans="1:7" x14ac:dyDescent="0.2">
      <c r="A1432" s="20"/>
      <c r="B1432" s="19"/>
      <c r="C1432" s="46"/>
      <c r="D1432" s="294"/>
      <c r="E1432" s="44"/>
      <c r="F1432" s="44"/>
      <c r="G1432" s="45"/>
    </row>
    <row r="1433" spans="1:7" x14ac:dyDescent="0.2">
      <c r="A1433" s="20"/>
      <c r="B1433" s="19"/>
      <c r="C1433" s="46"/>
      <c r="D1433" s="294"/>
      <c r="E1433" s="44"/>
      <c r="F1433" s="44"/>
      <c r="G1433" s="45"/>
    </row>
    <row r="1434" spans="1:7" x14ac:dyDescent="0.2">
      <c r="A1434" s="20"/>
      <c r="B1434" s="19"/>
      <c r="C1434" s="46"/>
      <c r="D1434" s="294"/>
      <c r="E1434" s="44"/>
      <c r="F1434" s="44"/>
      <c r="G1434" s="45"/>
    </row>
    <row r="1435" spans="1:7" x14ac:dyDescent="0.2">
      <c r="A1435" s="20"/>
      <c r="B1435" s="19"/>
      <c r="C1435" s="46"/>
      <c r="D1435" s="294"/>
      <c r="E1435" s="44"/>
      <c r="F1435" s="44"/>
      <c r="G1435" s="45"/>
    </row>
    <row r="1436" spans="1:7" x14ac:dyDescent="0.2">
      <c r="A1436" s="20"/>
      <c r="B1436" s="19"/>
      <c r="C1436" s="46"/>
      <c r="D1436" s="294"/>
      <c r="E1436" s="44"/>
      <c r="F1436" s="44"/>
      <c r="G1436" s="45"/>
    </row>
    <row r="1437" spans="1:7" x14ac:dyDescent="0.2">
      <c r="A1437" s="20"/>
      <c r="B1437" s="19"/>
      <c r="C1437" s="46"/>
      <c r="D1437" s="294"/>
      <c r="E1437" s="44"/>
      <c r="F1437" s="44"/>
      <c r="G1437" s="45"/>
    </row>
    <row r="1438" spans="1:7" x14ac:dyDescent="0.2">
      <c r="A1438" s="20"/>
      <c r="B1438" s="19"/>
      <c r="C1438" s="46"/>
      <c r="D1438" s="294"/>
      <c r="E1438" s="44"/>
      <c r="F1438" s="44"/>
      <c r="G1438" s="45"/>
    </row>
    <row r="1439" spans="1:7" x14ac:dyDescent="0.2">
      <c r="A1439" s="20"/>
      <c r="B1439" s="19"/>
      <c r="C1439" s="46"/>
      <c r="D1439" s="294"/>
      <c r="E1439" s="44"/>
      <c r="F1439" s="44"/>
      <c r="G1439" s="45"/>
    </row>
    <row r="1440" spans="1:7" x14ac:dyDescent="0.2">
      <c r="A1440" s="20"/>
      <c r="B1440" s="19"/>
      <c r="C1440" s="46"/>
      <c r="D1440" s="294"/>
      <c r="E1440" s="44"/>
      <c r="F1440" s="44"/>
      <c r="G1440" s="45"/>
    </row>
    <row r="1441" spans="1:7" x14ac:dyDescent="0.2">
      <c r="A1441" s="20"/>
      <c r="B1441" s="19"/>
      <c r="C1441" s="46"/>
      <c r="D1441" s="294"/>
      <c r="E1441" s="44"/>
      <c r="F1441" s="44"/>
      <c r="G1441" s="45"/>
    </row>
    <row r="1442" spans="1:7" x14ac:dyDescent="0.2">
      <c r="A1442" s="20"/>
      <c r="B1442" s="19"/>
      <c r="C1442" s="46"/>
      <c r="D1442" s="294"/>
      <c r="E1442" s="44"/>
      <c r="F1442" s="44"/>
      <c r="G1442" s="45"/>
    </row>
    <row r="1443" spans="1:7" x14ac:dyDescent="0.2">
      <c r="A1443" s="20"/>
      <c r="B1443" s="19"/>
      <c r="C1443" s="46"/>
      <c r="D1443" s="294"/>
      <c r="E1443" s="44"/>
      <c r="F1443" s="44"/>
      <c r="G1443" s="45"/>
    </row>
    <row r="1444" spans="1:7" x14ac:dyDescent="0.2">
      <c r="A1444" s="20"/>
      <c r="B1444" s="19"/>
      <c r="C1444" s="46"/>
      <c r="D1444" s="294"/>
      <c r="E1444" s="44"/>
      <c r="F1444" s="44"/>
      <c r="G1444" s="45"/>
    </row>
    <row r="1445" spans="1:7" x14ac:dyDescent="0.2">
      <c r="A1445" s="20"/>
      <c r="B1445" s="19"/>
      <c r="C1445" s="46"/>
      <c r="D1445" s="294"/>
      <c r="E1445" s="44"/>
      <c r="F1445" s="44"/>
      <c r="G1445" s="45"/>
    </row>
    <row r="1446" spans="1:7" x14ac:dyDescent="0.2">
      <c r="A1446" s="20"/>
      <c r="B1446" s="19"/>
      <c r="C1446" s="46"/>
      <c r="D1446" s="294"/>
      <c r="E1446" s="44"/>
      <c r="F1446" s="44"/>
      <c r="G1446" s="45"/>
    </row>
    <row r="1447" spans="1:7" x14ac:dyDescent="0.2">
      <c r="A1447" s="20"/>
      <c r="B1447" s="19"/>
      <c r="C1447" s="46"/>
      <c r="D1447" s="294"/>
      <c r="E1447" s="44"/>
      <c r="F1447" s="44"/>
      <c r="G1447" s="45"/>
    </row>
    <row r="1448" spans="1:7" x14ac:dyDescent="0.2">
      <c r="A1448" s="20"/>
      <c r="B1448" s="19"/>
      <c r="C1448" s="46"/>
      <c r="D1448" s="294"/>
      <c r="E1448" s="44"/>
      <c r="F1448" s="44"/>
      <c r="G1448" s="45"/>
    </row>
    <row r="1449" spans="1:7" x14ac:dyDescent="0.2">
      <c r="A1449" s="20"/>
      <c r="B1449" s="19"/>
      <c r="C1449" s="46"/>
      <c r="D1449" s="294"/>
      <c r="E1449" s="44"/>
      <c r="F1449" s="44"/>
      <c r="G1449" s="45"/>
    </row>
    <row r="1450" spans="1:7" x14ac:dyDescent="0.2">
      <c r="A1450" s="20"/>
      <c r="B1450" s="19"/>
      <c r="C1450" s="46"/>
      <c r="D1450" s="294"/>
      <c r="E1450" s="44"/>
      <c r="F1450" s="44"/>
      <c r="G1450" s="45"/>
    </row>
    <row r="1451" spans="1:7" x14ac:dyDescent="0.2">
      <c r="A1451" s="20"/>
      <c r="B1451" s="19"/>
      <c r="C1451" s="46"/>
      <c r="D1451" s="294"/>
      <c r="E1451" s="44"/>
      <c r="F1451" s="44"/>
      <c r="G1451" s="45"/>
    </row>
    <row r="1452" spans="1:7" x14ac:dyDescent="0.2">
      <c r="A1452" s="20"/>
      <c r="B1452" s="19"/>
      <c r="C1452" s="46"/>
      <c r="D1452" s="294"/>
      <c r="E1452" s="44"/>
      <c r="F1452" s="44"/>
      <c r="G1452" s="45"/>
    </row>
    <row r="1453" spans="1:7" x14ac:dyDescent="0.2">
      <c r="A1453" s="20"/>
      <c r="B1453" s="19"/>
      <c r="C1453" s="46"/>
      <c r="D1453" s="294"/>
      <c r="E1453" s="44"/>
      <c r="F1453" s="44"/>
      <c r="G1453" s="45"/>
    </row>
    <row r="1454" spans="1:7" x14ac:dyDescent="0.2">
      <c r="A1454" s="20"/>
      <c r="B1454" s="19"/>
      <c r="C1454" s="46"/>
      <c r="D1454" s="294"/>
      <c r="E1454" s="44"/>
      <c r="F1454" s="44"/>
      <c r="G1454" s="45"/>
    </row>
    <row r="1455" spans="1:7" x14ac:dyDescent="0.2">
      <c r="A1455" s="20"/>
      <c r="B1455" s="19"/>
      <c r="C1455" s="46"/>
      <c r="D1455" s="294"/>
      <c r="E1455" s="44"/>
      <c r="F1455" s="44"/>
      <c r="G1455" s="45"/>
    </row>
    <row r="1456" spans="1:7" x14ac:dyDescent="0.2">
      <c r="A1456" s="20"/>
      <c r="B1456" s="19"/>
      <c r="C1456" s="46"/>
      <c r="D1456" s="294"/>
      <c r="E1456" s="44"/>
      <c r="F1456" s="44"/>
      <c r="G1456" s="45"/>
    </row>
    <row r="1457" spans="1:7" x14ac:dyDescent="0.2">
      <c r="A1457" s="20"/>
      <c r="B1457" s="19"/>
      <c r="C1457" s="46"/>
      <c r="D1457" s="294"/>
      <c r="E1457" s="44"/>
      <c r="F1457" s="44"/>
      <c r="G1457" s="45"/>
    </row>
    <row r="1458" spans="1:7" x14ac:dyDescent="0.2">
      <c r="A1458" s="20"/>
      <c r="B1458" s="19"/>
      <c r="C1458" s="46"/>
      <c r="D1458" s="294"/>
      <c r="E1458" s="44"/>
      <c r="F1458" s="44"/>
      <c r="G1458" s="45"/>
    </row>
    <row r="1459" spans="1:7" x14ac:dyDescent="0.2">
      <c r="A1459" s="20"/>
      <c r="B1459" s="19"/>
      <c r="C1459" s="46"/>
      <c r="D1459" s="294"/>
      <c r="E1459" s="44"/>
      <c r="F1459" s="44"/>
      <c r="G1459" s="45"/>
    </row>
    <row r="1460" spans="1:7" x14ac:dyDescent="0.2">
      <c r="A1460" s="20"/>
      <c r="B1460" s="19"/>
      <c r="C1460" s="46"/>
      <c r="D1460" s="294"/>
      <c r="E1460" s="44"/>
      <c r="F1460" s="44"/>
      <c r="G1460" s="45"/>
    </row>
    <row r="1461" spans="1:7" x14ac:dyDescent="0.2">
      <c r="A1461" s="20"/>
      <c r="B1461" s="19"/>
      <c r="C1461" s="46"/>
      <c r="D1461" s="294"/>
      <c r="E1461" s="44"/>
      <c r="F1461" s="44"/>
      <c r="G1461" s="45"/>
    </row>
    <row r="1462" spans="1:7" x14ac:dyDescent="0.2">
      <c r="A1462" s="20"/>
      <c r="B1462" s="19"/>
      <c r="C1462" s="46"/>
      <c r="D1462" s="294"/>
      <c r="E1462" s="44"/>
      <c r="F1462" s="44"/>
      <c r="G1462" s="45"/>
    </row>
    <row r="1463" spans="1:7" x14ac:dyDescent="0.2">
      <c r="A1463" s="20"/>
      <c r="B1463" s="19"/>
      <c r="C1463" s="46"/>
      <c r="D1463" s="294"/>
      <c r="E1463" s="44"/>
      <c r="F1463" s="44"/>
      <c r="G1463" s="45"/>
    </row>
    <row r="1464" spans="1:7" x14ac:dyDescent="0.2">
      <c r="A1464" s="20"/>
      <c r="B1464" s="19"/>
      <c r="C1464" s="46"/>
      <c r="D1464" s="294"/>
      <c r="E1464" s="44"/>
      <c r="F1464" s="44"/>
      <c r="G1464" s="45"/>
    </row>
    <row r="1465" spans="1:7" x14ac:dyDescent="0.2">
      <c r="A1465" s="20"/>
      <c r="B1465" s="19"/>
      <c r="C1465" s="46"/>
      <c r="D1465" s="294"/>
      <c r="E1465" s="44"/>
      <c r="F1465" s="44"/>
      <c r="G1465" s="45"/>
    </row>
    <row r="1466" spans="1:7" x14ac:dyDescent="0.2">
      <c r="A1466" s="20"/>
      <c r="B1466" s="19"/>
      <c r="C1466" s="46"/>
      <c r="D1466" s="294"/>
      <c r="E1466" s="44"/>
      <c r="F1466" s="44"/>
      <c r="G1466" s="45"/>
    </row>
    <row r="1467" spans="1:7" x14ac:dyDescent="0.2">
      <c r="A1467" s="20"/>
      <c r="B1467" s="19"/>
      <c r="C1467" s="46"/>
      <c r="D1467" s="294"/>
      <c r="E1467" s="44"/>
      <c r="F1467" s="44"/>
      <c r="G1467" s="45"/>
    </row>
    <row r="1468" spans="1:7" x14ac:dyDescent="0.2">
      <c r="A1468" s="20"/>
      <c r="B1468" s="19"/>
      <c r="C1468" s="46"/>
      <c r="D1468" s="294"/>
      <c r="E1468" s="44"/>
      <c r="F1468" s="44"/>
      <c r="G1468" s="45"/>
    </row>
    <row r="1469" spans="1:7" x14ac:dyDescent="0.2">
      <c r="A1469" s="20"/>
      <c r="B1469" s="19"/>
      <c r="C1469" s="46"/>
      <c r="D1469" s="294"/>
      <c r="E1469" s="44"/>
      <c r="F1469" s="44"/>
      <c r="G1469" s="45"/>
    </row>
    <row r="1470" spans="1:7" x14ac:dyDescent="0.2">
      <c r="A1470" s="20"/>
      <c r="B1470" s="19"/>
      <c r="C1470" s="46"/>
      <c r="D1470" s="294"/>
      <c r="E1470" s="44"/>
      <c r="F1470" s="44"/>
      <c r="G1470" s="45"/>
    </row>
    <row r="1471" spans="1:7" x14ac:dyDescent="0.2">
      <c r="A1471" s="20"/>
      <c r="B1471" s="19"/>
      <c r="C1471" s="46"/>
      <c r="D1471" s="294"/>
      <c r="E1471" s="44"/>
      <c r="F1471" s="44"/>
      <c r="G1471" s="45"/>
    </row>
    <row r="1472" spans="1:7" x14ac:dyDescent="0.2">
      <c r="A1472" s="20"/>
      <c r="B1472" s="19"/>
      <c r="C1472" s="46"/>
      <c r="D1472" s="294"/>
      <c r="E1472" s="44"/>
      <c r="F1472" s="44"/>
      <c r="G1472" s="45"/>
    </row>
    <row r="1473" spans="1:7" x14ac:dyDescent="0.2">
      <c r="A1473" s="20"/>
      <c r="B1473" s="19"/>
      <c r="C1473" s="46"/>
      <c r="D1473" s="294"/>
      <c r="E1473" s="44"/>
      <c r="F1473" s="44"/>
      <c r="G1473" s="45"/>
    </row>
    <row r="1474" spans="1:7" x14ac:dyDescent="0.2">
      <c r="A1474" s="20"/>
      <c r="B1474" s="19"/>
      <c r="C1474" s="46"/>
      <c r="D1474" s="294"/>
      <c r="E1474" s="44"/>
      <c r="F1474" s="44"/>
      <c r="G1474" s="45"/>
    </row>
    <row r="1475" spans="1:7" x14ac:dyDescent="0.2">
      <c r="A1475" s="20"/>
      <c r="B1475" s="19"/>
      <c r="C1475" s="46"/>
      <c r="D1475" s="294"/>
      <c r="E1475" s="44"/>
      <c r="F1475" s="44"/>
      <c r="G1475" s="45"/>
    </row>
    <row r="1476" spans="1:7" x14ac:dyDescent="0.2">
      <c r="A1476" s="20"/>
      <c r="B1476" s="19"/>
      <c r="C1476" s="46"/>
      <c r="D1476" s="294"/>
      <c r="E1476" s="44"/>
      <c r="F1476" s="44"/>
      <c r="G1476" s="45"/>
    </row>
    <row r="1477" spans="1:7" x14ac:dyDescent="0.2">
      <c r="A1477" s="20"/>
      <c r="B1477" s="19"/>
      <c r="C1477" s="46"/>
      <c r="D1477" s="294"/>
      <c r="E1477" s="44"/>
      <c r="F1477" s="44"/>
      <c r="G1477" s="45"/>
    </row>
    <row r="1478" spans="1:7" x14ac:dyDescent="0.2">
      <c r="A1478" s="20"/>
      <c r="B1478" s="19"/>
      <c r="C1478" s="46"/>
      <c r="D1478" s="294"/>
      <c r="E1478" s="44"/>
      <c r="F1478" s="44"/>
      <c r="G1478" s="45"/>
    </row>
    <row r="1479" spans="1:7" x14ac:dyDescent="0.2">
      <c r="A1479" s="20"/>
      <c r="B1479" s="19"/>
      <c r="C1479" s="46"/>
      <c r="D1479" s="294"/>
      <c r="E1479" s="44"/>
      <c r="F1479" s="44"/>
      <c r="G1479" s="45"/>
    </row>
    <row r="1480" spans="1:7" x14ac:dyDescent="0.2">
      <c r="A1480" s="20"/>
      <c r="B1480" s="19"/>
      <c r="C1480" s="46"/>
      <c r="D1480" s="294"/>
      <c r="E1480" s="44"/>
      <c r="F1480" s="44"/>
      <c r="G1480" s="45"/>
    </row>
    <row r="1481" spans="1:7" x14ac:dyDescent="0.2">
      <c r="A1481" s="20"/>
      <c r="B1481" s="19"/>
      <c r="C1481" s="46"/>
      <c r="D1481" s="294"/>
      <c r="E1481" s="44"/>
      <c r="F1481" s="44"/>
      <c r="G1481" s="45"/>
    </row>
    <row r="1482" spans="1:7" x14ac:dyDescent="0.2">
      <c r="A1482" s="20"/>
      <c r="B1482" s="19"/>
      <c r="C1482" s="46"/>
      <c r="D1482" s="294"/>
      <c r="E1482" s="44"/>
      <c r="F1482" s="44"/>
      <c r="G1482" s="45"/>
    </row>
    <row r="1483" spans="1:7" x14ac:dyDescent="0.2">
      <c r="A1483" s="20"/>
      <c r="B1483" s="19"/>
      <c r="C1483" s="46"/>
      <c r="D1483" s="294"/>
      <c r="E1483" s="44"/>
      <c r="F1483" s="44"/>
      <c r="G1483" s="45"/>
    </row>
    <row r="1484" spans="1:7" x14ac:dyDescent="0.2">
      <c r="A1484" s="20"/>
      <c r="B1484" s="19"/>
      <c r="C1484" s="46"/>
      <c r="D1484" s="294"/>
      <c r="E1484" s="44"/>
      <c r="F1484" s="44"/>
      <c r="G1484" s="45"/>
    </row>
    <row r="1485" spans="1:7" x14ac:dyDescent="0.2">
      <c r="A1485" s="20"/>
      <c r="B1485" s="19"/>
      <c r="C1485" s="46"/>
      <c r="D1485" s="294"/>
      <c r="E1485" s="44"/>
      <c r="F1485" s="44"/>
      <c r="G1485" s="45"/>
    </row>
    <row r="1486" spans="1:7" x14ac:dyDescent="0.2">
      <c r="A1486" s="20"/>
      <c r="B1486" s="19"/>
      <c r="C1486" s="46"/>
      <c r="D1486" s="294"/>
      <c r="E1486" s="44"/>
      <c r="F1486" s="44"/>
      <c r="G1486" s="45"/>
    </row>
    <row r="1487" spans="1:7" x14ac:dyDescent="0.2">
      <c r="A1487" s="20"/>
      <c r="B1487" s="19"/>
      <c r="C1487" s="46"/>
      <c r="D1487" s="294"/>
      <c r="E1487" s="44"/>
      <c r="F1487" s="44"/>
      <c r="G1487" s="45"/>
    </row>
    <row r="1488" spans="1:7" x14ac:dyDescent="0.2">
      <c r="A1488" s="20"/>
      <c r="B1488" s="19"/>
      <c r="C1488" s="46"/>
      <c r="D1488" s="294"/>
      <c r="E1488" s="44"/>
      <c r="F1488" s="44"/>
      <c r="G1488" s="45"/>
    </row>
    <row r="1489" spans="1:7" x14ac:dyDescent="0.2">
      <c r="A1489" s="20"/>
      <c r="B1489" s="19"/>
      <c r="C1489" s="46"/>
      <c r="D1489" s="294"/>
      <c r="E1489" s="44"/>
      <c r="F1489" s="44"/>
      <c r="G1489" s="45"/>
    </row>
    <row r="1490" spans="1:7" x14ac:dyDescent="0.2">
      <c r="A1490" s="20"/>
      <c r="B1490" s="19"/>
      <c r="C1490" s="46"/>
      <c r="D1490" s="294"/>
      <c r="E1490" s="44"/>
      <c r="F1490" s="44"/>
      <c r="G1490" s="45"/>
    </row>
    <row r="1491" spans="1:7" x14ac:dyDescent="0.2">
      <c r="A1491" s="20"/>
      <c r="B1491" s="19"/>
      <c r="C1491" s="46"/>
      <c r="D1491" s="294"/>
      <c r="E1491" s="44"/>
      <c r="F1491" s="44"/>
      <c r="G1491" s="45"/>
    </row>
    <row r="1492" spans="1:7" x14ac:dyDescent="0.2">
      <c r="A1492" s="20"/>
      <c r="B1492" s="19"/>
      <c r="C1492" s="46"/>
      <c r="D1492" s="294"/>
      <c r="E1492" s="44"/>
      <c r="F1492" s="44"/>
      <c r="G1492" s="45"/>
    </row>
    <row r="1493" spans="1:7" x14ac:dyDescent="0.2">
      <c r="A1493" s="20"/>
      <c r="B1493" s="19"/>
      <c r="C1493" s="46"/>
      <c r="D1493" s="294"/>
      <c r="E1493" s="44"/>
      <c r="F1493" s="44"/>
      <c r="G1493" s="45"/>
    </row>
    <row r="1494" spans="1:7" x14ac:dyDescent="0.2">
      <c r="A1494" s="20"/>
      <c r="B1494" s="19"/>
      <c r="C1494" s="46"/>
      <c r="D1494" s="294"/>
      <c r="E1494" s="44"/>
      <c r="F1494" s="44"/>
      <c r="G1494" s="45"/>
    </row>
    <row r="1495" spans="1:7" x14ac:dyDescent="0.2">
      <c r="A1495" s="20"/>
      <c r="B1495" s="19"/>
      <c r="C1495" s="46"/>
      <c r="D1495" s="294"/>
      <c r="E1495" s="44"/>
      <c r="F1495" s="44"/>
      <c r="G1495" s="45"/>
    </row>
    <row r="1496" spans="1:7" x14ac:dyDescent="0.2">
      <c r="A1496" s="20"/>
      <c r="B1496" s="19"/>
      <c r="C1496" s="46"/>
      <c r="D1496" s="294"/>
      <c r="E1496" s="44"/>
      <c r="F1496" s="44"/>
      <c r="G1496" s="45"/>
    </row>
    <row r="1497" spans="1:7" x14ac:dyDescent="0.2">
      <c r="A1497" s="20"/>
      <c r="B1497" s="19"/>
      <c r="C1497" s="46"/>
      <c r="D1497" s="294"/>
      <c r="E1497" s="44"/>
      <c r="F1497" s="44"/>
      <c r="G1497" s="45"/>
    </row>
    <row r="1498" spans="1:7" x14ac:dyDescent="0.2">
      <c r="A1498" s="20"/>
      <c r="B1498" s="19"/>
      <c r="C1498" s="46"/>
      <c r="D1498" s="294"/>
      <c r="E1498" s="44"/>
      <c r="F1498" s="44"/>
      <c r="G1498" s="45"/>
    </row>
    <row r="1499" spans="1:7" x14ac:dyDescent="0.2">
      <c r="A1499" s="20"/>
      <c r="B1499" s="19"/>
      <c r="C1499" s="46"/>
      <c r="D1499" s="294"/>
      <c r="E1499" s="44"/>
      <c r="F1499" s="44"/>
      <c r="G1499" s="45"/>
    </row>
    <row r="1500" spans="1:7" x14ac:dyDescent="0.2">
      <c r="A1500" s="20"/>
      <c r="B1500" s="19"/>
      <c r="C1500" s="46"/>
      <c r="D1500" s="294"/>
      <c r="E1500" s="44"/>
      <c r="F1500" s="44"/>
      <c r="G1500" s="45"/>
    </row>
    <row r="1501" spans="1:7" x14ac:dyDescent="0.2">
      <c r="A1501" s="20"/>
      <c r="B1501" s="19"/>
      <c r="C1501" s="46"/>
      <c r="D1501" s="294"/>
      <c r="E1501" s="44"/>
      <c r="F1501" s="44"/>
      <c r="G1501" s="45"/>
    </row>
    <row r="1502" spans="1:7" x14ac:dyDescent="0.2">
      <c r="A1502" s="20"/>
      <c r="B1502" s="19"/>
      <c r="C1502" s="46"/>
      <c r="D1502" s="294"/>
      <c r="E1502" s="44"/>
      <c r="F1502" s="44"/>
      <c r="G1502" s="45"/>
    </row>
    <row r="1503" spans="1:7" x14ac:dyDescent="0.2">
      <c r="A1503" s="20"/>
      <c r="B1503" s="19"/>
      <c r="C1503" s="46"/>
      <c r="D1503" s="294"/>
      <c r="E1503" s="44"/>
      <c r="F1503" s="44"/>
      <c r="G1503" s="45"/>
    </row>
    <row r="1504" spans="1:7" x14ac:dyDescent="0.2">
      <c r="A1504" s="20"/>
      <c r="B1504" s="19"/>
      <c r="C1504" s="46"/>
      <c r="D1504" s="294"/>
      <c r="E1504" s="44"/>
      <c r="F1504" s="44"/>
      <c r="G1504" s="45"/>
    </row>
    <row r="1505" spans="1:7" x14ac:dyDescent="0.2">
      <c r="A1505" s="20"/>
      <c r="B1505" s="19"/>
      <c r="C1505" s="46"/>
      <c r="D1505" s="294"/>
      <c r="E1505" s="44"/>
      <c r="F1505" s="44"/>
      <c r="G1505" s="45"/>
    </row>
    <row r="1506" spans="1:7" x14ac:dyDescent="0.2">
      <c r="A1506" s="20"/>
      <c r="B1506" s="19"/>
      <c r="C1506" s="46"/>
      <c r="D1506" s="294"/>
      <c r="E1506" s="44"/>
      <c r="F1506" s="44"/>
      <c r="G1506" s="45"/>
    </row>
    <row r="1507" spans="1:7" x14ac:dyDescent="0.2">
      <c r="A1507" s="20"/>
      <c r="B1507" s="19"/>
      <c r="C1507" s="46"/>
      <c r="D1507" s="294"/>
      <c r="E1507" s="44"/>
      <c r="F1507" s="44"/>
      <c r="G1507" s="45"/>
    </row>
    <row r="1508" spans="1:7" x14ac:dyDescent="0.2">
      <c r="A1508" s="20"/>
      <c r="B1508" s="19"/>
      <c r="C1508" s="46"/>
      <c r="D1508" s="294"/>
      <c r="E1508" s="44"/>
      <c r="F1508" s="44"/>
      <c r="G1508" s="45"/>
    </row>
    <row r="1509" spans="1:7" x14ac:dyDescent="0.2">
      <c r="A1509" s="20"/>
      <c r="B1509" s="19"/>
      <c r="C1509" s="46"/>
      <c r="D1509" s="294"/>
      <c r="E1509" s="44"/>
      <c r="F1509" s="44"/>
      <c r="G1509" s="45"/>
    </row>
    <row r="1510" spans="1:7" x14ac:dyDescent="0.2">
      <c r="A1510" s="20"/>
      <c r="B1510" s="19"/>
      <c r="C1510" s="46"/>
      <c r="D1510" s="294"/>
      <c r="E1510" s="44"/>
      <c r="F1510" s="44"/>
      <c r="G1510" s="45"/>
    </row>
    <row r="1511" spans="1:7" x14ac:dyDescent="0.2">
      <c r="A1511" s="20"/>
      <c r="B1511" s="19"/>
      <c r="C1511" s="46"/>
      <c r="D1511" s="294"/>
      <c r="E1511" s="44"/>
      <c r="F1511" s="44"/>
      <c r="G1511" s="45"/>
    </row>
    <row r="1512" spans="1:7" x14ac:dyDescent="0.2">
      <c r="A1512" s="20"/>
      <c r="B1512" s="19"/>
      <c r="C1512" s="46"/>
      <c r="D1512" s="294"/>
      <c r="E1512" s="44"/>
      <c r="F1512" s="44"/>
      <c r="G1512" s="45"/>
    </row>
    <row r="1513" spans="1:7" x14ac:dyDescent="0.2">
      <c r="A1513" s="20"/>
      <c r="B1513" s="19"/>
      <c r="C1513" s="46"/>
      <c r="D1513" s="294"/>
      <c r="E1513" s="44"/>
      <c r="F1513" s="44"/>
      <c r="G1513" s="45"/>
    </row>
    <row r="1514" spans="1:7" x14ac:dyDescent="0.2">
      <c r="A1514" s="20"/>
      <c r="B1514" s="19"/>
      <c r="C1514" s="46"/>
      <c r="D1514" s="294"/>
      <c r="E1514" s="44"/>
      <c r="F1514" s="44"/>
      <c r="G1514" s="45"/>
    </row>
    <row r="1515" spans="1:7" x14ac:dyDescent="0.2">
      <c r="A1515" s="20"/>
      <c r="B1515" s="19"/>
      <c r="C1515" s="46"/>
      <c r="D1515" s="294"/>
      <c r="E1515" s="44"/>
      <c r="F1515" s="44"/>
      <c r="G1515" s="45"/>
    </row>
    <row r="1516" spans="1:7" x14ac:dyDescent="0.2">
      <c r="A1516" s="20"/>
      <c r="B1516" s="19"/>
      <c r="C1516" s="46"/>
      <c r="D1516" s="294"/>
      <c r="E1516" s="44"/>
      <c r="F1516" s="44"/>
      <c r="G1516" s="45"/>
    </row>
    <row r="1517" spans="1:7" x14ac:dyDescent="0.2">
      <c r="A1517" s="20"/>
      <c r="B1517" s="19"/>
      <c r="C1517" s="46"/>
      <c r="D1517" s="294"/>
      <c r="E1517" s="44"/>
      <c r="F1517" s="44"/>
      <c r="G1517" s="45"/>
    </row>
    <row r="1518" spans="1:7" x14ac:dyDescent="0.2">
      <c r="A1518" s="20"/>
      <c r="B1518" s="19"/>
      <c r="C1518" s="46"/>
      <c r="D1518" s="294"/>
      <c r="E1518" s="44"/>
      <c r="F1518" s="44"/>
      <c r="G1518" s="45"/>
    </row>
    <row r="1519" spans="1:7" x14ac:dyDescent="0.2">
      <c r="A1519" s="20"/>
      <c r="B1519" s="19"/>
      <c r="C1519" s="46"/>
      <c r="D1519" s="294"/>
      <c r="E1519" s="44"/>
      <c r="F1519" s="44"/>
      <c r="G1519" s="45"/>
    </row>
    <row r="1520" spans="1:7" x14ac:dyDescent="0.2">
      <c r="A1520" s="20"/>
      <c r="B1520" s="19"/>
      <c r="C1520" s="46"/>
      <c r="D1520" s="294"/>
      <c r="E1520" s="44"/>
      <c r="F1520" s="44"/>
      <c r="G1520" s="45"/>
    </row>
    <row r="1521" spans="1:7" x14ac:dyDescent="0.2">
      <c r="A1521" s="20"/>
      <c r="B1521" s="19"/>
      <c r="C1521" s="46"/>
      <c r="D1521" s="294"/>
      <c r="E1521" s="44"/>
      <c r="F1521" s="44"/>
      <c r="G1521" s="45"/>
    </row>
    <row r="1522" spans="1:7" x14ac:dyDescent="0.2">
      <c r="A1522" s="20"/>
      <c r="B1522" s="19"/>
      <c r="C1522" s="46"/>
      <c r="D1522" s="294"/>
      <c r="E1522" s="44"/>
      <c r="F1522" s="44"/>
      <c r="G1522" s="45"/>
    </row>
    <row r="1523" spans="1:7" x14ac:dyDescent="0.2">
      <c r="A1523" s="20"/>
      <c r="B1523" s="19"/>
      <c r="C1523" s="46"/>
      <c r="D1523" s="294"/>
      <c r="E1523" s="44"/>
      <c r="F1523" s="44"/>
      <c r="G1523" s="45"/>
    </row>
    <row r="1524" spans="1:7" x14ac:dyDescent="0.2">
      <c r="A1524" s="20"/>
      <c r="B1524" s="19"/>
      <c r="C1524" s="46"/>
      <c r="D1524" s="294"/>
      <c r="E1524" s="44"/>
      <c r="F1524" s="44"/>
      <c r="G1524" s="45"/>
    </row>
    <row r="1525" spans="1:7" x14ac:dyDescent="0.2">
      <c r="A1525" s="20"/>
      <c r="B1525" s="19"/>
      <c r="C1525" s="46"/>
      <c r="D1525" s="294"/>
      <c r="E1525" s="44"/>
      <c r="F1525" s="44"/>
      <c r="G1525" s="45"/>
    </row>
    <row r="1526" spans="1:7" x14ac:dyDescent="0.2">
      <c r="A1526" s="20"/>
      <c r="B1526" s="19"/>
      <c r="C1526" s="46"/>
      <c r="D1526" s="294"/>
      <c r="E1526" s="44"/>
      <c r="F1526" s="44"/>
      <c r="G1526" s="45"/>
    </row>
    <row r="1527" spans="1:7" x14ac:dyDescent="0.2">
      <c r="A1527" s="20"/>
      <c r="B1527" s="19"/>
      <c r="C1527" s="46"/>
      <c r="D1527" s="294"/>
      <c r="E1527" s="44"/>
      <c r="F1527" s="44"/>
      <c r="G1527" s="45"/>
    </row>
    <row r="1528" spans="1:7" x14ac:dyDescent="0.2">
      <c r="A1528" s="20"/>
      <c r="B1528" s="19"/>
      <c r="C1528" s="46"/>
      <c r="D1528" s="294"/>
      <c r="E1528" s="44"/>
      <c r="F1528" s="44"/>
      <c r="G1528" s="45"/>
    </row>
    <row r="1529" spans="1:7" x14ac:dyDescent="0.2">
      <c r="A1529" s="20"/>
      <c r="B1529" s="19"/>
      <c r="C1529" s="46"/>
      <c r="D1529" s="294"/>
      <c r="E1529" s="44"/>
      <c r="F1529" s="44"/>
      <c r="G1529" s="45"/>
    </row>
    <row r="1530" spans="1:7" x14ac:dyDescent="0.2">
      <c r="A1530" s="20"/>
      <c r="B1530" s="19"/>
      <c r="C1530" s="46"/>
      <c r="D1530" s="294"/>
      <c r="E1530" s="44"/>
      <c r="F1530" s="44"/>
      <c r="G1530" s="45"/>
    </row>
    <row r="1531" spans="1:7" x14ac:dyDescent="0.2">
      <c r="A1531" s="20"/>
      <c r="B1531" s="19"/>
      <c r="C1531" s="46"/>
      <c r="D1531" s="294"/>
      <c r="E1531" s="44"/>
      <c r="F1531" s="44"/>
      <c r="G1531" s="45"/>
    </row>
    <row r="1532" spans="1:7" x14ac:dyDescent="0.2">
      <c r="A1532" s="20"/>
      <c r="B1532" s="19"/>
      <c r="C1532" s="46"/>
      <c r="D1532" s="294"/>
      <c r="E1532" s="44"/>
      <c r="F1532" s="44"/>
      <c r="G1532" s="45"/>
    </row>
    <row r="1533" spans="1:7" x14ac:dyDescent="0.2">
      <c r="A1533" s="20"/>
      <c r="B1533" s="19"/>
      <c r="C1533" s="46"/>
      <c r="D1533" s="294"/>
      <c r="E1533" s="44"/>
      <c r="F1533" s="44"/>
      <c r="G1533" s="45"/>
    </row>
    <row r="1534" spans="1:7" x14ac:dyDescent="0.2">
      <c r="A1534" s="20"/>
      <c r="B1534" s="19"/>
      <c r="C1534" s="46"/>
      <c r="D1534" s="294"/>
      <c r="E1534" s="44"/>
      <c r="F1534" s="44"/>
      <c r="G1534" s="45"/>
    </row>
    <row r="1535" spans="1:7" x14ac:dyDescent="0.2">
      <c r="A1535" s="20"/>
      <c r="B1535" s="19"/>
      <c r="C1535" s="46"/>
      <c r="D1535" s="294"/>
      <c r="E1535" s="44"/>
      <c r="F1535" s="44"/>
      <c r="G1535" s="45"/>
    </row>
    <row r="1536" spans="1:7" x14ac:dyDescent="0.2">
      <c r="A1536" s="20"/>
      <c r="B1536" s="19"/>
      <c r="C1536" s="46"/>
      <c r="D1536" s="294"/>
      <c r="E1536" s="44"/>
      <c r="F1536" s="44"/>
      <c r="G1536" s="45"/>
    </row>
    <row r="1537" spans="1:7" x14ac:dyDescent="0.2">
      <c r="A1537" s="20"/>
      <c r="B1537" s="19"/>
      <c r="C1537" s="46"/>
      <c r="D1537" s="294"/>
      <c r="E1537" s="44"/>
      <c r="F1537" s="44"/>
      <c r="G1537" s="45"/>
    </row>
    <row r="1538" spans="1:7" x14ac:dyDescent="0.2">
      <c r="A1538" s="20"/>
      <c r="B1538" s="19"/>
      <c r="C1538" s="46"/>
      <c r="D1538" s="294"/>
      <c r="E1538" s="44"/>
      <c r="F1538" s="44"/>
      <c r="G1538" s="45"/>
    </row>
    <row r="1539" spans="1:7" x14ac:dyDescent="0.2">
      <c r="A1539" s="20"/>
      <c r="B1539" s="19"/>
      <c r="C1539" s="46"/>
      <c r="D1539" s="294"/>
      <c r="E1539" s="44"/>
      <c r="F1539" s="44"/>
      <c r="G1539" s="45"/>
    </row>
    <row r="1540" spans="1:7" x14ac:dyDescent="0.2">
      <c r="A1540" s="20"/>
      <c r="B1540" s="19"/>
      <c r="C1540" s="46"/>
      <c r="D1540" s="294"/>
      <c r="E1540" s="44"/>
      <c r="F1540" s="44"/>
      <c r="G1540" s="45"/>
    </row>
    <row r="1541" spans="1:7" x14ac:dyDescent="0.2">
      <c r="A1541" s="20"/>
      <c r="B1541" s="19"/>
      <c r="C1541" s="46"/>
      <c r="D1541" s="294"/>
      <c r="E1541" s="44"/>
      <c r="F1541" s="44"/>
      <c r="G1541" s="45"/>
    </row>
    <row r="1542" spans="1:7" x14ac:dyDescent="0.2">
      <c r="A1542" s="20"/>
      <c r="B1542" s="19"/>
      <c r="C1542" s="46"/>
      <c r="D1542" s="294"/>
      <c r="E1542" s="44"/>
      <c r="F1542" s="44"/>
      <c r="G1542" s="45"/>
    </row>
    <row r="1543" spans="1:7" x14ac:dyDescent="0.2">
      <c r="A1543" s="20"/>
      <c r="B1543" s="19"/>
      <c r="C1543" s="46"/>
      <c r="D1543" s="294"/>
      <c r="E1543" s="44"/>
      <c r="F1543" s="44"/>
      <c r="G1543" s="45"/>
    </row>
    <row r="1544" spans="1:7" x14ac:dyDescent="0.2">
      <c r="A1544" s="20"/>
      <c r="B1544" s="19"/>
      <c r="C1544" s="46"/>
      <c r="D1544" s="294"/>
      <c r="E1544" s="44"/>
      <c r="F1544" s="44"/>
      <c r="G1544" s="45"/>
    </row>
    <row r="1545" spans="1:7" x14ac:dyDescent="0.2">
      <c r="A1545" s="20"/>
      <c r="B1545" s="19"/>
      <c r="C1545" s="46"/>
      <c r="D1545" s="294"/>
      <c r="E1545" s="44"/>
      <c r="F1545" s="44"/>
      <c r="G1545" s="45"/>
    </row>
    <row r="1546" spans="1:7" x14ac:dyDescent="0.2">
      <c r="A1546" s="20"/>
      <c r="B1546" s="19"/>
      <c r="C1546" s="46"/>
      <c r="D1546" s="294"/>
      <c r="E1546" s="44"/>
      <c r="F1546" s="44"/>
      <c r="G1546" s="45"/>
    </row>
    <row r="1547" spans="1:7" x14ac:dyDescent="0.2">
      <c r="A1547" s="20"/>
      <c r="B1547" s="19"/>
      <c r="C1547" s="46"/>
      <c r="D1547" s="294"/>
      <c r="E1547" s="44"/>
      <c r="F1547" s="44"/>
      <c r="G1547" s="45"/>
    </row>
    <row r="1548" spans="1:7" x14ac:dyDescent="0.2">
      <c r="A1548" s="20"/>
      <c r="B1548" s="19"/>
      <c r="C1548" s="46"/>
      <c r="D1548" s="294"/>
      <c r="E1548" s="44"/>
      <c r="F1548" s="44"/>
      <c r="G1548" s="45"/>
    </row>
    <row r="1549" spans="1:7" x14ac:dyDescent="0.2">
      <c r="A1549" s="20"/>
      <c r="B1549" s="19"/>
      <c r="C1549" s="46"/>
      <c r="D1549" s="294"/>
      <c r="E1549" s="44"/>
      <c r="F1549" s="44"/>
      <c r="G1549" s="45"/>
    </row>
    <row r="1550" spans="1:7" x14ac:dyDescent="0.2">
      <c r="A1550" s="20"/>
      <c r="B1550" s="19"/>
      <c r="C1550" s="46"/>
      <c r="D1550" s="294"/>
      <c r="E1550" s="44"/>
      <c r="F1550" s="44"/>
      <c r="G1550" s="45"/>
    </row>
    <row r="1551" spans="1:7" x14ac:dyDescent="0.2">
      <c r="A1551" s="20"/>
      <c r="B1551" s="19"/>
      <c r="C1551" s="46"/>
      <c r="D1551" s="294"/>
      <c r="E1551" s="44"/>
      <c r="F1551" s="44"/>
      <c r="G1551" s="45"/>
    </row>
    <row r="1552" spans="1:7" x14ac:dyDescent="0.2">
      <c r="A1552" s="20"/>
      <c r="B1552" s="19"/>
      <c r="C1552" s="46"/>
      <c r="D1552" s="294"/>
      <c r="E1552" s="44"/>
      <c r="F1552" s="44"/>
      <c r="G1552" s="45"/>
    </row>
    <row r="1553" spans="1:7" x14ac:dyDescent="0.2">
      <c r="A1553" s="20"/>
      <c r="B1553" s="19"/>
      <c r="C1553" s="46"/>
      <c r="D1553" s="294"/>
      <c r="E1553" s="44"/>
      <c r="F1553" s="44"/>
      <c r="G1553" s="45"/>
    </row>
    <row r="1554" spans="1:7" x14ac:dyDescent="0.2">
      <c r="A1554" s="20"/>
      <c r="B1554" s="19"/>
      <c r="C1554" s="46"/>
      <c r="D1554" s="294"/>
      <c r="E1554" s="44"/>
      <c r="F1554" s="44"/>
      <c r="G1554" s="45"/>
    </row>
    <row r="1555" spans="1:7" x14ac:dyDescent="0.2">
      <c r="A1555" s="20"/>
      <c r="B1555" s="19"/>
      <c r="C1555" s="46"/>
      <c r="D1555" s="294"/>
      <c r="E1555" s="44"/>
      <c r="F1555" s="44"/>
      <c r="G1555" s="45"/>
    </row>
    <row r="1556" spans="1:7" x14ac:dyDescent="0.2">
      <c r="A1556" s="20"/>
      <c r="B1556" s="19"/>
      <c r="C1556" s="46"/>
      <c r="D1556" s="294"/>
      <c r="E1556" s="44"/>
      <c r="F1556" s="44"/>
      <c r="G1556" s="45"/>
    </row>
    <row r="1557" spans="1:7" x14ac:dyDescent="0.2">
      <c r="A1557" s="20"/>
      <c r="B1557" s="19"/>
      <c r="C1557" s="46"/>
      <c r="D1557" s="294"/>
      <c r="E1557" s="44"/>
      <c r="F1557" s="44"/>
      <c r="G1557" s="45"/>
    </row>
    <row r="1558" spans="1:7" x14ac:dyDescent="0.2">
      <c r="A1558" s="20"/>
      <c r="B1558" s="19"/>
      <c r="C1558" s="46"/>
      <c r="D1558" s="294"/>
      <c r="E1558" s="44"/>
      <c r="F1558" s="44"/>
      <c r="G1558" s="45"/>
    </row>
    <row r="1559" spans="1:7" x14ac:dyDescent="0.2">
      <c r="A1559" s="20"/>
      <c r="B1559" s="19"/>
      <c r="C1559" s="46"/>
      <c r="D1559" s="294"/>
      <c r="E1559" s="44"/>
      <c r="F1559" s="44"/>
      <c r="G1559" s="45"/>
    </row>
    <row r="1560" spans="1:7" x14ac:dyDescent="0.2">
      <c r="A1560" s="20"/>
      <c r="B1560" s="19"/>
      <c r="C1560" s="46"/>
      <c r="D1560" s="294"/>
      <c r="E1560" s="44"/>
      <c r="F1560" s="44"/>
      <c r="G1560" s="45"/>
    </row>
    <row r="1561" spans="1:7" x14ac:dyDescent="0.2">
      <c r="A1561" s="20"/>
      <c r="B1561" s="19"/>
      <c r="C1561" s="46"/>
      <c r="D1561" s="294"/>
      <c r="E1561" s="44"/>
      <c r="F1561" s="44"/>
      <c r="G1561" s="45"/>
    </row>
    <row r="1562" spans="1:7" x14ac:dyDescent="0.2">
      <c r="A1562" s="20"/>
      <c r="B1562" s="19"/>
      <c r="C1562" s="46"/>
      <c r="D1562" s="294"/>
      <c r="E1562" s="44"/>
      <c r="F1562" s="44"/>
      <c r="G1562" s="45"/>
    </row>
    <row r="1563" spans="1:7" x14ac:dyDescent="0.2">
      <c r="A1563" s="20"/>
      <c r="B1563" s="19"/>
      <c r="C1563" s="46"/>
      <c r="D1563" s="294"/>
      <c r="E1563" s="44"/>
      <c r="F1563" s="44"/>
      <c r="G1563" s="45"/>
    </row>
    <row r="1564" spans="1:7" x14ac:dyDescent="0.2">
      <c r="A1564" s="20"/>
      <c r="B1564" s="19"/>
      <c r="C1564" s="46"/>
      <c r="D1564" s="294"/>
      <c r="E1564" s="44"/>
      <c r="F1564" s="44"/>
      <c r="G1564" s="45"/>
    </row>
    <row r="1565" spans="1:7" x14ac:dyDescent="0.2">
      <c r="A1565" s="20"/>
      <c r="B1565" s="19"/>
      <c r="C1565" s="46"/>
      <c r="D1565" s="294"/>
      <c r="E1565" s="44"/>
      <c r="F1565" s="44"/>
      <c r="G1565" s="45"/>
    </row>
    <row r="1566" spans="1:7" x14ac:dyDescent="0.2">
      <c r="A1566" s="20"/>
      <c r="B1566" s="19"/>
      <c r="C1566" s="46"/>
      <c r="D1566" s="294"/>
      <c r="E1566" s="44"/>
      <c r="F1566" s="44"/>
      <c r="G1566" s="45"/>
    </row>
    <row r="1567" spans="1:7" x14ac:dyDescent="0.2">
      <c r="A1567" s="20"/>
      <c r="B1567" s="19"/>
      <c r="C1567" s="46"/>
      <c r="D1567" s="294"/>
      <c r="E1567" s="44"/>
      <c r="F1567" s="44"/>
      <c r="G1567" s="45"/>
    </row>
    <row r="1568" spans="1:7" x14ac:dyDescent="0.2">
      <c r="A1568" s="20"/>
      <c r="B1568" s="19"/>
      <c r="C1568" s="46"/>
      <c r="D1568" s="294"/>
      <c r="E1568" s="44"/>
      <c r="F1568" s="44"/>
      <c r="G1568" s="45"/>
    </row>
    <row r="1569" spans="1:7" x14ac:dyDescent="0.2">
      <c r="A1569" s="20"/>
      <c r="B1569" s="19"/>
      <c r="C1569" s="46"/>
      <c r="D1569" s="294"/>
      <c r="E1569" s="44"/>
      <c r="F1569" s="44"/>
      <c r="G1569" s="45"/>
    </row>
    <row r="1570" spans="1:7" x14ac:dyDescent="0.2">
      <c r="A1570" s="20"/>
      <c r="B1570" s="19"/>
      <c r="C1570" s="46"/>
      <c r="D1570" s="294"/>
      <c r="E1570" s="44"/>
      <c r="F1570" s="44"/>
      <c r="G1570" s="45"/>
    </row>
    <row r="1571" spans="1:7" x14ac:dyDescent="0.2">
      <c r="A1571" s="20"/>
      <c r="B1571" s="19"/>
      <c r="C1571" s="46"/>
      <c r="D1571" s="294"/>
      <c r="E1571" s="44"/>
      <c r="F1571" s="44"/>
      <c r="G1571" s="45"/>
    </row>
    <row r="1572" spans="1:7" x14ac:dyDescent="0.2">
      <c r="A1572" s="20"/>
      <c r="B1572" s="19"/>
      <c r="C1572" s="46"/>
      <c r="D1572" s="294"/>
      <c r="E1572" s="44"/>
      <c r="F1572" s="44"/>
      <c r="G1572" s="45"/>
    </row>
    <row r="1573" spans="1:7" x14ac:dyDescent="0.2">
      <c r="A1573" s="20"/>
      <c r="B1573" s="19"/>
      <c r="C1573" s="46"/>
      <c r="D1573" s="294"/>
      <c r="E1573" s="44"/>
      <c r="F1573" s="44"/>
      <c r="G1573" s="45"/>
    </row>
    <row r="1574" spans="1:7" x14ac:dyDescent="0.2">
      <c r="A1574" s="20"/>
      <c r="B1574" s="19"/>
      <c r="C1574" s="46"/>
      <c r="D1574" s="294"/>
      <c r="E1574" s="44"/>
      <c r="F1574" s="44"/>
      <c r="G1574" s="45"/>
    </row>
    <row r="1575" spans="1:7" x14ac:dyDescent="0.2">
      <c r="A1575" s="20"/>
      <c r="B1575" s="19"/>
      <c r="C1575" s="46"/>
      <c r="D1575" s="294"/>
      <c r="E1575" s="44"/>
      <c r="F1575" s="44"/>
      <c r="G1575" s="45"/>
    </row>
    <row r="1576" spans="1:7" x14ac:dyDescent="0.2">
      <c r="A1576" s="20"/>
      <c r="B1576" s="19"/>
      <c r="C1576" s="46"/>
      <c r="D1576" s="294"/>
      <c r="E1576" s="44"/>
      <c r="F1576" s="44"/>
      <c r="G1576" s="45"/>
    </row>
    <row r="1577" spans="1:7" x14ac:dyDescent="0.2">
      <c r="A1577" s="20"/>
      <c r="B1577" s="19"/>
      <c r="C1577" s="46"/>
      <c r="D1577" s="294"/>
      <c r="E1577" s="44"/>
      <c r="F1577" s="44"/>
      <c r="G1577" s="45"/>
    </row>
    <row r="1578" spans="1:7" x14ac:dyDescent="0.2">
      <c r="A1578" s="20"/>
      <c r="B1578" s="19"/>
      <c r="C1578" s="46"/>
      <c r="D1578" s="294"/>
      <c r="E1578" s="44"/>
      <c r="F1578" s="44"/>
      <c r="G1578" s="45"/>
    </row>
    <row r="1579" spans="1:7" x14ac:dyDescent="0.2">
      <c r="A1579" s="20"/>
      <c r="B1579" s="19"/>
      <c r="C1579" s="46"/>
      <c r="D1579" s="294"/>
      <c r="E1579" s="44"/>
      <c r="F1579" s="44"/>
      <c r="G1579" s="45"/>
    </row>
    <row r="1580" spans="1:7" x14ac:dyDescent="0.2">
      <c r="A1580" s="20"/>
      <c r="B1580" s="19"/>
      <c r="C1580" s="46"/>
      <c r="D1580" s="294"/>
      <c r="E1580" s="44"/>
      <c r="F1580" s="44"/>
      <c r="G1580" s="45"/>
    </row>
    <row r="1581" spans="1:7" x14ac:dyDescent="0.2">
      <c r="A1581" s="20"/>
      <c r="B1581" s="19"/>
      <c r="C1581" s="46"/>
      <c r="D1581" s="294"/>
      <c r="E1581" s="44"/>
      <c r="F1581" s="44"/>
      <c r="G1581" s="45"/>
    </row>
    <row r="1582" spans="1:7" x14ac:dyDescent="0.2">
      <c r="A1582" s="20"/>
      <c r="B1582" s="19"/>
      <c r="C1582" s="46"/>
      <c r="D1582" s="294"/>
      <c r="E1582" s="44"/>
      <c r="F1582" s="44"/>
      <c r="G1582" s="45"/>
    </row>
    <row r="1583" spans="1:7" x14ac:dyDescent="0.2">
      <c r="A1583" s="20"/>
      <c r="B1583" s="19"/>
      <c r="C1583" s="46"/>
      <c r="D1583" s="294"/>
      <c r="E1583" s="44"/>
      <c r="F1583" s="44"/>
      <c r="G1583" s="45"/>
    </row>
    <row r="1584" spans="1:7" x14ac:dyDescent="0.2">
      <c r="A1584" s="20"/>
      <c r="B1584" s="19"/>
      <c r="C1584" s="46"/>
      <c r="D1584" s="294"/>
      <c r="E1584" s="44"/>
      <c r="F1584" s="44"/>
      <c r="G1584" s="45"/>
    </row>
    <row r="1585" spans="1:7" x14ac:dyDescent="0.2">
      <c r="A1585" s="20"/>
      <c r="B1585" s="19"/>
      <c r="C1585" s="46"/>
      <c r="D1585" s="294"/>
      <c r="E1585" s="44"/>
      <c r="F1585" s="44"/>
      <c r="G1585" s="45"/>
    </row>
    <row r="1586" spans="1:7" x14ac:dyDescent="0.2">
      <c r="A1586" s="20"/>
      <c r="B1586" s="19"/>
      <c r="C1586" s="46"/>
      <c r="D1586" s="294"/>
      <c r="E1586" s="44"/>
      <c r="F1586" s="44"/>
      <c r="G1586" s="45"/>
    </row>
    <row r="1587" spans="1:7" x14ac:dyDescent="0.2">
      <c r="A1587" s="20"/>
      <c r="B1587" s="19"/>
      <c r="C1587" s="46"/>
      <c r="D1587" s="294"/>
      <c r="E1587" s="44"/>
      <c r="F1587" s="44"/>
      <c r="G1587" s="45"/>
    </row>
    <row r="1588" spans="1:7" x14ac:dyDescent="0.2">
      <c r="A1588" s="20"/>
      <c r="B1588" s="19"/>
      <c r="C1588" s="46"/>
      <c r="D1588" s="294"/>
      <c r="E1588" s="44"/>
      <c r="F1588" s="44"/>
      <c r="G1588" s="45"/>
    </row>
    <row r="1589" spans="1:7" x14ac:dyDescent="0.2">
      <c r="A1589" s="20"/>
      <c r="B1589" s="19"/>
      <c r="C1589" s="46"/>
      <c r="D1589" s="294"/>
      <c r="E1589" s="44"/>
      <c r="F1589" s="44"/>
      <c r="G1589" s="45"/>
    </row>
    <row r="1590" spans="1:7" x14ac:dyDescent="0.2">
      <c r="A1590" s="20"/>
      <c r="B1590" s="19"/>
      <c r="C1590" s="46"/>
      <c r="D1590" s="294"/>
      <c r="E1590" s="44"/>
      <c r="F1590" s="44"/>
      <c r="G1590" s="45"/>
    </row>
    <row r="1591" spans="1:7" x14ac:dyDescent="0.2">
      <c r="A1591" s="20"/>
      <c r="B1591" s="19"/>
      <c r="C1591" s="46"/>
      <c r="D1591" s="294"/>
      <c r="E1591" s="44"/>
      <c r="F1591" s="44"/>
      <c r="G1591" s="45"/>
    </row>
    <row r="1592" spans="1:7" x14ac:dyDescent="0.2">
      <c r="A1592" s="20"/>
      <c r="B1592" s="19"/>
      <c r="C1592" s="46"/>
      <c r="D1592" s="294"/>
      <c r="E1592" s="44"/>
      <c r="F1592" s="44"/>
      <c r="G1592" s="45"/>
    </row>
    <row r="1593" spans="1:7" x14ac:dyDescent="0.2">
      <c r="A1593" s="20"/>
      <c r="B1593" s="19"/>
      <c r="C1593" s="46"/>
      <c r="D1593" s="294"/>
      <c r="E1593" s="44"/>
      <c r="F1593" s="44"/>
      <c r="G1593" s="45"/>
    </row>
    <row r="1594" spans="1:7" x14ac:dyDescent="0.2">
      <c r="A1594" s="20"/>
      <c r="B1594" s="19"/>
      <c r="C1594" s="46"/>
      <c r="D1594" s="294"/>
      <c r="E1594" s="44"/>
      <c r="F1594" s="44"/>
      <c r="G1594" s="45"/>
    </row>
    <row r="1595" spans="1:7" x14ac:dyDescent="0.2">
      <c r="A1595" s="20"/>
      <c r="B1595" s="19"/>
      <c r="C1595" s="46"/>
      <c r="D1595" s="294"/>
      <c r="E1595" s="44"/>
      <c r="F1595" s="44"/>
      <c r="G1595" s="45"/>
    </row>
    <row r="1596" spans="1:7" x14ac:dyDescent="0.2">
      <c r="A1596" s="20"/>
      <c r="B1596" s="19"/>
      <c r="C1596" s="46"/>
      <c r="D1596" s="294"/>
      <c r="E1596" s="44"/>
      <c r="F1596" s="44"/>
      <c r="G1596" s="45"/>
    </row>
    <row r="1597" spans="1:7" x14ac:dyDescent="0.2">
      <c r="A1597" s="20"/>
      <c r="B1597" s="19"/>
      <c r="C1597" s="46"/>
      <c r="D1597" s="294"/>
      <c r="E1597" s="44"/>
      <c r="F1597" s="44"/>
      <c r="G1597" s="45"/>
    </row>
    <row r="1598" spans="1:7" x14ac:dyDescent="0.2">
      <c r="A1598" s="20"/>
      <c r="B1598" s="19"/>
      <c r="C1598" s="46"/>
      <c r="D1598" s="294"/>
      <c r="E1598" s="44"/>
      <c r="F1598" s="44"/>
      <c r="G1598" s="45"/>
    </row>
    <row r="1599" spans="1:7" x14ac:dyDescent="0.2">
      <c r="A1599" s="20"/>
      <c r="B1599" s="19"/>
      <c r="C1599" s="46"/>
      <c r="D1599" s="294"/>
      <c r="E1599" s="44"/>
      <c r="F1599" s="44"/>
      <c r="G1599" s="45"/>
    </row>
    <row r="1600" spans="1:7" x14ac:dyDescent="0.2">
      <c r="A1600" s="20"/>
      <c r="B1600" s="19"/>
      <c r="C1600" s="46"/>
      <c r="D1600" s="294"/>
      <c r="E1600" s="44"/>
      <c r="F1600" s="44"/>
      <c r="G1600" s="45"/>
    </row>
    <row r="1601" spans="1:7" x14ac:dyDescent="0.2">
      <c r="A1601" s="20"/>
      <c r="B1601" s="19"/>
      <c r="C1601" s="46"/>
      <c r="D1601" s="294"/>
      <c r="E1601" s="44"/>
      <c r="F1601" s="44"/>
      <c r="G1601" s="45"/>
    </row>
    <row r="1602" spans="1:7" x14ac:dyDescent="0.2">
      <c r="A1602" s="20"/>
      <c r="B1602" s="19"/>
      <c r="C1602" s="46"/>
      <c r="D1602" s="294"/>
      <c r="E1602" s="44"/>
      <c r="F1602" s="44"/>
      <c r="G1602" s="45"/>
    </row>
    <row r="1603" spans="1:7" x14ac:dyDescent="0.2">
      <c r="A1603" s="20"/>
      <c r="B1603" s="19"/>
      <c r="C1603" s="46"/>
      <c r="D1603" s="294"/>
      <c r="E1603" s="44"/>
      <c r="F1603" s="44"/>
      <c r="G1603" s="45"/>
    </row>
    <row r="1604" spans="1:7" x14ac:dyDescent="0.2">
      <c r="A1604" s="20"/>
      <c r="B1604" s="19"/>
      <c r="C1604" s="46"/>
      <c r="D1604" s="294"/>
      <c r="E1604" s="44"/>
      <c r="F1604" s="44"/>
      <c r="G1604" s="45"/>
    </row>
    <row r="1605" spans="1:7" x14ac:dyDescent="0.2">
      <c r="A1605" s="20"/>
      <c r="B1605" s="19"/>
      <c r="C1605" s="46"/>
      <c r="D1605" s="294"/>
      <c r="E1605" s="44"/>
      <c r="F1605" s="44"/>
      <c r="G1605" s="45"/>
    </row>
    <row r="1606" spans="1:7" x14ac:dyDescent="0.2">
      <c r="A1606" s="20"/>
      <c r="B1606" s="19"/>
      <c r="C1606" s="46"/>
      <c r="D1606" s="294"/>
      <c r="E1606" s="44"/>
      <c r="F1606" s="44"/>
      <c r="G1606" s="45"/>
    </row>
    <row r="1607" spans="1:7" x14ac:dyDescent="0.2">
      <c r="A1607" s="20"/>
      <c r="B1607" s="19"/>
      <c r="C1607" s="46"/>
      <c r="D1607" s="294"/>
      <c r="E1607" s="44"/>
      <c r="F1607" s="44"/>
      <c r="G1607" s="45"/>
    </row>
    <row r="1608" spans="1:7" x14ac:dyDescent="0.2">
      <c r="A1608" s="20"/>
      <c r="B1608" s="19"/>
      <c r="C1608" s="46"/>
      <c r="D1608" s="294"/>
      <c r="E1608" s="44"/>
      <c r="F1608" s="44"/>
      <c r="G1608" s="45"/>
    </row>
    <row r="1609" spans="1:7" x14ac:dyDescent="0.2">
      <c r="A1609" s="20"/>
      <c r="B1609" s="19"/>
      <c r="C1609" s="46"/>
      <c r="D1609" s="294"/>
      <c r="E1609" s="44"/>
      <c r="F1609" s="44"/>
      <c r="G1609" s="45"/>
    </row>
    <row r="1610" spans="1:7" x14ac:dyDescent="0.2">
      <c r="A1610" s="20"/>
      <c r="B1610" s="19"/>
      <c r="C1610" s="46"/>
      <c r="D1610" s="294"/>
      <c r="E1610" s="44"/>
      <c r="F1610" s="44"/>
      <c r="G1610" s="45"/>
    </row>
    <row r="1611" spans="1:7" x14ac:dyDescent="0.2">
      <c r="A1611" s="20"/>
      <c r="B1611" s="19"/>
      <c r="C1611" s="46"/>
      <c r="D1611" s="294"/>
      <c r="E1611" s="44"/>
      <c r="F1611" s="44"/>
      <c r="G1611" s="45"/>
    </row>
    <row r="1612" spans="1:7" x14ac:dyDescent="0.2">
      <c r="A1612" s="20"/>
      <c r="B1612" s="19"/>
      <c r="C1612" s="46"/>
      <c r="D1612" s="294"/>
      <c r="E1612" s="44"/>
      <c r="F1612" s="44"/>
      <c r="G1612" s="45"/>
    </row>
    <row r="1613" spans="1:7" x14ac:dyDescent="0.2">
      <c r="A1613" s="20"/>
      <c r="B1613" s="19"/>
      <c r="C1613" s="46"/>
      <c r="D1613" s="294"/>
      <c r="E1613" s="44"/>
      <c r="F1613" s="44"/>
      <c r="G1613" s="45"/>
    </row>
    <row r="1614" spans="1:7" x14ac:dyDescent="0.2">
      <c r="A1614" s="20"/>
      <c r="B1614" s="19"/>
      <c r="C1614" s="46"/>
      <c r="D1614" s="294"/>
      <c r="E1614" s="44"/>
      <c r="F1614" s="44"/>
      <c r="G1614" s="45"/>
    </row>
    <row r="1615" spans="1:7" x14ac:dyDescent="0.2">
      <c r="A1615" s="20"/>
      <c r="B1615" s="19"/>
      <c r="C1615" s="46"/>
      <c r="D1615" s="294"/>
      <c r="E1615" s="44"/>
      <c r="F1615" s="44"/>
      <c r="G1615" s="45"/>
    </row>
    <row r="1616" spans="1:7" x14ac:dyDescent="0.2">
      <c r="A1616" s="20"/>
      <c r="B1616" s="19"/>
      <c r="C1616" s="46"/>
      <c r="D1616" s="294"/>
      <c r="E1616" s="44"/>
      <c r="F1616" s="44"/>
      <c r="G1616" s="45"/>
    </row>
    <row r="1617" spans="1:7" x14ac:dyDescent="0.2">
      <c r="A1617" s="20"/>
      <c r="B1617" s="19"/>
      <c r="C1617" s="46"/>
      <c r="D1617" s="294"/>
      <c r="E1617" s="44"/>
      <c r="F1617" s="44"/>
      <c r="G1617" s="45"/>
    </row>
    <row r="1618" spans="1:7" x14ac:dyDescent="0.2">
      <c r="A1618" s="20"/>
      <c r="B1618" s="19"/>
      <c r="C1618" s="46"/>
      <c r="D1618" s="294"/>
      <c r="E1618" s="44"/>
      <c r="F1618" s="44"/>
      <c r="G1618" s="45"/>
    </row>
    <row r="1619" spans="1:7" x14ac:dyDescent="0.2">
      <c r="A1619" s="20"/>
      <c r="B1619" s="19"/>
      <c r="C1619" s="46"/>
      <c r="D1619" s="294"/>
      <c r="E1619" s="44"/>
      <c r="F1619" s="44"/>
      <c r="G1619" s="45"/>
    </row>
    <row r="1620" spans="1:7" x14ac:dyDescent="0.2">
      <c r="A1620" s="20"/>
      <c r="B1620" s="19"/>
      <c r="C1620" s="46"/>
      <c r="D1620" s="294"/>
      <c r="E1620" s="44"/>
      <c r="F1620" s="44"/>
      <c r="G1620" s="45"/>
    </row>
    <row r="1621" spans="1:7" x14ac:dyDescent="0.2">
      <c r="A1621" s="20"/>
      <c r="B1621" s="19"/>
      <c r="C1621" s="46"/>
      <c r="D1621" s="294"/>
      <c r="E1621" s="44"/>
      <c r="F1621" s="44"/>
      <c r="G1621" s="45"/>
    </row>
    <row r="1622" spans="1:7" x14ac:dyDescent="0.2">
      <c r="A1622" s="20"/>
      <c r="B1622" s="19"/>
      <c r="C1622" s="46"/>
      <c r="D1622" s="294"/>
      <c r="E1622" s="44"/>
      <c r="F1622" s="44"/>
      <c r="G1622" s="45"/>
    </row>
    <row r="1623" spans="1:7" x14ac:dyDescent="0.2">
      <c r="A1623" s="20"/>
      <c r="B1623" s="19"/>
      <c r="C1623" s="46"/>
      <c r="D1623" s="294"/>
      <c r="E1623" s="44"/>
      <c r="F1623" s="44"/>
      <c r="G1623" s="45"/>
    </row>
    <row r="1624" spans="1:7" x14ac:dyDescent="0.2">
      <c r="A1624" s="20"/>
      <c r="B1624" s="19"/>
      <c r="C1624" s="46"/>
      <c r="D1624" s="294"/>
      <c r="E1624" s="44"/>
      <c r="F1624" s="44"/>
      <c r="G1624" s="45"/>
    </row>
    <row r="1625" spans="1:7" x14ac:dyDescent="0.2">
      <c r="A1625" s="20"/>
      <c r="B1625" s="19"/>
      <c r="C1625" s="46"/>
      <c r="D1625" s="294"/>
      <c r="E1625" s="44"/>
      <c r="F1625" s="44"/>
      <c r="G1625" s="45"/>
    </row>
    <row r="1626" spans="1:7" x14ac:dyDescent="0.2">
      <c r="A1626" s="20"/>
      <c r="B1626" s="19"/>
      <c r="C1626" s="46"/>
      <c r="D1626" s="294"/>
      <c r="E1626" s="44"/>
      <c r="F1626" s="44"/>
      <c r="G1626" s="45"/>
    </row>
    <row r="1627" spans="1:7" x14ac:dyDescent="0.2">
      <c r="A1627" s="20"/>
      <c r="B1627" s="19"/>
      <c r="C1627" s="46"/>
      <c r="D1627" s="294"/>
      <c r="E1627" s="44"/>
      <c r="F1627" s="44"/>
      <c r="G1627" s="45"/>
    </row>
    <row r="1628" spans="1:7" x14ac:dyDescent="0.2">
      <c r="A1628" s="20"/>
      <c r="B1628" s="19"/>
      <c r="C1628" s="46"/>
      <c r="D1628" s="294"/>
      <c r="E1628" s="44"/>
      <c r="F1628" s="44"/>
      <c r="G1628" s="45"/>
    </row>
    <row r="1629" spans="1:7" x14ac:dyDescent="0.2">
      <c r="A1629" s="20"/>
      <c r="B1629" s="19"/>
      <c r="C1629" s="46"/>
      <c r="D1629" s="294"/>
      <c r="E1629" s="44"/>
      <c r="F1629" s="44"/>
      <c r="G1629" s="45"/>
    </row>
    <row r="1630" spans="1:7" x14ac:dyDescent="0.2">
      <c r="A1630" s="20"/>
      <c r="B1630" s="19"/>
      <c r="C1630" s="46"/>
      <c r="D1630" s="294"/>
      <c r="E1630" s="44"/>
      <c r="F1630" s="44"/>
      <c r="G1630" s="45"/>
    </row>
    <row r="1631" spans="1:7" x14ac:dyDescent="0.2">
      <c r="A1631" s="20"/>
      <c r="B1631" s="19"/>
      <c r="C1631" s="46"/>
      <c r="D1631" s="294"/>
      <c r="E1631" s="44"/>
      <c r="F1631" s="44"/>
      <c r="G1631" s="45"/>
    </row>
    <row r="1632" spans="1:7" x14ac:dyDescent="0.2">
      <c r="A1632" s="20"/>
      <c r="B1632" s="19"/>
      <c r="C1632" s="46"/>
      <c r="D1632" s="294"/>
      <c r="E1632" s="44"/>
      <c r="F1632" s="44"/>
      <c r="G1632" s="45"/>
    </row>
    <row r="1633" spans="1:7" x14ac:dyDescent="0.2">
      <c r="A1633" s="20"/>
      <c r="B1633" s="19"/>
      <c r="C1633" s="46"/>
      <c r="D1633" s="294"/>
      <c r="E1633" s="44"/>
      <c r="F1633" s="44"/>
      <c r="G1633" s="45"/>
    </row>
    <row r="1634" spans="1:7" x14ac:dyDescent="0.2">
      <c r="A1634" s="20"/>
      <c r="B1634" s="19"/>
      <c r="C1634" s="46"/>
      <c r="D1634" s="294"/>
      <c r="E1634" s="44"/>
      <c r="F1634" s="44"/>
      <c r="G1634" s="45"/>
    </row>
    <row r="1635" spans="1:7" x14ac:dyDescent="0.2">
      <c r="A1635" s="20"/>
      <c r="B1635" s="19"/>
      <c r="C1635" s="46"/>
      <c r="D1635" s="294"/>
      <c r="E1635" s="44"/>
      <c r="F1635" s="44"/>
      <c r="G1635" s="45"/>
    </row>
    <row r="1636" spans="1:7" x14ac:dyDescent="0.2">
      <c r="A1636" s="20"/>
      <c r="B1636" s="19"/>
      <c r="C1636" s="46"/>
      <c r="D1636" s="294"/>
      <c r="E1636" s="44"/>
      <c r="F1636" s="44"/>
      <c r="G1636" s="45"/>
    </row>
    <row r="1637" spans="1:7" x14ac:dyDescent="0.2">
      <c r="A1637" s="20"/>
      <c r="B1637" s="19"/>
      <c r="C1637" s="46"/>
      <c r="D1637" s="294"/>
      <c r="E1637" s="44"/>
      <c r="F1637" s="44"/>
      <c r="G1637" s="45"/>
    </row>
    <row r="1638" spans="1:7" x14ac:dyDescent="0.2">
      <c r="A1638" s="20"/>
      <c r="B1638" s="19"/>
      <c r="C1638" s="46"/>
      <c r="D1638" s="294"/>
      <c r="E1638" s="44"/>
      <c r="F1638" s="44"/>
      <c r="G1638" s="45"/>
    </row>
    <row r="1639" spans="1:7" x14ac:dyDescent="0.2">
      <c r="A1639" s="20"/>
      <c r="B1639" s="19"/>
      <c r="C1639" s="46"/>
      <c r="D1639" s="294"/>
      <c r="E1639" s="44"/>
      <c r="F1639" s="44"/>
      <c r="G1639" s="45"/>
    </row>
    <row r="1640" spans="1:7" x14ac:dyDescent="0.2">
      <c r="A1640" s="20"/>
      <c r="B1640" s="19"/>
      <c r="C1640" s="46"/>
      <c r="D1640" s="294"/>
      <c r="E1640" s="44"/>
      <c r="F1640" s="44"/>
      <c r="G1640" s="45"/>
    </row>
    <row r="1641" spans="1:7" x14ac:dyDescent="0.2">
      <c r="A1641" s="20"/>
      <c r="B1641" s="19"/>
      <c r="C1641" s="46"/>
      <c r="D1641" s="294"/>
      <c r="E1641" s="44"/>
      <c r="F1641" s="44"/>
      <c r="G1641" s="45"/>
    </row>
    <row r="1642" spans="1:7" x14ac:dyDescent="0.2">
      <c r="A1642" s="20"/>
      <c r="B1642" s="19"/>
      <c r="C1642" s="46"/>
      <c r="D1642" s="294"/>
      <c r="E1642" s="44"/>
      <c r="F1642" s="44"/>
      <c r="G1642" s="45"/>
    </row>
    <row r="1643" spans="1:7" x14ac:dyDescent="0.2">
      <c r="A1643" s="20"/>
      <c r="B1643" s="19"/>
      <c r="C1643" s="46"/>
      <c r="D1643" s="294"/>
      <c r="E1643" s="44"/>
      <c r="F1643" s="44"/>
      <c r="G1643" s="45"/>
    </row>
    <row r="1644" spans="1:7" x14ac:dyDescent="0.2">
      <c r="A1644" s="20"/>
      <c r="B1644" s="19"/>
      <c r="C1644" s="46"/>
      <c r="D1644" s="294"/>
      <c r="E1644" s="44"/>
      <c r="F1644" s="44"/>
      <c r="G1644" s="45"/>
    </row>
    <row r="1645" spans="1:7" x14ac:dyDescent="0.2">
      <c r="A1645" s="20"/>
      <c r="B1645" s="19"/>
      <c r="C1645" s="46"/>
      <c r="D1645" s="294"/>
      <c r="E1645" s="44"/>
      <c r="F1645" s="44"/>
      <c r="G1645" s="45"/>
    </row>
    <row r="1646" spans="1:7" x14ac:dyDescent="0.2">
      <c r="A1646" s="20"/>
      <c r="B1646" s="19"/>
      <c r="C1646" s="46"/>
      <c r="D1646" s="294"/>
      <c r="E1646" s="44"/>
      <c r="F1646" s="44"/>
      <c r="G1646" s="45"/>
    </row>
    <row r="1647" spans="1:7" x14ac:dyDescent="0.2">
      <c r="A1647" s="20"/>
      <c r="B1647" s="19"/>
      <c r="C1647" s="46"/>
      <c r="D1647" s="294"/>
      <c r="E1647" s="44"/>
      <c r="F1647" s="44"/>
      <c r="G1647" s="45"/>
    </row>
    <row r="1648" spans="1:7" x14ac:dyDescent="0.2">
      <c r="A1648" s="20"/>
      <c r="B1648" s="19"/>
      <c r="C1648" s="46"/>
      <c r="D1648" s="294"/>
      <c r="E1648" s="44"/>
      <c r="F1648" s="44"/>
      <c r="G1648" s="45"/>
    </row>
    <row r="1649" spans="1:7" x14ac:dyDescent="0.2">
      <c r="A1649" s="20"/>
      <c r="B1649" s="19"/>
      <c r="C1649" s="46"/>
      <c r="D1649" s="294"/>
      <c r="E1649" s="44"/>
      <c r="F1649" s="44"/>
      <c r="G1649" s="45"/>
    </row>
    <row r="1650" spans="1:7" x14ac:dyDescent="0.2">
      <c r="A1650" s="20"/>
      <c r="B1650" s="19"/>
      <c r="C1650" s="46"/>
      <c r="D1650" s="294"/>
      <c r="E1650" s="44"/>
      <c r="F1650" s="44"/>
      <c r="G1650" s="45"/>
    </row>
    <row r="1651" spans="1:7" x14ac:dyDescent="0.2">
      <c r="A1651" s="20"/>
      <c r="B1651" s="19"/>
      <c r="C1651" s="46"/>
      <c r="D1651" s="294"/>
      <c r="E1651" s="44"/>
      <c r="F1651" s="44"/>
      <c r="G1651" s="45"/>
    </row>
    <row r="1652" spans="1:7" x14ac:dyDescent="0.2">
      <c r="A1652" s="20"/>
      <c r="B1652" s="19"/>
      <c r="C1652" s="46"/>
      <c r="D1652" s="294"/>
      <c r="E1652" s="44"/>
      <c r="F1652" s="44"/>
      <c r="G1652" s="45"/>
    </row>
    <row r="1653" spans="1:7" x14ac:dyDescent="0.2">
      <c r="A1653" s="20"/>
      <c r="B1653" s="19"/>
      <c r="C1653" s="46"/>
      <c r="D1653" s="294"/>
      <c r="E1653" s="44"/>
      <c r="F1653" s="44"/>
      <c r="G1653" s="45"/>
    </row>
    <row r="1654" spans="1:7" x14ac:dyDescent="0.2">
      <c r="A1654" s="20"/>
      <c r="B1654" s="19"/>
      <c r="C1654" s="46"/>
      <c r="D1654" s="294"/>
      <c r="E1654" s="44"/>
      <c r="F1654" s="44"/>
      <c r="G1654" s="45"/>
    </row>
    <row r="1655" spans="1:7" x14ac:dyDescent="0.2">
      <c r="A1655" s="20"/>
      <c r="B1655" s="19"/>
      <c r="C1655" s="46"/>
      <c r="D1655" s="294"/>
      <c r="E1655" s="44"/>
      <c r="F1655" s="44"/>
      <c r="G1655" s="45"/>
    </row>
    <row r="1656" spans="1:7" x14ac:dyDescent="0.2">
      <c r="A1656" s="20"/>
      <c r="B1656" s="19"/>
      <c r="C1656" s="46"/>
      <c r="D1656" s="294"/>
      <c r="E1656" s="44"/>
      <c r="F1656" s="44"/>
      <c r="G1656" s="45"/>
    </row>
    <row r="1657" spans="1:7" x14ac:dyDescent="0.2">
      <c r="A1657" s="20"/>
      <c r="B1657" s="19"/>
      <c r="C1657" s="46"/>
      <c r="D1657" s="294"/>
      <c r="E1657" s="44"/>
      <c r="F1657" s="44"/>
      <c r="G1657" s="45"/>
    </row>
    <row r="1658" spans="1:7" x14ac:dyDescent="0.2">
      <c r="A1658" s="20"/>
      <c r="B1658" s="19"/>
      <c r="C1658" s="46"/>
      <c r="D1658" s="294"/>
      <c r="E1658" s="44"/>
      <c r="F1658" s="44"/>
      <c r="G1658" s="45"/>
    </row>
    <row r="1659" spans="1:7" x14ac:dyDescent="0.2">
      <c r="A1659" s="20"/>
      <c r="B1659" s="19"/>
      <c r="C1659" s="46"/>
      <c r="D1659" s="294"/>
      <c r="E1659" s="44"/>
      <c r="F1659" s="44"/>
      <c r="G1659" s="45"/>
    </row>
    <row r="1660" spans="1:7" x14ac:dyDescent="0.2">
      <c r="A1660" s="20"/>
      <c r="B1660" s="19"/>
      <c r="C1660" s="46"/>
      <c r="D1660" s="294"/>
      <c r="E1660" s="44"/>
      <c r="F1660" s="44"/>
      <c r="G1660" s="45"/>
    </row>
    <row r="1661" spans="1:7" x14ac:dyDescent="0.2">
      <c r="A1661" s="20"/>
      <c r="B1661" s="19"/>
      <c r="C1661" s="46"/>
      <c r="D1661" s="294"/>
      <c r="E1661" s="44"/>
      <c r="F1661" s="44"/>
      <c r="G1661" s="45"/>
    </row>
    <row r="1662" spans="1:7" x14ac:dyDescent="0.2">
      <c r="A1662" s="20"/>
      <c r="B1662" s="19"/>
      <c r="C1662" s="46"/>
      <c r="D1662" s="294"/>
      <c r="E1662" s="44"/>
      <c r="F1662" s="44"/>
      <c r="G1662" s="45"/>
    </row>
    <row r="1663" spans="1:7" x14ac:dyDescent="0.2">
      <c r="A1663" s="20"/>
      <c r="B1663" s="19"/>
      <c r="C1663" s="46"/>
      <c r="D1663" s="294"/>
      <c r="E1663" s="44"/>
      <c r="F1663" s="44"/>
      <c r="G1663" s="45"/>
    </row>
    <row r="1664" spans="1:7" x14ac:dyDescent="0.2">
      <c r="A1664" s="20"/>
      <c r="B1664" s="19"/>
      <c r="C1664" s="46"/>
      <c r="D1664" s="294"/>
      <c r="E1664" s="44"/>
      <c r="F1664" s="44"/>
      <c r="G1664" s="45"/>
    </row>
    <row r="1665" spans="1:7" x14ac:dyDescent="0.2">
      <c r="A1665" s="20"/>
      <c r="B1665" s="19"/>
      <c r="C1665" s="46"/>
      <c r="D1665" s="294"/>
      <c r="E1665" s="44"/>
      <c r="F1665" s="44"/>
      <c r="G1665" s="45"/>
    </row>
    <row r="1666" spans="1:7" x14ac:dyDescent="0.2">
      <c r="A1666" s="20"/>
      <c r="B1666" s="19"/>
      <c r="C1666" s="46"/>
      <c r="D1666" s="294"/>
      <c r="E1666" s="44"/>
      <c r="F1666" s="44"/>
      <c r="G1666" s="45"/>
    </row>
    <row r="1667" spans="1:7" x14ac:dyDescent="0.2">
      <c r="A1667" s="20"/>
      <c r="B1667" s="19"/>
      <c r="C1667" s="46"/>
      <c r="D1667" s="294"/>
      <c r="E1667" s="44"/>
      <c r="F1667" s="44"/>
      <c r="G1667" s="45"/>
    </row>
    <row r="1668" spans="1:7" x14ac:dyDescent="0.2">
      <c r="A1668" s="20"/>
      <c r="B1668" s="19"/>
      <c r="C1668" s="46"/>
      <c r="D1668" s="294"/>
      <c r="E1668" s="44"/>
      <c r="F1668" s="44"/>
      <c r="G1668" s="45"/>
    </row>
    <row r="1669" spans="1:7" x14ac:dyDescent="0.2">
      <c r="A1669" s="20"/>
      <c r="B1669" s="19"/>
      <c r="C1669" s="46"/>
      <c r="D1669" s="294"/>
      <c r="E1669" s="44"/>
      <c r="F1669" s="44"/>
      <c r="G1669" s="45"/>
    </row>
    <row r="1670" spans="1:7" x14ac:dyDescent="0.2">
      <c r="A1670" s="20"/>
      <c r="B1670" s="19"/>
      <c r="C1670" s="46"/>
      <c r="D1670" s="294"/>
      <c r="E1670" s="44"/>
      <c r="F1670" s="44"/>
      <c r="G1670" s="45"/>
    </row>
    <row r="1671" spans="1:7" x14ac:dyDescent="0.2">
      <c r="A1671" s="20"/>
      <c r="B1671" s="19"/>
      <c r="C1671" s="46"/>
      <c r="D1671" s="294"/>
      <c r="E1671" s="44"/>
      <c r="F1671" s="44"/>
      <c r="G1671" s="45"/>
    </row>
    <row r="1672" spans="1:7" x14ac:dyDescent="0.2">
      <c r="A1672" s="20"/>
      <c r="B1672" s="19"/>
      <c r="C1672" s="46"/>
      <c r="D1672" s="294"/>
      <c r="E1672" s="44"/>
      <c r="F1672" s="44"/>
      <c r="G1672" s="45"/>
    </row>
    <row r="1673" spans="1:7" x14ac:dyDescent="0.2">
      <c r="A1673" s="20"/>
      <c r="B1673" s="19"/>
      <c r="C1673" s="46"/>
      <c r="D1673" s="294"/>
      <c r="E1673" s="44"/>
      <c r="F1673" s="44"/>
      <c r="G1673" s="45"/>
    </row>
    <row r="1674" spans="1:7" x14ac:dyDescent="0.2">
      <c r="A1674" s="20"/>
      <c r="B1674" s="19"/>
      <c r="C1674" s="46"/>
      <c r="D1674" s="294"/>
      <c r="E1674" s="44"/>
      <c r="F1674" s="44"/>
      <c r="G1674" s="45"/>
    </row>
    <row r="1675" spans="1:7" x14ac:dyDescent="0.2">
      <c r="A1675" s="20"/>
      <c r="B1675" s="19"/>
      <c r="C1675" s="46"/>
      <c r="D1675" s="294"/>
      <c r="E1675" s="44"/>
      <c r="F1675" s="44"/>
      <c r="G1675" s="45"/>
    </row>
    <row r="1676" spans="1:7" x14ac:dyDescent="0.2">
      <c r="A1676" s="20"/>
      <c r="B1676" s="19"/>
      <c r="C1676" s="46"/>
      <c r="D1676" s="294"/>
      <c r="E1676" s="44"/>
      <c r="F1676" s="44"/>
      <c r="G1676" s="45"/>
    </row>
    <row r="1677" spans="1:7" x14ac:dyDescent="0.2">
      <c r="A1677" s="20"/>
      <c r="B1677" s="19"/>
      <c r="C1677" s="46"/>
      <c r="D1677" s="294"/>
      <c r="E1677" s="44"/>
      <c r="F1677" s="44"/>
      <c r="G1677" s="45"/>
    </row>
    <row r="1678" spans="1:7" x14ac:dyDescent="0.2">
      <c r="A1678" s="20"/>
      <c r="B1678" s="19"/>
      <c r="C1678" s="46"/>
      <c r="D1678" s="294"/>
      <c r="E1678" s="44"/>
      <c r="F1678" s="44"/>
      <c r="G1678" s="45"/>
    </row>
    <row r="1679" spans="1:7" x14ac:dyDescent="0.2">
      <c r="A1679" s="20"/>
      <c r="B1679" s="19"/>
      <c r="C1679" s="46"/>
      <c r="D1679" s="294"/>
      <c r="E1679" s="44"/>
      <c r="F1679" s="44"/>
      <c r="G1679" s="45"/>
    </row>
    <row r="1680" spans="1:7" x14ac:dyDescent="0.2">
      <c r="A1680" s="20"/>
      <c r="B1680" s="19"/>
      <c r="C1680" s="46"/>
      <c r="D1680" s="294"/>
      <c r="E1680" s="44"/>
      <c r="F1680" s="44"/>
      <c r="G1680" s="45"/>
    </row>
    <row r="1681" spans="1:7" x14ac:dyDescent="0.2">
      <c r="A1681" s="20"/>
      <c r="B1681" s="19"/>
      <c r="C1681" s="46"/>
      <c r="D1681" s="294"/>
      <c r="E1681" s="44"/>
      <c r="F1681" s="44"/>
      <c r="G1681" s="45"/>
    </row>
    <row r="1682" spans="1:7" x14ac:dyDescent="0.2">
      <c r="A1682" s="20"/>
      <c r="B1682" s="19"/>
      <c r="C1682" s="46"/>
      <c r="D1682" s="294"/>
      <c r="E1682" s="44"/>
      <c r="F1682" s="44"/>
      <c r="G1682" s="45"/>
    </row>
    <row r="1683" spans="1:7" x14ac:dyDescent="0.2">
      <c r="A1683" s="20"/>
      <c r="B1683" s="19"/>
      <c r="C1683" s="46"/>
      <c r="D1683" s="294"/>
      <c r="E1683" s="44"/>
      <c r="F1683" s="44"/>
      <c r="G1683" s="45"/>
    </row>
    <row r="1684" spans="1:7" x14ac:dyDescent="0.2">
      <c r="A1684" s="20"/>
      <c r="B1684" s="19"/>
      <c r="C1684" s="46"/>
      <c r="D1684" s="294"/>
      <c r="E1684" s="44"/>
      <c r="F1684" s="44"/>
      <c r="G1684" s="45"/>
    </row>
    <row r="1685" spans="1:7" x14ac:dyDescent="0.2">
      <c r="A1685" s="20"/>
      <c r="B1685" s="19"/>
      <c r="C1685" s="46"/>
      <c r="D1685" s="294"/>
      <c r="E1685" s="44"/>
      <c r="F1685" s="44"/>
      <c r="G1685" s="45"/>
    </row>
    <row r="1686" spans="1:7" x14ac:dyDescent="0.2">
      <c r="A1686" s="20"/>
      <c r="B1686" s="19"/>
      <c r="C1686" s="46"/>
      <c r="D1686" s="294"/>
      <c r="E1686" s="44"/>
      <c r="F1686" s="44"/>
      <c r="G1686" s="45"/>
    </row>
    <row r="1687" spans="1:7" x14ac:dyDescent="0.2">
      <c r="A1687" s="20"/>
      <c r="B1687" s="19"/>
      <c r="C1687" s="46"/>
      <c r="D1687" s="294"/>
      <c r="E1687" s="44"/>
      <c r="F1687" s="44"/>
      <c r="G1687" s="45"/>
    </row>
    <row r="1688" spans="1:7" x14ac:dyDescent="0.2">
      <c r="A1688" s="20"/>
      <c r="B1688" s="19"/>
      <c r="C1688" s="46"/>
      <c r="D1688" s="294"/>
      <c r="E1688" s="44"/>
      <c r="F1688" s="44"/>
      <c r="G1688" s="45"/>
    </row>
    <row r="1689" spans="1:7" x14ac:dyDescent="0.2">
      <c r="A1689" s="20"/>
      <c r="B1689" s="19"/>
      <c r="C1689" s="46"/>
      <c r="D1689" s="294"/>
      <c r="E1689" s="44"/>
      <c r="F1689" s="44"/>
      <c r="G1689" s="45"/>
    </row>
    <row r="1690" spans="1:7" x14ac:dyDescent="0.2">
      <c r="A1690" s="20"/>
      <c r="B1690" s="19"/>
      <c r="C1690" s="46"/>
      <c r="D1690" s="294"/>
      <c r="E1690" s="44"/>
      <c r="F1690" s="44"/>
      <c r="G1690" s="45"/>
    </row>
    <row r="1691" spans="1:7" x14ac:dyDescent="0.2">
      <c r="A1691" s="20"/>
      <c r="B1691" s="19"/>
      <c r="C1691" s="46"/>
      <c r="D1691" s="294"/>
      <c r="E1691" s="44"/>
      <c r="F1691" s="44"/>
      <c r="G1691" s="45"/>
    </row>
    <row r="1692" spans="1:7" x14ac:dyDescent="0.2">
      <c r="A1692" s="20"/>
      <c r="B1692" s="19"/>
      <c r="C1692" s="46"/>
      <c r="D1692" s="294"/>
      <c r="E1692" s="44"/>
      <c r="F1692" s="44"/>
      <c r="G1692" s="45"/>
    </row>
    <row r="1693" spans="1:7" x14ac:dyDescent="0.2">
      <c r="A1693" s="20"/>
      <c r="B1693" s="19"/>
      <c r="C1693" s="46"/>
      <c r="D1693" s="294"/>
      <c r="E1693" s="44"/>
      <c r="F1693" s="44"/>
      <c r="G1693" s="45"/>
    </row>
    <row r="1694" spans="1:7" x14ac:dyDescent="0.2">
      <c r="A1694" s="20"/>
      <c r="B1694" s="19"/>
      <c r="C1694" s="46"/>
      <c r="D1694" s="294"/>
      <c r="E1694" s="44"/>
      <c r="F1694" s="44"/>
      <c r="G1694" s="45"/>
    </row>
    <row r="1695" spans="1:7" x14ac:dyDescent="0.2">
      <c r="A1695" s="20"/>
      <c r="B1695" s="19"/>
      <c r="C1695" s="46"/>
      <c r="D1695" s="294"/>
      <c r="E1695" s="44"/>
      <c r="F1695" s="44"/>
      <c r="G1695" s="45"/>
    </row>
    <row r="1696" spans="1:7" x14ac:dyDescent="0.2">
      <c r="A1696" s="20"/>
      <c r="B1696" s="19"/>
      <c r="C1696" s="46"/>
      <c r="D1696" s="294"/>
      <c r="E1696" s="44"/>
      <c r="F1696" s="44"/>
      <c r="G1696" s="45"/>
    </row>
    <row r="1697" spans="1:7" x14ac:dyDescent="0.2">
      <c r="A1697" s="20"/>
      <c r="B1697" s="19"/>
      <c r="C1697" s="46"/>
      <c r="D1697" s="294"/>
      <c r="E1697" s="44"/>
      <c r="F1697" s="44"/>
      <c r="G1697" s="45"/>
    </row>
    <row r="1698" spans="1:7" x14ac:dyDescent="0.2">
      <c r="A1698" s="20"/>
      <c r="B1698" s="19"/>
      <c r="C1698" s="46"/>
      <c r="D1698" s="294"/>
      <c r="E1698" s="44"/>
      <c r="F1698" s="44"/>
      <c r="G1698" s="45"/>
    </row>
    <row r="1699" spans="1:7" x14ac:dyDescent="0.2">
      <c r="A1699" s="20"/>
      <c r="B1699" s="19"/>
      <c r="C1699" s="46"/>
      <c r="D1699" s="294"/>
      <c r="E1699" s="44"/>
      <c r="F1699" s="44"/>
      <c r="G1699" s="45"/>
    </row>
    <row r="1700" spans="1:7" x14ac:dyDescent="0.2">
      <c r="A1700" s="20"/>
      <c r="B1700" s="19"/>
      <c r="C1700" s="46"/>
      <c r="D1700" s="294"/>
      <c r="E1700" s="44"/>
      <c r="F1700" s="44"/>
      <c r="G1700" s="45"/>
    </row>
    <row r="1701" spans="1:7" x14ac:dyDescent="0.2">
      <c r="A1701" s="20"/>
      <c r="B1701" s="19"/>
      <c r="C1701" s="46"/>
      <c r="D1701" s="294"/>
      <c r="E1701" s="44"/>
      <c r="F1701" s="44"/>
      <c r="G1701" s="45"/>
    </row>
    <row r="1702" spans="1:7" x14ac:dyDescent="0.2">
      <c r="A1702" s="20"/>
      <c r="B1702" s="19"/>
      <c r="C1702" s="46"/>
      <c r="D1702" s="294"/>
      <c r="E1702" s="44"/>
      <c r="F1702" s="44"/>
      <c r="G1702" s="45"/>
    </row>
    <row r="1703" spans="1:7" x14ac:dyDescent="0.2">
      <c r="A1703" s="20"/>
      <c r="B1703" s="19"/>
      <c r="C1703" s="46"/>
      <c r="D1703" s="294"/>
      <c r="E1703" s="44"/>
      <c r="F1703" s="44"/>
      <c r="G1703" s="45"/>
    </row>
    <row r="1704" spans="1:7" x14ac:dyDescent="0.2">
      <c r="A1704" s="20"/>
      <c r="B1704" s="19"/>
      <c r="C1704" s="46"/>
      <c r="D1704" s="294"/>
      <c r="E1704" s="44"/>
      <c r="F1704" s="44"/>
      <c r="G1704" s="45"/>
    </row>
    <row r="1705" spans="1:7" x14ac:dyDescent="0.2">
      <c r="A1705" s="20"/>
      <c r="B1705" s="19"/>
      <c r="C1705" s="46"/>
      <c r="D1705" s="294"/>
      <c r="E1705" s="44"/>
      <c r="F1705" s="44"/>
      <c r="G1705" s="45"/>
    </row>
    <row r="1706" spans="1:7" x14ac:dyDescent="0.2">
      <c r="A1706" s="20"/>
      <c r="B1706" s="19"/>
      <c r="C1706" s="46"/>
      <c r="D1706" s="294"/>
      <c r="E1706" s="44"/>
      <c r="F1706" s="44"/>
      <c r="G1706" s="45"/>
    </row>
    <row r="1707" spans="1:7" x14ac:dyDescent="0.2">
      <c r="A1707" s="20"/>
      <c r="B1707" s="19"/>
      <c r="C1707" s="46"/>
      <c r="D1707" s="294"/>
      <c r="E1707" s="44"/>
      <c r="F1707" s="44"/>
      <c r="G1707" s="45"/>
    </row>
    <row r="1708" spans="1:7" x14ac:dyDescent="0.2">
      <c r="A1708" s="20"/>
      <c r="B1708" s="19"/>
      <c r="C1708" s="46"/>
      <c r="D1708" s="294"/>
      <c r="E1708" s="44"/>
      <c r="F1708" s="44"/>
      <c r="G1708" s="45"/>
    </row>
    <row r="1709" spans="1:7" x14ac:dyDescent="0.2">
      <c r="A1709" s="20"/>
      <c r="B1709" s="19"/>
      <c r="C1709" s="46"/>
      <c r="D1709" s="294"/>
      <c r="E1709" s="44"/>
      <c r="F1709" s="44"/>
      <c r="G1709" s="45"/>
    </row>
    <row r="1710" spans="1:7" x14ac:dyDescent="0.2">
      <c r="A1710" s="20"/>
      <c r="B1710" s="19"/>
      <c r="C1710" s="46"/>
      <c r="D1710" s="294"/>
      <c r="E1710" s="44"/>
      <c r="F1710" s="44"/>
      <c r="G1710" s="45"/>
    </row>
    <row r="1711" spans="1:7" x14ac:dyDescent="0.2">
      <c r="A1711" s="20"/>
      <c r="B1711" s="19"/>
      <c r="C1711" s="46"/>
      <c r="D1711" s="294"/>
      <c r="E1711" s="44"/>
      <c r="F1711" s="44"/>
      <c r="G1711" s="45"/>
    </row>
    <row r="1712" spans="1:7" x14ac:dyDescent="0.2">
      <c r="A1712" s="20"/>
      <c r="B1712" s="19"/>
      <c r="C1712" s="46"/>
      <c r="D1712" s="294"/>
      <c r="E1712" s="44"/>
      <c r="F1712" s="44"/>
      <c r="G1712" s="45"/>
    </row>
    <row r="1713" spans="1:7" x14ac:dyDescent="0.2">
      <c r="A1713" s="20"/>
      <c r="B1713" s="19"/>
      <c r="C1713" s="46"/>
      <c r="D1713" s="294"/>
      <c r="E1713" s="44"/>
      <c r="F1713" s="44"/>
      <c r="G1713" s="45"/>
    </row>
    <row r="1714" spans="1:7" x14ac:dyDescent="0.2">
      <c r="A1714" s="20"/>
      <c r="B1714" s="19"/>
      <c r="C1714" s="46"/>
      <c r="D1714" s="294"/>
      <c r="E1714" s="44"/>
      <c r="F1714" s="44"/>
      <c r="G1714" s="45"/>
    </row>
    <row r="1715" spans="1:7" x14ac:dyDescent="0.2">
      <c r="A1715" s="20"/>
      <c r="B1715" s="19"/>
      <c r="C1715" s="46"/>
      <c r="D1715" s="294"/>
      <c r="E1715" s="44"/>
      <c r="F1715" s="44"/>
      <c r="G1715" s="45"/>
    </row>
    <row r="1716" spans="1:7" x14ac:dyDescent="0.2">
      <c r="A1716" s="20"/>
      <c r="B1716" s="19"/>
      <c r="C1716" s="46"/>
      <c r="D1716" s="294"/>
      <c r="E1716" s="44"/>
      <c r="F1716" s="44"/>
      <c r="G1716" s="45"/>
    </row>
    <row r="1717" spans="1:7" x14ac:dyDescent="0.2">
      <c r="A1717" s="20"/>
      <c r="B1717" s="19"/>
      <c r="C1717" s="46"/>
      <c r="D1717" s="294"/>
      <c r="E1717" s="44"/>
      <c r="F1717" s="44"/>
      <c r="G1717" s="45"/>
    </row>
    <row r="1718" spans="1:7" x14ac:dyDescent="0.2">
      <c r="A1718" s="20"/>
      <c r="B1718" s="19"/>
      <c r="C1718" s="46"/>
      <c r="D1718" s="294"/>
      <c r="E1718" s="44"/>
      <c r="F1718" s="44"/>
      <c r="G1718" s="45"/>
    </row>
    <row r="1719" spans="1:7" x14ac:dyDescent="0.2">
      <c r="A1719" s="20"/>
      <c r="B1719" s="19"/>
      <c r="C1719" s="46"/>
      <c r="D1719" s="294"/>
      <c r="E1719" s="44"/>
      <c r="F1719" s="44"/>
      <c r="G1719" s="45"/>
    </row>
    <row r="1720" spans="1:7" x14ac:dyDescent="0.2">
      <c r="A1720" s="20"/>
      <c r="B1720" s="19"/>
      <c r="C1720" s="46"/>
      <c r="D1720" s="294"/>
      <c r="E1720" s="44"/>
      <c r="F1720" s="44"/>
      <c r="G1720" s="45"/>
    </row>
    <row r="1721" spans="1:7" x14ac:dyDescent="0.2">
      <c r="A1721" s="20"/>
      <c r="B1721" s="19"/>
      <c r="C1721" s="46"/>
      <c r="D1721" s="294"/>
      <c r="E1721" s="44"/>
      <c r="F1721" s="44"/>
      <c r="G1721" s="45"/>
    </row>
    <row r="1722" spans="1:7" x14ac:dyDescent="0.2">
      <c r="A1722" s="20"/>
      <c r="B1722" s="19"/>
      <c r="C1722" s="46"/>
      <c r="D1722" s="294"/>
      <c r="E1722" s="44"/>
      <c r="F1722" s="44"/>
      <c r="G1722" s="45"/>
    </row>
    <row r="1723" spans="1:7" x14ac:dyDescent="0.2">
      <c r="A1723" s="20"/>
      <c r="B1723" s="19"/>
      <c r="C1723" s="46"/>
      <c r="D1723" s="294"/>
      <c r="E1723" s="44"/>
      <c r="F1723" s="44"/>
      <c r="G1723" s="45"/>
    </row>
    <row r="1724" spans="1:7" x14ac:dyDescent="0.2">
      <c r="A1724" s="20"/>
      <c r="B1724" s="19"/>
      <c r="C1724" s="46"/>
      <c r="D1724" s="294"/>
      <c r="E1724" s="44"/>
      <c r="F1724" s="44"/>
      <c r="G1724" s="45"/>
    </row>
    <row r="1725" spans="1:7" x14ac:dyDescent="0.2">
      <c r="A1725" s="20"/>
      <c r="B1725" s="19"/>
      <c r="C1725" s="46"/>
      <c r="D1725" s="294"/>
      <c r="E1725" s="44"/>
      <c r="F1725" s="44"/>
      <c r="G1725" s="45"/>
    </row>
    <row r="1726" spans="1:7" x14ac:dyDescent="0.2">
      <c r="A1726" s="20"/>
      <c r="B1726" s="19"/>
      <c r="C1726" s="46"/>
      <c r="D1726" s="294"/>
      <c r="E1726" s="44"/>
      <c r="F1726" s="44"/>
      <c r="G1726" s="45"/>
    </row>
    <row r="1727" spans="1:7" x14ac:dyDescent="0.2">
      <c r="A1727" s="20"/>
      <c r="B1727" s="19"/>
      <c r="C1727" s="46"/>
      <c r="D1727" s="294"/>
      <c r="E1727" s="44"/>
      <c r="F1727" s="44"/>
      <c r="G1727" s="45"/>
    </row>
    <row r="1728" spans="1:7" x14ac:dyDescent="0.2">
      <c r="A1728" s="20"/>
      <c r="B1728" s="19"/>
      <c r="C1728" s="46"/>
      <c r="D1728" s="294"/>
      <c r="E1728" s="44"/>
      <c r="F1728" s="44"/>
      <c r="G1728" s="45"/>
    </row>
    <row r="1729" spans="1:7" x14ac:dyDescent="0.2">
      <c r="A1729" s="20"/>
      <c r="B1729" s="19"/>
      <c r="C1729" s="46"/>
      <c r="D1729" s="294"/>
      <c r="E1729" s="44"/>
      <c r="F1729" s="44"/>
      <c r="G1729" s="45"/>
    </row>
    <row r="1730" spans="1:7" x14ac:dyDescent="0.2">
      <c r="A1730" s="20"/>
      <c r="B1730" s="19"/>
      <c r="C1730" s="46"/>
      <c r="D1730" s="294"/>
      <c r="E1730" s="44"/>
      <c r="F1730" s="44"/>
      <c r="G1730" s="45"/>
    </row>
    <row r="1731" spans="1:7" x14ac:dyDescent="0.2">
      <c r="A1731" s="20"/>
      <c r="B1731" s="19"/>
      <c r="C1731" s="46"/>
      <c r="D1731" s="294"/>
      <c r="E1731" s="44"/>
      <c r="F1731" s="44"/>
      <c r="G1731" s="45"/>
    </row>
    <row r="1732" spans="1:7" x14ac:dyDescent="0.2">
      <c r="A1732" s="20"/>
      <c r="B1732" s="19"/>
      <c r="C1732" s="46"/>
      <c r="D1732" s="294"/>
      <c r="E1732" s="44"/>
      <c r="F1732" s="44"/>
      <c r="G1732" s="45"/>
    </row>
    <row r="1733" spans="1:7" x14ac:dyDescent="0.2">
      <c r="A1733" s="20"/>
      <c r="B1733" s="19"/>
      <c r="C1733" s="46"/>
      <c r="D1733" s="294"/>
      <c r="E1733" s="44"/>
      <c r="F1733" s="44"/>
      <c r="G1733" s="45"/>
    </row>
    <row r="1734" spans="1:7" x14ac:dyDescent="0.2">
      <c r="A1734" s="20"/>
      <c r="B1734" s="19"/>
      <c r="C1734" s="46"/>
      <c r="D1734" s="294"/>
      <c r="E1734" s="44"/>
      <c r="F1734" s="44"/>
      <c r="G1734" s="45"/>
    </row>
    <row r="1735" spans="1:7" x14ac:dyDescent="0.2">
      <c r="A1735" s="20"/>
      <c r="B1735" s="19"/>
      <c r="C1735" s="46"/>
      <c r="D1735" s="294"/>
      <c r="E1735" s="44"/>
      <c r="F1735" s="44"/>
      <c r="G1735" s="45"/>
    </row>
    <row r="1736" spans="1:7" x14ac:dyDescent="0.2">
      <c r="A1736" s="20"/>
      <c r="B1736" s="19"/>
      <c r="C1736" s="46"/>
      <c r="D1736" s="294"/>
      <c r="E1736" s="44"/>
      <c r="F1736" s="44"/>
      <c r="G1736" s="45"/>
    </row>
    <row r="1737" spans="1:7" x14ac:dyDescent="0.2">
      <c r="A1737" s="20"/>
      <c r="B1737" s="19"/>
      <c r="C1737" s="46"/>
      <c r="D1737" s="294"/>
      <c r="E1737" s="44"/>
      <c r="F1737" s="44"/>
      <c r="G1737" s="45"/>
    </row>
    <row r="1738" spans="1:7" x14ac:dyDescent="0.2">
      <c r="A1738" s="20"/>
      <c r="B1738" s="19"/>
      <c r="C1738" s="46"/>
      <c r="D1738" s="294"/>
      <c r="E1738" s="44"/>
      <c r="F1738" s="44"/>
      <c r="G1738" s="45"/>
    </row>
    <row r="1739" spans="1:7" x14ac:dyDescent="0.2">
      <c r="A1739" s="20"/>
      <c r="B1739" s="19"/>
      <c r="C1739" s="46"/>
      <c r="D1739" s="294"/>
      <c r="E1739" s="44"/>
      <c r="F1739" s="44"/>
      <c r="G1739" s="45"/>
    </row>
    <row r="1740" spans="1:7" x14ac:dyDescent="0.2">
      <c r="A1740" s="20"/>
      <c r="B1740" s="19"/>
      <c r="C1740" s="46"/>
      <c r="D1740" s="294"/>
      <c r="E1740" s="44"/>
      <c r="F1740" s="44"/>
      <c r="G1740" s="45"/>
    </row>
    <row r="1741" spans="1:7" x14ac:dyDescent="0.2">
      <c r="A1741" s="20"/>
      <c r="B1741" s="19"/>
      <c r="C1741" s="46"/>
      <c r="D1741" s="294"/>
      <c r="E1741" s="44"/>
      <c r="F1741" s="44"/>
      <c r="G1741" s="45"/>
    </row>
    <row r="1742" spans="1:7" x14ac:dyDescent="0.2">
      <c r="A1742" s="20"/>
      <c r="B1742" s="19"/>
      <c r="C1742" s="46"/>
      <c r="D1742" s="294"/>
      <c r="E1742" s="44"/>
      <c r="F1742" s="44"/>
      <c r="G1742" s="45"/>
    </row>
    <row r="1743" spans="1:7" x14ac:dyDescent="0.2">
      <c r="A1743" s="20"/>
      <c r="B1743" s="19"/>
      <c r="C1743" s="46"/>
      <c r="D1743" s="294"/>
      <c r="E1743" s="44"/>
      <c r="F1743" s="44"/>
      <c r="G1743" s="45"/>
    </row>
    <row r="1744" spans="1:7" x14ac:dyDescent="0.2">
      <c r="A1744" s="20"/>
      <c r="B1744" s="19"/>
      <c r="C1744" s="46"/>
      <c r="D1744" s="294"/>
      <c r="E1744" s="44"/>
      <c r="F1744" s="44"/>
      <c r="G1744" s="45"/>
    </row>
    <row r="1745" spans="1:7" x14ac:dyDescent="0.2">
      <c r="A1745" s="20"/>
      <c r="B1745" s="19"/>
      <c r="C1745" s="46"/>
      <c r="D1745" s="294"/>
      <c r="E1745" s="44"/>
      <c r="F1745" s="44"/>
      <c r="G1745" s="45"/>
    </row>
    <row r="1746" spans="1:7" x14ac:dyDescent="0.2">
      <c r="A1746" s="20"/>
      <c r="B1746" s="19"/>
      <c r="C1746" s="46"/>
      <c r="D1746" s="294"/>
      <c r="E1746" s="44"/>
      <c r="F1746" s="44"/>
      <c r="G1746" s="45"/>
    </row>
    <row r="1747" spans="1:7" x14ac:dyDescent="0.2">
      <c r="A1747" s="20"/>
      <c r="B1747" s="19"/>
      <c r="C1747" s="46"/>
      <c r="D1747" s="294"/>
      <c r="E1747" s="44"/>
      <c r="F1747" s="44"/>
      <c r="G1747" s="45"/>
    </row>
    <row r="1748" spans="1:7" x14ac:dyDescent="0.2">
      <c r="A1748" s="20"/>
      <c r="B1748" s="19"/>
      <c r="C1748" s="46"/>
      <c r="D1748" s="294"/>
      <c r="E1748" s="44"/>
      <c r="F1748" s="44"/>
      <c r="G1748" s="45"/>
    </row>
    <row r="1749" spans="1:7" x14ac:dyDescent="0.2">
      <c r="A1749" s="20"/>
      <c r="B1749" s="19"/>
      <c r="C1749" s="46"/>
      <c r="D1749" s="294"/>
      <c r="E1749" s="44"/>
      <c r="F1749" s="44"/>
      <c r="G1749" s="45"/>
    </row>
    <row r="1750" spans="1:7" x14ac:dyDescent="0.2">
      <c r="A1750" s="20"/>
      <c r="B1750" s="19"/>
      <c r="C1750" s="46"/>
      <c r="D1750" s="294"/>
      <c r="E1750" s="44"/>
      <c r="F1750" s="44"/>
      <c r="G1750" s="45"/>
    </row>
    <row r="1751" spans="1:7" x14ac:dyDescent="0.2">
      <c r="A1751" s="20"/>
      <c r="B1751" s="19"/>
      <c r="C1751" s="46"/>
      <c r="D1751" s="294"/>
      <c r="E1751" s="44"/>
      <c r="F1751" s="44"/>
      <c r="G1751" s="45"/>
    </row>
    <row r="1752" spans="1:7" x14ac:dyDescent="0.2">
      <c r="A1752" s="20"/>
      <c r="B1752" s="19"/>
      <c r="C1752" s="46"/>
      <c r="D1752" s="294"/>
      <c r="E1752" s="44"/>
      <c r="F1752" s="44"/>
      <c r="G1752" s="45"/>
    </row>
    <row r="1753" spans="1:7" x14ac:dyDescent="0.2">
      <c r="A1753" s="20"/>
      <c r="B1753" s="19"/>
      <c r="C1753" s="46"/>
      <c r="D1753" s="294"/>
      <c r="E1753" s="44"/>
      <c r="F1753" s="44"/>
      <c r="G1753" s="45"/>
    </row>
    <row r="1754" spans="1:7" x14ac:dyDescent="0.2">
      <c r="A1754" s="20"/>
      <c r="B1754" s="19"/>
      <c r="C1754" s="46"/>
      <c r="D1754" s="294"/>
      <c r="E1754" s="44"/>
      <c r="F1754" s="44"/>
      <c r="G1754" s="45"/>
    </row>
    <row r="1755" spans="1:7" x14ac:dyDescent="0.2">
      <c r="A1755" s="20"/>
      <c r="B1755" s="19"/>
      <c r="C1755" s="46"/>
      <c r="D1755" s="294"/>
      <c r="E1755" s="44"/>
      <c r="F1755" s="44"/>
      <c r="G1755" s="45"/>
    </row>
    <row r="1756" spans="1:7" x14ac:dyDescent="0.2">
      <c r="A1756" s="20"/>
      <c r="B1756" s="19"/>
      <c r="C1756" s="46"/>
      <c r="D1756" s="294"/>
      <c r="E1756" s="44"/>
      <c r="F1756" s="44"/>
      <c r="G1756" s="45"/>
    </row>
    <row r="1757" spans="1:7" x14ac:dyDescent="0.2">
      <c r="A1757" s="20"/>
      <c r="B1757" s="19"/>
      <c r="C1757" s="46"/>
      <c r="D1757" s="294"/>
      <c r="E1757" s="44"/>
      <c r="F1757" s="44"/>
      <c r="G1757" s="45"/>
    </row>
    <row r="1758" spans="1:7" x14ac:dyDescent="0.2">
      <c r="A1758" s="20"/>
      <c r="B1758" s="19"/>
      <c r="C1758" s="46"/>
      <c r="D1758" s="294"/>
      <c r="E1758" s="44"/>
      <c r="F1758" s="44"/>
      <c r="G1758" s="45"/>
    </row>
    <row r="1759" spans="1:7" x14ac:dyDescent="0.2">
      <c r="A1759" s="20"/>
      <c r="B1759" s="19"/>
      <c r="C1759" s="46"/>
      <c r="D1759" s="294"/>
      <c r="E1759" s="44"/>
      <c r="F1759" s="44"/>
      <c r="G1759" s="45"/>
    </row>
    <row r="1760" spans="1:7" x14ac:dyDescent="0.2">
      <c r="A1760" s="20"/>
      <c r="B1760" s="19"/>
      <c r="C1760" s="46"/>
      <c r="D1760" s="294"/>
      <c r="E1760" s="44"/>
      <c r="F1760" s="44"/>
      <c r="G1760" s="45"/>
    </row>
    <row r="1761" spans="1:7" x14ac:dyDescent="0.2">
      <c r="A1761" s="20"/>
      <c r="B1761" s="19"/>
      <c r="C1761" s="46"/>
      <c r="D1761" s="294"/>
      <c r="E1761" s="44"/>
      <c r="F1761" s="44"/>
      <c r="G1761" s="45"/>
    </row>
    <row r="1762" spans="1:7" x14ac:dyDescent="0.2">
      <c r="A1762" s="20"/>
      <c r="B1762" s="19"/>
      <c r="C1762" s="46"/>
      <c r="D1762" s="294"/>
      <c r="E1762" s="44"/>
      <c r="F1762" s="44"/>
      <c r="G1762" s="45"/>
    </row>
    <row r="1763" spans="1:7" x14ac:dyDescent="0.2">
      <c r="A1763" s="20"/>
      <c r="B1763" s="19"/>
      <c r="C1763" s="46"/>
      <c r="D1763" s="294"/>
      <c r="E1763" s="44"/>
      <c r="F1763" s="44"/>
      <c r="G1763" s="45"/>
    </row>
    <row r="1764" spans="1:7" x14ac:dyDescent="0.2">
      <c r="A1764" s="20"/>
      <c r="B1764" s="19"/>
      <c r="C1764" s="46"/>
      <c r="D1764" s="294"/>
      <c r="E1764" s="44"/>
      <c r="F1764" s="44"/>
      <c r="G1764" s="45"/>
    </row>
    <row r="1765" spans="1:7" x14ac:dyDescent="0.2">
      <c r="A1765" s="20"/>
      <c r="B1765" s="19"/>
      <c r="C1765" s="46"/>
      <c r="D1765" s="294"/>
      <c r="E1765" s="44"/>
      <c r="F1765" s="44"/>
      <c r="G1765" s="45"/>
    </row>
    <row r="1766" spans="1:7" x14ac:dyDescent="0.2">
      <c r="A1766" s="20"/>
      <c r="B1766" s="19"/>
      <c r="C1766" s="46"/>
      <c r="D1766" s="294"/>
      <c r="E1766" s="44"/>
      <c r="F1766" s="44"/>
      <c r="G1766" s="45"/>
    </row>
    <row r="1767" spans="1:7" x14ac:dyDescent="0.2">
      <c r="A1767" s="20"/>
      <c r="B1767" s="19"/>
      <c r="C1767" s="46"/>
      <c r="D1767" s="294"/>
      <c r="E1767" s="44"/>
      <c r="F1767" s="44"/>
      <c r="G1767" s="45"/>
    </row>
    <row r="1768" spans="1:7" x14ac:dyDescent="0.2">
      <c r="A1768" s="20"/>
      <c r="B1768" s="19"/>
      <c r="C1768" s="46"/>
      <c r="D1768" s="294"/>
      <c r="E1768" s="44"/>
      <c r="F1768" s="44"/>
      <c r="G1768" s="45"/>
    </row>
    <row r="1769" spans="1:7" x14ac:dyDescent="0.2">
      <c r="A1769" s="20"/>
      <c r="B1769" s="19"/>
      <c r="C1769" s="46"/>
      <c r="D1769" s="294"/>
      <c r="E1769" s="44"/>
      <c r="F1769" s="44"/>
      <c r="G1769" s="45"/>
    </row>
    <row r="1770" spans="1:7" x14ac:dyDescent="0.2">
      <c r="A1770" s="20"/>
      <c r="B1770" s="19"/>
      <c r="C1770" s="46"/>
      <c r="D1770" s="294"/>
      <c r="E1770" s="44"/>
      <c r="F1770" s="44"/>
      <c r="G1770" s="45"/>
    </row>
    <row r="1771" spans="1:7" x14ac:dyDescent="0.2">
      <c r="A1771" s="20"/>
      <c r="B1771" s="19"/>
      <c r="C1771" s="46"/>
      <c r="D1771" s="294"/>
      <c r="E1771" s="44"/>
      <c r="F1771" s="44"/>
      <c r="G1771" s="45"/>
    </row>
    <row r="1772" spans="1:7" x14ac:dyDescent="0.2">
      <c r="A1772" s="20"/>
      <c r="B1772" s="19"/>
      <c r="C1772" s="46"/>
      <c r="D1772" s="294"/>
      <c r="E1772" s="44"/>
      <c r="F1772" s="44"/>
      <c r="G1772" s="45"/>
    </row>
    <row r="1773" spans="1:7" x14ac:dyDescent="0.2">
      <c r="A1773" s="20"/>
      <c r="B1773" s="19"/>
      <c r="C1773" s="46"/>
      <c r="D1773" s="294"/>
      <c r="E1773" s="44"/>
      <c r="F1773" s="44"/>
      <c r="G1773" s="45"/>
    </row>
    <row r="1774" spans="1:7" x14ac:dyDescent="0.2">
      <c r="A1774" s="20"/>
      <c r="B1774" s="19"/>
      <c r="C1774" s="46"/>
      <c r="D1774" s="294"/>
      <c r="E1774" s="44"/>
      <c r="F1774" s="44"/>
      <c r="G1774" s="45"/>
    </row>
    <row r="1775" spans="1:7" x14ac:dyDescent="0.2">
      <c r="A1775" s="20"/>
      <c r="B1775" s="19"/>
      <c r="C1775" s="46"/>
      <c r="D1775" s="294"/>
      <c r="E1775" s="44"/>
      <c r="F1775" s="44"/>
      <c r="G1775" s="45"/>
    </row>
    <row r="1776" spans="1:7" x14ac:dyDescent="0.2">
      <c r="A1776" s="20"/>
      <c r="B1776" s="19"/>
      <c r="C1776" s="46"/>
      <c r="D1776" s="294"/>
      <c r="E1776" s="44"/>
      <c r="F1776" s="44"/>
      <c r="G1776" s="45"/>
    </row>
    <row r="1777" spans="1:7" x14ac:dyDescent="0.2">
      <c r="A1777" s="20"/>
      <c r="B1777" s="19"/>
      <c r="C1777" s="46"/>
      <c r="D1777" s="294"/>
      <c r="E1777" s="44"/>
      <c r="F1777" s="44"/>
      <c r="G1777" s="45"/>
    </row>
    <row r="1778" spans="1:7" x14ac:dyDescent="0.2">
      <c r="A1778" s="20"/>
      <c r="B1778" s="19"/>
      <c r="C1778" s="46"/>
      <c r="D1778" s="294"/>
      <c r="E1778" s="44"/>
      <c r="F1778" s="44"/>
      <c r="G1778" s="45"/>
    </row>
    <row r="1779" spans="1:7" x14ac:dyDescent="0.2">
      <c r="A1779" s="20"/>
      <c r="B1779" s="19"/>
      <c r="C1779" s="46"/>
      <c r="D1779" s="294"/>
      <c r="E1779" s="44"/>
      <c r="F1779" s="44"/>
      <c r="G1779" s="45"/>
    </row>
    <row r="1780" spans="1:7" x14ac:dyDescent="0.2">
      <c r="A1780" s="20"/>
      <c r="B1780" s="19"/>
      <c r="C1780" s="46"/>
      <c r="D1780" s="294"/>
      <c r="E1780" s="44"/>
      <c r="F1780" s="44"/>
      <c r="G1780" s="45"/>
    </row>
    <row r="1781" spans="1:7" x14ac:dyDescent="0.2">
      <c r="A1781" s="20"/>
      <c r="B1781" s="19"/>
      <c r="C1781" s="46"/>
      <c r="D1781" s="294"/>
      <c r="E1781" s="44"/>
      <c r="F1781" s="44"/>
      <c r="G1781" s="45"/>
    </row>
    <row r="1782" spans="1:7" x14ac:dyDescent="0.2">
      <c r="A1782" s="20"/>
      <c r="B1782" s="19"/>
      <c r="C1782" s="46"/>
      <c r="D1782" s="294"/>
      <c r="E1782" s="44"/>
      <c r="F1782" s="44"/>
      <c r="G1782" s="45"/>
    </row>
    <row r="1783" spans="1:7" x14ac:dyDescent="0.2">
      <c r="A1783" s="20"/>
      <c r="B1783" s="19"/>
      <c r="C1783" s="46"/>
      <c r="D1783" s="294"/>
      <c r="E1783" s="44"/>
      <c r="F1783" s="44"/>
      <c r="G1783" s="45"/>
    </row>
    <row r="1784" spans="1:7" x14ac:dyDescent="0.2">
      <c r="A1784" s="20"/>
      <c r="B1784" s="19"/>
      <c r="C1784" s="46"/>
      <c r="D1784" s="294"/>
      <c r="E1784" s="44"/>
      <c r="F1784" s="44"/>
      <c r="G1784" s="45"/>
    </row>
    <row r="1785" spans="1:7" x14ac:dyDescent="0.2">
      <c r="A1785" s="20"/>
      <c r="B1785" s="19"/>
      <c r="C1785" s="46"/>
      <c r="D1785" s="294"/>
      <c r="E1785" s="44"/>
      <c r="F1785" s="44"/>
      <c r="G1785" s="45"/>
    </row>
    <row r="1786" spans="1:7" x14ac:dyDescent="0.2">
      <c r="A1786" s="20"/>
      <c r="B1786" s="19"/>
      <c r="C1786" s="46"/>
      <c r="D1786" s="294"/>
      <c r="E1786" s="44"/>
      <c r="F1786" s="44"/>
      <c r="G1786" s="45"/>
    </row>
    <row r="1787" spans="1:7" x14ac:dyDescent="0.2">
      <c r="A1787" s="20"/>
      <c r="B1787" s="19"/>
      <c r="C1787" s="46"/>
      <c r="D1787" s="294"/>
      <c r="E1787" s="44"/>
      <c r="F1787" s="44"/>
      <c r="G1787" s="45"/>
    </row>
    <row r="1788" spans="1:7" x14ac:dyDescent="0.2">
      <c r="A1788" s="20"/>
      <c r="B1788" s="19"/>
      <c r="C1788" s="46"/>
      <c r="D1788" s="294"/>
      <c r="E1788" s="44"/>
      <c r="F1788" s="44"/>
      <c r="G1788" s="45"/>
    </row>
    <row r="1789" spans="1:7" x14ac:dyDescent="0.2">
      <c r="A1789" s="20"/>
      <c r="B1789" s="19"/>
      <c r="C1789" s="46"/>
      <c r="D1789" s="294"/>
      <c r="E1789" s="44"/>
      <c r="F1789" s="44"/>
      <c r="G1789" s="45"/>
    </row>
    <row r="1790" spans="1:7" x14ac:dyDescent="0.2">
      <c r="A1790" s="20"/>
      <c r="B1790" s="19"/>
      <c r="C1790" s="46"/>
      <c r="D1790" s="294"/>
      <c r="E1790" s="44"/>
      <c r="F1790" s="44"/>
      <c r="G1790" s="45"/>
    </row>
    <row r="1791" spans="1:7" x14ac:dyDescent="0.2">
      <c r="A1791" s="20"/>
      <c r="B1791" s="19"/>
      <c r="C1791" s="46"/>
      <c r="D1791" s="294"/>
      <c r="E1791" s="44"/>
      <c r="F1791" s="44"/>
      <c r="G1791" s="45"/>
    </row>
    <row r="1792" spans="1:7" x14ac:dyDescent="0.2">
      <c r="A1792" s="20"/>
      <c r="B1792" s="19"/>
      <c r="C1792" s="46"/>
      <c r="D1792" s="294"/>
      <c r="E1792" s="44"/>
      <c r="F1792" s="44"/>
      <c r="G1792" s="45"/>
    </row>
    <row r="1793" spans="1:7" x14ac:dyDescent="0.2">
      <c r="A1793" s="20"/>
      <c r="B1793" s="19"/>
      <c r="C1793" s="46"/>
      <c r="D1793" s="294"/>
      <c r="E1793" s="44"/>
      <c r="F1793" s="44"/>
      <c r="G1793" s="45"/>
    </row>
    <row r="1794" spans="1:7" x14ac:dyDescent="0.2">
      <c r="A1794" s="20"/>
      <c r="B1794" s="19"/>
      <c r="C1794" s="46"/>
      <c r="D1794" s="294"/>
      <c r="E1794" s="44"/>
      <c r="F1794" s="44"/>
      <c r="G1794" s="45"/>
    </row>
    <row r="1795" spans="1:7" x14ac:dyDescent="0.2">
      <c r="A1795" s="20"/>
      <c r="B1795" s="19"/>
      <c r="C1795" s="46"/>
      <c r="D1795" s="294"/>
      <c r="E1795" s="44"/>
      <c r="F1795" s="44"/>
      <c r="G1795" s="45"/>
    </row>
    <row r="1796" spans="1:7" x14ac:dyDescent="0.2">
      <c r="A1796" s="20"/>
      <c r="B1796" s="19"/>
      <c r="C1796" s="46"/>
      <c r="D1796" s="294"/>
      <c r="E1796" s="44"/>
      <c r="F1796" s="44"/>
      <c r="G1796" s="45"/>
    </row>
    <row r="1797" spans="1:7" x14ac:dyDescent="0.2">
      <c r="A1797" s="20"/>
      <c r="B1797" s="19"/>
      <c r="C1797" s="46"/>
      <c r="D1797" s="294"/>
      <c r="E1797" s="44"/>
      <c r="F1797" s="44"/>
      <c r="G1797" s="45"/>
    </row>
    <row r="1798" spans="1:7" x14ac:dyDescent="0.2">
      <c r="A1798" s="20"/>
      <c r="B1798" s="19"/>
      <c r="C1798" s="46"/>
      <c r="D1798" s="294"/>
      <c r="E1798" s="44"/>
      <c r="F1798" s="44"/>
      <c r="G1798" s="45"/>
    </row>
    <row r="1799" spans="1:7" x14ac:dyDescent="0.2">
      <c r="A1799" s="20"/>
      <c r="B1799" s="19"/>
      <c r="C1799" s="46"/>
      <c r="D1799" s="294"/>
      <c r="E1799" s="44"/>
      <c r="F1799" s="44"/>
      <c r="G1799" s="45"/>
    </row>
    <row r="1800" spans="1:7" x14ac:dyDescent="0.2">
      <c r="A1800" s="20"/>
      <c r="B1800" s="19"/>
      <c r="C1800" s="46"/>
      <c r="D1800" s="294"/>
      <c r="E1800" s="44"/>
      <c r="F1800" s="44"/>
      <c r="G1800" s="45"/>
    </row>
    <row r="1801" spans="1:7" x14ac:dyDescent="0.2">
      <c r="A1801" s="20"/>
      <c r="B1801" s="19"/>
      <c r="C1801" s="46"/>
      <c r="D1801" s="294"/>
      <c r="E1801" s="44"/>
      <c r="F1801" s="44"/>
      <c r="G1801" s="45"/>
    </row>
    <row r="1802" spans="1:7" x14ac:dyDescent="0.2">
      <c r="A1802" s="20"/>
      <c r="B1802" s="19"/>
      <c r="C1802" s="46"/>
      <c r="D1802" s="294"/>
      <c r="E1802" s="44"/>
      <c r="F1802" s="44"/>
      <c r="G1802" s="45"/>
    </row>
    <row r="1803" spans="1:7" x14ac:dyDescent="0.2">
      <c r="A1803" s="20"/>
      <c r="B1803" s="19"/>
      <c r="C1803" s="46"/>
      <c r="D1803" s="294"/>
      <c r="E1803" s="44"/>
      <c r="F1803" s="44"/>
      <c r="G1803" s="45"/>
    </row>
    <row r="1804" spans="1:7" x14ac:dyDescent="0.2">
      <c r="A1804" s="20"/>
      <c r="B1804" s="19"/>
      <c r="C1804" s="46"/>
      <c r="D1804" s="294"/>
      <c r="E1804" s="44"/>
      <c r="F1804" s="44"/>
      <c r="G1804" s="45"/>
    </row>
    <row r="1805" spans="1:7" x14ac:dyDescent="0.2">
      <c r="A1805" s="20"/>
      <c r="B1805" s="19"/>
      <c r="C1805" s="46"/>
      <c r="D1805" s="294"/>
      <c r="E1805" s="44"/>
      <c r="F1805" s="44"/>
      <c r="G1805" s="45"/>
    </row>
    <row r="1806" spans="1:7" x14ac:dyDescent="0.2">
      <c r="A1806" s="20"/>
      <c r="B1806" s="19"/>
      <c r="C1806" s="46"/>
      <c r="D1806" s="294"/>
      <c r="E1806" s="44"/>
      <c r="F1806" s="44"/>
      <c r="G1806" s="45"/>
    </row>
    <row r="1807" spans="1:7" x14ac:dyDescent="0.2">
      <c r="A1807" s="20"/>
      <c r="B1807" s="19"/>
      <c r="C1807" s="46"/>
      <c r="D1807" s="294"/>
      <c r="E1807" s="44"/>
      <c r="F1807" s="44"/>
      <c r="G1807" s="45"/>
    </row>
    <row r="1808" spans="1:7" x14ac:dyDescent="0.2">
      <c r="A1808" s="20"/>
      <c r="B1808" s="19"/>
      <c r="C1808" s="46"/>
      <c r="D1808" s="294"/>
      <c r="E1808" s="44"/>
      <c r="F1808" s="44"/>
      <c r="G1808" s="45"/>
    </row>
    <row r="1809" spans="1:7" x14ac:dyDescent="0.2">
      <c r="A1809" s="20"/>
      <c r="B1809" s="19"/>
      <c r="C1809" s="46"/>
      <c r="D1809" s="294"/>
      <c r="E1809" s="44"/>
      <c r="F1809" s="44"/>
      <c r="G1809" s="45"/>
    </row>
    <row r="1810" spans="1:7" x14ac:dyDescent="0.2">
      <c r="A1810" s="20"/>
      <c r="B1810" s="19"/>
      <c r="C1810" s="46"/>
      <c r="D1810" s="294"/>
      <c r="E1810" s="44"/>
      <c r="F1810" s="44"/>
      <c r="G1810" s="45"/>
    </row>
    <row r="1811" spans="1:7" x14ac:dyDescent="0.2">
      <c r="A1811" s="20"/>
      <c r="B1811" s="19"/>
      <c r="C1811" s="46"/>
      <c r="D1811" s="294"/>
      <c r="E1811" s="44"/>
      <c r="F1811" s="44"/>
      <c r="G1811" s="45"/>
    </row>
    <row r="1812" spans="1:7" x14ac:dyDescent="0.2">
      <c r="A1812" s="20"/>
      <c r="B1812" s="19"/>
      <c r="C1812" s="46"/>
      <c r="D1812" s="294"/>
      <c r="E1812" s="44"/>
      <c r="F1812" s="44"/>
      <c r="G1812" s="45"/>
    </row>
    <row r="1813" spans="1:7" x14ac:dyDescent="0.2">
      <c r="A1813" s="20"/>
      <c r="B1813" s="19"/>
      <c r="C1813" s="46"/>
      <c r="D1813" s="294"/>
      <c r="E1813" s="44"/>
      <c r="F1813" s="44"/>
      <c r="G1813" s="45"/>
    </row>
    <row r="1814" spans="1:7" x14ac:dyDescent="0.2">
      <c r="A1814" s="20"/>
      <c r="B1814" s="19"/>
      <c r="C1814" s="46"/>
      <c r="D1814" s="294"/>
      <c r="E1814" s="44"/>
      <c r="F1814" s="44"/>
      <c r="G1814" s="45"/>
    </row>
    <row r="1815" spans="1:7" x14ac:dyDescent="0.2">
      <c r="A1815" s="20"/>
      <c r="B1815" s="19"/>
      <c r="C1815" s="46"/>
      <c r="D1815" s="294"/>
      <c r="E1815" s="44"/>
      <c r="F1815" s="44"/>
      <c r="G1815" s="45"/>
    </row>
    <row r="1816" spans="1:7" x14ac:dyDescent="0.2">
      <c r="A1816" s="20"/>
      <c r="B1816" s="19"/>
      <c r="C1816" s="46"/>
      <c r="D1816" s="294"/>
      <c r="E1816" s="44"/>
      <c r="F1816" s="44"/>
      <c r="G1816" s="45"/>
    </row>
    <row r="1817" spans="1:7" x14ac:dyDescent="0.2">
      <c r="A1817" s="20"/>
      <c r="B1817" s="19"/>
      <c r="C1817" s="46"/>
      <c r="D1817" s="294"/>
      <c r="E1817" s="44"/>
      <c r="F1817" s="44"/>
      <c r="G1817" s="45"/>
    </row>
    <row r="1818" spans="1:7" x14ac:dyDescent="0.2">
      <c r="A1818" s="20"/>
      <c r="B1818" s="19"/>
      <c r="C1818" s="46"/>
      <c r="D1818" s="294"/>
      <c r="E1818" s="44"/>
      <c r="F1818" s="44"/>
      <c r="G1818" s="45"/>
    </row>
    <row r="1819" spans="1:7" x14ac:dyDescent="0.2">
      <c r="A1819" s="20"/>
      <c r="B1819" s="19"/>
      <c r="C1819" s="46"/>
      <c r="D1819" s="294"/>
      <c r="E1819" s="44"/>
      <c r="F1819" s="44"/>
      <c r="G1819" s="45"/>
    </row>
    <row r="1820" spans="1:7" x14ac:dyDescent="0.2">
      <c r="A1820" s="20"/>
      <c r="B1820" s="19"/>
      <c r="C1820" s="46"/>
      <c r="D1820" s="294"/>
      <c r="E1820" s="44"/>
      <c r="F1820" s="44"/>
      <c r="G1820" s="45"/>
    </row>
    <row r="1821" spans="1:7" x14ac:dyDescent="0.2">
      <c r="A1821" s="20"/>
      <c r="B1821" s="19"/>
      <c r="C1821" s="46"/>
      <c r="D1821" s="294"/>
      <c r="E1821" s="44"/>
      <c r="F1821" s="44"/>
      <c r="G1821" s="45"/>
    </row>
    <row r="1822" spans="1:7" x14ac:dyDescent="0.2">
      <c r="A1822" s="20"/>
      <c r="B1822" s="19"/>
      <c r="C1822" s="46"/>
      <c r="D1822" s="294"/>
      <c r="E1822" s="44"/>
      <c r="F1822" s="44"/>
      <c r="G1822" s="45"/>
    </row>
    <row r="1823" spans="1:7" x14ac:dyDescent="0.2">
      <c r="A1823" s="20"/>
      <c r="B1823" s="19"/>
      <c r="C1823" s="46"/>
      <c r="D1823" s="294"/>
      <c r="E1823" s="44"/>
      <c r="F1823" s="44"/>
      <c r="G1823" s="45"/>
    </row>
    <row r="1824" spans="1:7" x14ac:dyDescent="0.2">
      <c r="A1824" s="20"/>
      <c r="B1824" s="19"/>
      <c r="C1824" s="46"/>
      <c r="D1824" s="294"/>
      <c r="E1824" s="44"/>
      <c r="F1824" s="44"/>
      <c r="G1824" s="45"/>
    </row>
    <row r="1825" spans="1:7" x14ac:dyDescent="0.2">
      <c r="A1825" s="20"/>
      <c r="B1825" s="19"/>
      <c r="C1825" s="46"/>
      <c r="D1825" s="294"/>
      <c r="E1825" s="44"/>
      <c r="F1825" s="44"/>
      <c r="G1825" s="45"/>
    </row>
    <row r="1826" spans="1:7" x14ac:dyDescent="0.2">
      <c r="A1826" s="20"/>
      <c r="B1826" s="19"/>
      <c r="C1826" s="46"/>
      <c r="D1826" s="294"/>
      <c r="E1826" s="44"/>
      <c r="F1826" s="44"/>
      <c r="G1826" s="45"/>
    </row>
    <row r="1827" spans="1:7" x14ac:dyDescent="0.2">
      <c r="A1827" s="20"/>
      <c r="B1827" s="19"/>
      <c r="C1827" s="46"/>
      <c r="D1827" s="294"/>
      <c r="E1827" s="44"/>
      <c r="F1827" s="44"/>
      <c r="G1827" s="45"/>
    </row>
    <row r="1828" spans="1:7" x14ac:dyDescent="0.2">
      <c r="A1828" s="20"/>
      <c r="B1828" s="19"/>
      <c r="C1828" s="46"/>
      <c r="D1828" s="294"/>
      <c r="E1828" s="44"/>
      <c r="F1828" s="44"/>
      <c r="G1828" s="45"/>
    </row>
    <row r="1829" spans="1:7" x14ac:dyDescent="0.2">
      <c r="A1829" s="20"/>
      <c r="B1829" s="19"/>
      <c r="C1829" s="46"/>
      <c r="D1829" s="294"/>
      <c r="E1829" s="44"/>
      <c r="F1829" s="44"/>
      <c r="G1829" s="45"/>
    </row>
    <row r="1830" spans="1:7" x14ac:dyDescent="0.2">
      <c r="A1830" s="20"/>
      <c r="B1830" s="19"/>
      <c r="C1830" s="46"/>
      <c r="D1830" s="294"/>
      <c r="E1830" s="44"/>
      <c r="F1830" s="44"/>
      <c r="G1830" s="45"/>
    </row>
    <row r="1831" spans="1:7" x14ac:dyDescent="0.2">
      <c r="A1831" s="20"/>
      <c r="B1831" s="19"/>
      <c r="C1831" s="46"/>
      <c r="D1831" s="294"/>
      <c r="E1831" s="44"/>
      <c r="F1831" s="44"/>
      <c r="G1831" s="45"/>
    </row>
    <row r="1832" spans="1:7" x14ac:dyDescent="0.2">
      <c r="A1832" s="20"/>
      <c r="B1832" s="19"/>
      <c r="C1832" s="46"/>
      <c r="D1832" s="294"/>
      <c r="E1832" s="44"/>
      <c r="F1832" s="44"/>
      <c r="G1832" s="45"/>
    </row>
    <row r="1833" spans="1:7" x14ac:dyDescent="0.2">
      <c r="A1833" s="20"/>
      <c r="B1833" s="19"/>
      <c r="C1833" s="46"/>
      <c r="D1833" s="294"/>
      <c r="E1833" s="44"/>
      <c r="F1833" s="44"/>
      <c r="G1833" s="45"/>
    </row>
    <row r="1834" spans="1:7" x14ac:dyDescent="0.2">
      <c r="A1834" s="20"/>
      <c r="B1834" s="19"/>
      <c r="C1834" s="46"/>
      <c r="D1834" s="294"/>
      <c r="E1834" s="44"/>
      <c r="F1834" s="44"/>
      <c r="G1834" s="45"/>
    </row>
    <row r="1835" spans="1:7" x14ac:dyDescent="0.2">
      <c r="A1835" s="20"/>
      <c r="B1835" s="19"/>
      <c r="C1835" s="46"/>
      <c r="D1835" s="294"/>
      <c r="E1835" s="44"/>
      <c r="F1835" s="44"/>
      <c r="G1835" s="45"/>
    </row>
    <row r="1836" spans="1:7" x14ac:dyDescent="0.2">
      <c r="A1836" s="20"/>
      <c r="B1836" s="19"/>
      <c r="C1836" s="46"/>
      <c r="D1836" s="294"/>
      <c r="E1836" s="44"/>
      <c r="F1836" s="44"/>
      <c r="G1836" s="45"/>
    </row>
    <row r="1837" spans="1:7" x14ac:dyDescent="0.2">
      <c r="A1837" s="20"/>
      <c r="B1837" s="19"/>
      <c r="C1837" s="46"/>
      <c r="D1837" s="294"/>
      <c r="E1837" s="44"/>
      <c r="F1837" s="44"/>
      <c r="G1837" s="45"/>
    </row>
    <row r="1838" spans="1:7" x14ac:dyDescent="0.2">
      <c r="A1838" s="20"/>
      <c r="B1838" s="19"/>
      <c r="C1838" s="46"/>
      <c r="D1838" s="294"/>
      <c r="E1838" s="44"/>
      <c r="F1838" s="44"/>
      <c r="G1838" s="45"/>
    </row>
    <row r="1839" spans="1:7" x14ac:dyDescent="0.2">
      <c r="A1839" s="20"/>
      <c r="B1839" s="19"/>
      <c r="C1839" s="46"/>
      <c r="D1839" s="294"/>
      <c r="E1839" s="44"/>
      <c r="F1839" s="44"/>
      <c r="G1839" s="45"/>
    </row>
    <row r="1840" spans="1:7" x14ac:dyDescent="0.2">
      <c r="A1840" s="20"/>
      <c r="B1840" s="19"/>
      <c r="C1840" s="46"/>
      <c r="D1840" s="294"/>
      <c r="E1840" s="44"/>
      <c r="F1840" s="44"/>
      <c r="G1840" s="45"/>
    </row>
    <row r="1841" spans="1:7" x14ac:dyDescent="0.2">
      <c r="A1841" s="20"/>
      <c r="B1841" s="19"/>
      <c r="C1841" s="46"/>
      <c r="D1841" s="294"/>
      <c r="E1841" s="44"/>
      <c r="F1841" s="44"/>
      <c r="G1841" s="45"/>
    </row>
    <row r="1842" spans="1:7" x14ac:dyDescent="0.2">
      <c r="A1842" s="20"/>
      <c r="B1842" s="19"/>
      <c r="C1842" s="46"/>
      <c r="D1842" s="294"/>
      <c r="E1842" s="44"/>
      <c r="F1842" s="44"/>
      <c r="G1842" s="45"/>
    </row>
    <row r="1843" spans="1:7" x14ac:dyDescent="0.2">
      <c r="A1843" s="20"/>
      <c r="B1843" s="19"/>
      <c r="C1843" s="46"/>
      <c r="D1843" s="294"/>
      <c r="E1843" s="44"/>
      <c r="F1843" s="44"/>
      <c r="G1843" s="45"/>
    </row>
    <row r="1844" spans="1:7" x14ac:dyDescent="0.2">
      <c r="A1844" s="20"/>
      <c r="B1844" s="19"/>
      <c r="C1844" s="46"/>
      <c r="D1844" s="294"/>
      <c r="E1844" s="44"/>
      <c r="F1844" s="44"/>
      <c r="G1844" s="45"/>
    </row>
    <row r="1845" spans="1:7" x14ac:dyDescent="0.2">
      <c r="A1845" s="20"/>
      <c r="B1845" s="19"/>
      <c r="C1845" s="46"/>
      <c r="D1845" s="294"/>
      <c r="E1845" s="44"/>
      <c r="F1845" s="44"/>
      <c r="G1845" s="45"/>
    </row>
    <row r="1846" spans="1:7" x14ac:dyDescent="0.2">
      <c r="A1846" s="20"/>
      <c r="B1846" s="19"/>
      <c r="C1846" s="46"/>
      <c r="D1846" s="294"/>
      <c r="E1846" s="44"/>
      <c r="F1846" s="44"/>
      <c r="G1846" s="45"/>
    </row>
    <row r="1847" spans="1:7" x14ac:dyDescent="0.2">
      <c r="A1847" s="20"/>
      <c r="B1847" s="19"/>
      <c r="C1847" s="46"/>
      <c r="D1847" s="294"/>
      <c r="E1847" s="44"/>
      <c r="F1847" s="44"/>
      <c r="G1847" s="45"/>
    </row>
    <row r="1848" spans="1:7" x14ac:dyDescent="0.2">
      <c r="A1848" s="20"/>
      <c r="B1848" s="19"/>
      <c r="C1848" s="46"/>
      <c r="D1848" s="294"/>
      <c r="E1848" s="44"/>
      <c r="F1848" s="44"/>
      <c r="G1848" s="45"/>
    </row>
    <row r="1849" spans="1:7" x14ac:dyDescent="0.2">
      <c r="A1849" s="20"/>
      <c r="B1849" s="19"/>
      <c r="C1849" s="46"/>
      <c r="D1849" s="294"/>
      <c r="E1849" s="44"/>
      <c r="F1849" s="44"/>
      <c r="G1849" s="45"/>
    </row>
    <row r="1850" spans="1:7" x14ac:dyDescent="0.2">
      <c r="A1850" s="20"/>
      <c r="B1850" s="19"/>
      <c r="C1850" s="46"/>
      <c r="D1850" s="294"/>
      <c r="E1850" s="44"/>
      <c r="F1850" s="44"/>
      <c r="G1850" s="45"/>
    </row>
    <row r="1851" spans="1:7" x14ac:dyDescent="0.2">
      <c r="A1851" s="20"/>
      <c r="B1851" s="19"/>
      <c r="C1851" s="46"/>
      <c r="D1851" s="294"/>
      <c r="E1851" s="44"/>
      <c r="F1851" s="44"/>
      <c r="G1851" s="45"/>
    </row>
    <row r="1852" spans="1:7" x14ac:dyDescent="0.2">
      <c r="A1852" s="20"/>
      <c r="B1852" s="19"/>
      <c r="C1852" s="46"/>
      <c r="D1852" s="294"/>
      <c r="E1852" s="44"/>
      <c r="F1852" s="44"/>
      <c r="G1852" s="45"/>
    </row>
    <row r="1853" spans="1:7" x14ac:dyDescent="0.2">
      <c r="A1853" s="20"/>
      <c r="B1853" s="19"/>
      <c r="C1853" s="46"/>
      <c r="D1853" s="294"/>
      <c r="E1853" s="44"/>
      <c r="F1853" s="44"/>
      <c r="G1853" s="45"/>
    </row>
    <row r="1854" spans="1:7" x14ac:dyDescent="0.2">
      <c r="A1854" s="20"/>
      <c r="B1854" s="19"/>
      <c r="C1854" s="46"/>
      <c r="D1854" s="294"/>
      <c r="E1854" s="44"/>
      <c r="F1854" s="44"/>
      <c r="G1854" s="45"/>
    </row>
    <row r="1855" spans="1:7" x14ac:dyDescent="0.2">
      <c r="A1855" s="20"/>
      <c r="B1855" s="19"/>
      <c r="C1855" s="46"/>
      <c r="D1855" s="294"/>
      <c r="E1855" s="44"/>
      <c r="F1855" s="44"/>
      <c r="G1855" s="45"/>
    </row>
    <row r="1856" spans="1:7" x14ac:dyDescent="0.2">
      <c r="A1856" s="20"/>
      <c r="B1856" s="19"/>
      <c r="C1856" s="46"/>
      <c r="D1856" s="294"/>
      <c r="E1856" s="44"/>
      <c r="F1856" s="44"/>
      <c r="G1856" s="45"/>
    </row>
    <row r="1857" spans="1:7" x14ac:dyDescent="0.2">
      <c r="A1857" s="20"/>
      <c r="B1857" s="19"/>
      <c r="C1857" s="46"/>
      <c r="D1857" s="294"/>
      <c r="E1857" s="44"/>
      <c r="F1857" s="44"/>
      <c r="G1857" s="45"/>
    </row>
    <row r="1858" spans="1:7" x14ac:dyDescent="0.2">
      <c r="A1858" s="20"/>
      <c r="B1858" s="19"/>
      <c r="C1858" s="46"/>
      <c r="D1858" s="294"/>
      <c r="E1858" s="44"/>
      <c r="F1858" s="44"/>
      <c r="G1858" s="45"/>
    </row>
    <row r="1859" spans="1:7" x14ac:dyDescent="0.2">
      <c r="A1859" s="20"/>
      <c r="B1859" s="19"/>
      <c r="C1859" s="46"/>
      <c r="D1859" s="294"/>
      <c r="E1859" s="44"/>
      <c r="F1859" s="44"/>
      <c r="G1859" s="45"/>
    </row>
    <row r="1860" spans="1:7" x14ac:dyDescent="0.2">
      <c r="A1860" s="20"/>
      <c r="B1860" s="19"/>
      <c r="C1860" s="46"/>
      <c r="D1860" s="294"/>
      <c r="E1860" s="44"/>
      <c r="F1860" s="44"/>
      <c r="G1860" s="45"/>
    </row>
    <row r="1861" spans="1:7" x14ac:dyDescent="0.2">
      <c r="A1861" s="20"/>
      <c r="B1861" s="19"/>
      <c r="C1861" s="46"/>
      <c r="D1861" s="294"/>
      <c r="E1861" s="44"/>
      <c r="F1861" s="44"/>
      <c r="G1861" s="45"/>
    </row>
    <row r="1862" spans="1:7" x14ac:dyDescent="0.2">
      <c r="A1862" s="20"/>
      <c r="B1862" s="19"/>
      <c r="C1862" s="46"/>
      <c r="D1862" s="294"/>
      <c r="E1862" s="44"/>
      <c r="F1862" s="44"/>
      <c r="G1862" s="45"/>
    </row>
    <row r="1863" spans="1:7" x14ac:dyDescent="0.2">
      <c r="A1863" s="20"/>
      <c r="B1863" s="19"/>
      <c r="C1863" s="46"/>
      <c r="D1863" s="294"/>
      <c r="E1863" s="44"/>
      <c r="F1863" s="44"/>
      <c r="G1863" s="45"/>
    </row>
    <row r="1864" spans="1:7" x14ac:dyDescent="0.2">
      <c r="A1864" s="20"/>
      <c r="B1864" s="19"/>
      <c r="C1864" s="46"/>
      <c r="D1864" s="294"/>
      <c r="E1864" s="44"/>
      <c r="F1864" s="44"/>
      <c r="G1864" s="45"/>
    </row>
    <row r="1865" spans="1:7" x14ac:dyDescent="0.2">
      <c r="A1865" s="20"/>
      <c r="B1865" s="19"/>
      <c r="C1865" s="46"/>
      <c r="D1865" s="294"/>
      <c r="E1865" s="44"/>
      <c r="F1865" s="44"/>
      <c r="G1865" s="45"/>
    </row>
    <row r="1866" spans="1:7" x14ac:dyDescent="0.2">
      <c r="A1866" s="20"/>
      <c r="B1866" s="19"/>
      <c r="C1866" s="46"/>
      <c r="D1866" s="294"/>
      <c r="E1866" s="44"/>
      <c r="F1866" s="44"/>
      <c r="G1866" s="45"/>
    </row>
    <row r="1867" spans="1:7" x14ac:dyDescent="0.2">
      <c r="A1867" s="20"/>
      <c r="B1867" s="19"/>
      <c r="C1867" s="46"/>
      <c r="D1867" s="294"/>
      <c r="E1867" s="44"/>
      <c r="F1867" s="44"/>
      <c r="G1867" s="45"/>
    </row>
    <row r="1868" spans="1:7" x14ac:dyDescent="0.2">
      <c r="A1868" s="20"/>
      <c r="B1868" s="19"/>
      <c r="C1868" s="46"/>
      <c r="D1868" s="294"/>
      <c r="E1868" s="44"/>
      <c r="F1868" s="44"/>
      <c r="G1868" s="45"/>
    </row>
    <row r="1869" spans="1:7" x14ac:dyDescent="0.2">
      <c r="A1869" s="20"/>
      <c r="B1869" s="19"/>
      <c r="C1869" s="46"/>
      <c r="D1869" s="294"/>
      <c r="E1869" s="44"/>
      <c r="F1869" s="44"/>
      <c r="G1869" s="45"/>
    </row>
    <row r="1870" spans="1:7" x14ac:dyDescent="0.2">
      <c r="A1870" s="20"/>
      <c r="B1870" s="19"/>
      <c r="C1870" s="46"/>
      <c r="D1870" s="294"/>
      <c r="E1870" s="44"/>
      <c r="F1870" s="44"/>
      <c r="G1870" s="45"/>
    </row>
    <row r="1871" spans="1:7" x14ac:dyDescent="0.2">
      <c r="A1871" s="20"/>
      <c r="B1871" s="19"/>
      <c r="C1871" s="46"/>
      <c r="D1871" s="294"/>
      <c r="E1871" s="44"/>
      <c r="F1871" s="44"/>
      <c r="G1871" s="45"/>
    </row>
    <row r="1872" spans="1:7" x14ac:dyDescent="0.2">
      <c r="A1872" s="20"/>
      <c r="B1872" s="19"/>
      <c r="C1872" s="46"/>
      <c r="D1872" s="294"/>
      <c r="E1872" s="44"/>
      <c r="F1872" s="44"/>
      <c r="G1872" s="45"/>
    </row>
    <row r="1873" spans="1:7" x14ac:dyDescent="0.2">
      <c r="A1873" s="20"/>
      <c r="B1873" s="19"/>
      <c r="C1873" s="46"/>
      <c r="D1873" s="294"/>
      <c r="E1873" s="44"/>
      <c r="F1873" s="44"/>
      <c r="G1873" s="45"/>
    </row>
    <row r="1874" spans="1:7" x14ac:dyDescent="0.2">
      <c r="A1874" s="20"/>
      <c r="B1874" s="19"/>
      <c r="C1874" s="46"/>
      <c r="D1874" s="294"/>
      <c r="E1874" s="44"/>
      <c r="F1874" s="44"/>
      <c r="G1874" s="45"/>
    </row>
    <row r="1875" spans="1:7" x14ac:dyDescent="0.2">
      <c r="A1875" s="20"/>
      <c r="B1875" s="19"/>
      <c r="C1875" s="46"/>
      <c r="D1875" s="294"/>
      <c r="E1875" s="44"/>
      <c r="F1875" s="44"/>
      <c r="G1875" s="45"/>
    </row>
    <row r="1876" spans="1:7" x14ac:dyDescent="0.2">
      <c r="A1876" s="20"/>
      <c r="B1876" s="19"/>
      <c r="C1876" s="46"/>
      <c r="D1876" s="294"/>
      <c r="E1876" s="44"/>
      <c r="F1876" s="44"/>
      <c r="G1876" s="45"/>
    </row>
    <row r="1877" spans="1:7" x14ac:dyDescent="0.2">
      <c r="A1877" s="20"/>
      <c r="B1877" s="19"/>
      <c r="C1877" s="46"/>
      <c r="D1877" s="294"/>
      <c r="E1877" s="44"/>
      <c r="F1877" s="44"/>
      <c r="G1877" s="45"/>
    </row>
    <row r="1878" spans="1:7" x14ac:dyDescent="0.2">
      <c r="A1878" s="20"/>
      <c r="B1878" s="19"/>
      <c r="C1878" s="46"/>
      <c r="D1878" s="294"/>
      <c r="E1878" s="44"/>
      <c r="F1878" s="44"/>
      <c r="G1878" s="45"/>
    </row>
    <row r="1879" spans="1:7" x14ac:dyDescent="0.2">
      <c r="A1879" s="20"/>
      <c r="B1879" s="19"/>
      <c r="C1879" s="46"/>
      <c r="D1879" s="294"/>
      <c r="E1879" s="44"/>
      <c r="F1879" s="44"/>
      <c r="G1879" s="45"/>
    </row>
    <row r="1880" spans="1:7" x14ac:dyDescent="0.2">
      <c r="A1880" s="20"/>
      <c r="B1880" s="19"/>
      <c r="C1880" s="46"/>
      <c r="D1880" s="294"/>
      <c r="E1880" s="44"/>
      <c r="F1880" s="44"/>
      <c r="G1880" s="45"/>
    </row>
    <row r="1881" spans="1:7" x14ac:dyDescent="0.2">
      <c r="A1881" s="20"/>
      <c r="B1881" s="19"/>
      <c r="C1881" s="46"/>
      <c r="D1881" s="294"/>
      <c r="E1881" s="44"/>
      <c r="F1881" s="44"/>
      <c r="G1881" s="45"/>
    </row>
    <row r="1882" spans="1:7" x14ac:dyDescent="0.2">
      <c r="A1882" s="20"/>
      <c r="B1882" s="19"/>
      <c r="C1882" s="46"/>
      <c r="D1882" s="294"/>
      <c r="E1882" s="44"/>
      <c r="F1882" s="44"/>
      <c r="G1882" s="45"/>
    </row>
    <row r="1883" spans="1:7" x14ac:dyDescent="0.2">
      <c r="A1883" s="20"/>
      <c r="B1883" s="19"/>
      <c r="C1883" s="46"/>
      <c r="D1883" s="294"/>
      <c r="E1883" s="44"/>
      <c r="F1883" s="44"/>
      <c r="G1883" s="45"/>
    </row>
    <row r="1884" spans="1:7" x14ac:dyDescent="0.2">
      <c r="A1884" s="20"/>
      <c r="B1884" s="19"/>
      <c r="C1884" s="46"/>
      <c r="D1884" s="294"/>
      <c r="E1884" s="44"/>
      <c r="F1884" s="44"/>
      <c r="G1884" s="45"/>
    </row>
    <row r="1885" spans="1:7" x14ac:dyDescent="0.2">
      <c r="A1885" s="20"/>
      <c r="B1885" s="19"/>
      <c r="C1885" s="46"/>
      <c r="D1885" s="294"/>
      <c r="E1885" s="44"/>
      <c r="F1885" s="44"/>
      <c r="G1885" s="45"/>
    </row>
    <row r="1886" spans="1:7" x14ac:dyDescent="0.2">
      <c r="A1886" s="20"/>
      <c r="B1886" s="19"/>
      <c r="C1886" s="46"/>
      <c r="D1886" s="294"/>
      <c r="E1886" s="44"/>
      <c r="F1886" s="44"/>
      <c r="G1886" s="45"/>
    </row>
    <row r="1887" spans="1:7" x14ac:dyDescent="0.2">
      <c r="A1887" s="20"/>
      <c r="B1887" s="19"/>
      <c r="C1887" s="46"/>
      <c r="D1887" s="294"/>
      <c r="E1887" s="44"/>
      <c r="F1887" s="44"/>
      <c r="G1887" s="45"/>
    </row>
    <row r="1888" spans="1:7" x14ac:dyDescent="0.2">
      <c r="A1888" s="20"/>
      <c r="B1888" s="19"/>
      <c r="C1888" s="46"/>
      <c r="D1888" s="294"/>
      <c r="E1888" s="44"/>
      <c r="F1888" s="44"/>
      <c r="G1888" s="45"/>
    </row>
    <row r="1889" spans="1:7" x14ac:dyDescent="0.2">
      <c r="A1889" s="20"/>
      <c r="B1889" s="19"/>
      <c r="C1889" s="46"/>
      <c r="D1889" s="294"/>
      <c r="E1889" s="44"/>
      <c r="F1889" s="44"/>
      <c r="G1889" s="45"/>
    </row>
    <row r="1890" spans="1:7" x14ac:dyDescent="0.2">
      <c r="A1890" s="20"/>
      <c r="B1890" s="19"/>
      <c r="C1890" s="46"/>
      <c r="D1890" s="294"/>
      <c r="E1890" s="44"/>
      <c r="F1890" s="44"/>
      <c r="G1890" s="45"/>
    </row>
    <row r="1891" spans="1:7" x14ac:dyDescent="0.2">
      <c r="A1891" s="20"/>
      <c r="B1891" s="19"/>
      <c r="C1891" s="46"/>
      <c r="D1891" s="294"/>
      <c r="E1891" s="44"/>
      <c r="F1891" s="44"/>
      <c r="G1891" s="45"/>
    </row>
    <row r="1892" spans="1:7" x14ac:dyDescent="0.2">
      <c r="A1892" s="20"/>
      <c r="B1892" s="19"/>
      <c r="C1892" s="46"/>
      <c r="D1892" s="294"/>
      <c r="E1892" s="44"/>
      <c r="F1892" s="44"/>
      <c r="G1892" s="45"/>
    </row>
    <row r="1893" spans="1:7" x14ac:dyDescent="0.2">
      <c r="A1893" s="20"/>
      <c r="B1893" s="19"/>
      <c r="C1893" s="46"/>
      <c r="D1893" s="294"/>
      <c r="E1893" s="44"/>
      <c r="F1893" s="44"/>
      <c r="G1893" s="45"/>
    </row>
    <row r="1894" spans="1:7" x14ac:dyDescent="0.2">
      <c r="A1894" s="20"/>
      <c r="B1894" s="19"/>
      <c r="C1894" s="46"/>
      <c r="D1894" s="294"/>
      <c r="E1894" s="44"/>
      <c r="F1894" s="44"/>
      <c r="G1894" s="45"/>
    </row>
    <row r="1895" spans="1:7" x14ac:dyDescent="0.2">
      <c r="A1895" s="20"/>
      <c r="B1895" s="19"/>
      <c r="C1895" s="46"/>
      <c r="D1895" s="294"/>
      <c r="E1895" s="44"/>
      <c r="F1895" s="44"/>
      <c r="G1895" s="45"/>
    </row>
    <row r="1896" spans="1:7" x14ac:dyDescent="0.2">
      <c r="A1896" s="20"/>
      <c r="B1896" s="19"/>
      <c r="C1896" s="46"/>
      <c r="D1896" s="294"/>
      <c r="E1896" s="44"/>
      <c r="F1896" s="44"/>
      <c r="G1896" s="45"/>
    </row>
    <row r="1897" spans="1:7" x14ac:dyDescent="0.2">
      <c r="A1897" s="20"/>
      <c r="B1897" s="19"/>
      <c r="C1897" s="46"/>
      <c r="D1897" s="294"/>
      <c r="E1897" s="44"/>
      <c r="F1897" s="44"/>
      <c r="G1897" s="45"/>
    </row>
    <row r="1898" spans="1:7" x14ac:dyDescent="0.2">
      <c r="A1898" s="20"/>
      <c r="B1898" s="19"/>
      <c r="C1898" s="46"/>
      <c r="D1898" s="294"/>
      <c r="E1898" s="44"/>
      <c r="F1898" s="44"/>
      <c r="G1898" s="45"/>
    </row>
    <row r="1899" spans="1:7" x14ac:dyDescent="0.2">
      <c r="A1899" s="20"/>
      <c r="B1899" s="19"/>
      <c r="C1899" s="46"/>
      <c r="D1899" s="294"/>
      <c r="E1899" s="44"/>
      <c r="F1899" s="44"/>
      <c r="G1899" s="45"/>
    </row>
    <row r="1900" spans="1:7" x14ac:dyDescent="0.2">
      <c r="A1900" s="20"/>
      <c r="B1900" s="19"/>
      <c r="C1900" s="46"/>
      <c r="D1900" s="294"/>
      <c r="E1900" s="44"/>
      <c r="F1900" s="44"/>
      <c r="G1900" s="45"/>
    </row>
    <row r="1901" spans="1:7" x14ac:dyDescent="0.2">
      <c r="A1901" s="20"/>
      <c r="B1901" s="19"/>
      <c r="C1901" s="46"/>
      <c r="D1901" s="294"/>
      <c r="E1901" s="44"/>
      <c r="F1901" s="44"/>
      <c r="G1901" s="45"/>
    </row>
    <row r="1902" spans="1:7" x14ac:dyDescent="0.2">
      <c r="A1902" s="20"/>
      <c r="B1902" s="19"/>
      <c r="C1902" s="46"/>
      <c r="D1902" s="294"/>
      <c r="E1902" s="44"/>
      <c r="F1902" s="44"/>
      <c r="G1902" s="45"/>
    </row>
    <row r="1903" spans="1:7" x14ac:dyDescent="0.2">
      <c r="A1903" s="20"/>
      <c r="B1903" s="19"/>
      <c r="C1903" s="46"/>
      <c r="D1903" s="294"/>
      <c r="E1903" s="44"/>
      <c r="F1903" s="44"/>
      <c r="G1903" s="45"/>
    </row>
    <row r="1904" spans="1:7" x14ac:dyDescent="0.2">
      <c r="A1904" s="20"/>
      <c r="B1904" s="19"/>
      <c r="C1904" s="46"/>
      <c r="D1904" s="294"/>
      <c r="E1904" s="44"/>
      <c r="F1904" s="44"/>
      <c r="G1904" s="45"/>
    </row>
    <row r="1905" spans="1:7" x14ac:dyDescent="0.2">
      <c r="A1905" s="20"/>
      <c r="B1905" s="19"/>
      <c r="C1905" s="46"/>
      <c r="D1905" s="294"/>
      <c r="E1905" s="44"/>
      <c r="F1905" s="44"/>
      <c r="G1905" s="45"/>
    </row>
    <row r="1906" spans="1:7" x14ac:dyDescent="0.2">
      <c r="A1906" s="20"/>
      <c r="B1906" s="19"/>
      <c r="C1906" s="46"/>
      <c r="D1906" s="294"/>
      <c r="E1906" s="44"/>
      <c r="F1906" s="44"/>
      <c r="G1906" s="45"/>
    </row>
    <row r="1907" spans="1:7" x14ac:dyDescent="0.2">
      <c r="A1907" s="20"/>
      <c r="B1907" s="19"/>
      <c r="C1907" s="46"/>
      <c r="D1907" s="294"/>
      <c r="E1907" s="44"/>
      <c r="F1907" s="44"/>
      <c r="G1907" s="45"/>
    </row>
    <row r="1908" spans="1:7" x14ac:dyDescent="0.2">
      <c r="A1908" s="20"/>
      <c r="B1908" s="19"/>
      <c r="C1908" s="46"/>
      <c r="D1908" s="294"/>
      <c r="E1908" s="44"/>
      <c r="F1908" s="44"/>
      <c r="G1908" s="45"/>
    </row>
    <row r="1909" spans="1:7" x14ac:dyDescent="0.2">
      <c r="A1909" s="20"/>
      <c r="B1909" s="19"/>
      <c r="C1909" s="46"/>
      <c r="D1909" s="294"/>
      <c r="E1909" s="44"/>
      <c r="F1909" s="44"/>
      <c r="G1909" s="45"/>
    </row>
    <row r="1910" spans="1:7" x14ac:dyDescent="0.2">
      <c r="A1910" s="20"/>
      <c r="B1910" s="19"/>
      <c r="C1910" s="46"/>
      <c r="D1910" s="294"/>
      <c r="E1910" s="44"/>
      <c r="F1910" s="44"/>
      <c r="G1910" s="45"/>
    </row>
    <row r="1911" spans="1:7" x14ac:dyDescent="0.2">
      <c r="A1911" s="20"/>
      <c r="B1911" s="19"/>
      <c r="C1911" s="46"/>
      <c r="D1911" s="294"/>
      <c r="E1911" s="44"/>
      <c r="F1911" s="44"/>
      <c r="G1911" s="45"/>
    </row>
    <row r="1912" spans="1:7" x14ac:dyDescent="0.2">
      <c r="A1912" s="20"/>
      <c r="B1912" s="19"/>
      <c r="C1912" s="46"/>
      <c r="D1912" s="294"/>
      <c r="E1912" s="44"/>
      <c r="F1912" s="44"/>
      <c r="G1912" s="45"/>
    </row>
    <row r="1913" spans="1:7" x14ac:dyDescent="0.2">
      <c r="A1913" s="20"/>
      <c r="B1913" s="19"/>
      <c r="C1913" s="46"/>
      <c r="D1913" s="294"/>
      <c r="E1913" s="44"/>
      <c r="F1913" s="44"/>
      <c r="G1913" s="45"/>
    </row>
    <row r="1914" spans="1:7" x14ac:dyDescent="0.2">
      <c r="A1914" s="20"/>
      <c r="B1914" s="19"/>
      <c r="C1914" s="46"/>
      <c r="D1914" s="294"/>
      <c r="E1914" s="44"/>
      <c r="F1914" s="44"/>
      <c r="G1914" s="45"/>
    </row>
    <row r="1915" spans="1:7" x14ac:dyDescent="0.2">
      <c r="A1915" s="20"/>
      <c r="B1915" s="19"/>
      <c r="C1915" s="46"/>
      <c r="D1915" s="294"/>
      <c r="E1915" s="44"/>
      <c r="F1915" s="44"/>
      <c r="G1915" s="45"/>
    </row>
    <row r="1916" spans="1:7" x14ac:dyDescent="0.2">
      <c r="A1916" s="20"/>
      <c r="B1916" s="19"/>
      <c r="C1916" s="46"/>
      <c r="D1916" s="294"/>
      <c r="E1916" s="44"/>
      <c r="F1916" s="44"/>
      <c r="G1916" s="45"/>
    </row>
    <row r="1917" spans="1:7" x14ac:dyDescent="0.2">
      <c r="A1917" s="20"/>
      <c r="B1917" s="19"/>
      <c r="C1917" s="46"/>
      <c r="D1917" s="294"/>
      <c r="E1917" s="44"/>
      <c r="F1917" s="44"/>
      <c r="G1917" s="45"/>
    </row>
    <row r="1918" spans="1:7" x14ac:dyDescent="0.2">
      <c r="A1918" s="20"/>
      <c r="B1918" s="19"/>
      <c r="C1918" s="46"/>
      <c r="D1918" s="294"/>
      <c r="E1918" s="44"/>
      <c r="F1918" s="44"/>
      <c r="G1918" s="45"/>
    </row>
    <row r="1919" spans="1:7" x14ac:dyDescent="0.2">
      <c r="A1919" s="20"/>
      <c r="B1919" s="19"/>
      <c r="C1919" s="46"/>
      <c r="D1919" s="294"/>
      <c r="E1919" s="44"/>
      <c r="F1919" s="44"/>
      <c r="G1919" s="45"/>
    </row>
    <row r="1920" spans="1:7" x14ac:dyDescent="0.2">
      <c r="A1920" s="20"/>
      <c r="B1920" s="19"/>
      <c r="C1920" s="46"/>
      <c r="D1920" s="294"/>
      <c r="E1920" s="44"/>
      <c r="F1920" s="44"/>
      <c r="G1920" s="45"/>
    </row>
    <row r="1921" spans="1:7" x14ac:dyDescent="0.2">
      <c r="A1921" s="20"/>
      <c r="B1921" s="19"/>
      <c r="C1921" s="46"/>
      <c r="D1921" s="294"/>
      <c r="E1921" s="44"/>
      <c r="F1921" s="44"/>
      <c r="G1921" s="45"/>
    </row>
    <row r="1922" spans="1:7" x14ac:dyDescent="0.2">
      <c r="A1922" s="20"/>
      <c r="B1922" s="19"/>
      <c r="C1922" s="46"/>
      <c r="D1922" s="294"/>
      <c r="E1922" s="44"/>
      <c r="F1922" s="44"/>
      <c r="G1922" s="45"/>
    </row>
    <row r="1923" spans="1:7" x14ac:dyDescent="0.2">
      <c r="A1923" s="20"/>
      <c r="B1923" s="19"/>
      <c r="C1923" s="46"/>
      <c r="D1923" s="294"/>
      <c r="E1923" s="44"/>
      <c r="F1923" s="44"/>
      <c r="G1923" s="45"/>
    </row>
    <row r="1924" spans="1:7" x14ac:dyDescent="0.2">
      <c r="A1924" s="20"/>
      <c r="B1924" s="19"/>
      <c r="C1924" s="46"/>
      <c r="D1924" s="294"/>
      <c r="E1924" s="44"/>
      <c r="F1924" s="44"/>
      <c r="G1924" s="45"/>
    </row>
    <row r="1925" spans="1:7" x14ac:dyDescent="0.2">
      <c r="A1925" s="20"/>
      <c r="B1925" s="19"/>
      <c r="C1925" s="46"/>
      <c r="D1925" s="294"/>
      <c r="E1925" s="44"/>
      <c r="F1925" s="44"/>
      <c r="G1925" s="45"/>
    </row>
    <row r="1926" spans="1:7" x14ac:dyDescent="0.2">
      <c r="A1926" s="20"/>
      <c r="B1926" s="19"/>
      <c r="C1926" s="46"/>
      <c r="D1926" s="294"/>
      <c r="E1926" s="44"/>
      <c r="F1926" s="44"/>
      <c r="G1926" s="45"/>
    </row>
    <row r="1927" spans="1:7" x14ac:dyDescent="0.2">
      <c r="A1927" s="20"/>
      <c r="B1927" s="19"/>
      <c r="C1927" s="46"/>
      <c r="D1927" s="294"/>
      <c r="E1927" s="44"/>
      <c r="F1927" s="44"/>
      <c r="G1927" s="45"/>
    </row>
    <row r="1928" spans="1:7" x14ac:dyDescent="0.2">
      <c r="A1928" s="20"/>
      <c r="B1928" s="19"/>
      <c r="C1928" s="46"/>
      <c r="D1928" s="294"/>
      <c r="E1928" s="44"/>
      <c r="F1928" s="44"/>
      <c r="G1928" s="45"/>
    </row>
    <row r="1929" spans="1:7" x14ac:dyDescent="0.2">
      <c r="A1929" s="20"/>
      <c r="B1929" s="19"/>
      <c r="C1929" s="46"/>
      <c r="D1929" s="294"/>
      <c r="E1929" s="44"/>
      <c r="F1929" s="44"/>
      <c r="G1929" s="45"/>
    </row>
    <row r="1930" spans="1:7" x14ac:dyDescent="0.2">
      <c r="A1930" s="20"/>
      <c r="B1930" s="19"/>
      <c r="C1930" s="46"/>
      <c r="D1930" s="294"/>
      <c r="E1930" s="44"/>
      <c r="F1930" s="44"/>
      <c r="G1930" s="45"/>
    </row>
    <row r="1931" spans="1:7" x14ac:dyDescent="0.2">
      <c r="A1931" s="20"/>
      <c r="B1931" s="19"/>
      <c r="C1931" s="46"/>
      <c r="D1931" s="294"/>
      <c r="E1931" s="44"/>
      <c r="F1931" s="44"/>
      <c r="G1931" s="45"/>
    </row>
    <row r="1932" spans="1:7" x14ac:dyDescent="0.2">
      <c r="A1932" s="20"/>
      <c r="B1932" s="19"/>
      <c r="C1932" s="46"/>
      <c r="D1932" s="294"/>
      <c r="E1932" s="44"/>
      <c r="F1932" s="44"/>
      <c r="G1932" s="45"/>
    </row>
    <row r="1933" spans="1:7" x14ac:dyDescent="0.2">
      <c r="A1933" s="20"/>
      <c r="B1933" s="19"/>
      <c r="C1933" s="46"/>
      <c r="D1933" s="294"/>
      <c r="E1933" s="44"/>
      <c r="F1933" s="44"/>
      <c r="G1933" s="45"/>
    </row>
    <row r="1934" spans="1:7" x14ac:dyDescent="0.2">
      <c r="A1934" s="20"/>
      <c r="B1934" s="19"/>
      <c r="C1934" s="46"/>
      <c r="D1934" s="294"/>
      <c r="E1934" s="44"/>
      <c r="F1934" s="44"/>
      <c r="G1934" s="45"/>
    </row>
    <row r="1935" spans="1:7" x14ac:dyDescent="0.2">
      <c r="A1935" s="20"/>
      <c r="B1935" s="19"/>
      <c r="C1935" s="46"/>
      <c r="D1935" s="294"/>
      <c r="E1935" s="44"/>
      <c r="F1935" s="44"/>
      <c r="G1935" s="45"/>
    </row>
    <row r="1936" spans="1:7" x14ac:dyDescent="0.2">
      <c r="A1936" s="20"/>
      <c r="B1936" s="19"/>
      <c r="C1936" s="46"/>
      <c r="D1936" s="294"/>
      <c r="E1936" s="44"/>
      <c r="F1936" s="44"/>
      <c r="G1936" s="45"/>
    </row>
    <row r="1937" spans="1:7" x14ac:dyDescent="0.2">
      <c r="A1937" s="20"/>
      <c r="B1937" s="19"/>
      <c r="C1937" s="46"/>
      <c r="D1937" s="294"/>
      <c r="E1937" s="44"/>
      <c r="F1937" s="44"/>
      <c r="G1937" s="45"/>
    </row>
    <row r="1938" spans="1:7" x14ac:dyDescent="0.2">
      <c r="A1938" s="20"/>
      <c r="B1938" s="19"/>
      <c r="C1938" s="46"/>
      <c r="D1938" s="294"/>
      <c r="E1938" s="44"/>
      <c r="F1938" s="44"/>
      <c r="G1938" s="45"/>
    </row>
    <row r="1939" spans="1:7" x14ac:dyDescent="0.2">
      <c r="A1939" s="20"/>
      <c r="B1939" s="19"/>
      <c r="C1939" s="46"/>
      <c r="D1939" s="294"/>
      <c r="E1939" s="44"/>
      <c r="F1939" s="44"/>
      <c r="G1939" s="45"/>
    </row>
    <row r="1940" spans="1:7" x14ac:dyDescent="0.2">
      <c r="A1940" s="20"/>
      <c r="B1940" s="19"/>
      <c r="C1940" s="46"/>
      <c r="D1940" s="294"/>
      <c r="E1940" s="44"/>
      <c r="F1940" s="44"/>
      <c r="G1940" s="45"/>
    </row>
    <row r="1941" spans="1:7" x14ac:dyDescent="0.2">
      <c r="A1941" s="20"/>
      <c r="B1941" s="19"/>
      <c r="C1941" s="46"/>
      <c r="D1941" s="294"/>
      <c r="E1941" s="44"/>
      <c r="F1941" s="44"/>
      <c r="G1941" s="45"/>
    </row>
    <row r="1942" spans="1:7" x14ac:dyDescent="0.2">
      <c r="A1942" s="20"/>
      <c r="B1942" s="19"/>
      <c r="C1942" s="46"/>
      <c r="D1942" s="294"/>
      <c r="E1942" s="44"/>
      <c r="F1942" s="44"/>
      <c r="G1942" s="45"/>
    </row>
    <row r="1943" spans="1:7" x14ac:dyDescent="0.2">
      <c r="A1943" s="20"/>
      <c r="B1943" s="19"/>
      <c r="C1943" s="46"/>
      <c r="D1943" s="294"/>
      <c r="E1943" s="44"/>
      <c r="F1943" s="44"/>
      <c r="G1943" s="45"/>
    </row>
    <row r="1944" spans="1:7" x14ac:dyDescent="0.2">
      <c r="A1944" s="20"/>
      <c r="B1944" s="19"/>
      <c r="C1944" s="46"/>
      <c r="D1944" s="294"/>
      <c r="E1944" s="44"/>
      <c r="F1944" s="44"/>
      <c r="G1944" s="45"/>
    </row>
    <row r="1945" spans="1:7" x14ac:dyDescent="0.2">
      <c r="A1945" s="20"/>
      <c r="B1945" s="19"/>
      <c r="C1945" s="46"/>
      <c r="D1945" s="294"/>
      <c r="E1945" s="44"/>
      <c r="F1945" s="44"/>
      <c r="G1945" s="45"/>
    </row>
    <row r="1946" spans="1:7" x14ac:dyDescent="0.2">
      <c r="A1946" s="20"/>
      <c r="B1946" s="19"/>
      <c r="C1946" s="46"/>
      <c r="D1946" s="294"/>
      <c r="E1946" s="44"/>
      <c r="F1946" s="44"/>
      <c r="G1946" s="45"/>
    </row>
    <row r="1947" spans="1:7" x14ac:dyDescent="0.2">
      <c r="A1947" s="20"/>
      <c r="B1947" s="19"/>
      <c r="C1947" s="46"/>
      <c r="D1947" s="294"/>
      <c r="E1947" s="44"/>
      <c r="F1947" s="44"/>
      <c r="G1947" s="45"/>
    </row>
    <row r="1948" spans="1:7" x14ac:dyDescent="0.2">
      <c r="A1948" s="20"/>
      <c r="B1948" s="19"/>
      <c r="C1948" s="46"/>
      <c r="D1948" s="294"/>
      <c r="E1948" s="44"/>
      <c r="F1948" s="44"/>
      <c r="G1948" s="45"/>
    </row>
    <row r="1949" spans="1:7" x14ac:dyDescent="0.2">
      <c r="A1949" s="20"/>
      <c r="B1949" s="19"/>
      <c r="C1949" s="46"/>
      <c r="D1949" s="294"/>
      <c r="E1949" s="44"/>
      <c r="F1949" s="44"/>
      <c r="G1949" s="45"/>
    </row>
    <row r="1950" spans="1:7" x14ac:dyDescent="0.2">
      <c r="A1950" s="20"/>
      <c r="B1950" s="19"/>
      <c r="C1950" s="46"/>
      <c r="D1950" s="294"/>
      <c r="E1950" s="44"/>
      <c r="F1950" s="44"/>
      <c r="G1950" s="45"/>
    </row>
    <row r="1951" spans="1:7" x14ac:dyDescent="0.2">
      <c r="A1951" s="20"/>
      <c r="B1951" s="19"/>
      <c r="C1951" s="46"/>
      <c r="D1951" s="294"/>
      <c r="E1951" s="44"/>
      <c r="F1951" s="44"/>
      <c r="G1951" s="45"/>
    </row>
    <row r="1952" spans="1:7" x14ac:dyDescent="0.2">
      <c r="A1952" s="20"/>
      <c r="B1952" s="19"/>
      <c r="C1952" s="46"/>
      <c r="D1952" s="294"/>
      <c r="E1952" s="44"/>
      <c r="F1952" s="44"/>
      <c r="G1952" s="45"/>
    </row>
    <row r="1953" spans="1:7" x14ac:dyDescent="0.2">
      <c r="A1953" s="20"/>
      <c r="B1953" s="19"/>
      <c r="C1953" s="46"/>
      <c r="D1953" s="294"/>
      <c r="E1953" s="44"/>
      <c r="F1953" s="44"/>
      <c r="G1953" s="45"/>
    </row>
    <row r="1954" spans="1:7" x14ac:dyDescent="0.2">
      <c r="A1954" s="20"/>
      <c r="B1954" s="19"/>
      <c r="C1954" s="46"/>
      <c r="D1954" s="294"/>
      <c r="E1954" s="44"/>
      <c r="F1954" s="44"/>
      <c r="G1954" s="45"/>
    </row>
    <row r="1955" spans="1:7" x14ac:dyDescent="0.2">
      <c r="A1955" s="20"/>
      <c r="B1955" s="19"/>
      <c r="C1955" s="46"/>
      <c r="D1955" s="294"/>
      <c r="E1955" s="44"/>
      <c r="F1955" s="44"/>
      <c r="G1955" s="45"/>
    </row>
    <row r="1956" spans="1:7" x14ac:dyDescent="0.2">
      <c r="A1956" s="20"/>
      <c r="B1956" s="19"/>
      <c r="C1956" s="46"/>
      <c r="D1956" s="294"/>
      <c r="E1956" s="44"/>
      <c r="F1956" s="44"/>
      <c r="G1956" s="45"/>
    </row>
    <row r="1957" spans="1:7" x14ac:dyDescent="0.2">
      <c r="A1957" s="20"/>
      <c r="B1957" s="19"/>
      <c r="C1957" s="46"/>
      <c r="D1957" s="294"/>
      <c r="E1957" s="44"/>
      <c r="F1957" s="44"/>
      <c r="G1957" s="45"/>
    </row>
    <row r="1958" spans="1:7" x14ac:dyDescent="0.2">
      <c r="A1958" s="20"/>
      <c r="B1958" s="19"/>
      <c r="C1958" s="46"/>
      <c r="D1958" s="294"/>
      <c r="E1958" s="44"/>
      <c r="F1958" s="44"/>
      <c r="G1958" s="45"/>
    </row>
    <row r="1959" spans="1:7" x14ac:dyDescent="0.2">
      <c r="A1959" s="20"/>
      <c r="B1959" s="19"/>
      <c r="C1959" s="46"/>
      <c r="D1959" s="294"/>
      <c r="E1959" s="44"/>
      <c r="F1959" s="44"/>
      <c r="G1959" s="45"/>
    </row>
    <row r="1960" spans="1:7" x14ac:dyDescent="0.2">
      <c r="A1960" s="20"/>
      <c r="B1960" s="19"/>
      <c r="C1960" s="46"/>
      <c r="D1960" s="294"/>
      <c r="E1960" s="44"/>
      <c r="F1960" s="44"/>
      <c r="G1960" s="45"/>
    </row>
    <row r="1961" spans="1:7" x14ac:dyDescent="0.2">
      <c r="A1961" s="20"/>
      <c r="B1961" s="19"/>
      <c r="C1961" s="46"/>
      <c r="D1961" s="294"/>
      <c r="E1961" s="44"/>
      <c r="F1961" s="44"/>
      <c r="G1961" s="45"/>
    </row>
    <row r="1962" spans="1:7" x14ac:dyDescent="0.2">
      <c r="A1962" s="20"/>
      <c r="B1962" s="19"/>
      <c r="C1962" s="46"/>
      <c r="D1962" s="294"/>
      <c r="E1962" s="44"/>
      <c r="F1962" s="44"/>
      <c r="G1962" s="45"/>
    </row>
    <row r="1963" spans="1:7" x14ac:dyDescent="0.2">
      <c r="A1963" s="20"/>
      <c r="B1963" s="19"/>
      <c r="C1963" s="46"/>
      <c r="D1963" s="294"/>
      <c r="E1963" s="44"/>
      <c r="F1963" s="44"/>
      <c r="G1963" s="45"/>
    </row>
    <row r="1964" spans="1:7" x14ac:dyDescent="0.2">
      <c r="A1964" s="20"/>
      <c r="B1964" s="19"/>
      <c r="C1964" s="46"/>
      <c r="D1964" s="294"/>
      <c r="E1964" s="44"/>
      <c r="F1964" s="44"/>
      <c r="G1964" s="45"/>
    </row>
    <row r="1965" spans="1:7" x14ac:dyDescent="0.2">
      <c r="A1965" s="20"/>
      <c r="B1965" s="19"/>
      <c r="C1965" s="46"/>
      <c r="D1965" s="294"/>
      <c r="E1965" s="44"/>
      <c r="F1965" s="44"/>
      <c r="G1965" s="45"/>
    </row>
    <row r="1966" spans="1:7" x14ac:dyDescent="0.2">
      <c r="A1966" s="20"/>
      <c r="B1966" s="19"/>
      <c r="C1966" s="46"/>
      <c r="D1966" s="294"/>
      <c r="E1966" s="44"/>
      <c r="F1966" s="44"/>
      <c r="G1966" s="45"/>
    </row>
    <row r="1967" spans="1:7" x14ac:dyDescent="0.2">
      <c r="A1967" s="20"/>
      <c r="B1967" s="19"/>
      <c r="C1967" s="46"/>
      <c r="D1967" s="294"/>
      <c r="E1967" s="44"/>
      <c r="F1967" s="44"/>
      <c r="G1967" s="45"/>
    </row>
    <row r="1968" spans="1:7" x14ac:dyDescent="0.2">
      <c r="A1968" s="20"/>
      <c r="B1968" s="19"/>
      <c r="C1968" s="46"/>
      <c r="D1968" s="294"/>
      <c r="E1968" s="44"/>
      <c r="F1968" s="44"/>
      <c r="G1968" s="45"/>
    </row>
    <row r="1969" spans="1:7" x14ac:dyDescent="0.2">
      <c r="A1969" s="20"/>
      <c r="B1969" s="19"/>
      <c r="C1969" s="46"/>
      <c r="D1969" s="294"/>
      <c r="E1969" s="44"/>
      <c r="F1969" s="44"/>
      <c r="G1969" s="45"/>
    </row>
    <row r="1970" spans="1:7" x14ac:dyDescent="0.2">
      <c r="A1970" s="20"/>
      <c r="B1970" s="19"/>
      <c r="C1970" s="46"/>
      <c r="D1970" s="294"/>
      <c r="E1970" s="44"/>
      <c r="F1970" s="44"/>
      <c r="G1970" s="45"/>
    </row>
    <row r="1971" spans="1:7" x14ac:dyDescent="0.2">
      <c r="A1971" s="20"/>
      <c r="B1971" s="19"/>
      <c r="C1971" s="46"/>
      <c r="D1971" s="294"/>
      <c r="E1971" s="44"/>
      <c r="F1971" s="44"/>
      <c r="G1971" s="45"/>
    </row>
    <row r="1972" spans="1:7" x14ac:dyDescent="0.2">
      <c r="A1972" s="20"/>
      <c r="B1972" s="19"/>
      <c r="C1972" s="46"/>
      <c r="D1972" s="294"/>
      <c r="E1972" s="44"/>
      <c r="F1972" s="44"/>
      <c r="G1972" s="45"/>
    </row>
    <row r="1973" spans="1:7" x14ac:dyDescent="0.2">
      <c r="A1973" s="20"/>
      <c r="B1973" s="19"/>
      <c r="C1973" s="46"/>
      <c r="D1973" s="294"/>
      <c r="E1973" s="44"/>
      <c r="F1973" s="44"/>
      <c r="G1973" s="45"/>
    </row>
    <row r="1974" spans="1:7" x14ac:dyDescent="0.2">
      <c r="A1974" s="20"/>
      <c r="B1974" s="19"/>
      <c r="C1974" s="46"/>
      <c r="D1974" s="294"/>
      <c r="E1974" s="44"/>
      <c r="F1974" s="44"/>
      <c r="G1974" s="45"/>
    </row>
    <row r="1975" spans="1:7" x14ac:dyDescent="0.2">
      <c r="A1975" s="20"/>
      <c r="B1975" s="19"/>
      <c r="C1975" s="46"/>
      <c r="D1975" s="294"/>
      <c r="E1975" s="44"/>
      <c r="F1975" s="44"/>
      <c r="G1975" s="45"/>
    </row>
    <row r="1976" spans="1:7" x14ac:dyDescent="0.2">
      <c r="A1976" s="20"/>
      <c r="B1976" s="19"/>
      <c r="C1976" s="46"/>
      <c r="D1976" s="294"/>
      <c r="E1976" s="44"/>
      <c r="F1976" s="44"/>
      <c r="G1976" s="45"/>
    </row>
    <row r="1977" spans="1:7" x14ac:dyDescent="0.2">
      <c r="A1977" s="20"/>
      <c r="B1977" s="19"/>
      <c r="C1977" s="46"/>
      <c r="D1977" s="294"/>
      <c r="E1977" s="44"/>
      <c r="F1977" s="44"/>
      <c r="G1977" s="45"/>
    </row>
    <row r="1978" spans="1:7" x14ac:dyDescent="0.2">
      <c r="A1978" s="20"/>
      <c r="B1978" s="19"/>
      <c r="C1978" s="46"/>
      <c r="D1978" s="294"/>
      <c r="E1978" s="44"/>
      <c r="F1978" s="44"/>
      <c r="G1978" s="45"/>
    </row>
    <row r="1979" spans="1:7" x14ac:dyDescent="0.2">
      <c r="A1979" s="20"/>
      <c r="B1979" s="19"/>
      <c r="C1979" s="46"/>
      <c r="D1979" s="294"/>
      <c r="E1979" s="44"/>
      <c r="F1979" s="44"/>
      <c r="G1979" s="45"/>
    </row>
    <row r="1980" spans="1:7" x14ac:dyDescent="0.2">
      <c r="A1980" s="20"/>
      <c r="B1980" s="19"/>
      <c r="C1980" s="46"/>
      <c r="D1980" s="294"/>
      <c r="E1980" s="44"/>
      <c r="F1980" s="44"/>
      <c r="G1980" s="45"/>
    </row>
  </sheetData>
  <sheetProtection algorithmName="SHA-512" hashValue="M2v2qOdablWTg5HEct+qB06Dd2Wn9evuz8aJ2l6WbgIYVqdOEyLwk97w8YQ+IGn6+gQETVCiz+y78MJPvLPGgg==" saltValue="Zo5AbDml2gd04m4xvajPyg==" spinCount="100000" sheet="1" objects="1" scenarios="1"/>
  <mergeCells count="6">
    <mergeCell ref="A155:F155"/>
    <mergeCell ref="A81:F81"/>
    <mergeCell ref="A111:F111"/>
    <mergeCell ref="A149:F149"/>
    <mergeCell ref="A152:F152"/>
    <mergeCell ref="A154:G154"/>
  </mergeCells>
  <phoneticPr fontId="19" type="noConversion"/>
  <conditionalFormatting sqref="E1">
    <cfRule type="expression" dxfId="5" priority="3">
      <formula>CELL("protect", INDIRECT(ADDRESS(ROW(),COLUMN())))=0</formula>
    </cfRule>
  </conditionalFormatting>
  <conditionalFormatting sqref="A7:A43">
    <cfRule type="expression" dxfId="4" priority="2">
      <formula>CELL("protect", INDIRECT(ADDRESS(ROW(),COLUMN())))=0</formula>
    </cfRule>
  </conditionalFormatting>
  <conditionalFormatting sqref="A6">
    <cfRule type="expression" dxfId="3" priority="1">
      <formula>CELL("protect", INDIRECT(ADDRESS(ROW(),COLUMN())))=0</formula>
    </cfRule>
  </conditionalFormatting>
  <dataValidations disablePrompts="1" count="1">
    <dataValidation type="custom" showInputMessage="1" showErrorMessage="1" errorTitle="Nepravilen vnos cene" error="Cena mora biti nenegativno število z največ dvema decimalkama!" sqref="E22:E33 E35:E38 E4 E6:E20 E40:E43" xr:uid="{2E7BAEA2-743C-4F92-AE22-3133AC72AD0A}">
      <formula1>AND(ISNUMBER(E4),E4&gt;=0,(E4*100)-INT(E4*100)=0,NOT(ISBLANK(E4)))</formula1>
    </dataValidation>
  </dataValidations>
  <pageMargins left="0.70866141732283472" right="0.70866141732283472" top="0.74803149606299213" bottom="0.74803149606299213" header="0.31496062992125984" footer="0.31496062992125984"/>
  <pageSetup paperSize="9" scale="89" fitToHeight="0" orientation="landscape" r:id="rId1"/>
  <headerFooter>
    <oddHeader>&amp;L&amp;"Arial,Regular"110 kV stikališče HE Formin&amp;R&amp;G</oddHeader>
    <oddFooter>&amp;L&amp;"Arial,Regular"DZR - Gradbene elektroinštalacije
Datoteka: &amp;F&amp;R&amp;"Arial,Regular"stran &amp;P od &amp;N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sheetPr>
  <dimension ref="A1:H1976"/>
  <sheetViews>
    <sheetView view="pageBreakPreview" zoomScaleNormal="100" zoomScaleSheetLayoutView="100" workbookViewId="0">
      <pane ySplit="1" topLeftCell="A6" activePane="bottomLeft" state="frozen"/>
      <selection activeCell="E42" sqref="E42"/>
      <selection pane="bottomLeft" activeCell="A6" sqref="A6"/>
    </sheetView>
  </sheetViews>
  <sheetFormatPr defaultColWidth="9.140625" defaultRowHeight="14.25" x14ac:dyDescent="0.2"/>
  <cols>
    <col min="1" max="1" width="11.140625" style="21" customWidth="1"/>
    <col min="2" max="2" width="66" style="22" customWidth="1"/>
    <col min="3" max="3" width="10.7109375" style="47" customWidth="1"/>
    <col min="4" max="4" width="11.140625" style="295" customWidth="1"/>
    <col min="5" max="6" width="16.5703125" style="48" customWidth="1"/>
    <col min="7" max="7" width="17.140625" style="49" customWidth="1"/>
    <col min="8" max="16384" width="9.140625" style="19"/>
  </cols>
  <sheetData>
    <row r="1" spans="1:7" s="32" customFormat="1" ht="32.25" thickBot="1" x14ac:dyDescent="0.25">
      <c r="A1" s="217" t="s">
        <v>5</v>
      </c>
      <c r="B1" s="239" t="s">
        <v>6</v>
      </c>
      <c r="C1" s="219" t="s">
        <v>0</v>
      </c>
      <c r="D1" s="281" t="s">
        <v>1</v>
      </c>
      <c r="E1" s="209" t="s">
        <v>374</v>
      </c>
      <c r="F1" s="220" t="s">
        <v>7</v>
      </c>
      <c r="G1" s="221" t="s">
        <v>3</v>
      </c>
    </row>
    <row r="2" spans="1:7" s="32" customFormat="1" ht="15.75" x14ac:dyDescent="0.2">
      <c r="A2" s="272"/>
      <c r="B2" s="240" t="s">
        <v>193</v>
      </c>
      <c r="C2" s="274"/>
      <c r="D2" s="296"/>
      <c r="E2" s="275"/>
      <c r="F2" s="275"/>
      <c r="G2" s="276"/>
    </row>
    <row r="3" spans="1:7" s="32" customFormat="1" ht="51" customHeight="1" x14ac:dyDescent="0.2">
      <c r="A3" s="259"/>
      <c r="B3" s="33" t="s">
        <v>175</v>
      </c>
      <c r="C3" s="65"/>
      <c r="D3" s="297"/>
      <c r="E3" s="66"/>
      <c r="F3" s="66"/>
      <c r="G3" s="258"/>
    </row>
    <row r="4" spans="1:7" s="32" customFormat="1" ht="15.75" x14ac:dyDescent="0.2">
      <c r="A4" s="229"/>
      <c r="B4" s="33" t="s">
        <v>137</v>
      </c>
      <c r="C4" s="65"/>
      <c r="D4" s="297"/>
      <c r="E4" s="65"/>
      <c r="F4" s="65"/>
      <c r="G4" s="258"/>
    </row>
    <row r="5" spans="1:7" s="32" customFormat="1" ht="375" x14ac:dyDescent="0.2">
      <c r="A5" s="278">
        <f>IF(D5="","",MAX($A$2:A4)+1)+458</f>
        <v>459</v>
      </c>
      <c r="B5" s="68" t="s">
        <v>245</v>
      </c>
      <c r="C5" s="65" t="s">
        <v>2</v>
      </c>
      <c r="D5" s="297">
        <v>1</v>
      </c>
      <c r="E5" s="212">
        <v>0</v>
      </c>
      <c r="F5" s="211">
        <f t="shared" ref="F5:F9" si="0">IF(ISNUMBER(E5),IF(E5&gt;0,ROUND(E5,2),0),0)</f>
        <v>0</v>
      </c>
      <c r="G5" s="246">
        <f>ROUND(D5*F5,2)</f>
        <v>0</v>
      </c>
    </row>
    <row r="6" spans="1:7" s="32" customFormat="1" ht="375" x14ac:dyDescent="0.2">
      <c r="A6" s="278">
        <f>IF(D6="","",MAX($A$2:A5)+1)</f>
        <v>460</v>
      </c>
      <c r="B6" s="68" t="s">
        <v>246</v>
      </c>
      <c r="C6" s="65" t="s">
        <v>2</v>
      </c>
      <c r="D6" s="297">
        <v>2</v>
      </c>
      <c r="E6" s="212">
        <v>0</v>
      </c>
      <c r="F6" s="211">
        <f t="shared" si="0"/>
        <v>0</v>
      </c>
      <c r="G6" s="246">
        <f>ROUND(D6*F6,2)</f>
        <v>0</v>
      </c>
    </row>
    <row r="7" spans="1:7" s="32" customFormat="1" ht="255" x14ac:dyDescent="0.2">
      <c r="A7" s="278">
        <f>IF(D7="","",MAX($A$2:A6)+1)</f>
        <v>461</v>
      </c>
      <c r="B7" s="68" t="s">
        <v>242</v>
      </c>
      <c r="C7" s="65" t="s">
        <v>2</v>
      </c>
      <c r="D7" s="297">
        <v>3</v>
      </c>
      <c r="E7" s="212">
        <v>0</v>
      </c>
      <c r="F7" s="211">
        <f t="shared" si="0"/>
        <v>0</v>
      </c>
      <c r="G7" s="246">
        <f>ROUND(D7*F7,2)</f>
        <v>0</v>
      </c>
    </row>
    <row r="8" spans="1:7" s="32" customFormat="1" ht="255" x14ac:dyDescent="0.2">
      <c r="A8" s="278">
        <f>IF(D8="","",MAX($A$2:A7)+1)</f>
        <v>462</v>
      </c>
      <c r="B8" s="68" t="s">
        <v>243</v>
      </c>
      <c r="C8" s="65" t="s">
        <v>2</v>
      </c>
      <c r="D8" s="297">
        <v>5</v>
      </c>
      <c r="E8" s="212">
        <v>0</v>
      </c>
      <c r="F8" s="211">
        <f t="shared" si="0"/>
        <v>0</v>
      </c>
      <c r="G8" s="246">
        <f>ROUND(D8*F8,2)</f>
        <v>0</v>
      </c>
    </row>
    <row r="9" spans="1:7" s="32" customFormat="1" ht="135" x14ac:dyDescent="0.2">
      <c r="A9" s="278">
        <f>IF(D9="","",MAX($A$2:A8)+1)</f>
        <v>463</v>
      </c>
      <c r="B9" s="68" t="s">
        <v>244</v>
      </c>
      <c r="C9" s="65" t="s">
        <v>2</v>
      </c>
      <c r="D9" s="297">
        <v>1</v>
      </c>
      <c r="E9" s="212">
        <v>0</v>
      </c>
      <c r="F9" s="211">
        <f t="shared" si="0"/>
        <v>0</v>
      </c>
      <c r="G9" s="246">
        <f>ROUND(D9*F9,2)</f>
        <v>0</v>
      </c>
    </row>
    <row r="10" spans="1:7" s="32" customFormat="1" ht="15.75" x14ac:dyDescent="0.2">
      <c r="A10" s="278" t="str">
        <f>IF(D10="","",MAX($A$2:A9)+1)</f>
        <v/>
      </c>
      <c r="B10" s="33" t="s">
        <v>138</v>
      </c>
      <c r="C10" s="65"/>
      <c r="D10" s="297"/>
      <c r="E10" s="171"/>
      <c r="F10" s="171"/>
      <c r="G10" s="258"/>
    </row>
    <row r="11" spans="1:7" s="32" customFormat="1" ht="150" x14ac:dyDescent="0.2">
      <c r="A11" s="278">
        <f>IF(D11="","",MAX($A$2:A10)+1)</f>
        <v>464</v>
      </c>
      <c r="B11" s="68" t="s">
        <v>234</v>
      </c>
      <c r="C11" s="65" t="s">
        <v>2</v>
      </c>
      <c r="D11" s="297">
        <v>46</v>
      </c>
      <c r="E11" s="212">
        <v>0</v>
      </c>
      <c r="F11" s="211">
        <f t="shared" ref="F11:F19" si="1">IF(ISNUMBER(E11),IF(E11&gt;0,ROUND(E11,2),0),0)</f>
        <v>0</v>
      </c>
      <c r="G11" s="246">
        <f t="shared" ref="G11:G19" si="2">ROUND(D11*F11,2)</f>
        <v>0</v>
      </c>
    </row>
    <row r="12" spans="1:7" s="32" customFormat="1" ht="108.75" customHeight="1" x14ac:dyDescent="0.2">
      <c r="A12" s="278">
        <f>IF(D12="","",MAX($A$2:A11)+1)</f>
        <v>465</v>
      </c>
      <c r="B12" s="68" t="s">
        <v>235</v>
      </c>
      <c r="C12" s="65" t="s">
        <v>2</v>
      </c>
      <c r="D12" s="297">
        <v>19</v>
      </c>
      <c r="E12" s="212">
        <v>0</v>
      </c>
      <c r="F12" s="211">
        <f t="shared" si="1"/>
        <v>0</v>
      </c>
      <c r="G12" s="246">
        <f t="shared" si="2"/>
        <v>0</v>
      </c>
    </row>
    <row r="13" spans="1:7" s="32" customFormat="1" ht="105" x14ac:dyDescent="0.2">
      <c r="A13" s="278">
        <f>IF(D13="","",MAX($A$2:A12)+1)</f>
        <v>466</v>
      </c>
      <c r="B13" s="68" t="s">
        <v>236</v>
      </c>
      <c r="C13" s="65" t="s">
        <v>2</v>
      </c>
      <c r="D13" s="297">
        <v>7</v>
      </c>
      <c r="E13" s="212">
        <v>0</v>
      </c>
      <c r="F13" s="211">
        <f t="shared" si="1"/>
        <v>0</v>
      </c>
      <c r="G13" s="246">
        <f t="shared" si="2"/>
        <v>0</v>
      </c>
    </row>
    <row r="14" spans="1:7" s="32" customFormat="1" ht="120" x14ac:dyDescent="0.2">
      <c r="A14" s="278">
        <f>IF(D14="","",MAX($A$2:A13)+1)</f>
        <v>467</v>
      </c>
      <c r="B14" s="68" t="s">
        <v>350</v>
      </c>
      <c r="C14" s="65" t="s">
        <v>2</v>
      </c>
      <c r="D14" s="297">
        <v>1</v>
      </c>
      <c r="E14" s="212">
        <v>0</v>
      </c>
      <c r="F14" s="211">
        <f t="shared" si="1"/>
        <v>0</v>
      </c>
      <c r="G14" s="246">
        <f t="shared" si="2"/>
        <v>0</v>
      </c>
    </row>
    <row r="15" spans="1:7" s="32" customFormat="1" ht="132" customHeight="1" x14ac:dyDescent="0.2">
      <c r="A15" s="278">
        <f>IF(D15="","",MAX($A$2:A14)+1)</f>
        <v>468</v>
      </c>
      <c r="B15" s="68" t="s">
        <v>237</v>
      </c>
      <c r="C15" s="65" t="s">
        <v>2</v>
      </c>
      <c r="D15" s="297">
        <v>10</v>
      </c>
      <c r="E15" s="212"/>
      <c r="F15" s="211">
        <f t="shared" si="1"/>
        <v>0</v>
      </c>
      <c r="G15" s="246">
        <f t="shared" si="2"/>
        <v>0</v>
      </c>
    </row>
    <row r="16" spans="1:7" s="32" customFormat="1" ht="135" x14ac:dyDescent="0.2">
      <c r="A16" s="278">
        <f>IF(D16="","",MAX($A$2:A15)+1)</f>
        <v>469</v>
      </c>
      <c r="B16" s="68" t="s">
        <v>238</v>
      </c>
      <c r="C16" s="65" t="s">
        <v>2</v>
      </c>
      <c r="D16" s="297">
        <v>28</v>
      </c>
      <c r="E16" s="212">
        <v>0</v>
      </c>
      <c r="F16" s="211">
        <f t="shared" si="1"/>
        <v>0</v>
      </c>
      <c r="G16" s="246">
        <f t="shared" si="2"/>
        <v>0</v>
      </c>
    </row>
    <row r="17" spans="1:7" s="32" customFormat="1" ht="105" x14ac:dyDescent="0.2">
      <c r="A17" s="278">
        <f>IF(D17="","",MAX($A$2:A16)+1)</f>
        <v>470</v>
      </c>
      <c r="B17" s="68" t="s">
        <v>239</v>
      </c>
      <c r="C17" s="65" t="s">
        <v>2</v>
      </c>
      <c r="D17" s="297">
        <v>4</v>
      </c>
      <c r="E17" s="212">
        <v>0</v>
      </c>
      <c r="F17" s="211">
        <f t="shared" si="1"/>
        <v>0</v>
      </c>
      <c r="G17" s="246">
        <f t="shared" si="2"/>
        <v>0</v>
      </c>
    </row>
    <row r="18" spans="1:7" s="32" customFormat="1" ht="60" customHeight="1" x14ac:dyDescent="0.2">
      <c r="A18" s="278">
        <f>IF(D18="","",MAX($A$2:A17)+1)</f>
        <v>471</v>
      </c>
      <c r="B18" s="68" t="s">
        <v>174</v>
      </c>
      <c r="C18" s="65" t="s">
        <v>2</v>
      </c>
      <c r="D18" s="297">
        <v>4</v>
      </c>
      <c r="E18" s="212">
        <v>0</v>
      </c>
      <c r="F18" s="211">
        <f t="shared" si="1"/>
        <v>0</v>
      </c>
      <c r="G18" s="246">
        <f t="shared" si="2"/>
        <v>0</v>
      </c>
    </row>
    <row r="19" spans="1:7" s="32" customFormat="1" ht="39" customHeight="1" x14ac:dyDescent="0.2">
      <c r="A19" s="278">
        <f>IF(D19="","",MAX($A$2:A18)+1)</f>
        <v>472</v>
      </c>
      <c r="B19" s="68" t="s">
        <v>240</v>
      </c>
      <c r="C19" s="65" t="s">
        <v>2</v>
      </c>
      <c r="D19" s="297">
        <v>4</v>
      </c>
      <c r="E19" s="212">
        <v>0</v>
      </c>
      <c r="F19" s="211">
        <f t="shared" si="1"/>
        <v>0</v>
      </c>
      <c r="G19" s="246">
        <f t="shared" si="2"/>
        <v>0</v>
      </c>
    </row>
    <row r="20" spans="1:7" s="32" customFormat="1" ht="15" x14ac:dyDescent="0.2">
      <c r="A20" s="278" t="str">
        <f>IF(D20="","",MAX($A$2:A19)+1)</f>
        <v/>
      </c>
      <c r="B20" s="68"/>
      <c r="C20" s="65"/>
      <c r="D20" s="297"/>
      <c r="E20" s="212"/>
      <c r="F20" s="211"/>
      <c r="G20" s="246"/>
    </row>
    <row r="21" spans="1:7" s="32" customFormat="1" ht="15" x14ac:dyDescent="0.2">
      <c r="A21" s="278" t="str">
        <f>IF(D21="","",MAX($A$2:A20)+1)</f>
        <v/>
      </c>
      <c r="B21" s="68"/>
      <c r="C21" s="65"/>
      <c r="D21" s="297"/>
      <c r="E21" s="212"/>
      <c r="F21" s="211"/>
      <c r="G21" s="246"/>
    </row>
    <row r="22" spans="1:7" s="32" customFormat="1" ht="47.25" x14ac:dyDescent="0.2">
      <c r="A22" s="278" t="str">
        <f>IF(D22="","",MAX($A$2:A21)+1)</f>
        <v/>
      </c>
      <c r="B22" s="33" t="s">
        <v>152</v>
      </c>
      <c r="C22" s="65"/>
      <c r="D22" s="297"/>
      <c r="E22" s="171"/>
      <c r="F22" s="171"/>
      <c r="G22" s="258"/>
    </row>
    <row r="23" spans="1:7" s="32" customFormat="1" ht="15" x14ac:dyDescent="0.2">
      <c r="A23" s="278">
        <f>IF(D23="","",MAX($A$2:A22)+1)</f>
        <v>473</v>
      </c>
      <c r="B23" s="67" t="s">
        <v>139</v>
      </c>
      <c r="C23" s="65" t="s">
        <v>2</v>
      </c>
      <c r="D23" s="297">
        <v>36</v>
      </c>
      <c r="E23" s="212">
        <v>0</v>
      </c>
      <c r="F23" s="211">
        <f t="shared" ref="F23:F24" si="3">IF(ISNUMBER(E23),IF(E23&gt;0,ROUND(E23,2),0),0)</f>
        <v>0</v>
      </c>
      <c r="G23" s="246">
        <f>ROUND(D23*F23,2)</f>
        <v>0</v>
      </c>
    </row>
    <row r="24" spans="1:7" s="32" customFormat="1" ht="30" x14ac:dyDescent="0.2">
      <c r="A24" s="278">
        <f>IF(D24="","",MAX($A$2:A23)+1)</f>
        <v>474</v>
      </c>
      <c r="B24" s="67" t="s">
        <v>241</v>
      </c>
      <c r="C24" s="65" t="s">
        <v>2</v>
      </c>
      <c r="D24" s="297">
        <v>4</v>
      </c>
      <c r="E24" s="212">
        <v>0</v>
      </c>
      <c r="F24" s="211">
        <f t="shared" si="3"/>
        <v>0</v>
      </c>
      <c r="G24" s="246">
        <f>ROUND(D24*F24,2)</f>
        <v>0</v>
      </c>
    </row>
    <row r="25" spans="1:7" s="32" customFormat="1" ht="30" x14ac:dyDescent="0.2">
      <c r="A25" s="278">
        <f>IF(D25="","",MAX($A$2:A24)+1)</f>
        <v>475</v>
      </c>
      <c r="B25" s="67" t="s">
        <v>392</v>
      </c>
      <c r="C25" s="65" t="s">
        <v>2</v>
      </c>
      <c r="D25" s="297">
        <v>3</v>
      </c>
      <c r="E25" s="212">
        <v>0</v>
      </c>
      <c r="F25" s="211">
        <f t="shared" ref="F25:F26" si="4">IF(ISNUMBER(E25),IF(E25&gt;0,ROUND(E25,2),0),0)</f>
        <v>0</v>
      </c>
      <c r="G25" s="246">
        <f>ROUND(D25*F25,2)</f>
        <v>0</v>
      </c>
    </row>
    <row r="26" spans="1:7" s="32" customFormat="1" ht="30" x14ac:dyDescent="0.2">
      <c r="A26" s="278">
        <f>IF(D26="","",MAX($A$2:A25)+1)</f>
        <v>476</v>
      </c>
      <c r="B26" s="67" t="s">
        <v>391</v>
      </c>
      <c r="C26" s="65" t="s">
        <v>2</v>
      </c>
      <c r="D26" s="297">
        <v>2</v>
      </c>
      <c r="E26" s="212">
        <v>0</v>
      </c>
      <c r="F26" s="211">
        <f t="shared" si="4"/>
        <v>0</v>
      </c>
      <c r="G26" s="246">
        <f>ROUND(D26*F26,2)</f>
        <v>0</v>
      </c>
    </row>
    <row r="27" spans="1:7" s="32" customFormat="1" ht="15.75" x14ac:dyDescent="0.2">
      <c r="A27" s="278" t="str">
        <f>IF(D27="","",MAX($A$2:A26)+1)</f>
        <v/>
      </c>
      <c r="B27" s="33" t="s">
        <v>140</v>
      </c>
      <c r="C27" s="65"/>
      <c r="D27" s="298"/>
      <c r="E27" s="169"/>
      <c r="F27" s="169"/>
      <c r="G27" s="258"/>
    </row>
    <row r="28" spans="1:7" s="32" customFormat="1" ht="93.75" customHeight="1" x14ac:dyDescent="0.2">
      <c r="A28" s="278">
        <f>IF(D28="","",MAX($A$2:A27)+1)</f>
        <v>477</v>
      </c>
      <c r="B28" s="68" t="s">
        <v>141</v>
      </c>
      <c r="C28" s="65" t="s">
        <v>9</v>
      </c>
      <c r="D28" s="297">
        <v>1800</v>
      </c>
      <c r="E28" s="212">
        <v>0</v>
      </c>
      <c r="F28" s="211">
        <f t="shared" ref="F28:F35" si="5">IF(ISNUMBER(E28),IF(E28&gt;0,ROUND(E28,2),0),0)</f>
        <v>0</v>
      </c>
      <c r="G28" s="246">
        <f t="shared" ref="G28:G35" si="6">ROUND(D28*F28,2)</f>
        <v>0</v>
      </c>
    </row>
    <row r="29" spans="1:7" s="32" customFormat="1" ht="32.25" customHeight="1" x14ac:dyDescent="0.2">
      <c r="A29" s="278">
        <f>IF(D29="","",MAX($A$2:A28)+1)</f>
        <v>478</v>
      </c>
      <c r="B29" s="68" t="s">
        <v>142</v>
      </c>
      <c r="C29" s="65" t="s">
        <v>9</v>
      </c>
      <c r="D29" s="297">
        <v>450</v>
      </c>
      <c r="E29" s="212">
        <v>0</v>
      </c>
      <c r="F29" s="211">
        <f t="shared" si="5"/>
        <v>0</v>
      </c>
      <c r="G29" s="246">
        <f t="shared" si="6"/>
        <v>0</v>
      </c>
    </row>
    <row r="30" spans="1:7" s="32" customFormat="1" ht="32.25" customHeight="1" x14ac:dyDescent="0.2">
      <c r="A30" s="278">
        <f>IF(D30="","",MAX($A$2:A29)+1)</f>
        <v>479</v>
      </c>
      <c r="B30" s="68" t="s">
        <v>393</v>
      </c>
      <c r="C30" s="65" t="s">
        <v>9</v>
      </c>
      <c r="D30" s="297">
        <v>100</v>
      </c>
      <c r="E30" s="212">
        <v>0</v>
      </c>
      <c r="F30" s="211">
        <f t="shared" ref="F30:F31" si="7">IF(ISNUMBER(E30),IF(E30&gt;0,ROUND(E30,2),0),0)</f>
        <v>0</v>
      </c>
      <c r="G30" s="246">
        <f t="shared" ref="G30:G31" si="8">ROUND(D30*F30,2)</f>
        <v>0</v>
      </c>
    </row>
    <row r="31" spans="1:7" s="32" customFormat="1" ht="32.25" customHeight="1" x14ac:dyDescent="0.2">
      <c r="A31" s="278">
        <f>IF(D31="","",MAX($A$2:A30)+1)</f>
        <v>480</v>
      </c>
      <c r="B31" s="68" t="s">
        <v>394</v>
      </c>
      <c r="C31" s="65" t="s">
        <v>9</v>
      </c>
      <c r="D31" s="297">
        <v>60</v>
      </c>
      <c r="E31" s="212">
        <v>0</v>
      </c>
      <c r="F31" s="211">
        <f t="shared" si="7"/>
        <v>0</v>
      </c>
      <c r="G31" s="246">
        <f t="shared" si="8"/>
        <v>0</v>
      </c>
    </row>
    <row r="32" spans="1:7" s="32" customFormat="1" ht="34.5" customHeight="1" x14ac:dyDescent="0.2">
      <c r="A32" s="278">
        <f>IF(D32="","",MAX($A$2:A31)+1)</f>
        <v>481</v>
      </c>
      <c r="B32" s="68" t="s">
        <v>116</v>
      </c>
      <c r="C32" s="65" t="s">
        <v>9</v>
      </c>
      <c r="D32" s="297">
        <v>1800</v>
      </c>
      <c r="E32" s="212">
        <v>0</v>
      </c>
      <c r="F32" s="211">
        <f t="shared" si="5"/>
        <v>0</v>
      </c>
      <c r="G32" s="246">
        <f t="shared" si="6"/>
        <v>0</v>
      </c>
    </row>
    <row r="33" spans="1:8" s="32" customFormat="1" ht="78" customHeight="1" x14ac:dyDescent="0.2">
      <c r="A33" s="278">
        <f>IF(D33="","",MAX($A$2:A32)+1)</f>
        <v>482</v>
      </c>
      <c r="B33" s="68" t="s">
        <v>158</v>
      </c>
      <c r="C33" s="65" t="s">
        <v>9</v>
      </c>
      <c r="D33" s="297">
        <v>320</v>
      </c>
      <c r="E33" s="212">
        <v>0</v>
      </c>
      <c r="F33" s="211">
        <f t="shared" si="5"/>
        <v>0</v>
      </c>
      <c r="G33" s="246">
        <f t="shared" si="6"/>
        <v>0</v>
      </c>
    </row>
    <row r="34" spans="1:8" s="32" customFormat="1" ht="15" x14ac:dyDescent="0.2">
      <c r="A34" s="278">
        <f>IF(D34="","",MAX($A$2:A33)+1)</f>
        <v>483</v>
      </c>
      <c r="B34" s="68" t="s">
        <v>43</v>
      </c>
      <c r="C34" s="65" t="s">
        <v>2</v>
      </c>
      <c r="D34" s="297">
        <v>44</v>
      </c>
      <c r="E34" s="212">
        <v>0</v>
      </c>
      <c r="F34" s="211">
        <f t="shared" si="5"/>
        <v>0</v>
      </c>
      <c r="G34" s="246">
        <f t="shared" si="6"/>
        <v>0</v>
      </c>
    </row>
    <row r="35" spans="1:8" s="156" customFormat="1" ht="73.5" customHeight="1" x14ac:dyDescent="0.2">
      <c r="A35" s="278">
        <f>IF(D35="","",MAX($A$2:A34)+1)</f>
        <v>484</v>
      </c>
      <c r="B35" s="181" t="s">
        <v>212</v>
      </c>
      <c r="C35" s="65" t="s">
        <v>11</v>
      </c>
      <c r="D35" s="297">
        <v>1</v>
      </c>
      <c r="E35" s="212">
        <v>0</v>
      </c>
      <c r="F35" s="211">
        <f t="shared" si="5"/>
        <v>0</v>
      </c>
      <c r="G35" s="246">
        <f t="shared" si="6"/>
        <v>0</v>
      </c>
    </row>
    <row r="36" spans="1:8" s="32" customFormat="1" ht="15.75" x14ac:dyDescent="0.2">
      <c r="A36" s="278" t="str">
        <f>IF(D36="","",MAX($A$2:A35)+1)</f>
        <v/>
      </c>
      <c r="B36" s="36" t="s">
        <v>380</v>
      </c>
      <c r="C36" s="61"/>
      <c r="D36" s="298"/>
      <c r="E36" s="169"/>
      <c r="F36" s="169"/>
      <c r="G36" s="258"/>
    </row>
    <row r="37" spans="1:8" s="32" customFormat="1" ht="17.25" customHeight="1" x14ac:dyDescent="0.2">
      <c r="A37" s="278">
        <f>IF(D37="","",MAX($A$2:A36)+1)</f>
        <v>485</v>
      </c>
      <c r="B37" s="67" t="s">
        <v>143</v>
      </c>
      <c r="C37" s="65" t="s">
        <v>11</v>
      </c>
      <c r="D37" s="297">
        <v>1</v>
      </c>
      <c r="E37" s="212">
        <v>0</v>
      </c>
      <c r="F37" s="211">
        <f t="shared" ref="F37" si="9">IF(ISNUMBER(E37),IF(E37&gt;0,ROUND(E37,2),0),0)</f>
        <v>0</v>
      </c>
      <c r="G37" s="246">
        <f>ROUND(D37*F37,2)</f>
        <v>0</v>
      </c>
    </row>
    <row r="38" spans="1:8" s="24" customFormat="1" ht="45" x14ac:dyDescent="0.2">
      <c r="A38" s="278" t="str">
        <f>IF(D38="","",MAX($A$2:A37)+1)</f>
        <v/>
      </c>
      <c r="B38" s="28" t="s">
        <v>395</v>
      </c>
      <c r="C38" s="26"/>
      <c r="D38" s="284"/>
      <c r="E38" s="215"/>
      <c r="F38" s="166"/>
      <c r="G38" s="230"/>
    </row>
    <row r="39" spans="1:8" s="24" customFormat="1" ht="30.75" thickBot="1" x14ac:dyDescent="0.25">
      <c r="A39" s="278" t="str">
        <f>IF(D39="","",MAX($A$2:A38)+1)</f>
        <v/>
      </c>
      <c r="B39" s="231" t="s">
        <v>397</v>
      </c>
      <c r="C39" s="232"/>
      <c r="D39" s="285"/>
      <c r="E39" s="233"/>
      <c r="F39" s="234"/>
      <c r="G39" s="235"/>
    </row>
    <row r="40" spans="1:8" s="32" customFormat="1" ht="16.5" thickBot="1" x14ac:dyDescent="0.25">
      <c r="A40" s="160"/>
      <c r="B40" s="161"/>
      <c r="C40" s="162"/>
      <c r="D40" s="299"/>
      <c r="E40" s="255" t="s">
        <v>63</v>
      </c>
      <c r="F40" s="271"/>
      <c r="G40" s="257">
        <f>SUM(G3:G39)</f>
        <v>0</v>
      </c>
      <c r="H40" s="69"/>
    </row>
    <row r="41" spans="1:8" s="32" customFormat="1" ht="15" x14ac:dyDescent="0.2">
      <c r="A41" s="70"/>
      <c r="B41" s="70"/>
      <c r="C41" s="71"/>
      <c r="D41" s="292"/>
      <c r="E41" s="72"/>
      <c r="F41" s="72"/>
      <c r="G41" s="210"/>
      <c r="H41" s="69"/>
    </row>
    <row r="42" spans="1:8" s="32" customFormat="1" ht="15" x14ac:dyDescent="0.2">
      <c r="A42" s="70"/>
      <c r="B42" s="74"/>
      <c r="C42" s="71"/>
      <c r="D42" s="292"/>
      <c r="E42" s="72"/>
      <c r="F42" s="72"/>
      <c r="G42" s="210"/>
      <c r="H42" s="69"/>
    </row>
    <row r="43" spans="1:8" s="32" customFormat="1" ht="15.75" x14ac:dyDescent="0.2">
      <c r="A43" s="75"/>
      <c r="B43" s="76"/>
      <c r="C43" s="77"/>
      <c r="D43" s="292"/>
      <c r="E43" s="72"/>
      <c r="F43" s="72"/>
      <c r="G43" s="210"/>
      <c r="H43" s="69"/>
    </row>
    <row r="44" spans="1:8" s="32" customFormat="1" ht="15" x14ac:dyDescent="0.2">
      <c r="A44" s="70"/>
      <c r="B44" s="78"/>
      <c r="C44" s="77"/>
      <c r="D44" s="292"/>
      <c r="E44" s="72"/>
      <c r="F44" s="72"/>
      <c r="G44" s="210"/>
      <c r="H44" s="69"/>
    </row>
    <row r="45" spans="1:8" s="32" customFormat="1" ht="15" x14ac:dyDescent="0.2">
      <c r="A45" s="70"/>
      <c r="B45" s="78"/>
      <c r="C45" s="77"/>
      <c r="D45" s="292"/>
      <c r="E45" s="72"/>
      <c r="F45" s="72"/>
      <c r="G45" s="210"/>
      <c r="H45" s="69"/>
    </row>
    <row r="46" spans="1:8" s="32" customFormat="1" ht="15" x14ac:dyDescent="0.2">
      <c r="A46" s="70"/>
      <c r="B46" s="78"/>
      <c r="C46" s="77"/>
      <c r="D46" s="292"/>
      <c r="E46" s="72"/>
      <c r="F46" s="72"/>
      <c r="G46" s="210"/>
      <c r="H46" s="69"/>
    </row>
    <row r="47" spans="1:8" s="32" customFormat="1" ht="15" x14ac:dyDescent="0.2">
      <c r="A47" s="70"/>
      <c r="B47" s="78"/>
      <c r="C47" s="77"/>
      <c r="D47" s="292"/>
      <c r="E47" s="72"/>
      <c r="F47" s="72"/>
      <c r="G47" s="210"/>
      <c r="H47" s="69"/>
    </row>
    <row r="48" spans="1:8" s="32" customFormat="1" ht="15" x14ac:dyDescent="0.2">
      <c r="A48" s="70"/>
      <c r="B48" s="78"/>
      <c r="C48" s="77"/>
      <c r="D48" s="292"/>
      <c r="E48" s="72"/>
      <c r="F48" s="72"/>
      <c r="G48" s="210"/>
      <c r="H48" s="69"/>
    </row>
    <row r="49" spans="1:8" s="32" customFormat="1" ht="15" x14ac:dyDescent="0.2">
      <c r="A49" s="70"/>
      <c r="B49" s="78"/>
      <c r="C49" s="77"/>
      <c r="D49" s="292"/>
      <c r="E49" s="72"/>
      <c r="F49" s="72"/>
      <c r="G49" s="210"/>
      <c r="H49" s="69"/>
    </row>
    <row r="50" spans="1:8" s="32" customFormat="1" ht="15" x14ac:dyDescent="0.2">
      <c r="A50" s="70"/>
      <c r="B50" s="78"/>
      <c r="C50" s="77"/>
      <c r="D50" s="292"/>
      <c r="E50" s="72"/>
      <c r="F50" s="72"/>
      <c r="G50" s="210"/>
      <c r="H50" s="69"/>
    </row>
    <row r="51" spans="1:8" s="32" customFormat="1" ht="15" x14ac:dyDescent="0.2">
      <c r="A51" s="70"/>
      <c r="B51" s="78"/>
      <c r="C51" s="77"/>
      <c r="D51" s="292"/>
      <c r="E51" s="72"/>
      <c r="F51" s="72"/>
      <c r="G51" s="210"/>
      <c r="H51" s="69"/>
    </row>
    <row r="52" spans="1:8" s="32" customFormat="1" ht="15" x14ac:dyDescent="0.2">
      <c r="A52" s="70"/>
      <c r="B52" s="74"/>
      <c r="C52" s="71"/>
      <c r="D52" s="292"/>
      <c r="E52" s="72"/>
      <c r="F52" s="72"/>
      <c r="G52" s="210"/>
      <c r="H52" s="69"/>
    </row>
    <row r="53" spans="1:8" s="32" customFormat="1" ht="15" x14ac:dyDescent="0.2">
      <c r="A53" s="70"/>
      <c r="B53" s="70"/>
      <c r="C53" s="77"/>
      <c r="D53" s="292"/>
      <c r="E53" s="72"/>
      <c r="F53" s="72"/>
      <c r="G53" s="210"/>
      <c r="H53" s="69"/>
    </row>
    <row r="54" spans="1:8" s="32" customFormat="1" ht="15" x14ac:dyDescent="0.2">
      <c r="A54" s="79"/>
      <c r="B54" s="80"/>
      <c r="C54" s="77"/>
      <c r="D54" s="292"/>
      <c r="E54" s="72"/>
      <c r="F54" s="72"/>
      <c r="G54" s="210"/>
      <c r="H54" s="69"/>
    </row>
    <row r="55" spans="1:8" s="32" customFormat="1" ht="15" x14ac:dyDescent="0.2">
      <c r="A55" s="70"/>
      <c r="B55" s="74"/>
      <c r="C55" s="77"/>
      <c r="D55" s="292"/>
      <c r="E55" s="72"/>
      <c r="F55" s="72"/>
      <c r="G55" s="210"/>
      <c r="H55" s="69"/>
    </row>
    <row r="56" spans="1:8" s="32" customFormat="1" ht="15" x14ac:dyDescent="0.2">
      <c r="A56" s="70"/>
      <c r="B56" s="74"/>
      <c r="C56" s="77"/>
      <c r="D56" s="292"/>
      <c r="E56" s="72"/>
      <c r="F56" s="72"/>
      <c r="G56" s="210"/>
      <c r="H56" s="69"/>
    </row>
    <row r="57" spans="1:8" s="32" customFormat="1" ht="15" x14ac:dyDescent="0.2">
      <c r="A57" s="70"/>
      <c r="B57" s="70"/>
      <c r="C57" s="77"/>
      <c r="D57" s="292"/>
      <c r="E57" s="72"/>
      <c r="F57" s="72"/>
      <c r="G57" s="210"/>
      <c r="H57" s="69"/>
    </row>
    <row r="58" spans="1:8" s="32" customFormat="1" ht="15" x14ac:dyDescent="0.2">
      <c r="A58" s="70"/>
      <c r="B58" s="74"/>
      <c r="C58" s="71"/>
      <c r="D58" s="292"/>
      <c r="E58" s="72"/>
      <c r="F58" s="72"/>
      <c r="G58" s="210"/>
      <c r="H58" s="69"/>
    </row>
    <row r="59" spans="1:8" s="32" customFormat="1" ht="15" x14ac:dyDescent="0.2">
      <c r="A59" s="70"/>
      <c r="B59" s="74"/>
      <c r="C59" s="77"/>
      <c r="D59" s="292"/>
      <c r="E59" s="72"/>
      <c r="F59" s="72"/>
      <c r="G59" s="73"/>
      <c r="H59" s="69"/>
    </row>
    <row r="60" spans="1:8" s="32" customFormat="1" ht="15" x14ac:dyDescent="0.2">
      <c r="A60" s="70"/>
      <c r="B60" s="74"/>
      <c r="C60" s="77"/>
      <c r="D60" s="292"/>
      <c r="E60" s="72"/>
      <c r="F60" s="72"/>
      <c r="G60" s="73"/>
      <c r="H60" s="69"/>
    </row>
    <row r="61" spans="1:8" s="32" customFormat="1" ht="15" x14ac:dyDescent="0.2">
      <c r="A61" s="70"/>
      <c r="B61" s="81"/>
      <c r="C61" s="77"/>
      <c r="D61" s="292"/>
      <c r="E61" s="72"/>
      <c r="F61" s="72"/>
      <c r="G61" s="73"/>
      <c r="H61" s="69"/>
    </row>
    <row r="62" spans="1:8" s="32" customFormat="1" ht="15" x14ac:dyDescent="0.2">
      <c r="A62" s="70"/>
      <c r="B62" s="74"/>
      <c r="C62" s="71"/>
      <c r="D62" s="292"/>
      <c r="E62" s="72"/>
      <c r="F62" s="72"/>
      <c r="G62" s="73"/>
      <c r="H62" s="69"/>
    </row>
    <row r="63" spans="1:8" s="32" customFormat="1" ht="15" x14ac:dyDescent="0.2">
      <c r="A63" s="70"/>
      <c r="B63" s="74"/>
      <c r="C63" s="77"/>
      <c r="D63" s="292"/>
      <c r="E63" s="72"/>
      <c r="F63" s="72"/>
      <c r="G63" s="73"/>
      <c r="H63" s="69"/>
    </row>
    <row r="64" spans="1:8" s="32" customFormat="1" ht="15" x14ac:dyDescent="0.2">
      <c r="A64" s="70"/>
      <c r="B64" s="74"/>
      <c r="C64" s="77"/>
      <c r="D64" s="292"/>
      <c r="E64" s="72"/>
      <c r="F64" s="72"/>
      <c r="G64" s="73"/>
      <c r="H64" s="69"/>
    </row>
    <row r="65" spans="1:8" s="32" customFormat="1" ht="15" x14ac:dyDescent="0.2">
      <c r="A65" s="70"/>
      <c r="B65" s="70"/>
      <c r="C65" s="77"/>
      <c r="D65" s="292"/>
      <c r="E65" s="72"/>
      <c r="F65" s="72"/>
      <c r="G65" s="73"/>
      <c r="H65" s="69"/>
    </row>
    <row r="66" spans="1:8" s="32" customFormat="1" ht="15" x14ac:dyDescent="0.2">
      <c r="A66" s="70"/>
      <c r="B66" s="74"/>
      <c r="C66" s="71"/>
      <c r="D66" s="292"/>
      <c r="E66" s="72"/>
      <c r="F66" s="72"/>
      <c r="G66" s="73"/>
      <c r="H66" s="69"/>
    </row>
    <row r="67" spans="1:8" s="32" customFormat="1" ht="15" x14ac:dyDescent="0.2">
      <c r="A67" s="70"/>
      <c r="B67" s="82"/>
      <c r="C67" s="77"/>
      <c r="D67" s="292"/>
      <c r="E67" s="72"/>
      <c r="F67" s="72"/>
      <c r="G67" s="73"/>
      <c r="H67" s="69"/>
    </row>
    <row r="68" spans="1:8" s="32" customFormat="1" ht="15" x14ac:dyDescent="0.2">
      <c r="A68" s="70"/>
      <c r="B68" s="74"/>
      <c r="C68" s="77"/>
      <c r="D68" s="292"/>
      <c r="E68" s="72"/>
      <c r="F68" s="72"/>
      <c r="G68" s="73"/>
      <c r="H68" s="69"/>
    </row>
    <row r="69" spans="1:8" s="32" customFormat="1" ht="15" x14ac:dyDescent="0.2">
      <c r="A69" s="70"/>
      <c r="B69" s="70"/>
      <c r="C69" s="77"/>
      <c r="D69" s="292"/>
      <c r="E69" s="72"/>
      <c r="F69" s="72"/>
      <c r="G69" s="73"/>
      <c r="H69" s="69"/>
    </row>
    <row r="70" spans="1:8" s="32" customFormat="1" ht="15" x14ac:dyDescent="0.2">
      <c r="A70" s="70"/>
      <c r="B70" s="70"/>
      <c r="C70" s="77"/>
      <c r="D70" s="292"/>
      <c r="E70" s="72"/>
      <c r="F70" s="72"/>
      <c r="G70" s="73"/>
      <c r="H70" s="69"/>
    </row>
    <row r="71" spans="1:8" s="32" customFormat="1" ht="15" x14ac:dyDescent="0.2">
      <c r="A71" s="70"/>
      <c r="B71" s="70"/>
      <c r="C71" s="77"/>
      <c r="D71" s="292"/>
      <c r="E71" s="72"/>
      <c r="F71" s="72"/>
      <c r="G71" s="73"/>
      <c r="H71" s="69"/>
    </row>
    <row r="72" spans="1:8" s="32" customFormat="1" ht="15" x14ac:dyDescent="0.2">
      <c r="A72" s="70"/>
      <c r="B72" s="74"/>
      <c r="C72" s="71"/>
      <c r="D72" s="292"/>
      <c r="E72" s="72"/>
      <c r="F72" s="72"/>
      <c r="G72" s="73"/>
      <c r="H72" s="69"/>
    </row>
    <row r="73" spans="1:8" s="32" customFormat="1" ht="15" x14ac:dyDescent="0.2">
      <c r="A73" s="70"/>
      <c r="B73" s="74"/>
      <c r="C73" s="77"/>
      <c r="D73" s="292"/>
      <c r="E73" s="72"/>
      <c r="F73" s="72"/>
      <c r="G73" s="73"/>
      <c r="H73" s="69"/>
    </row>
    <row r="74" spans="1:8" s="32" customFormat="1" ht="15" x14ac:dyDescent="0.2">
      <c r="A74" s="70"/>
      <c r="B74" s="80"/>
      <c r="C74" s="77"/>
      <c r="D74" s="292"/>
      <c r="E74" s="72"/>
      <c r="F74" s="72"/>
      <c r="G74" s="73"/>
      <c r="H74" s="69"/>
    </row>
    <row r="75" spans="1:8" s="32" customFormat="1" ht="15" x14ac:dyDescent="0.2">
      <c r="A75" s="70"/>
      <c r="B75" s="74"/>
      <c r="C75" s="77"/>
      <c r="D75" s="292"/>
      <c r="E75" s="72"/>
      <c r="F75" s="72"/>
      <c r="G75" s="73"/>
      <c r="H75" s="69"/>
    </row>
    <row r="76" spans="1:8" s="32" customFormat="1" ht="15" x14ac:dyDescent="0.2">
      <c r="A76" s="70"/>
      <c r="B76" s="74"/>
      <c r="C76" s="77"/>
      <c r="D76" s="292"/>
      <c r="E76" s="72"/>
      <c r="F76" s="72"/>
      <c r="G76" s="73"/>
      <c r="H76" s="69"/>
    </row>
    <row r="77" spans="1:8" s="32" customFormat="1" ht="18.75" customHeight="1" x14ac:dyDescent="0.25">
      <c r="A77" s="332"/>
      <c r="B77" s="332"/>
      <c r="C77" s="332"/>
      <c r="D77" s="332"/>
      <c r="E77" s="332"/>
      <c r="F77" s="332"/>
      <c r="G77" s="83"/>
      <c r="H77" s="69"/>
    </row>
    <row r="78" spans="1:8" s="32" customFormat="1" ht="15" x14ac:dyDescent="0.2">
      <c r="A78" s="70"/>
      <c r="B78" s="74"/>
      <c r="C78" s="71"/>
      <c r="D78" s="292"/>
      <c r="E78" s="72"/>
      <c r="F78" s="72"/>
      <c r="G78" s="73"/>
      <c r="H78" s="69"/>
    </row>
    <row r="79" spans="1:8" s="32" customFormat="1" ht="15.75" x14ac:dyDescent="0.2">
      <c r="A79" s="75"/>
      <c r="B79" s="76"/>
      <c r="C79" s="71"/>
      <c r="D79" s="292"/>
      <c r="E79" s="72"/>
      <c r="F79" s="72"/>
      <c r="G79" s="73"/>
      <c r="H79" s="69"/>
    </row>
    <row r="80" spans="1:8" s="32" customFormat="1" ht="15" x14ac:dyDescent="0.2">
      <c r="A80" s="84"/>
      <c r="B80" s="85"/>
      <c r="C80" s="71"/>
      <c r="D80" s="292"/>
      <c r="E80" s="72"/>
      <c r="F80" s="72"/>
      <c r="G80" s="73"/>
      <c r="H80" s="69"/>
    </row>
    <row r="81" spans="1:8" s="32" customFormat="1" ht="15" x14ac:dyDescent="0.2">
      <c r="A81" s="84"/>
      <c r="B81" s="84"/>
      <c r="C81" s="86"/>
      <c r="D81" s="292"/>
      <c r="E81" s="72"/>
      <c r="F81" s="72"/>
      <c r="G81" s="73"/>
      <c r="H81" s="69"/>
    </row>
    <row r="82" spans="1:8" s="32" customFormat="1" ht="15" x14ac:dyDescent="0.2">
      <c r="A82" s="84"/>
      <c r="B82" s="87"/>
      <c r="C82" s="86"/>
      <c r="D82" s="292"/>
      <c r="E82" s="72"/>
      <c r="F82" s="72"/>
      <c r="G82" s="73"/>
      <c r="H82" s="69"/>
    </row>
    <row r="83" spans="1:8" s="32" customFormat="1" ht="15" x14ac:dyDescent="0.2">
      <c r="A83" s="84"/>
      <c r="B83" s="88"/>
      <c r="C83" s="86"/>
      <c r="D83" s="292"/>
      <c r="E83" s="72"/>
      <c r="F83" s="72"/>
      <c r="G83" s="73"/>
      <c r="H83" s="69"/>
    </row>
    <row r="84" spans="1:8" s="32" customFormat="1" ht="15" x14ac:dyDescent="0.2">
      <c r="A84" s="84"/>
      <c r="B84" s="88"/>
      <c r="C84" s="86"/>
      <c r="D84" s="292"/>
      <c r="E84" s="72"/>
      <c r="F84" s="72"/>
      <c r="G84" s="73"/>
      <c r="H84" s="69"/>
    </row>
    <row r="85" spans="1:8" s="32" customFormat="1" ht="15" x14ac:dyDescent="0.2">
      <c r="A85" s="84"/>
      <c r="B85" s="89"/>
      <c r="C85" s="86"/>
      <c r="D85" s="292"/>
      <c r="E85" s="72"/>
      <c r="F85" s="72"/>
      <c r="G85" s="73"/>
      <c r="H85" s="69"/>
    </row>
    <row r="86" spans="1:8" s="32" customFormat="1" ht="15" x14ac:dyDescent="0.2">
      <c r="A86" s="84"/>
      <c r="B86" s="89"/>
      <c r="C86" s="86"/>
      <c r="D86" s="292"/>
      <c r="E86" s="72"/>
      <c r="F86" s="72"/>
      <c r="G86" s="73"/>
      <c r="H86" s="69"/>
    </row>
    <row r="87" spans="1:8" s="32" customFormat="1" ht="15" x14ac:dyDescent="0.2">
      <c r="A87" s="84"/>
      <c r="B87" s="89"/>
      <c r="C87" s="86"/>
      <c r="D87" s="292"/>
      <c r="E87" s="72"/>
      <c r="F87" s="72"/>
      <c r="G87" s="73"/>
      <c r="H87" s="69"/>
    </row>
    <row r="88" spans="1:8" s="32" customFormat="1" ht="15" x14ac:dyDescent="0.2">
      <c r="A88" s="84"/>
      <c r="B88" s="89"/>
      <c r="C88" s="86"/>
      <c r="D88" s="292"/>
      <c r="E88" s="72"/>
      <c r="F88" s="72"/>
      <c r="G88" s="73"/>
      <c r="H88" s="69"/>
    </row>
    <row r="89" spans="1:8" s="32" customFormat="1" ht="15" x14ac:dyDescent="0.2">
      <c r="A89" s="84"/>
      <c r="B89" s="85"/>
      <c r="C89" s="86"/>
      <c r="D89" s="292"/>
      <c r="E89" s="72"/>
      <c r="F89" s="72"/>
      <c r="G89" s="73"/>
      <c r="H89" s="69"/>
    </row>
    <row r="90" spans="1:8" s="32" customFormat="1" ht="15" x14ac:dyDescent="0.2">
      <c r="A90" s="84"/>
      <c r="B90" s="85"/>
      <c r="C90" s="86"/>
      <c r="D90" s="292"/>
      <c r="E90" s="72"/>
      <c r="F90" s="72"/>
      <c r="G90" s="73"/>
      <c r="H90" s="69"/>
    </row>
    <row r="91" spans="1:8" s="32" customFormat="1" ht="15" x14ac:dyDescent="0.2">
      <c r="A91" s="84"/>
      <c r="B91" s="84"/>
      <c r="C91" s="86"/>
      <c r="D91" s="292"/>
      <c r="E91" s="72"/>
      <c r="F91" s="72"/>
      <c r="G91" s="73"/>
      <c r="H91" s="69"/>
    </row>
    <row r="92" spans="1:8" s="32" customFormat="1" ht="15" x14ac:dyDescent="0.2">
      <c r="A92" s="84"/>
      <c r="B92" s="89"/>
      <c r="C92" s="86"/>
      <c r="D92" s="292"/>
      <c r="E92" s="72"/>
      <c r="F92" s="72"/>
      <c r="G92" s="73"/>
      <c r="H92" s="69"/>
    </row>
    <row r="93" spans="1:8" s="32" customFormat="1" ht="15" x14ac:dyDescent="0.2">
      <c r="A93" s="84"/>
      <c r="B93" s="85"/>
      <c r="C93" s="86"/>
      <c r="D93" s="292"/>
      <c r="E93" s="72"/>
      <c r="F93" s="72"/>
      <c r="G93" s="73"/>
      <c r="H93" s="69"/>
    </row>
    <row r="94" spans="1:8" s="32" customFormat="1" ht="15" x14ac:dyDescent="0.2">
      <c r="A94" s="84"/>
      <c r="B94" s="87"/>
      <c r="C94" s="86"/>
      <c r="D94" s="292"/>
      <c r="E94" s="72"/>
      <c r="F94" s="72"/>
      <c r="G94" s="73"/>
      <c r="H94" s="69"/>
    </row>
    <row r="95" spans="1:8" s="32" customFormat="1" ht="15" x14ac:dyDescent="0.2">
      <c r="A95" s="74"/>
      <c r="B95" s="82"/>
      <c r="C95" s="90"/>
      <c r="D95" s="292"/>
      <c r="E95" s="72"/>
      <c r="F95" s="72"/>
      <c r="G95" s="73"/>
      <c r="H95" s="69"/>
    </row>
    <row r="96" spans="1:8" s="32" customFormat="1" ht="15" x14ac:dyDescent="0.2">
      <c r="A96" s="74"/>
      <c r="B96" s="82"/>
      <c r="C96" s="90"/>
      <c r="D96" s="292"/>
      <c r="E96" s="72"/>
      <c r="F96" s="72"/>
      <c r="G96" s="73"/>
      <c r="H96" s="69"/>
    </row>
    <row r="97" spans="1:8" s="32" customFormat="1" ht="15" x14ac:dyDescent="0.2">
      <c r="A97" s="74"/>
      <c r="B97" s="82"/>
      <c r="C97" s="90"/>
      <c r="D97" s="292"/>
      <c r="E97" s="72"/>
      <c r="F97" s="72"/>
      <c r="G97" s="73"/>
      <c r="H97" s="69"/>
    </row>
    <row r="98" spans="1:8" s="32" customFormat="1" ht="15" x14ac:dyDescent="0.2">
      <c r="A98" s="74"/>
      <c r="B98" s="82"/>
      <c r="C98" s="90"/>
      <c r="D98" s="292"/>
      <c r="E98" s="72"/>
      <c r="F98" s="72"/>
      <c r="G98" s="73"/>
      <c r="H98" s="69"/>
    </row>
    <row r="99" spans="1:8" s="32" customFormat="1" ht="15" x14ac:dyDescent="0.2">
      <c r="A99" s="74"/>
      <c r="B99" s="82"/>
      <c r="C99" s="90"/>
      <c r="D99" s="292"/>
      <c r="E99" s="72"/>
      <c r="F99" s="72"/>
      <c r="G99" s="73"/>
      <c r="H99" s="69"/>
    </row>
    <row r="100" spans="1:8" s="32" customFormat="1" ht="15" x14ac:dyDescent="0.2">
      <c r="A100" s="84"/>
      <c r="B100" s="74"/>
      <c r="C100" s="71"/>
      <c r="D100" s="292"/>
      <c r="E100" s="72"/>
      <c r="F100" s="72"/>
      <c r="G100" s="73"/>
      <c r="H100" s="69"/>
    </row>
    <row r="101" spans="1:8" s="32" customFormat="1" ht="15" x14ac:dyDescent="0.2">
      <c r="A101" s="84"/>
      <c r="B101" s="84"/>
      <c r="C101" s="86"/>
      <c r="D101" s="292"/>
      <c r="E101" s="72"/>
      <c r="F101" s="72"/>
      <c r="G101" s="73"/>
      <c r="H101" s="69"/>
    </row>
    <row r="102" spans="1:8" s="32" customFormat="1" ht="15" x14ac:dyDescent="0.2">
      <c r="A102" s="84"/>
      <c r="B102" s="87"/>
      <c r="C102" s="86"/>
      <c r="D102" s="292"/>
      <c r="E102" s="72"/>
      <c r="F102" s="72"/>
      <c r="G102" s="73"/>
      <c r="H102" s="69"/>
    </row>
    <row r="103" spans="1:8" s="32" customFormat="1" ht="15" x14ac:dyDescent="0.2">
      <c r="A103" s="84"/>
      <c r="B103" s="85"/>
      <c r="C103" s="86"/>
      <c r="D103" s="292"/>
      <c r="E103" s="72"/>
      <c r="F103" s="72"/>
      <c r="G103" s="73"/>
      <c r="H103" s="69"/>
    </row>
    <row r="104" spans="1:8" s="32" customFormat="1" ht="15" x14ac:dyDescent="0.2">
      <c r="A104" s="84"/>
      <c r="B104" s="85"/>
      <c r="C104" s="86"/>
      <c r="D104" s="292"/>
      <c r="E104" s="72"/>
      <c r="F104" s="72"/>
      <c r="G104" s="73"/>
      <c r="H104" s="69"/>
    </row>
    <row r="105" spans="1:8" s="32" customFormat="1" ht="15" x14ac:dyDescent="0.2">
      <c r="A105" s="84"/>
      <c r="B105" s="84"/>
      <c r="C105" s="86"/>
      <c r="D105" s="292"/>
      <c r="E105" s="72"/>
      <c r="F105" s="72"/>
      <c r="G105" s="73"/>
      <c r="H105" s="69"/>
    </row>
    <row r="106" spans="1:8" s="32" customFormat="1" ht="15" x14ac:dyDescent="0.2">
      <c r="A106" s="70"/>
      <c r="B106" s="74"/>
      <c r="C106" s="71"/>
      <c r="D106" s="292"/>
      <c r="E106" s="72"/>
      <c r="F106" s="72"/>
      <c r="G106" s="73"/>
      <c r="H106" s="69"/>
    </row>
    <row r="107" spans="1:8" s="32" customFormat="1" ht="18.75" customHeight="1" x14ac:dyDescent="0.25">
      <c r="A107" s="332"/>
      <c r="B107" s="332"/>
      <c r="C107" s="332"/>
      <c r="D107" s="332"/>
      <c r="E107" s="332"/>
      <c r="F107" s="332"/>
      <c r="G107" s="83"/>
      <c r="H107" s="69"/>
    </row>
    <row r="108" spans="1:8" s="32" customFormat="1" ht="15" x14ac:dyDescent="0.2">
      <c r="A108" s="70"/>
      <c r="B108" s="74"/>
      <c r="C108" s="71"/>
      <c r="D108" s="292"/>
      <c r="E108" s="72"/>
      <c r="F108" s="72"/>
      <c r="G108" s="73"/>
      <c r="H108" s="69"/>
    </row>
    <row r="109" spans="1:8" s="32" customFormat="1" ht="15.75" x14ac:dyDescent="0.2">
      <c r="A109" s="75"/>
      <c r="B109" s="76"/>
      <c r="C109" s="71"/>
      <c r="D109" s="292"/>
      <c r="E109" s="72"/>
      <c r="F109" s="72"/>
      <c r="G109" s="73"/>
      <c r="H109" s="69"/>
    </row>
    <row r="110" spans="1:8" s="32" customFormat="1" ht="15" x14ac:dyDescent="0.2">
      <c r="A110" s="70"/>
      <c r="B110" s="74"/>
      <c r="C110" s="71"/>
      <c r="D110" s="292"/>
      <c r="E110" s="72"/>
      <c r="F110" s="72"/>
      <c r="G110" s="73"/>
      <c r="H110" s="69"/>
    </row>
    <row r="111" spans="1:8" s="32" customFormat="1" ht="15" x14ac:dyDescent="0.2">
      <c r="A111" s="84"/>
      <c r="B111" s="88"/>
      <c r="C111" s="91"/>
      <c r="D111" s="292"/>
      <c r="E111" s="72"/>
      <c r="F111" s="72"/>
      <c r="G111" s="73"/>
      <c r="H111" s="69"/>
    </row>
    <row r="112" spans="1:8" s="32" customFormat="1" ht="15" x14ac:dyDescent="0.2">
      <c r="A112" s="84"/>
      <c r="B112" s="88"/>
      <c r="C112" s="91"/>
      <c r="D112" s="292"/>
      <c r="E112" s="72"/>
      <c r="F112" s="72"/>
      <c r="G112" s="73"/>
      <c r="H112" s="69"/>
    </row>
    <row r="113" spans="1:8" s="32" customFormat="1" ht="15" x14ac:dyDescent="0.2">
      <c r="A113" s="84"/>
      <c r="B113" s="88"/>
      <c r="C113" s="91"/>
      <c r="D113" s="292"/>
      <c r="E113" s="72"/>
      <c r="F113" s="72"/>
      <c r="G113" s="73"/>
      <c r="H113" s="69"/>
    </row>
    <row r="114" spans="1:8" s="32" customFormat="1" ht="15" x14ac:dyDescent="0.2">
      <c r="A114" s="84"/>
      <c r="B114" s="88"/>
      <c r="C114" s="91"/>
      <c r="D114" s="292"/>
      <c r="E114" s="72"/>
      <c r="F114" s="72"/>
      <c r="G114" s="73"/>
      <c r="H114" s="69"/>
    </row>
    <row r="115" spans="1:8" s="32" customFormat="1" ht="15" x14ac:dyDescent="0.2">
      <c r="A115" s="92"/>
      <c r="B115" s="85"/>
      <c r="C115" s="91"/>
      <c r="D115" s="292"/>
      <c r="E115" s="72"/>
      <c r="F115" s="72"/>
      <c r="G115" s="73"/>
      <c r="H115" s="69"/>
    </row>
    <row r="116" spans="1:8" s="32" customFormat="1" ht="15" x14ac:dyDescent="0.2">
      <c r="A116" s="70"/>
      <c r="B116" s="85"/>
      <c r="C116" s="71"/>
      <c r="D116" s="292"/>
      <c r="E116" s="72"/>
      <c r="F116" s="72"/>
      <c r="G116" s="73"/>
      <c r="H116" s="69"/>
    </row>
    <row r="117" spans="1:8" s="32" customFormat="1" ht="15" x14ac:dyDescent="0.2">
      <c r="A117" s="92"/>
      <c r="B117" s="93"/>
      <c r="C117" s="91"/>
      <c r="D117" s="292"/>
      <c r="E117" s="72"/>
      <c r="F117" s="72"/>
      <c r="G117" s="73"/>
      <c r="H117" s="69"/>
    </row>
    <row r="118" spans="1:8" s="32" customFormat="1" ht="15" x14ac:dyDescent="0.2">
      <c r="A118" s="92"/>
      <c r="B118" s="87"/>
      <c r="C118" s="91"/>
      <c r="D118" s="292"/>
      <c r="E118" s="72"/>
      <c r="F118" s="72"/>
      <c r="G118" s="73"/>
      <c r="H118" s="69"/>
    </row>
    <row r="119" spans="1:8" s="32" customFormat="1" ht="15" x14ac:dyDescent="0.2">
      <c r="A119" s="84"/>
      <c r="B119" s="94"/>
      <c r="C119" s="91"/>
      <c r="D119" s="292"/>
      <c r="E119" s="72"/>
      <c r="F119" s="72"/>
      <c r="G119" s="73"/>
      <c r="H119" s="69"/>
    </row>
    <row r="120" spans="1:8" s="32" customFormat="1" ht="15" x14ac:dyDescent="0.2">
      <c r="A120" s="84"/>
      <c r="B120" s="94"/>
      <c r="C120" s="91"/>
      <c r="D120" s="292"/>
      <c r="E120" s="72"/>
      <c r="F120" s="72"/>
      <c r="G120" s="73"/>
      <c r="H120" s="69"/>
    </row>
    <row r="121" spans="1:8" s="32" customFormat="1" ht="15" x14ac:dyDescent="0.2">
      <c r="A121" s="92"/>
      <c r="B121" s="94"/>
      <c r="C121" s="91"/>
      <c r="D121" s="292"/>
      <c r="E121" s="72"/>
      <c r="F121" s="72"/>
      <c r="G121" s="73"/>
      <c r="H121" s="69"/>
    </row>
    <row r="122" spans="1:8" s="32" customFormat="1" ht="15" x14ac:dyDescent="0.2">
      <c r="A122" s="70"/>
      <c r="B122" s="85"/>
      <c r="C122" s="71"/>
      <c r="D122" s="292"/>
      <c r="E122" s="72"/>
      <c r="F122" s="72"/>
      <c r="G122" s="73"/>
      <c r="H122" s="69"/>
    </row>
    <row r="123" spans="1:8" s="32" customFormat="1" ht="15" x14ac:dyDescent="0.2">
      <c r="A123" s="92"/>
      <c r="B123" s="93"/>
      <c r="C123" s="71"/>
      <c r="D123" s="292"/>
      <c r="E123" s="72"/>
      <c r="F123" s="72"/>
      <c r="G123" s="73"/>
      <c r="H123" s="69"/>
    </row>
    <row r="124" spans="1:8" s="32" customFormat="1" ht="15" x14ac:dyDescent="0.2">
      <c r="A124" s="70"/>
      <c r="B124" s="85"/>
      <c r="C124" s="71"/>
      <c r="D124" s="292"/>
      <c r="E124" s="72"/>
      <c r="F124" s="72"/>
      <c r="G124" s="73"/>
      <c r="H124" s="69"/>
    </row>
    <row r="125" spans="1:8" s="32" customFormat="1" ht="15" x14ac:dyDescent="0.2">
      <c r="A125" s="92"/>
      <c r="B125" s="94"/>
      <c r="C125" s="95"/>
      <c r="D125" s="292"/>
      <c r="E125" s="72"/>
      <c r="F125" s="72"/>
      <c r="G125" s="73"/>
      <c r="H125" s="69"/>
    </row>
    <row r="126" spans="1:8" s="32" customFormat="1" ht="15" x14ac:dyDescent="0.2">
      <c r="A126" s="92"/>
      <c r="B126" s="94"/>
      <c r="C126" s="95"/>
      <c r="D126" s="292"/>
      <c r="E126" s="72"/>
      <c r="F126" s="72"/>
      <c r="G126" s="73"/>
      <c r="H126" s="69"/>
    </row>
    <row r="127" spans="1:8" s="32" customFormat="1" ht="15" x14ac:dyDescent="0.2">
      <c r="A127" s="92"/>
      <c r="B127" s="94"/>
      <c r="C127" s="91"/>
      <c r="D127" s="292"/>
      <c r="E127" s="72"/>
      <c r="F127" s="72"/>
      <c r="G127" s="73"/>
      <c r="H127" s="69"/>
    </row>
    <row r="128" spans="1:8" s="32" customFormat="1" ht="15" x14ac:dyDescent="0.2">
      <c r="A128" s="92"/>
      <c r="B128" s="94"/>
      <c r="C128" s="91"/>
      <c r="D128" s="292"/>
      <c r="E128" s="72"/>
      <c r="F128" s="72"/>
      <c r="G128" s="73"/>
      <c r="H128" s="69"/>
    </row>
    <row r="129" spans="1:8" s="32" customFormat="1" ht="15" x14ac:dyDescent="0.2">
      <c r="A129" s="92"/>
      <c r="B129" s="94"/>
      <c r="C129" s="91"/>
      <c r="D129" s="292"/>
      <c r="E129" s="72"/>
      <c r="F129" s="72"/>
      <c r="G129" s="73"/>
      <c r="H129" s="69"/>
    </row>
    <row r="130" spans="1:8" s="32" customFormat="1" ht="15" x14ac:dyDescent="0.2">
      <c r="A130" s="92"/>
      <c r="B130" s="94"/>
      <c r="C130" s="91"/>
      <c r="D130" s="292"/>
      <c r="E130" s="72"/>
      <c r="F130" s="72"/>
      <c r="G130" s="73"/>
      <c r="H130" s="69"/>
    </row>
    <row r="131" spans="1:8" s="32" customFormat="1" ht="15" x14ac:dyDescent="0.2">
      <c r="A131" s="92"/>
      <c r="B131" s="94"/>
      <c r="C131" s="91"/>
      <c r="D131" s="292"/>
      <c r="E131" s="72"/>
      <c r="F131" s="72"/>
      <c r="G131" s="73"/>
      <c r="H131" s="69"/>
    </row>
    <row r="132" spans="1:8" s="32" customFormat="1" ht="15" x14ac:dyDescent="0.2">
      <c r="A132" s="92"/>
      <c r="B132" s="94"/>
      <c r="C132" s="91"/>
      <c r="D132" s="292"/>
      <c r="E132" s="72"/>
      <c r="F132" s="72"/>
      <c r="G132" s="73"/>
      <c r="H132" s="69"/>
    </row>
    <row r="133" spans="1:8" s="32" customFormat="1" ht="15" x14ac:dyDescent="0.2">
      <c r="A133" s="92"/>
      <c r="B133" s="94"/>
      <c r="C133" s="91"/>
      <c r="D133" s="292"/>
      <c r="E133" s="72"/>
      <c r="F133" s="72"/>
      <c r="G133" s="73"/>
      <c r="H133" s="69"/>
    </row>
    <row r="134" spans="1:8" s="32" customFormat="1" ht="15" x14ac:dyDescent="0.2">
      <c r="A134" s="92"/>
      <c r="B134" s="94"/>
      <c r="C134" s="91"/>
      <c r="D134" s="292"/>
      <c r="E134" s="72"/>
      <c r="F134" s="72"/>
      <c r="G134" s="73"/>
      <c r="H134" s="69"/>
    </row>
    <row r="135" spans="1:8" s="32" customFormat="1" ht="15" x14ac:dyDescent="0.2">
      <c r="A135" s="84"/>
      <c r="B135" s="94"/>
      <c r="C135" s="91"/>
      <c r="D135" s="292"/>
      <c r="E135" s="72"/>
      <c r="F135" s="72"/>
      <c r="G135" s="73"/>
      <c r="H135" s="69"/>
    </row>
    <row r="136" spans="1:8" s="32" customFormat="1" ht="15" x14ac:dyDescent="0.2">
      <c r="A136" s="84"/>
      <c r="B136" s="94"/>
      <c r="C136" s="91"/>
      <c r="D136" s="292"/>
      <c r="E136" s="72"/>
      <c r="F136" s="72"/>
      <c r="G136" s="73"/>
      <c r="H136" s="69"/>
    </row>
    <row r="137" spans="1:8" s="32" customFormat="1" ht="15" x14ac:dyDescent="0.2">
      <c r="A137" s="84"/>
      <c r="B137" s="85"/>
      <c r="C137" s="91"/>
      <c r="D137" s="292"/>
      <c r="E137" s="72"/>
      <c r="F137" s="72"/>
      <c r="G137" s="73"/>
      <c r="H137" s="69"/>
    </row>
    <row r="138" spans="1:8" s="32" customFormat="1" ht="15" x14ac:dyDescent="0.2">
      <c r="A138" s="84"/>
      <c r="B138" s="85"/>
      <c r="C138" s="91"/>
      <c r="D138" s="292"/>
      <c r="E138" s="72"/>
      <c r="F138" s="72"/>
      <c r="G138" s="73"/>
      <c r="H138" s="69"/>
    </row>
    <row r="139" spans="1:8" s="32" customFormat="1" ht="15" x14ac:dyDescent="0.2">
      <c r="A139" s="84"/>
      <c r="B139" s="85"/>
      <c r="C139" s="91"/>
      <c r="D139" s="292"/>
      <c r="E139" s="72"/>
      <c r="F139" s="72"/>
      <c r="G139" s="73"/>
      <c r="H139" s="69"/>
    </row>
    <row r="140" spans="1:8" s="32" customFormat="1" ht="15" x14ac:dyDescent="0.2">
      <c r="A140" s="84"/>
      <c r="B140" s="85"/>
      <c r="C140" s="91"/>
      <c r="D140" s="292"/>
      <c r="E140" s="72"/>
      <c r="F140" s="72"/>
      <c r="G140" s="73"/>
      <c r="H140" s="69"/>
    </row>
    <row r="141" spans="1:8" s="32" customFormat="1" ht="15" x14ac:dyDescent="0.2">
      <c r="A141" s="84"/>
      <c r="B141" s="85"/>
      <c r="C141" s="91"/>
      <c r="D141" s="292"/>
      <c r="E141" s="72"/>
      <c r="F141" s="72"/>
      <c r="G141" s="73"/>
      <c r="H141" s="69"/>
    </row>
    <row r="142" spans="1:8" s="32" customFormat="1" ht="15" x14ac:dyDescent="0.2">
      <c r="A142" s="84"/>
      <c r="B142" s="85"/>
      <c r="C142" s="91"/>
      <c r="D142" s="292"/>
      <c r="E142" s="72"/>
      <c r="F142" s="72"/>
      <c r="G142" s="73"/>
      <c r="H142" s="69"/>
    </row>
    <row r="143" spans="1:8" s="32" customFormat="1" ht="15" x14ac:dyDescent="0.2">
      <c r="A143" s="84"/>
      <c r="B143" s="85"/>
      <c r="C143" s="91"/>
      <c r="D143" s="292"/>
      <c r="E143" s="72"/>
      <c r="F143" s="72"/>
      <c r="G143" s="73"/>
      <c r="H143" s="69"/>
    </row>
    <row r="144" spans="1:8" s="32" customFormat="1" ht="15" x14ac:dyDescent="0.2">
      <c r="A144" s="84"/>
      <c r="B144" s="85"/>
      <c r="C144" s="91"/>
      <c r="D144" s="292"/>
      <c r="E144" s="72"/>
      <c r="F144" s="72"/>
      <c r="G144" s="73"/>
      <c r="H144" s="69"/>
    </row>
    <row r="145" spans="1:8" s="32" customFormat="1" ht="18.75" customHeight="1" x14ac:dyDescent="0.25">
      <c r="A145" s="332"/>
      <c r="B145" s="332"/>
      <c r="C145" s="332"/>
      <c r="D145" s="332"/>
      <c r="E145" s="332"/>
      <c r="F145" s="332"/>
      <c r="G145" s="83"/>
      <c r="H145" s="69"/>
    </row>
    <row r="146" spans="1:8" s="32" customFormat="1" ht="18.75" customHeight="1" x14ac:dyDescent="0.25">
      <c r="A146" s="96"/>
      <c r="B146" s="97"/>
      <c r="C146" s="98"/>
      <c r="D146" s="293"/>
      <c r="E146" s="99"/>
      <c r="F146" s="99"/>
      <c r="G146" s="83"/>
      <c r="H146" s="69"/>
    </row>
    <row r="147" spans="1:8" s="32" customFormat="1" ht="18.75" customHeight="1" x14ac:dyDescent="0.25">
      <c r="A147" s="96"/>
      <c r="B147" s="97"/>
      <c r="C147" s="98"/>
      <c r="D147" s="293"/>
      <c r="E147" s="99"/>
      <c r="F147" s="99"/>
      <c r="G147" s="83"/>
      <c r="H147" s="69"/>
    </row>
    <row r="148" spans="1:8" s="32" customFormat="1" ht="18.75" customHeight="1" x14ac:dyDescent="0.25">
      <c r="A148" s="333"/>
      <c r="B148" s="333"/>
      <c r="C148" s="333"/>
      <c r="D148" s="333"/>
      <c r="E148" s="333"/>
      <c r="F148" s="333"/>
      <c r="G148" s="100"/>
      <c r="H148" s="69"/>
    </row>
    <row r="149" spans="1:8" s="32" customFormat="1" ht="15" x14ac:dyDescent="0.2">
      <c r="A149" s="85"/>
      <c r="B149" s="101"/>
      <c r="C149" s="102"/>
      <c r="D149" s="292"/>
      <c r="E149" s="72"/>
      <c r="F149" s="72"/>
      <c r="G149" s="73"/>
      <c r="H149" s="69"/>
    </row>
    <row r="150" spans="1:8" s="32" customFormat="1" ht="15" x14ac:dyDescent="0.2">
      <c r="A150" s="334"/>
      <c r="B150" s="334"/>
      <c r="C150" s="334"/>
      <c r="D150" s="334"/>
      <c r="E150" s="334"/>
      <c r="F150" s="334"/>
      <c r="G150" s="334"/>
    </row>
    <row r="151" spans="1:8" s="32" customFormat="1" ht="15.75" x14ac:dyDescent="0.25">
      <c r="A151" s="331"/>
      <c r="B151" s="331"/>
      <c r="C151" s="331"/>
      <c r="D151" s="331"/>
      <c r="E151" s="331"/>
      <c r="F151" s="331"/>
      <c r="G151" s="83"/>
    </row>
    <row r="152" spans="1:8" s="32" customFormat="1" ht="15" x14ac:dyDescent="0.2">
      <c r="A152" s="103"/>
      <c r="C152" s="102"/>
      <c r="D152" s="292"/>
      <c r="E152" s="72"/>
      <c r="F152" s="72"/>
      <c r="G152" s="73"/>
    </row>
    <row r="153" spans="1:8" s="32" customFormat="1" ht="15" x14ac:dyDescent="0.2">
      <c r="A153" s="103"/>
      <c r="C153" s="102"/>
      <c r="D153" s="292"/>
      <c r="E153" s="72"/>
      <c r="F153" s="72"/>
      <c r="G153" s="73"/>
    </row>
    <row r="154" spans="1:8" s="32" customFormat="1" ht="15" x14ac:dyDescent="0.2">
      <c r="A154" s="103"/>
      <c r="C154" s="102"/>
      <c r="D154" s="292"/>
      <c r="E154" s="72"/>
      <c r="F154" s="72"/>
      <c r="G154" s="73"/>
    </row>
    <row r="155" spans="1:8" s="32" customFormat="1" ht="15" x14ac:dyDescent="0.2">
      <c r="A155" s="103"/>
      <c r="C155" s="102"/>
      <c r="D155" s="292"/>
      <c r="E155" s="72"/>
      <c r="F155" s="72"/>
      <c r="G155" s="73"/>
    </row>
    <row r="156" spans="1:8" s="32" customFormat="1" ht="15" x14ac:dyDescent="0.2">
      <c r="A156" s="103"/>
      <c r="C156" s="102"/>
      <c r="D156" s="292"/>
      <c r="E156" s="72"/>
      <c r="F156" s="72"/>
      <c r="G156" s="73"/>
    </row>
    <row r="157" spans="1:8" s="32" customFormat="1" ht="15" x14ac:dyDescent="0.2">
      <c r="A157" s="103"/>
      <c r="C157" s="102"/>
      <c r="D157" s="292"/>
      <c r="E157" s="72"/>
      <c r="F157" s="72"/>
      <c r="G157" s="73"/>
    </row>
    <row r="158" spans="1:8" s="32" customFormat="1" ht="15" x14ac:dyDescent="0.2">
      <c r="A158" s="103"/>
      <c r="C158" s="102"/>
      <c r="D158" s="292"/>
      <c r="E158" s="72"/>
      <c r="F158" s="72"/>
      <c r="G158" s="73"/>
    </row>
    <row r="159" spans="1:8" s="32" customFormat="1" ht="15" x14ac:dyDescent="0.2">
      <c r="A159" s="103"/>
      <c r="C159" s="102"/>
      <c r="D159" s="292"/>
      <c r="E159" s="72"/>
      <c r="F159" s="72"/>
      <c r="G159" s="73"/>
    </row>
    <row r="160" spans="1:8" s="32" customFormat="1" ht="15" x14ac:dyDescent="0.2">
      <c r="A160" s="103"/>
      <c r="C160" s="102"/>
      <c r="D160" s="292"/>
      <c r="E160" s="72"/>
      <c r="F160" s="72"/>
      <c r="G160" s="73"/>
    </row>
    <row r="161" spans="1:7" s="32" customFormat="1" ht="15" x14ac:dyDescent="0.2">
      <c r="A161" s="103"/>
      <c r="C161" s="102"/>
      <c r="D161" s="292"/>
      <c r="E161" s="72"/>
      <c r="F161" s="72"/>
      <c r="G161" s="73"/>
    </row>
    <row r="162" spans="1:7" s="32" customFormat="1" ht="15" x14ac:dyDescent="0.2">
      <c r="A162" s="103"/>
      <c r="C162" s="102"/>
      <c r="D162" s="292"/>
      <c r="E162" s="72"/>
      <c r="F162" s="72"/>
      <c r="G162" s="73"/>
    </row>
    <row r="163" spans="1:7" s="32" customFormat="1" ht="15" x14ac:dyDescent="0.2">
      <c r="A163" s="103"/>
      <c r="C163" s="102"/>
      <c r="D163" s="292"/>
      <c r="E163" s="72"/>
      <c r="F163" s="72"/>
      <c r="G163" s="73"/>
    </row>
    <row r="164" spans="1:7" s="32" customFormat="1" ht="15" x14ac:dyDescent="0.2">
      <c r="A164" s="103"/>
      <c r="C164" s="102"/>
      <c r="D164" s="292"/>
      <c r="E164" s="72"/>
      <c r="F164" s="72"/>
      <c r="G164" s="73"/>
    </row>
    <row r="165" spans="1:7" s="32" customFormat="1" ht="15" x14ac:dyDescent="0.2">
      <c r="A165" s="103"/>
      <c r="C165" s="102"/>
      <c r="D165" s="292"/>
      <c r="E165" s="72"/>
      <c r="F165" s="72"/>
      <c r="G165" s="73"/>
    </row>
    <row r="166" spans="1:7" s="32" customFormat="1" ht="15" x14ac:dyDescent="0.2">
      <c r="A166" s="103"/>
      <c r="C166" s="102"/>
      <c r="D166" s="292"/>
      <c r="E166" s="72"/>
      <c r="F166" s="72"/>
      <c r="G166" s="73"/>
    </row>
    <row r="167" spans="1:7" s="32" customFormat="1" ht="15" x14ac:dyDescent="0.2">
      <c r="A167" s="103"/>
      <c r="C167" s="102"/>
      <c r="D167" s="292"/>
      <c r="E167" s="72"/>
      <c r="F167" s="72"/>
      <c r="G167" s="73"/>
    </row>
    <row r="168" spans="1:7" s="32" customFormat="1" ht="15" x14ac:dyDescent="0.2">
      <c r="A168" s="103"/>
      <c r="C168" s="102"/>
      <c r="D168" s="292"/>
      <c r="E168" s="72"/>
      <c r="F168" s="72"/>
      <c r="G168" s="73"/>
    </row>
    <row r="169" spans="1:7" s="32" customFormat="1" ht="15" x14ac:dyDescent="0.2">
      <c r="A169" s="103"/>
      <c r="C169" s="102"/>
      <c r="D169" s="292"/>
      <c r="E169" s="72"/>
      <c r="F169" s="72"/>
      <c r="G169" s="73"/>
    </row>
    <row r="170" spans="1:7" s="32" customFormat="1" ht="15" x14ac:dyDescent="0.2">
      <c r="A170" s="103"/>
      <c r="C170" s="102"/>
      <c r="D170" s="292"/>
      <c r="E170" s="72"/>
      <c r="F170" s="72"/>
      <c r="G170" s="73"/>
    </row>
    <row r="171" spans="1:7" s="32" customFormat="1" ht="15" x14ac:dyDescent="0.2">
      <c r="A171" s="103"/>
      <c r="C171" s="102"/>
      <c r="D171" s="292"/>
      <c r="E171" s="72"/>
      <c r="F171" s="72"/>
      <c r="G171" s="73"/>
    </row>
    <row r="172" spans="1:7" s="32" customFormat="1" ht="15" x14ac:dyDescent="0.2">
      <c r="A172" s="103"/>
      <c r="C172" s="102"/>
      <c r="D172" s="292"/>
      <c r="E172" s="72"/>
      <c r="F172" s="72"/>
      <c r="G172" s="73"/>
    </row>
    <row r="173" spans="1:7" s="32" customFormat="1" ht="15" x14ac:dyDescent="0.2">
      <c r="A173" s="103"/>
      <c r="C173" s="102"/>
      <c r="D173" s="292"/>
      <c r="E173" s="72"/>
      <c r="F173" s="72"/>
      <c r="G173" s="73"/>
    </row>
    <row r="174" spans="1:7" s="32" customFormat="1" ht="15" x14ac:dyDescent="0.2">
      <c r="A174" s="103"/>
      <c r="C174" s="102"/>
      <c r="D174" s="292"/>
      <c r="E174" s="72"/>
      <c r="F174" s="72"/>
      <c r="G174" s="73"/>
    </row>
    <row r="175" spans="1:7" s="32" customFormat="1" ht="15" x14ac:dyDescent="0.2">
      <c r="A175" s="103"/>
      <c r="C175" s="102"/>
      <c r="D175" s="292"/>
      <c r="E175" s="72"/>
      <c r="F175" s="72"/>
      <c r="G175" s="73"/>
    </row>
    <row r="176" spans="1:7" s="32" customFormat="1" ht="15" x14ac:dyDescent="0.2">
      <c r="A176" s="103"/>
      <c r="C176" s="102"/>
      <c r="D176" s="292"/>
      <c r="E176" s="72"/>
      <c r="F176" s="72"/>
      <c r="G176" s="73"/>
    </row>
    <row r="177" spans="1:7" s="32" customFormat="1" ht="15" x14ac:dyDescent="0.2">
      <c r="A177" s="103"/>
      <c r="C177" s="102"/>
      <c r="D177" s="292"/>
      <c r="E177" s="72"/>
      <c r="F177" s="72"/>
      <c r="G177" s="73"/>
    </row>
    <row r="178" spans="1:7" s="32" customFormat="1" ht="15" x14ac:dyDescent="0.2">
      <c r="A178" s="103"/>
      <c r="C178" s="102"/>
      <c r="D178" s="292"/>
      <c r="E178" s="72"/>
      <c r="F178" s="72"/>
      <c r="G178" s="73"/>
    </row>
    <row r="179" spans="1:7" s="32" customFormat="1" ht="15" x14ac:dyDescent="0.2">
      <c r="A179" s="103"/>
      <c r="C179" s="102"/>
      <c r="D179" s="292"/>
      <c r="E179" s="72"/>
      <c r="F179" s="72"/>
      <c r="G179" s="73"/>
    </row>
    <row r="180" spans="1:7" s="32" customFormat="1" ht="15" x14ac:dyDescent="0.2">
      <c r="A180" s="103"/>
      <c r="C180" s="102"/>
      <c r="D180" s="292"/>
      <c r="E180" s="72"/>
      <c r="F180" s="72"/>
      <c r="G180" s="73"/>
    </row>
    <row r="181" spans="1:7" s="32" customFormat="1" ht="15" x14ac:dyDescent="0.2">
      <c r="A181" s="103"/>
      <c r="C181" s="102"/>
      <c r="D181" s="292"/>
      <c r="E181" s="72"/>
      <c r="F181" s="72"/>
      <c r="G181" s="73"/>
    </row>
    <row r="182" spans="1:7" s="32" customFormat="1" ht="15" x14ac:dyDescent="0.2">
      <c r="A182" s="103"/>
      <c r="C182" s="102"/>
      <c r="D182" s="292"/>
      <c r="E182" s="72"/>
      <c r="F182" s="72"/>
      <c r="G182" s="73"/>
    </row>
    <row r="183" spans="1:7" s="32" customFormat="1" ht="15" x14ac:dyDescent="0.2">
      <c r="A183" s="103"/>
      <c r="C183" s="102"/>
      <c r="D183" s="292"/>
      <c r="E183" s="72"/>
      <c r="F183" s="72"/>
      <c r="G183" s="73"/>
    </row>
    <row r="184" spans="1:7" s="32" customFormat="1" ht="15" x14ac:dyDescent="0.2">
      <c r="A184" s="103"/>
      <c r="C184" s="102"/>
      <c r="D184" s="292"/>
      <c r="E184" s="72"/>
      <c r="F184" s="72"/>
      <c r="G184" s="73"/>
    </row>
    <row r="185" spans="1:7" s="32" customFormat="1" ht="15" x14ac:dyDescent="0.2">
      <c r="A185" s="103"/>
      <c r="C185" s="102"/>
      <c r="D185" s="292"/>
      <c r="E185" s="72"/>
      <c r="F185" s="72"/>
      <c r="G185" s="73"/>
    </row>
    <row r="186" spans="1:7" s="32" customFormat="1" ht="15" x14ac:dyDescent="0.2">
      <c r="A186" s="103"/>
      <c r="C186" s="102"/>
      <c r="D186" s="292"/>
      <c r="E186" s="72"/>
      <c r="F186" s="72"/>
      <c r="G186" s="73"/>
    </row>
    <row r="187" spans="1:7" s="32" customFormat="1" ht="15" x14ac:dyDescent="0.2">
      <c r="A187" s="103"/>
      <c r="C187" s="102"/>
      <c r="D187" s="292"/>
      <c r="E187" s="72"/>
      <c r="F187" s="72"/>
      <c r="G187" s="73"/>
    </row>
    <row r="188" spans="1:7" s="32" customFormat="1" ht="15" x14ac:dyDescent="0.2">
      <c r="A188" s="103"/>
      <c r="C188" s="102"/>
      <c r="D188" s="292"/>
      <c r="E188" s="72"/>
      <c r="F188" s="72"/>
      <c r="G188" s="73"/>
    </row>
    <row r="189" spans="1:7" s="32" customFormat="1" ht="15" x14ac:dyDescent="0.2">
      <c r="A189" s="103"/>
      <c r="C189" s="102"/>
      <c r="D189" s="292"/>
      <c r="E189" s="72"/>
      <c r="F189" s="72"/>
      <c r="G189" s="73"/>
    </row>
    <row r="190" spans="1:7" s="32" customFormat="1" ht="15" x14ac:dyDescent="0.2">
      <c r="A190" s="103"/>
      <c r="C190" s="102"/>
      <c r="D190" s="292"/>
      <c r="E190" s="72"/>
      <c r="F190" s="72"/>
      <c r="G190" s="73"/>
    </row>
    <row r="191" spans="1:7" s="32" customFormat="1" ht="15" x14ac:dyDescent="0.2">
      <c r="A191" s="103"/>
      <c r="C191" s="102"/>
      <c r="D191" s="292"/>
      <c r="E191" s="72"/>
      <c r="F191" s="72"/>
      <c r="G191" s="73"/>
    </row>
    <row r="192" spans="1:7" s="32" customFormat="1" ht="15" x14ac:dyDescent="0.2">
      <c r="A192" s="103"/>
      <c r="C192" s="102"/>
      <c r="D192" s="292"/>
      <c r="E192" s="72">
        <v>1</v>
      </c>
      <c r="F192" s="72"/>
      <c r="G192" s="73"/>
    </row>
    <row r="193" spans="1:7" s="32" customFormat="1" ht="15" x14ac:dyDescent="0.2">
      <c r="A193" s="103"/>
      <c r="C193" s="102"/>
      <c r="D193" s="292"/>
      <c r="E193" s="72"/>
      <c r="F193" s="72"/>
      <c r="G193" s="73"/>
    </row>
    <row r="194" spans="1:7" s="32" customFormat="1" ht="15" x14ac:dyDescent="0.2">
      <c r="A194" s="103"/>
      <c r="C194" s="102"/>
      <c r="D194" s="292"/>
      <c r="E194" s="72"/>
      <c r="F194" s="72"/>
      <c r="G194" s="73"/>
    </row>
    <row r="195" spans="1:7" s="32" customFormat="1" ht="15" x14ac:dyDescent="0.2">
      <c r="A195" s="103"/>
      <c r="C195" s="102"/>
      <c r="D195" s="292"/>
      <c r="E195" s="72"/>
      <c r="F195" s="72"/>
      <c r="G195" s="73"/>
    </row>
    <row r="196" spans="1:7" s="32" customFormat="1" ht="15" x14ac:dyDescent="0.2">
      <c r="A196" s="103"/>
      <c r="C196" s="102"/>
      <c r="D196" s="292"/>
      <c r="E196" s="72"/>
      <c r="F196" s="72"/>
      <c r="G196" s="73"/>
    </row>
    <row r="197" spans="1:7" s="32" customFormat="1" ht="15" x14ac:dyDescent="0.2">
      <c r="A197" s="103"/>
      <c r="C197" s="102"/>
      <c r="D197" s="292"/>
      <c r="E197" s="72"/>
      <c r="F197" s="72"/>
      <c r="G197" s="73"/>
    </row>
    <row r="198" spans="1:7" s="32" customFormat="1" ht="15" x14ac:dyDescent="0.2">
      <c r="A198" s="103"/>
      <c r="C198" s="102"/>
      <c r="D198" s="292"/>
      <c r="E198" s="72"/>
      <c r="F198" s="72"/>
      <c r="G198" s="73"/>
    </row>
    <row r="199" spans="1:7" s="32" customFormat="1" ht="15" x14ac:dyDescent="0.2">
      <c r="A199" s="103"/>
      <c r="C199" s="102"/>
      <c r="D199" s="292"/>
      <c r="E199" s="72"/>
      <c r="F199" s="72"/>
      <c r="G199" s="73"/>
    </row>
    <row r="200" spans="1:7" s="32" customFormat="1" ht="15" x14ac:dyDescent="0.2">
      <c r="A200" s="103"/>
      <c r="C200" s="102"/>
      <c r="D200" s="292"/>
      <c r="E200" s="72"/>
      <c r="F200" s="72"/>
      <c r="G200" s="73"/>
    </row>
    <row r="201" spans="1:7" s="32" customFormat="1" ht="15" x14ac:dyDescent="0.2">
      <c r="A201" s="103"/>
      <c r="C201" s="102"/>
      <c r="D201" s="292"/>
      <c r="E201" s="72"/>
      <c r="F201" s="72"/>
      <c r="G201" s="73"/>
    </row>
    <row r="202" spans="1:7" s="32" customFormat="1" ht="15" x14ac:dyDescent="0.2">
      <c r="A202" s="103"/>
      <c r="C202" s="102"/>
      <c r="D202" s="292"/>
      <c r="E202" s="72"/>
      <c r="F202" s="72"/>
      <c r="G202" s="73"/>
    </row>
    <row r="203" spans="1:7" s="32" customFormat="1" ht="15" x14ac:dyDescent="0.2">
      <c r="A203" s="103"/>
      <c r="C203" s="102"/>
      <c r="D203" s="292"/>
      <c r="E203" s="72"/>
      <c r="F203" s="72"/>
      <c r="G203" s="73"/>
    </row>
    <row r="204" spans="1:7" s="32" customFormat="1" ht="15" x14ac:dyDescent="0.2">
      <c r="A204" s="103"/>
      <c r="C204" s="102"/>
      <c r="D204" s="292"/>
      <c r="E204" s="72"/>
      <c r="F204" s="72"/>
      <c r="G204" s="73"/>
    </row>
    <row r="205" spans="1:7" s="32" customFormat="1" ht="15" x14ac:dyDescent="0.2">
      <c r="A205" s="103"/>
      <c r="C205" s="102"/>
      <c r="D205" s="292"/>
      <c r="E205" s="72"/>
      <c r="F205" s="72"/>
      <c r="G205" s="73"/>
    </row>
    <row r="206" spans="1:7" s="32" customFormat="1" ht="15" x14ac:dyDescent="0.2">
      <c r="A206" s="103"/>
      <c r="C206" s="102"/>
      <c r="D206" s="292"/>
      <c r="E206" s="72"/>
      <c r="F206" s="72"/>
      <c r="G206" s="73"/>
    </row>
    <row r="207" spans="1:7" s="32" customFormat="1" ht="15" x14ac:dyDescent="0.2">
      <c r="A207" s="103"/>
      <c r="C207" s="102"/>
      <c r="D207" s="292"/>
      <c r="E207" s="72"/>
      <c r="F207" s="72"/>
      <c r="G207" s="73"/>
    </row>
    <row r="208" spans="1:7" s="32" customFormat="1" ht="15" x14ac:dyDescent="0.2">
      <c r="A208" s="103"/>
      <c r="C208" s="102"/>
      <c r="D208" s="292"/>
      <c r="E208" s="72"/>
      <c r="F208" s="72"/>
      <c r="G208" s="73"/>
    </row>
    <row r="209" spans="1:7" s="32" customFormat="1" ht="15" x14ac:dyDescent="0.2">
      <c r="A209" s="103"/>
      <c r="C209" s="102"/>
      <c r="D209" s="292"/>
      <c r="E209" s="72"/>
      <c r="F209" s="72"/>
      <c r="G209" s="73"/>
    </row>
    <row r="210" spans="1:7" s="32" customFormat="1" ht="15" x14ac:dyDescent="0.2">
      <c r="A210" s="103"/>
      <c r="C210" s="102"/>
      <c r="D210" s="292"/>
      <c r="E210" s="72"/>
      <c r="F210" s="72"/>
      <c r="G210" s="73"/>
    </row>
    <row r="211" spans="1:7" s="32" customFormat="1" ht="15" x14ac:dyDescent="0.2">
      <c r="A211" s="103"/>
      <c r="C211" s="102"/>
      <c r="D211" s="292"/>
      <c r="E211" s="72"/>
      <c r="F211" s="72"/>
      <c r="G211" s="73"/>
    </row>
    <row r="212" spans="1:7" s="32" customFormat="1" ht="15" x14ac:dyDescent="0.2">
      <c r="A212" s="103"/>
      <c r="C212" s="102"/>
      <c r="D212" s="292"/>
      <c r="E212" s="72"/>
      <c r="F212" s="72"/>
      <c r="G212" s="73"/>
    </row>
    <row r="213" spans="1:7" s="32" customFormat="1" ht="15" x14ac:dyDescent="0.2">
      <c r="A213" s="103"/>
      <c r="C213" s="102"/>
      <c r="D213" s="292"/>
      <c r="E213" s="72"/>
      <c r="F213" s="72"/>
      <c r="G213" s="73"/>
    </row>
    <row r="214" spans="1:7" s="32" customFormat="1" ht="15" x14ac:dyDescent="0.2">
      <c r="A214" s="103"/>
      <c r="C214" s="102"/>
      <c r="D214" s="292"/>
      <c r="E214" s="72"/>
      <c r="F214" s="72"/>
      <c r="G214" s="73"/>
    </row>
    <row r="215" spans="1:7" s="32" customFormat="1" ht="15" x14ac:dyDescent="0.2">
      <c r="A215" s="103"/>
      <c r="C215" s="102"/>
      <c r="D215" s="292"/>
      <c r="E215" s="72"/>
      <c r="F215" s="72"/>
      <c r="G215" s="73"/>
    </row>
    <row r="216" spans="1:7" s="32" customFormat="1" ht="15" x14ac:dyDescent="0.2">
      <c r="A216" s="103"/>
      <c r="C216" s="102"/>
      <c r="D216" s="292"/>
      <c r="E216" s="72"/>
      <c r="F216" s="72"/>
      <c r="G216" s="73"/>
    </row>
    <row r="217" spans="1:7" s="32" customFormat="1" ht="15" x14ac:dyDescent="0.2">
      <c r="A217" s="103"/>
      <c r="C217" s="102"/>
      <c r="D217" s="292"/>
      <c r="E217" s="72"/>
      <c r="F217" s="72"/>
      <c r="G217" s="73"/>
    </row>
    <row r="218" spans="1:7" s="32" customFormat="1" ht="15" x14ac:dyDescent="0.2">
      <c r="A218" s="103"/>
      <c r="C218" s="102"/>
      <c r="D218" s="292"/>
      <c r="E218" s="72"/>
      <c r="F218" s="72"/>
      <c r="G218" s="73"/>
    </row>
    <row r="219" spans="1:7" s="32" customFormat="1" ht="15" x14ac:dyDescent="0.2">
      <c r="A219" s="103"/>
      <c r="C219" s="102"/>
      <c r="D219" s="292"/>
      <c r="E219" s="72"/>
      <c r="F219" s="72"/>
      <c r="G219" s="73"/>
    </row>
    <row r="220" spans="1:7" s="32" customFormat="1" ht="15" x14ac:dyDescent="0.2">
      <c r="A220" s="103"/>
      <c r="C220" s="102"/>
      <c r="D220" s="292"/>
      <c r="E220" s="72"/>
      <c r="F220" s="72"/>
      <c r="G220" s="73"/>
    </row>
    <row r="221" spans="1:7" s="32" customFormat="1" ht="15" x14ac:dyDescent="0.2">
      <c r="A221" s="103"/>
      <c r="C221" s="102"/>
      <c r="D221" s="292"/>
      <c r="E221" s="72"/>
      <c r="F221" s="72"/>
      <c r="G221" s="73"/>
    </row>
    <row r="222" spans="1:7" s="32" customFormat="1" ht="15" x14ac:dyDescent="0.2">
      <c r="A222" s="103"/>
      <c r="C222" s="102"/>
      <c r="D222" s="292"/>
      <c r="E222" s="72"/>
      <c r="F222" s="72"/>
      <c r="G222" s="73"/>
    </row>
    <row r="223" spans="1:7" s="32" customFormat="1" ht="15" x14ac:dyDescent="0.2">
      <c r="A223" s="103"/>
      <c r="C223" s="102"/>
      <c r="D223" s="292"/>
      <c r="E223" s="72"/>
      <c r="F223" s="72"/>
      <c r="G223" s="73"/>
    </row>
    <row r="224" spans="1:7" s="32" customFormat="1" ht="15" x14ac:dyDescent="0.2">
      <c r="A224" s="103"/>
      <c r="C224" s="102"/>
      <c r="D224" s="292"/>
      <c r="E224" s="72"/>
      <c r="F224" s="72"/>
      <c r="G224" s="73"/>
    </row>
    <row r="225" spans="1:7" s="32" customFormat="1" ht="15" x14ac:dyDescent="0.2">
      <c r="A225" s="103"/>
      <c r="C225" s="102"/>
      <c r="D225" s="292"/>
      <c r="E225" s="72"/>
      <c r="F225" s="72"/>
      <c r="G225" s="73"/>
    </row>
    <row r="226" spans="1:7" s="32" customFormat="1" ht="15" x14ac:dyDescent="0.2">
      <c r="A226" s="103"/>
      <c r="C226" s="102"/>
      <c r="D226" s="292"/>
      <c r="E226" s="72"/>
      <c r="F226" s="72"/>
      <c r="G226" s="73"/>
    </row>
    <row r="227" spans="1:7" s="32" customFormat="1" ht="15" x14ac:dyDescent="0.2">
      <c r="A227" s="103"/>
      <c r="C227" s="102"/>
      <c r="D227" s="292"/>
      <c r="E227" s="72"/>
      <c r="F227" s="72"/>
      <c r="G227" s="73"/>
    </row>
    <row r="228" spans="1:7" s="32" customFormat="1" ht="15" x14ac:dyDescent="0.2">
      <c r="A228" s="103"/>
      <c r="C228" s="102"/>
      <c r="D228" s="292"/>
      <c r="E228" s="72"/>
      <c r="F228" s="72"/>
      <c r="G228" s="73"/>
    </row>
    <row r="229" spans="1:7" s="32" customFormat="1" ht="15" x14ac:dyDescent="0.2">
      <c r="A229" s="103"/>
      <c r="C229" s="102"/>
      <c r="D229" s="292"/>
      <c r="E229" s="72"/>
      <c r="F229" s="72"/>
      <c r="G229" s="73"/>
    </row>
    <row r="230" spans="1:7" s="32" customFormat="1" ht="15" x14ac:dyDescent="0.2">
      <c r="A230" s="103"/>
      <c r="C230" s="102"/>
      <c r="D230" s="292"/>
      <c r="E230" s="72"/>
      <c r="F230" s="72"/>
      <c r="G230" s="73"/>
    </row>
    <row r="231" spans="1:7" s="32" customFormat="1" ht="15" x14ac:dyDescent="0.2">
      <c r="A231" s="103"/>
      <c r="C231" s="102"/>
      <c r="D231" s="292"/>
      <c r="E231" s="72"/>
      <c r="F231" s="72"/>
      <c r="G231" s="73"/>
    </row>
    <row r="232" spans="1:7" s="32" customFormat="1" ht="15" x14ac:dyDescent="0.2">
      <c r="A232" s="103"/>
      <c r="C232" s="102"/>
      <c r="D232" s="292"/>
      <c r="E232" s="72"/>
      <c r="F232" s="72"/>
      <c r="G232" s="73"/>
    </row>
    <row r="233" spans="1:7" s="32" customFormat="1" ht="15" x14ac:dyDescent="0.2">
      <c r="A233" s="103"/>
      <c r="C233" s="102"/>
      <c r="D233" s="292"/>
      <c r="E233" s="72"/>
      <c r="F233" s="72"/>
      <c r="G233" s="73"/>
    </row>
    <row r="234" spans="1:7" s="32" customFormat="1" ht="15" x14ac:dyDescent="0.2">
      <c r="A234" s="103"/>
      <c r="C234" s="102"/>
      <c r="D234" s="292"/>
      <c r="E234" s="72"/>
      <c r="F234" s="72"/>
      <c r="G234" s="73"/>
    </row>
    <row r="235" spans="1:7" s="32" customFormat="1" ht="15" x14ac:dyDescent="0.2">
      <c r="A235" s="103"/>
      <c r="C235" s="102"/>
      <c r="D235" s="292"/>
      <c r="E235" s="72"/>
      <c r="F235" s="72"/>
      <c r="G235" s="73"/>
    </row>
    <row r="236" spans="1:7" s="32" customFormat="1" ht="15" x14ac:dyDescent="0.2">
      <c r="A236" s="103"/>
      <c r="C236" s="102"/>
      <c r="D236" s="292"/>
      <c r="E236" s="72"/>
      <c r="F236" s="72"/>
      <c r="G236" s="73"/>
    </row>
    <row r="237" spans="1:7" s="32" customFormat="1" ht="15" x14ac:dyDescent="0.2">
      <c r="A237" s="103"/>
      <c r="C237" s="102"/>
      <c r="D237" s="292"/>
      <c r="E237" s="72"/>
      <c r="F237" s="72"/>
      <c r="G237" s="73"/>
    </row>
    <row r="238" spans="1:7" s="32" customFormat="1" ht="15" x14ac:dyDescent="0.2">
      <c r="A238" s="103"/>
      <c r="C238" s="102"/>
      <c r="D238" s="292"/>
      <c r="E238" s="72"/>
      <c r="F238" s="72"/>
      <c r="G238" s="73"/>
    </row>
    <row r="239" spans="1:7" s="32" customFormat="1" ht="15" x14ac:dyDescent="0.2">
      <c r="A239" s="103"/>
      <c r="C239" s="102"/>
      <c r="D239" s="292"/>
      <c r="E239" s="72"/>
      <c r="F239" s="72"/>
      <c r="G239" s="73"/>
    </row>
    <row r="240" spans="1:7" s="32" customFormat="1" ht="15" x14ac:dyDescent="0.2">
      <c r="A240" s="103"/>
      <c r="C240" s="102"/>
      <c r="D240" s="292"/>
      <c r="E240" s="72"/>
      <c r="F240" s="72"/>
      <c r="G240" s="73"/>
    </row>
    <row r="241" spans="1:7" s="32" customFormat="1" ht="15" x14ac:dyDescent="0.2">
      <c r="A241" s="103"/>
      <c r="C241" s="102"/>
      <c r="D241" s="292"/>
      <c r="E241" s="72"/>
      <c r="F241" s="72"/>
      <c r="G241" s="73"/>
    </row>
    <row r="242" spans="1:7" s="32" customFormat="1" ht="15" x14ac:dyDescent="0.2">
      <c r="A242" s="103"/>
      <c r="C242" s="102"/>
      <c r="D242" s="292"/>
      <c r="E242" s="72"/>
      <c r="F242" s="72"/>
      <c r="G242" s="73"/>
    </row>
    <row r="243" spans="1:7" s="32" customFormat="1" ht="15" x14ac:dyDescent="0.2">
      <c r="A243" s="103"/>
      <c r="C243" s="102"/>
      <c r="D243" s="292"/>
      <c r="E243" s="72"/>
      <c r="F243" s="72"/>
      <c r="G243" s="73"/>
    </row>
    <row r="244" spans="1:7" s="32" customFormat="1" ht="15" x14ac:dyDescent="0.2">
      <c r="A244" s="103"/>
      <c r="C244" s="102"/>
      <c r="D244" s="292"/>
      <c r="E244" s="72"/>
      <c r="F244" s="72"/>
      <c r="G244" s="73"/>
    </row>
    <row r="245" spans="1:7" s="32" customFormat="1" ht="15" x14ac:dyDescent="0.2">
      <c r="A245" s="103"/>
      <c r="C245" s="102"/>
      <c r="D245" s="292"/>
      <c r="E245" s="72"/>
      <c r="F245" s="72"/>
      <c r="G245" s="73"/>
    </row>
    <row r="246" spans="1:7" s="32" customFormat="1" ht="15" x14ac:dyDescent="0.2">
      <c r="A246" s="103"/>
      <c r="C246" s="102"/>
      <c r="D246" s="292"/>
      <c r="E246" s="72"/>
      <c r="F246" s="72"/>
      <c r="G246" s="73"/>
    </row>
    <row r="247" spans="1:7" s="32" customFormat="1" ht="15" x14ac:dyDescent="0.2">
      <c r="A247" s="103"/>
      <c r="C247" s="102"/>
      <c r="D247" s="292"/>
      <c r="E247" s="72"/>
      <c r="F247" s="72"/>
      <c r="G247" s="73"/>
    </row>
    <row r="248" spans="1:7" s="32" customFormat="1" ht="15" x14ac:dyDescent="0.2">
      <c r="A248" s="103"/>
      <c r="C248" s="102"/>
      <c r="D248" s="292"/>
      <c r="E248" s="72"/>
      <c r="F248" s="72"/>
      <c r="G248" s="73"/>
    </row>
    <row r="249" spans="1:7" s="32" customFormat="1" ht="15" x14ac:dyDescent="0.2">
      <c r="A249" s="103"/>
      <c r="C249" s="102"/>
      <c r="D249" s="292"/>
      <c r="E249" s="72"/>
      <c r="F249" s="72"/>
      <c r="G249" s="73"/>
    </row>
    <row r="250" spans="1:7" s="32" customFormat="1" ht="15" x14ac:dyDescent="0.2">
      <c r="A250" s="103"/>
      <c r="C250" s="102"/>
      <c r="D250" s="292"/>
      <c r="E250" s="72"/>
      <c r="F250" s="72"/>
      <c r="G250" s="73"/>
    </row>
    <row r="251" spans="1:7" s="32" customFormat="1" ht="15" x14ac:dyDescent="0.2">
      <c r="A251" s="103"/>
      <c r="C251" s="102"/>
      <c r="D251" s="292"/>
      <c r="E251" s="72"/>
      <c r="F251" s="72"/>
      <c r="G251" s="73"/>
    </row>
    <row r="252" spans="1:7" s="32" customFormat="1" ht="15" x14ac:dyDescent="0.2">
      <c r="A252" s="103"/>
      <c r="C252" s="102"/>
      <c r="D252" s="292"/>
      <c r="E252" s="72"/>
      <c r="F252" s="72"/>
      <c r="G252" s="73"/>
    </row>
    <row r="253" spans="1:7" s="32" customFormat="1" ht="15" x14ac:dyDescent="0.2">
      <c r="A253" s="103"/>
      <c r="C253" s="102"/>
      <c r="D253" s="292"/>
      <c r="E253" s="72"/>
      <c r="F253" s="72"/>
      <c r="G253" s="73"/>
    </row>
    <row r="254" spans="1:7" s="32" customFormat="1" ht="15" x14ac:dyDescent="0.2">
      <c r="A254" s="103"/>
      <c r="C254" s="102"/>
      <c r="D254" s="292"/>
      <c r="E254" s="72"/>
      <c r="F254" s="72"/>
      <c r="G254" s="73"/>
    </row>
    <row r="255" spans="1:7" s="32" customFormat="1" ht="15" x14ac:dyDescent="0.2">
      <c r="A255" s="103"/>
      <c r="C255" s="102"/>
      <c r="D255" s="292"/>
      <c r="E255" s="72"/>
      <c r="F255" s="72"/>
      <c r="G255" s="73"/>
    </row>
    <row r="256" spans="1:7" s="32" customFormat="1" ht="15" x14ac:dyDescent="0.2">
      <c r="A256" s="103"/>
      <c r="C256" s="102"/>
      <c r="D256" s="292"/>
      <c r="E256" s="72"/>
      <c r="F256" s="72"/>
      <c r="G256" s="73"/>
    </row>
    <row r="257" spans="1:7" s="32" customFormat="1" ht="15" x14ac:dyDescent="0.2">
      <c r="A257" s="103"/>
      <c r="C257" s="102"/>
      <c r="D257" s="292"/>
      <c r="E257" s="72"/>
      <c r="F257" s="72"/>
      <c r="G257" s="73"/>
    </row>
    <row r="258" spans="1:7" s="32" customFormat="1" ht="15" x14ac:dyDescent="0.2">
      <c r="A258" s="103"/>
      <c r="C258" s="102"/>
      <c r="D258" s="292"/>
      <c r="E258" s="72"/>
      <c r="F258" s="72"/>
      <c r="G258" s="73"/>
    </row>
    <row r="259" spans="1:7" s="32" customFormat="1" ht="15" x14ac:dyDescent="0.2">
      <c r="A259" s="103"/>
      <c r="C259" s="102"/>
      <c r="D259" s="292"/>
      <c r="E259" s="72"/>
      <c r="F259" s="72"/>
      <c r="G259" s="73"/>
    </row>
    <row r="260" spans="1:7" s="32" customFormat="1" ht="15" x14ac:dyDescent="0.2">
      <c r="A260" s="103"/>
      <c r="C260" s="102"/>
      <c r="D260" s="292"/>
      <c r="E260" s="72"/>
      <c r="F260" s="72"/>
      <c r="G260" s="73"/>
    </row>
    <row r="261" spans="1:7" s="32" customFormat="1" ht="15" x14ac:dyDescent="0.2">
      <c r="A261" s="103"/>
      <c r="C261" s="102"/>
      <c r="D261" s="292"/>
      <c r="E261" s="72"/>
      <c r="F261" s="72"/>
      <c r="G261" s="73"/>
    </row>
    <row r="262" spans="1:7" s="32" customFormat="1" ht="15" x14ac:dyDescent="0.2">
      <c r="A262" s="103"/>
      <c r="C262" s="102"/>
      <c r="D262" s="292"/>
      <c r="E262" s="72"/>
      <c r="F262" s="72"/>
      <c r="G262" s="73"/>
    </row>
    <row r="263" spans="1:7" s="32" customFormat="1" ht="15" x14ac:dyDescent="0.2">
      <c r="A263" s="103"/>
      <c r="C263" s="102"/>
      <c r="D263" s="292"/>
      <c r="E263" s="72"/>
      <c r="F263" s="72"/>
      <c r="G263" s="73"/>
    </row>
    <row r="264" spans="1:7" s="32" customFormat="1" ht="15" x14ac:dyDescent="0.2">
      <c r="A264" s="103"/>
      <c r="C264" s="102"/>
      <c r="D264" s="292"/>
      <c r="E264" s="72"/>
      <c r="F264" s="72"/>
      <c r="G264" s="73"/>
    </row>
    <row r="265" spans="1:7" s="32" customFormat="1" ht="15" x14ac:dyDescent="0.2">
      <c r="A265" s="103"/>
      <c r="C265" s="102"/>
      <c r="D265" s="292"/>
      <c r="E265" s="72"/>
      <c r="F265" s="72"/>
      <c r="G265" s="73"/>
    </row>
    <row r="266" spans="1:7" s="32" customFormat="1" ht="15" x14ac:dyDescent="0.2">
      <c r="A266" s="103"/>
      <c r="C266" s="102"/>
      <c r="D266" s="292"/>
      <c r="E266" s="72"/>
      <c r="F266" s="72"/>
      <c r="G266" s="73"/>
    </row>
    <row r="267" spans="1:7" s="32" customFormat="1" ht="15" x14ac:dyDescent="0.2">
      <c r="A267" s="103"/>
      <c r="C267" s="102"/>
      <c r="D267" s="292"/>
      <c r="E267" s="72"/>
      <c r="F267" s="72"/>
      <c r="G267" s="73"/>
    </row>
    <row r="268" spans="1:7" s="32" customFormat="1" ht="15" x14ac:dyDescent="0.2">
      <c r="A268" s="103"/>
      <c r="C268" s="102"/>
      <c r="D268" s="292"/>
      <c r="E268" s="72"/>
      <c r="F268" s="72"/>
      <c r="G268" s="73"/>
    </row>
    <row r="269" spans="1:7" s="32" customFormat="1" ht="15" x14ac:dyDescent="0.2">
      <c r="A269" s="103"/>
      <c r="C269" s="102"/>
      <c r="D269" s="292"/>
      <c r="E269" s="72"/>
      <c r="F269" s="72"/>
      <c r="G269" s="73"/>
    </row>
    <row r="270" spans="1:7" s="32" customFormat="1" ht="15" x14ac:dyDescent="0.2">
      <c r="A270" s="103"/>
      <c r="C270" s="102"/>
      <c r="D270" s="292"/>
      <c r="E270" s="72"/>
      <c r="F270" s="72"/>
      <c r="G270" s="73"/>
    </row>
    <row r="271" spans="1:7" s="32" customFormat="1" ht="15" x14ac:dyDescent="0.2">
      <c r="A271" s="103"/>
      <c r="C271" s="102"/>
      <c r="D271" s="292"/>
      <c r="E271" s="72"/>
      <c r="F271" s="72"/>
      <c r="G271" s="73"/>
    </row>
    <row r="272" spans="1:7" s="32" customFormat="1" ht="15" x14ac:dyDescent="0.2">
      <c r="A272" s="103"/>
      <c r="C272" s="102"/>
      <c r="D272" s="292"/>
      <c r="E272" s="72"/>
      <c r="F272" s="72"/>
      <c r="G272" s="73"/>
    </row>
    <row r="273" spans="1:7" s="32" customFormat="1" ht="15" x14ac:dyDescent="0.2">
      <c r="A273" s="103"/>
      <c r="C273" s="102"/>
      <c r="D273" s="292"/>
      <c r="E273" s="72"/>
      <c r="F273" s="72"/>
      <c r="G273" s="73"/>
    </row>
    <row r="274" spans="1:7" s="32" customFormat="1" ht="15" x14ac:dyDescent="0.2">
      <c r="A274" s="103"/>
      <c r="C274" s="102"/>
      <c r="D274" s="292"/>
      <c r="E274" s="72"/>
      <c r="F274" s="72"/>
      <c r="G274" s="73"/>
    </row>
    <row r="275" spans="1:7" s="32" customFormat="1" ht="15" x14ac:dyDescent="0.2">
      <c r="A275" s="103"/>
      <c r="C275" s="102"/>
      <c r="D275" s="292"/>
      <c r="E275" s="72"/>
      <c r="F275" s="72"/>
      <c r="G275" s="73"/>
    </row>
    <row r="276" spans="1:7" s="32" customFormat="1" ht="15" x14ac:dyDescent="0.2">
      <c r="A276" s="103"/>
      <c r="C276" s="102"/>
      <c r="D276" s="292"/>
      <c r="E276" s="72"/>
      <c r="F276" s="72"/>
      <c r="G276" s="73"/>
    </row>
    <row r="277" spans="1:7" s="32" customFormat="1" ht="15" x14ac:dyDescent="0.2">
      <c r="A277" s="103"/>
      <c r="C277" s="102"/>
      <c r="D277" s="292"/>
      <c r="E277" s="72"/>
      <c r="F277" s="72"/>
      <c r="G277" s="73"/>
    </row>
    <row r="278" spans="1:7" s="32" customFormat="1" ht="15" x14ac:dyDescent="0.2">
      <c r="A278" s="103"/>
      <c r="C278" s="102"/>
      <c r="D278" s="292"/>
      <c r="E278" s="72"/>
      <c r="F278" s="72"/>
      <c r="G278" s="73"/>
    </row>
    <row r="279" spans="1:7" s="32" customFormat="1" ht="15" x14ac:dyDescent="0.2">
      <c r="A279" s="103"/>
      <c r="C279" s="102"/>
      <c r="D279" s="292"/>
      <c r="E279" s="72"/>
      <c r="F279" s="72"/>
      <c r="G279" s="73"/>
    </row>
    <row r="280" spans="1:7" s="32" customFormat="1" ht="15" x14ac:dyDescent="0.2">
      <c r="A280" s="103"/>
      <c r="C280" s="102"/>
      <c r="D280" s="292"/>
      <c r="E280" s="72"/>
      <c r="F280" s="72"/>
      <c r="G280" s="73"/>
    </row>
    <row r="281" spans="1:7" s="32" customFormat="1" ht="15" x14ac:dyDescent="0.2">
      <c r="A281" s="103"/>
      <c r="C281" s="102"/>
      <c r="D281" s="292"/>
      <c r="E281" s="72"/>
      <c r="F281" s="72"/>
      <c r="G281" s="73"/>
    </row>
    <row r="282" spans="1:7" s="32" customFormat="1" ht="15" x14ac:dyDescent="0.2">
      <c r="A282" s="103"/>
      <c r="C282" s="102"/>
      <c r="D282" s="292"/>
      <c r="E282" s="72"/>
      <c r="F282" s="72"/>
      <c r="G282" s="73"/>
    </row>
    <row r="283" spans="1:7" s="32" customFormat="1" ht="15" x14ac:dyDescent="0.2">
      <c r="A283" s="103"/>
      <c r="C283" s="102"/>
      <c r="D283" s="292"/>
      <c r="E283" s="72"/>
      <c r="F283" s="72"/>
      <c r="G283" s="73"/>
    </row>
    <row r="284" spans="1:7" s="32" customFormat="1" ht="15" x14ac:dyDescent="0.2">
      <c r="A284" s="103"/>
      <c r="C284" s="102"/>
      <c r="D284" s="292"/>
      <c r="E284" s="72"/>
      <c r="F284" s="72"/>
      <c r="G284" s="73"/>
    </row>
    <row r="285" spans="1:7" s="32" customFormat="1" ht="15" x14ac:dyDescent="0.2">
      <c r="A285" s="103"/>
      <c r="C285" s="102"/>
      <c r="D285" s="292"/>
      <c r="E285" s="72"/>
      <c r="F285" s="72"/>
      <c r="G285" s="73"/>
    </row>
    <row r="286" spans="1:7" s="32" customFormat="1" ht="15" x14ac:dyDescent="0.2">
      <c r="A286" s="103"/>
      <c r="C286" s="102"/>
      <c r="D286" s="292"/>
      <c r="E286" s="72"/>
      <c r="F286" s="72"/>
      <c r="G286" s="73"/>
    </row>
    <row r="287" spans="1:7" s="32" customFormat="1" ht="15" x14ac:dyDescent="0.2">
      <c r="A287" s="103"/>
      <c r="C287" s="102"/>
      <c r="D287" s="292"/>
      <c r="E287" s="72"/>
      <c r="F287" s="72"/>
      <c r="G287" s="73"/>
    </row>
    <row r="288" spans="1:7" s="32" customFormat="1" ht="15" x14ac:dyDescent="0.2">
      <c r="A288" s="103"/>
      <c r="C288" s="102"/>
      <c r="D288" s="292"/>
      <c r="E288" s="72"/>
      <c r="F288" s="72"/>
      <c r="G288" s="73"/>
    </row>
    <row r="289" spans="1:7" s="32" customFormat="1" ht="15" x14ac:dyDescent="0.2">
      <c r="A289" s="103"/>
      <c r="C289" s="102"/>
      <c r="D289" s="292"/>
      <c r="E289" s="72"/>
      <c r="F289" s="72"/>
      <c r="G289" s="73"/>
    </row>
    <row r="290" spans="1:7" s="32" customFormat="1" ht="15" x14ac:dyDescent="0.2">
      <c r="A290" s="103"/>
      <c r="C290" s="102"/>
      <c r="D290" s="292"/>
      <c r="E290" s="72"/>
      <c r="F290" s="72"/>
      <c r="G290" s="73"/>
    </row>
    <row r="291" spans="1:7" s="32" customFormat="1" ht="15" x14ac:dyDescent="0.2">
      <c r="A291" s="103"/>
      <c r="C291" s="102"/>
      <c r="D291" s="292"/>
      <c r="E291" s="72"/>
      <c r="F291" s="72"/>
      <c r="G291" s="73"/>
    </row>
    <row r="292" spans="1:7" s="32" customFormat="1" ht="15" x14ac:dyDescent="0.2">
      <c r="A292" s="103"/>
      <c r="C292" s="102"/>
      <c r="D292" s="292"/>
      <c r="E292" s="72"/>
      <c r="F292" s="72"/>
      <c r="G292" s="73"/>
    </row>
    <row r="293" spans="1:7" s="32" customFormat="1" ht="15" x14ac:dyDescent="0.2">
      <c r="A293" s="103"/>
      <c r="C293" s="102"/>
      <c r="D293" s="292"/>
      <c r="E293" s="72"/>
      <c r="F293" s="72"/>
      <c r="G293" s="73"/>
    </row>
    <row r="294" spans="1:7" s="32" customFormat="1" ht="15" x14ac:dyDescent="0.2">
      <c r="A294" s="103"/>
      <c r="C294" s="102"/>
      <c r="D294" s="292"/>
      <c r="E294" s="72"/>
      <c r="F294" s="72"/>
      <c r="G294" s="73"/>
    </row>
    <row r="295" spans="1:7" s="32" customFormat="1" ht="15" x14ac:dyDescent="0.2">
      <c r="A295" s="103"/>
      <c r="C295" s="102"/>
      <c r="D295" s="292"/>
      <c r="E295" s="72"/>
      <c r="F295" s="72"/>
      <c r="G295" s="73"/>
    </row>
    <row r="296" spans="1:7" s="32" customFormat="1" ht="15" x14ac:dyDescent="0.2">
      <c r="A296" s="103"/>
      <c r="C296" s="102"/>
      <c r="D296" s="292"/>
      <c r="E296" s="72"/>
      <c r="F296" s="72"/>
      <c r="G296" s="73"/>
    </row>
    <row r="297" spans="1:7" s="32" customFormat="1" ht="15" x14ac:dyDescent="0.2">
      <c r="A297" s="103"/>
      <c r="C297" s="102"/>
      <c r="D297" s="292"/>
      <c r="E297" s="72"/>
      <c r="F297" s="72"/>
      <c r="G297" s="73"/>
    </row>
    <row r="298" spans="1:7" s="32" customFormat="1" ht="15" x14ac:dyDescent="0.2">
      <c r="A298" s="103"/>
      <c r="C298" s="102"/>
      <c r="D298" s="292"/>
      <c r="E298" s="72"/>
      <c r="F298" s="72"/>
      <c r="G298" s="73"/>
    </row>
    <row r="299" spans="1:7" s="32" customFormat="1" ht="15" x14ac:dyDescent="0.2">
      <c r="A299" s="103"/>
      <c r="C299" s="102"/>
      <c r="D299" s="292"/>
      <c r="E299" s="72"/>
      <c r="F299" s="72"/>
      <c r="G299" s="73"/>
    </row>
    <row r="300" spans="1:7" s="32" customFormat="1" ht="15" x14ac:dyDescent="0.2">
      <c r="A300" s="103"/>
      <c r="C300" s="102"/>
      <c r="D300" s="292"/>
      <c r="E300" s="72"/>
      <c r="F300" s="72"/>
      <c r="G300" s="73"/>
    </row>
    <row r="301" spans="1:7" s="32" customFormat="1" ht="15" x14ac:dyDescent="0.2">
      <c r="A301" s="103"/>
      <c r="C301" s="102"/>
      <c r="D301" s="292"/>
      <c r="E301" s="72"/>
      <c r="F301" s="72"/>
      <c r="G301" s="73"/>
    </row>
    <row r="302" spans="1:7" s="32" customFormat="1" ht="15" x14ac:dyDescent="0.2">
      <c r="A302" s="103"/>
      <c r="C302" s="102"/>
      <c r="D302" s="292"/>
      <c r="E302" s="72"/>
      <c r="F302" s="72"/>
      <c r="G302" s="73"/>
    </row>
    <row r="303" spans="1:7" s="32" customFormat="1" ht="15" x14ac:dyDescent="0.2">
      <c r="A303" s="103"/>
      <c r="C303" s="102"/>
      <c r="D303" s="292"/>
      <c r="E303" s="72"/>
      <c r="F303" s="72"/>
      <c r="G303" s="73"/>
    </row>
    <row r="304" spans="1:7" s="32" customFormat="1" ht="15" x14ac:dyDescent="0.2">
      <c r="A304" s="103"/>
      <c r="C304" s="102"/>
      <c r="D304" s="292"/>
      <c r="E304" s="72"/>
      <c r="F304" s="72"/>
      <c r="G304" s="73"/>
    </row>
    <row r="305" spans="1:7" s="32" customFormat="1" ht="15" x14ac:dyDescent="0.2">
      <c r="A305" s="103"/>
      <c r="C305" s="102"/>
      <c r="D305" s="292"/>
      <c r="E305" s="72"/>
      <c r="F305" s="72"/>
      <c r="G305" s="73"/>
    </row>
    <row r="306" spans="1:7" s="32" customFormat="1" ht="15" x14ac:dyDescent="0.2">
      <c r="A306" s="103"/>
      <c r="C306" s="102"/>
      <c r="D306" s="292"/>
      <c r="E306" s="72"/>
      <c r="F306" s="72"/>
      <c r="G306" s="73"/>
    </row>
    <row r="307" spans="1:7" s="32" customFormat="1" ht="15" x14ac:dyDescent="0.2">
      <c r="A307" s="103"/>
      <c r="C307" s="102"/>
      <c r="D307" s="292"/>
      <c r="E307" s="72"/>
      <c r="F307" s="72"/>
      <c r="G307" s="73"/>
    </row>
    <row r="308" spans="1:7" s="32" customFormat="1" ht="15" x14ac:dyDescent="0.2">
      <c r="A308" s="103"/>
      <c r="C308" s="102"/>
      <c r="D308" s="292"/>
      <c r="E308" s="72"/>
      <c r="F308" s="72"/>
      <c r="G308" s="73"/>
    </row>
    <row r="309" spans="1:7" s="32" customFormat="1" ht="15" x14ac:dyDescent="0.2">
      <c r="A309" s="103"/>
      <c r="C309" s="102"/>
      <c r="D309" s="292"/>
      <c r="E309" s="72"/>
      <c r="F309" s="72"/>
      <c r="G309" s="73"/>
    </row>
    <row r="310" spans="1:7" s="32" customFormat="1" ht="15" x14ac:dyDescent="0.2">
      <c r="A310" s="103"/>
      <c r="C310" s="102"/>
      <c r="D310" s="292"/>
      <c r="E310" s="72"/>
      <c r="F310" s="72"/>
      <c r="G310" s="73"/>
    </row>
    <row r="311" spans="1:7" s="32" customFormat="1" ht="15" x14ac:dyDescent="0.2">
      <c r="A311" s="103"/>
      <c r="C311" s="102"/>
      <c r="D311" s="292"/>
      <c r="E311" s="72"/>
      <c r="F311" s="72"/>
      <c r="G311" s="73"/>
    </row>
    <row r="312" spans="1:7" s="32" customFormat="1" ht="15" x14ac:dyDescent="0.2">
      <c r="A312" s="103"/>
      <c r="C312" s="102"/>
      <c r="D312" s="292"/>
      <c r="E312" s="72"/>
      <c r="F312" s="72"/>
      <c r="G312" s="73"/>
    </row>
    <row r="313" spans="1:7" s="32" customFormat="1" ht="15" x14ac:dyDescent="0.2">
      <c r="A313" s="103"/>
      <c r="C313" s="102"/>
      <c r="D313" s="292"/>
      <c r="E313" s="72"/>
      <c r="F313" s="72"/>
      <c r="G313" s="73"/>
    </row>
    <row r="314" spans="1:7" s="32" customFormat="1" ht="15" x14ac:dyDescent="0.2">
      <c r="A314" s="103"/>
      <c r="C314" s="102"/>
      <c r="D314" s="292"/>
      <c r="E314" s="72"/>
      <c r="F314" s="72"/>
      <c r="G314" s="73"/>
    </row>
    <row r="315" spans="1:7" s="32" customFormat="1" ht="15" x14ac:dyDescent="0.2">
      <c r="A315" s="103"/>
      <c r="C315" s="102"/>
      <c r="D315" s="292"/>
      <c r="E315" s="72"/>
      <c r="F315" s="72"/>
      <c r="G315" s="73"/>
    </row>
    <row r="316" spans="1:7" s="32" customFormat="1" ht="15" x14ac:dyDescent="0.2">
      <c r="A316" s="103"/>
      <c r="C316" s="102"/>
      <c r="D316" s="292"/>
      <c r="E316" s="72"/>
      <c r="F316" s="72"/>
      <c r="G316" s="73"/>
    </row>
    <row r="317" spans="1:7" s="32" customFormat="1" ht="15" x14ac:dyDescent="0.2">
      <c r="A317" s="103"/>
      <c r="C317" s="102"/>
      <c r="D317" s="292"/>
      <c r="E317" s="72"/>
      <c r="F317" s="72"/>
      <c r="G317" s="73"/>
    </row>
    <row r="318" spans="1:7" s="32" customFormat="1" ht="15" x14ac:dyDescent="0.2">
      <c r="A318" s="103"/>
      <c r="C318" s="102"/>
      <c r="D318" s="292"/>
      <c r="E318" s="72"/>
      <c r="F318" s="72"/>
      <c r="G318" s="73"/>
    </row>
    <row r="319" spans="1:7" s="32" customFormat="1" ht="15" x14ac:dyDescent="0.2">
      <c r="A319" s="103"/>
      <c r="C319" s="102"/>
      <c r="D319" s="292"/>
      <c r="E319" s="72"/>
      <c r="F319" s="72"/>
      <c r="G319" s="73"/>
    </row>
    <row r="320" spans="1:7" s="32" customFormat="1" ht="15" x14ac:dyDescent="0.2">
      <c r="A320" s="103"/>
      <c r="C320" s="102"/>
      <c r="D320" s="292"/>
      <c r="E320" s="72"/>
      <c r="F320" s="72"/>
      <c r="G320" s="73"/>
    </row>
    <row r="321" spans="1:7" s="32" customFormat="1" ht="15" x14ac:dyDescent="0.2">
      <c r="A321" s="103"/>
      <c r="C321" s="102"/>
      <c r="D321" s="292"/>
      <c r="E321" s="72"/>
      <c r="F321" s="72"/>
      <c r="G321" s="73"/>
    </row>
    <row r="322" spans="1:7" s="32" customFormat="1" ht="15" x14ac:dyDescent="0.2">
      <c r="A322" s="103"/>
      <c r="C322" s="102"/>
      <c r="D322" s="292"/>
      <c r="E322" s="72"/>
      <c r="F322" s="72"/>
      <c r="G322" s="73"/>
    </row>
    <row r="323" spans="1:7" s="32" customFormat="1" ht="15" x14ac:dyDescent="0.2">
      <c r="A323" s="103"/>
      <c r="C323" s="102"/>
      <c r="D323" s="292"/>
      <c r="E323" s="72"/>
      <c r="F323" s="72"/>
      <c r="G323" s="73"/>
    </row>
    <row r="324" spans="1:7" s="32" customFormat="1" ht="15" x14ac:dyDescent="0.2">
      <c r="A324" s="103"/>
      <c r="C324" s="102"/>
      <c r="D324" s="292"/>
      <c r="E324" s="72"/>
      <c r="F324" s="72"/>
      <c r="G324" s="73"/>
    </row>
    <row r="325" spans="1:7" s="32" customFormat="1" ht="15" x14ac:dyDescent="0.2">
      <c r="A325" s="103"/>
      <c r="C325" s="102"/>
      <c r="D325" s="292"/>
      <c r="E325" s="72"/>
      <c r="F325" s="72"/>
      <c r="G325" s="73"/>
    </row>
    <row r="326" spans="1:7" s="32" customFormat="1" ht="15" x14ac:dyDescent="0.2">
      <c r="A326" s="103"/>
      <c r="C326" s="102"/>
      <c r="D326" s="292"/>
      <c r="E326" s="72"/>
      <c r="F326" s="72"/>
      <c r="G326" s="73"/>
    </row>
    <row r="327" spans="1:7" s="32" customFormat="1" ht="15" x14ac:dyDescent="0.2">
      <c r="A327" s="103"/>
      <c r="C327" s="102"/>
      <c r="D327" s="292"/>
      <c r="E327" s="72"/>
      <c r="F327" s="72"/>
      <c r="G327" s="73"/>
    </row>
    <row r="328" spans="1:7" s="32" customFormat="1" ht="15" x14ac:dyDescent="0.2">
      <c r="A328" s="103"/>
      <c r="C328" s="102"/>
      <c r="D328" s="292"/>
      <c r="E328" s="72"/>
      <c r="F328" s="72"/>
      <c r="G328" s="73"/>
    </row>
    <row r="329" spans="1:7" s="32" customFormat="1" ht="15" x14ac:dyDescent="0.2">
      <c r="A329" s="103"/>
      <c r="C329" s="102"/>
      <c r="D329" s="292"/>
      <c r="E329" s="72"/>
      <c r="F329" s="72"/>
      <c r="G329" s="73"/>
    </row>
    <row r="330" spans="1:7" s="32" customFormat="1" ht="15" x14ac:dyDescent="0.2">
      <c r="A330" s="103"/>
      <c r="C330" s="102"/>
      <c r="D330" s="292"/>
      <c r="E330" s="72"/>
      <c r="F330" s="72"/>
      <c r="G330" s="73"/>
    </row>
    <row r="331" spans="1:7" s="32" customFormat="1" ht="15" x14ac:dyDescent="0.2">
      <c r="A331" s="103"/>
      <c r="C331" s="102"/>
      <c r="D331" s="292"/>
      <c r="E331" s="72"/>
      <c r="F331" s="72"/>
      <c r="G331" s="73"/>
    </row>
    <row r="332" spans="1:7" s="32" customFormat="1" ht="15" x14ac:dyDescent="0.2">
      <c r="A332" s="103"/>
      <c r="C332" s="102"/>
      <c r="D332" s="292"/>
      <c r="E332" s="72"/>
      <c r="F332" s="72"/>
      <c r="G332" s="73"/>
    </row>
    <row r="333" spans="1:7" s="32" customFormat="1" ht="15" x14ac:dyDescent="0.2">
      <c r="A333" s="103"/>
      <c r="C333" s="102"/>
      <c r="D333" s="292"/>
      <c r="E333" s="72"/>
      <c r="F333" s="72"/>
      <c r="G333" s="73"/>
    </row>
    <row r="334" spans="1:7" s="32" customFormat="1" ht="15" x14ac:dyDescent="0.2">
      <c r="A334" s="103"/>
      <c r="C334" s="102"/>
      <c r="D334" s="292"/>
      <c r="E334" s="72"/>
      <c r="F334" s="72"/>
      <c r="G334" s="73"/>
    </row>
    <row r="335" spans="1:7" s="32" customFormat="1" ht="15" x14ac:dyDescent="0.2">
      <c r="A335" s="103"/>
      <c r="C335" s="102"/>
      <c r="D335" s="292"/>
      <c r="E335" s="72"/>
      <c r="F335" s="72"/>
      <c r="G335" s="73"/>
    </row>
    <row r="336" spans="1:7" s="32" customFormat="1" ht="15" x14ac:dyDescent="0.2">
      <c r="A336" s="103"/>
      <c r="C336" s="102"/>
      <c r="D336" s="292"/>
      <c r="E336" s="72"/>
      <c r="F336" s="72"/>
      <c r="G336" s="73"/>
    </row>
    <row r="337" spans="1:7" s="32" customFormat="1" ht="15" x14ac:dyDescent="0.2">
      <c r="A337" s="103"/>
      <c r="C337" s="102"/>
      <c r="D337" s="292"/>
      <c r="E337" s="72"/>
      <c r="F337" s="72"/>
      <c r="G337" s="73"/>
    </row>
    <row r="338" spans="1:7" s="32" customFormat="1" ht="15" x14ac:dyDescent="0.2">
      <c r="A338" s="103"/>
      <c r="C338" s="102"/>
      <c r="D338" s="292"/>
      <c r="E338" s="72"/>
      <c r="F338" s="72"/>
      <c r="G338" s="73"/>
    </row>
    <row r="339" spans="1:7" s="32" customFormat="1" ht="15" x14ac:dyDescent="0.2">
      <c r="A339" s="103"/>
      <c r="C339" s="102"/>
      <c r="D339" s="292"/>
      <c r="E339" s="72"/>
      <c r="F339" s="72"/>
      <c r="G339" s="73"/>
    </row>
    <row r="340" spans="1:7" s="32" customFormat="1" ht="15" x14ac:dyDescent="0.2">
      <c r="A340" s="103"/>
      <c r="C340" s="102"/>
      <c r="D340" s="292"/>
      <c r="E340" s="72"/>
      <c r="F340" s="72"/>
      <c r="G340" s="73"/>
    </row>
    <row r="341" spans="1:7" s="32" customFormat="1" ht="15" x14ac:dyDescent="0.2">
      <c r="A341" s="103"/>
      <c r="C341" s="102"/>
      <c r="D341" s="292"/>
      <c r="E341" s="72"/>
      <c r="F341" s="72"/>
      <c r="G341" s="73"/>
    </row>
    <row r="342" spans="1:7" s="32" customFormat="1" ht="15" x14ac:dyDescent="0.2">
      <c r="A342" s="103"/>
      <c r="C342" s="102"/>
      <c r="D342" s="292"/>
      <c r="E342" s="72"/>
      <c r="F342" s="72"/>
      <c r="G342" s="73"/>
    </row>
    <row r="343" spans="1:7" s="32" customFormat="1" ht="15" x14ac:dyDescent="0.2">
      <c r="A343" s="103"/>
      <c r="C343" s="102"/>
      <c r="D343" s="292"/>
      <c r="E343" s="72"/>
      <c r="F343" s="72"/>
      <c r="G343" s="73"/>
    </row>
    <row r="344" spans="1:7" s="32" customFormat="1" ht="15" x14ac:dyDescent="0.2">
      <c r="A344" s="103"/>
      <c r="C344" s="102"/>
      <c r="D344" s="292"/>
      <c r="E344" s="72"/>
      <c r="F344" s="72"/>
      <c r="G344" s="73"/>
    </row>
    <row r="345" spans="1:7" s="32" customFormat="1" ht="15" x14ac:dyDescent="0.2">
      <c r="A345" s="103"/>
      <c r="C345" s="102"/>
      <c r="D345" s="292"/>
      <c r="E345" s="72"/>
      <c r="F345" s="72"/>
      <c r="G345" s="73"/>
    </row>
    <row r="346" spans="1:7" s="32" customFormat="1" ht="15" x14ac:dyDescent="0.2">
      <c r="A346" s="103"/>
      <c r="C346" s="102"/>
      <c r="D346" s="292"/>
      <c r="E346" s="72"/>
      <c r="F346" s="72"/>
      <c r="G346" s="73"/>
    </row>
    <row r="347" spans="1:7" s="32" customFormat="1" ht="15" x14ac:dyDescent="0.2">
      <c r="A347" s="103"/>
      <c r="C347" s="102"/>
      <c r="D347" s="292"/>
      <c r="E347" s="72"/>
      <c r="F347" s="72"/>
      <c r="G347" s="73"/>
    </row>
    <row r="348" spans="1:7" s="32" customFormat="1" ht="15" x14ac:dyDescent="0.2">
      <c r="A348" s="103"/>
      <c r="C348" s="102"/>
      <c r="D348" s="292"/>
      <c r="E348" s="72"/>
      <c r="F348" s="72"/>
      <c r="G348" s="73"/>
    </row>
    <row r="349" spans="1:7" s="32" customFormat="1" ht="15" x14ac:dyDescent="0.2">
      <c r="A349" s="103"/>
      <c r="C349" s="102"/>
      <c r="D349" s="292"/>
      <c r="E349" s="72"/>
      <c r="F349" s="72"/>
      <c r="G349" s="73"/>
    </row>
    <row r="350" spans="1:7" s="32" customFormat="1" ht="15" x14ac:dyDescent="0.2">
      <c r="A350" s="103"/>
      <c r="C350" s="102"/>
      <c r="D350" s="292"/>
      <c r="E350" s="72"/>
      <c r="F350" s="72"/>
      <c r="G350" s="73"/>
    </row>
    <row r="351" spans="1:7" s="32" customFormat="1" ht="15" x14ac:dyDescent="0.2">
      <c r="A351" s="103"/>
      <c r="C351" s="102"/>
      <c r="D351" s="292"/>
      <c r="E351" s="72"/>
      <c r="F351" s="72"/>
      <c r="G351" s="73"/>
    </row>
    <row r="352" spans="1:7" s="32" customFormat="1" ht="15" x14ac:dyDescent="0.2">
      <c r="A352" s="103"/>
      <c r="C352" s="102"/>
      <c r="D352" s="292"/>
      <c r="E352" s="72"/>
      <c r="F352" s="72"/>
      <c r="G352" s="73"/>
    </row>
    <row r="353" spans="1:7" s="32" customFormat="1" ht="15" x14ac:dyDescent="0.2">
      <c r="A353" s="103"/>
      <c r="C353" s="102"/>
      <c r="D353" s="292"/>
      <c r="E353" s="72"/>
      <c r="F353" s="72"/>
      <c r="G353" s="73"/>
    </row>
    <row r="354" spans="1:7" s="32" customFormat="1" ht="15" x14ac:dyDescent="0.2">
      <c r="A354" s="103"/>
      <c r="C354" s="102"/>
      <c r="D354" s="292"/>
      <c r="E354" s="72"/>
      <c r="F354" s="72"/>
      <c r="G354" s="73"/>
    </row>
    <row r="355" spans="1:7" s="32" customFormat="1" ht="15" x14ac:dyDescent="0.2">
      <c r="A355" s="103"/>
      <c r="C355" s="102"/>
      <c r="D355" s="292"/>
      <c r="E355" s="72"/>
      <c r="F355" s="72"/>
      <c r="G355" s="73"/>
    </row>
    <row r="356" spans="1:7" s="32" customFormat="1" ht="15" x14ac:dyDescent="0.2">
      <c r="A356" s="103"/>
      <c r="C356" s="102"/>
      <c r="D356" s="292"/>
      <c r="E356" s="72"/>
      <c r="F356" s="72"/>
      <c r="G356" s="73"/>
    </row>
    <row r="357" spans="1:7" s="32" customFormat="1" ht="15" x14ac:dyDescent="0.2">
      <c r="A357" s="103"/>
      <c r="C357" s="102"/>
      <c r="D357" s="292"/>
      <c r="E357" s="72"/>
      <c r="F357" s="72"/>
      <c r="G357" s="73"/>
    </row>
    <row r="358" spans="1:7" s="32" customFormat="1" ht="15" x14ac:dyDescent="0.2">
      <c r="A358" s="103"/>
      <c r="C358" s="102"/>
      <c r="D358" s="292"/>
      <c r="E358" s="72"/>
      <c r="F358" s="72"/>
      <c r="G358" s="73"/>
    </row>
    <row r="359" spans="1:7" s="32" customFormat="1" ht="15" x14ac:dyDescent="0.2">
      <c r="A359" s="103"/>
      <c r="C359" s="102"/>
      <c r="D359" s="292"/>
      <c r="E359" s="72"/>
      <c r="F359" s="72"/>
      <c r="G359" s="73"/>
    </row>
    <row r="360" spans="1:7" s="32" customFormat="1" ht="15" x14ac:dyDescent="0.2">
      <c r="A360" s="103"/>
      <c r="C360" s="102"/>
      <c r="D360" s="292"/>
      <c r="E360" s="72"/>
      <c r="F360" s="72"/>
      <c r="G360" s="73"/>
    </row>
    <row r="361" spans="1:7" s="32" customFormat="1" ht="15" x14ac:dyDescent="0.2">
      <c r="A361" s="103"/>
      <c r="C361" s="102"/>
      <c r="D361" s="292"/>
      <c r="E361" s="72"/>
      <c r="F361" s="72"/>
      <c r="G361" s="73"/>
    </row>
    <row r="362" spans="1:7" s="32" customFormat="1" ht="15" x14ac:dyDescent="0.2">
      <c r="A362" s="103"/>
      <c r="C362" s="102"/>
      <c r="D362" s="292"/>
      <c r="E362" s="72"/>
      <c r="F362" s="72"/>
      <c r="G362" s="73"/>
    </row>
    <row r="363" spans="1:7" s="32" customFormat="1" ht="15" x14ac:dyDescent="0.2">
      <c r="A363" s="103"/>
      <c r="C363" s="102"/>
      <c r="D363" s="292"/>
      <c r="E363" s="72"/>
      <c r="F363" s="72"/>
      <c r="G363" s="73"/>
    </row>
    <row r="364" spans="1:7" s="32" customFormat="1" ht="15" x14ac:dyDescent="0.2">
      <c r="A364" s="103"/>
      <c r="C364" s="102"/>
      <c r="D364" s="292"/>
      <c r="E364" s="72"/>
      <c r="F364" s="72"/>
      <c r="G364" s="73"/>
    </row>
    <row r="365" spans="1:7" s="32" customFormat="1" ht="15" x14ac:dyDescent="0.2">
      <c r="A365" s="103"/>
      <c r="C365" s="102"/>
      <c r="D365" s="292"/>
      <c r="E365" s="72"/>
      <c r="F365" s="72"/>
      <c r="G365" s="73"/>
    </row>
    <row r="366" spans="1:7" s="32" customFormat="1" ht="15" x14ac:dyDescent="0.2">
      <c r="A366" s="103"/>
      <c r="C366" s="102"/>
      <c r="D366" s="292"/>
      <c r="E366" s="72"/>
      <c r="F366" s="72"/>
      <c r="G366" s="73"/>
    </row>
    <row r="367" spans="1:7" s="32" customFormat="1" ht="15" x14ac:dyDescent="0.2">
      <c r="A367" s="103"/>
      <c r="C367" s="102"/>
      <c r="D367" s="292"/>
      <c r="E367" s="72"/>
      <c r="F367" s="72"/>
      <c r="G367" s="73"/>
    </row>
    <row r="368" spans="1:7" s="32" customFormat="1" ht="15" x14ac:dyDescent="0.2">
      <c r="A368" s="103"/>
      <c r="C368" s="102"/>
      <c r="D368" s="292"/>
      <c r="E368" s="72"/>
      <c r="F368" s="72"/>
      <c r="G368" s="73"/>
    </row>
    <row r="369" spans="1:7" s="32" customFormat="1" ht="15" x14ac:dyDescent="0.2">
      <c r="A369" s="103"/>
      <c r="C369" s="102"/>
      <c r="D369" s="292"/>
      <c r="E369" s="72"/>
      <c r="F369" s="72"/>
      <c r="G369" s="73"/>
    </row>
    <row r="370" spans="1:7" s="32" customFormat="1" ht="15" x14ac:dyDescent="0.2">
      <c r="A370" s="103"/>
      <c r="C370" s="102"/>
      <c r="D370" s="292"/>
      <c r="E370" s="72"/>
      <c r="F370" s="72"/>
      <c r="G370" s="73"/>
    </row>
    <row r="371" spans="1:7" s="32" customFormat="1" ht="15" x14ac:dyDescent="0.2">
      <c r="A371" s="103"/>
      <c r="C371" s="102"/>
      <c r="D371" s="292"/>
      <c r="E371" s="72"/>
      <c r="F371" s="72"/>
      <c r="G371" s="73"/>
    </row>
    <row r="372" spans="1:7" s="32" customFormat="1" ht="15" x14ac:dyDescent="0.2">
      <c r="A372" s="103"/>
      <c r="C372" s="102"/>
      <c r="D372" s="292"/>
      <c r="E372" s="72"/>
      <c r="F372" s="72"/>
      <c r="G372" s="73"/>
    </row>
    <row r="373" spans="1:7" s="32" customFormat="1" ht="15" x14ac:dyDescent="0.2">
      <c r="A373" s="103"/>
      <c r="C373" s="102"/>
      <c r="D373" s="292"/>
      <c r="E373" s="72"/>
      <c r="F373" s="72"/>
      <c r="G373" s="73"/>
    </row>
    <row r="374" spans="1:7" s="32" customFormat="1" ht="15" x14ac:dyDescent="0.2">
      <c r="A374" s="103"/>
      <c r="C374" s="102"/>
      <c r="D374" s="292"/>
      <c r="E374" s="72"/>
      <c r="F374" s="72"/>
      <c r="G374" s="73"/>
    </row>
    <row r="375" spans="1:7" s="32" customFormat="1" ht="15" x14ac:dyDescent="0.2">
      <c r="A375" s="103"/>
      <c r="C375" s="102"/>
      <c r="D375" s="292"/>
      <c r="E375" s="72"/>
      <c r="F375" s="72"/>
      <c r="G375" s="73"/>
    </row>
    <row r="376" spans="1:7" s="32" customFormat="1" ht="15" x14ac:dyDescent="0.2">
      <c r="A376" s="103"/>
      <c r="C376" s="102"/>
      <c r="D376" s="292"/>
      <c r="E376" s="72"/>
      <c r="F376" s="72"/>
      <c r="G376" s="73"/>
    </row>
    <row r="377" spans="1:7" s="32" customFormat="1" ht="15" x14ac:dyDescent="0.2">
      <c r="A377" s="103"/>
      <c r="C377" s="102"/>
      <c r="D377" s="292"/>
      <c r="E377" s="72"/>
      <c r="F377" s="72"/>
      <c r="G377" s="73"/>
    </row>
    <row r="378" spans="1:7" s="32" customFormat="1" ht="15" x14ac:dyDescent="0.2">
      <c r="A378" s="103"/>
      <c r="C378" s="102"/>
      <c r="D378" s="292"/>
      <c r="E378" s="72"/>
      <c r="F378" s="72"/>
      <c r="G378" s="73"/>
    </row>
    <row r="379" spans="1:7" s="32" customFormat="1" ht="15" x14ac:dyDescent="0.2">
      <c r="A379" s="103"/>
      <c r="C379" s="102"/>
      <c r="D379" s="292"/>
      <c r="E379" s="72"/>
      <c r="F379" s="72"/>
      <c r="G379" s="73"/>
    </row>
    <row r="380" spans="1:7" s="32" customFormat="1" ht="15" x14ac:dyDescent="0.2">
      <c r="A380" s="103"/>
      <c r="C380" s="102"/>
      <c r="D380" s="292"/>
      <c r="E380" s="72"/>
      <c r="F380" s="72"/>
      <c r="G380" s="73"/>
    </row>
    <row r="381" spans="1:7" s="32" customFormat="1" ht="15" x14ac:dyDescent="0.2">
      <c r="A381" s="103"/>
      <c r="C381" s="102"/>
      <c r="D381" s="292"/>
      <c r="E381" s="72"/>
      <c r="F381" s="72"/>
      <c r="G381" s="73"/>
    </row>
    <row r="382" spans="1:7" s="32" customFormat="1" ht="15" x14ac:dyDescent="0.2">
      <c r="A382" s="103"/>
      <c r="C382" s="102"/>
      <c r="D382" s="292"/>
      <c r="E382" s="72"/>
      <c r="F382" s="72"/>
      <c r="G382" s="73"/>
    </row>
    <row r="383" spans="1:7" s="32" customFormat="1" ht="15" x14ac:dyDescent="0.2">
      <c r="A383" s="103"/>
      <c r="C383" s="102"/>
      <c r="D383" s="292"/>
      <c r="E383" s="72"/>
      <c r="F383" s="72"/>
      <c r="G383" s="73"/>
    </row>
    <row r="384" spans="1:7" s="32" customFormat="1" ht="15" x14ac:dyDescent="0.2">
      <c r="A384" s="103"/>
      <c r="C384" s="102"/>
      <c r="D384" s="292"/>
      <c r="E384" s="72"/>
      <c r="F384" s="72"/>
      <c r="G384" s="73"/>
    </row>
    <row r="385" spans="1:7" s="32" customFormat="1" ht="15" x14ac:dyDescent="0.2">
      <c r="A385" s="103"/>
      <c r="C385" s="102"/>
      <c r="D385" s="292"/>
      <c r="E385" s="72"/>
      <c r="F385" s="72"/>
      <c r="G385" s="73"/>
    </row>
    <row r="386" spans="1:7" s="32" customFormat="1" ht="15" x14ac:dyDescent="0.2">
      <c r="A386" s="103"/>
      <c r="C386" s="102"/>
      <c r="D386" s="292"/>
      <c r="E386" s="72"/>
      <c r="F386" s="72"/>
      <c r="G386" s="73"/>
    </row>
    <row r="387" spans="1:7" s="32" customFormat="1" ht="15" x14ac:dyDescent="0.2">
      <c r="A387" s="103"/>
      <c r="C387" s="102"/>
      <c r="D387" s="292"/>
      <c r="E387" s="72"/>
      <c r="F387" s="72"/>
      <c r="G387" s="73"/>
    </row>
    <row r="388" spans="1:7" s="32" customFormat="1" ht="15" x14ac:dyDescent="0.2">
      <c r="A388" s="103"/>
      <c r="C388" s="102"/>
      <c r="D388" s="292"/>
      <c r="E388" s="72"/>
      <c r="F388" s="72"/>
      <c r="G388" s="73"/>
    </row>
    <row r="389" spans="1:7" s="32" customFormat="1" ht="15" x14ac:dyDescent="0.2">
      <c r="A389" s="103"/>
      <c r="C389" s="102"/>
      <c r="D389" s="292"/>
      <c r="E389" s="72"/>
      <c r="F389" s="72"/>
      <c r="G389" s="73"/>
    </row>
    <row r="390" spans="1:7" s="32" customFormat="1" ht="15" x14ac:dyDescent="0.2">
      <c r="A390" s="103"/>
      <c r="C390" s="102"/>
      <c r="D390" s="292"/>
      <c r="E390" s="72"/>
      <c r="F390" s="72"/>
      <c r="G390" s="73"/>
    </row>
    <row r="391" spans="1:7" s="32" customFormat="1" ht="15" x14ac:dyDescent="0.2">
      <c r="A391" s="103"/>
      <c r="C391" s="102"/>
      <c r="D391" s="292"/>
      <c r="E391" s="72"/>
      <c r="F391" s="72"/>
      <c r="G391" s="73"/>
    </row>
    <row r="392" spans="1:7" s="32" customFormat="1" ht="15" x14ac:dyDescent="0.2">
      <c r="A392" s="103"/>
      <c r="C392" s="102"/>
      <c r="D392" s="292"/>
      <c r="E392" s="72"/>
      <c r="F392" s="72"/>
      <c r="G392" s="73"/>
    </row>
    <row r="393" spans="1:7" s="32" customFormat="1" ht="15" x14ac:dyDescent="0.2">
      <c r="A393" s="103"/>
      <c r="C393" s="102"/>
      <c r="D393" s="292"/>
      <c r="E393" s="72"/>
      <c r="F393" s="72"/>
      <c r="G393" s="73"/>
    </row>
    <row r="394" spans="1:7" s="32" customFormat="1" ht="15" x14ac:dyDescent="0.2">
      <c r="A394" s="103"/>
      <c r="C394" s="102"/>
      <c r="D394" s="292"/>
      <c r="E394" s="72"/>
      <c r="F394" s="72"/>
      <c r="G394" s="73"/>
    </row>
    <row r="395" spans="1:7" s="32" customFormat="1" ht="15" x14ac:dyDescent="0.2">
      <c r="A395" s="103"/>
      <c r="C395" s="102"/>
      <c r="D395" s="292"/>
      <c r="E395" s="72"/>
      <c r="F395" s="72"/>
      <c r="G395" s="73"/>
    </row>
    <row r="396" spans="1:7" s="32" customFormat="1" ht="15" x14ac:dyDescent="0.2">
      <c r="A396" s="103"/>
      <c r="C396" s="102"/>
      <c r="D396" s="292"/>
      <c r="E396" s="72"/>
      <c r="F396" s="72"/>
      <c r="G396" s="73"/>
    </row>
    <row r="397" spans="1:7" s="32" customFormat="1" ht="15" x14ac:dyDescent="0.2">
      <c r="A397" s="103"/>
      <c r="C397" s="102"/>
      <c r="D397" s="292"/>
      <c r="E397" s="72"/>
      <c r="F397" s="72"/>
      <c r="G397" s="73"/>
    </row>
    <row r="398" spans="1:7" s="32" customFormat="1" ht="15" x14ac:dyDescent="0.2">
      <c r="A398" s="103"/>
      <c r="C398" s="102"/>
      <c r="D398" s="292"/>
      <c r="E398" s="72"/>
      <c r="F398" s="72"/>
      <c r="G398" s="73"/>
    </row>
    <row r="399" spans="1:7" s="32" customFormat="1" ht="15" x14ac:dyDescent="0.2">
      <c r="A399" s="103"/>
      <c r="C399" s="102"/>
      <c r="D399" s="292"/>
      <c r="E399" s="72"/>
      <c r="F399" s="72"/>
      <c r="G399" s="73"/>
    </row>
    <row r="400" spans="1:7" s="32" customFormat="1" ht="15" x14ac:dyDescent="0.2">
      <c r="A400" s="103"/>
      <c r="C400" s="102"/>
      <c r="D400" s="292"/>
      <c r="E400" s="72"/>
      <c r="F400" s="72"/>
      <c r="G400" s="73"/>
    </row>
    <row r="401" spans="1:7" s="32" customFormat="1" ht="15" x14ac:dyDescent="0.2">
      <c r="A401" s="103"/>
      <c r="C401" s="102"/>
      <c r="D401" s="292"/>
      <c r="E401" s="72"/>
      <c r="F401" s="72"/>
      <c r="G401" s="73"/>
    </row>
    <row r="402" spans="1:7" s="32" customFormat="1" ht="15" x14ac:dyDescent="0.2">
      <c r="A402" s="103"/>
      <c r="C402" s="102"/>
      <c r="D402" s="292"/>
      <c r="E402" s="72"/>
      <c r="F402" s="72"/>
      <c r="G402" s="73"/>
    </row>
    <row r="403" spans="1:7" s="32" customFormat="1" ht="15" x14ac:dyDescent="0.2">
      <c r="A403" s="103"/>
      <c r="C403" s="102"/>
      <c r="D403" s="292"/>
      <c r="E403" s="72"/>
      <c r="F403" s="72"/>
      <c r="G403" s="73"/>
    </row>
    <row r="404" spans="1:7" s="32" customFormat="1" ht="15" x14ac:dyDescent="0.2">
      <c r="A404" s="103"/>
      <c r="C404" s="102"/>
      <c r="D404" s="292"/>
      <c r="E404" s="72"/>
      <c r="F404" s="72"/>
      <c r="G404" s="73"/>
    </row>
    <row r="405" spans="1:7" s="32" customFormat="1" ht="15" x14ac:dyDescent="0.2">
      <c r="A405" s="103"/>
      <c r="C405" s="102"/>
      <c r="D405" s="292"/>
      <c r="E405" s="72"/>
      <c r="F405" s="72"/>
      <c r="G405" s="73"/>
    </row>
    <row r="406" spans="1:7" s="32" customFormat="1" ht="15" x14ac:dyDescent="0.2">
      <c r="A406" s="103"/>
      <c r="C406" s="102"/>
      <c r="D406" s="292"/>
      <c r="E406" s="72"/>
      <c r="F406" s="72"/>
      <c r="G406" s="73"/>
    </row>
    <row r="407" spans="1:7" s="32" customFormat="1" ht="15" x14ac:dyDescent="0.2">
      <c r="A407" s="103"/>
      <c r="C407" s="102"/>
      <c r="D407" s="292"/>
      <c r="E407" s="72"/>
      <c r="F407" s="72"/>
      <c r="G407" s="73"/>
    </row>
    <row r="408" spans="1:7" s="32" customFormat="1" ht="15" x14ac:dyDescent="0.2">
      <c r="A408" s="103"/>
      <c r="C408" s="102"/>
      <c r="D408" s="292"/>
      <c r="E408" s="72"/>
      <c r="F408" s="72"/>
      <c r="G408" s="73"/>
    </row>
    <row r="409" spans="1:7" s="32" customFormat="1" ht="15" x14ac:dyDescent="0.2">
      <c r="A409" s="103"/>
      <c r="C409" s="102"/>
      <c r="D409" s="292"/>
      <c r="E409" s="72"/>
      <c r="F409" s="72"/>
      <c r="G409" s="73"/>
    </row>
    <row r="410" spans="1:7" s="32" customFormat="1" ht="15" x14ac:dyDescent="0.2">
      <c r="A410" s="103"/>
      <c r="C410" s="102"/>
      <c r="D410" s="292"/>
      <c r="E410" s="72"/>
      <c r="F410" s="72"/>
      <c r="G410" s="73"/>
    </row>
    <row r="411" spans="1:7" s="32" customFormat="1" ht="15" x14ac:dyDescent="0.2">
      <c r="A411" s="103"/>
      <c r="C411" s="102"/>
      <c r="D411" s="292"/>
      <c r="E411" s="72"/>
      <c r="F411" s="72"/>
      <c r="G411" s="73"/>
    </row>
    <row r="412" spans="1:7" s="32" customFormat="1" ht="15" x14ac:dyDescent="0.2">
      <c r="A412" s="103"/>
      <c r="C412" s="102"/>
      <c r="D412" s="292"/>
      <c r="E412" s="72"/>
      <c r="F412" s="72"/>
      <c r="G412" s="73"/>
    </row>
    <row r="413" spans="1:7" s="32" customFormat="1" ht="15" x14ac:dyDescent="0.2">
      <c r="A413" s="103"/>
      <c r="C413" s="102"/>
      <c r="D413" s="292"/>
      <c r="E413" s="72"/>
      <c r="F413" s="72"/>
      <c r="G413" s="73"/>
    </row>
    <row r="414" spans="1:7" s="32" customFormat="1" ht="15" x14ac:dyDescent="0.2">
      <c r="A414" s="103"/>
      <c r="C414" s="102"/>
      <c r="D414" s="292"/>
      <c r="E414" s="72"/>
      <c r="F414" s="72"/>
      <c r="G414" s="73"/>
    </row>
    <row r="415" spans="1:7" s="32" customFormat="1" ht="15" x14ac:dyDescent="0.2">
      <c r="A415" s="103"/>
      <c r="C415" s="102"/>
      <c r="D415" s="292"/>
      <c r="E415" s="72"/>
      <c r="F415" s="72"/>
      <c r="G415" s="73"/>
    </row>
    <row r="416" spans="1:7" s="32" customFormat="1" ht="15" x14ac:dyDescent="0.2">
      <c r="A416" s="103"/>
      <c r="C416" s="102"/>
      <c r="D416" s="292"/>
      <c r="E416" s="72"/>
      <c r="F416" s="72"/>
      <c r="G416" s="73"/>
    </row>
    <row r="417" spans="1:7" s="32" customFormat="1" ht="15" x14ac:dyDescent="0.2">
      <c r="A417" s="103"/>
      <c r="C417" s="102"/>
      <c r="D417" s="292"/>
      <c r="E417" s="72"/>
      <c r="F417" s="72"/>
      <c r="G417" s="73"/>
    </row>
    <row r="418" spans="1:7" s="32" customFormat="1" ht="15" x14ac:dyDescent="0.2">
      <c r="A418" s="103"/>
      <c r="C418" s="102"/>
      <c r="D418" s="292"/>
      <c r="E418" s="72"/>
      <c r="F418" s="72"/>
      <c r="G418" s="73"/>
    </row>
    <row r="419" spans="1:7" s="32" customFormat="1" ht="15" x14ac:dyDescent="0.2">
      <c r="A419" s="103"/>
      <c r="C419" s="102"/>
      <c r="D419" s="292"/>
      <c r="E419" s="72"/>
      <c r="F419" s="72"/>
      <c r="G419" s="73"/>
    </row>
    <row r="420" spans="1:7" s="32" customFormat="1" ht="15" x14ac:dyDescent="0.2">
      <c r="A420" s="103"/>
      <c r="C420" s="102"/>
      <c r="D420" s="292"/>
      <c r="E420" s="72"/>
      <c r="F420" s="72"/>
      <c r="G420" s="73"/>
    </row>
    <row r="421" spans="1:7" s="32" customFormat="1" ht="15" x14ac:dyDescent="0.2">
      <c r="A421" s="103"/>
      <c r="C421" s="102"/>
      <c r="D421" s="292"/>
      <c r="E421" s="72"/>
      <c r="F421" s="72"/>
      <c r="G421" s="73"/>
    </row>
    <row r="422" spans="1:7" s="32" customFormat="1" ht="15" x14ac:dyDescent="0.2">
      <c r="A422" s="103"/>
      <c r="C422" s="102"/>
      <c r="D422" s="292"/>
      <c r="E422" s="72"/>
      <c r="F422" s="72"/>
      <c r="G422" s="73"/>
    </row>
    <row r="423" spans="1:7" s="32" customFormat="1" ht="15" x14ac:dyDescent="0.2">
      <c r="A423" s="103"/>
      <c r="C423" s="102"/>
      <c r="D423" s="292"/>
      <c r="E423" s="72"/>
      <c r="F423" s="72"/>
      <c r="G423" s="73"/>
    </row>
    <row r="424" spans="1:7" s="32" customFormat="1" ht="15" x14ac:dyDescent="0.2">
      <c r="A424" s="103"/>
      <c r="C424" s="102"/>
      <c r="D424" s="292"/>
      <c r="E424" s="72"/>
      <c r="F424" s="72"/>
      <c r="G424" s="73"/>
    </row>
    <row r="425" spans="1:7" s="32" customFormat="1" ht="15" x14ac:dyDescent="0.2">
      <c r="A425" s="103"/>
      <c r="C425" s="102"/>
      <c r="D425" s="292"/>
      <c r="E425" s="72"/>
      <c r="F425" s="72"/>
      <c r="G425" s="73"/>
    </row>
    <row r="426" spans="1:7" s="32" customFormat="1" ht="15" x14ac:dyDescent="0.2">
      <c r="A426" s="103"/>
      <c r="C426" s="102"/>
      <c r="D426" s="292"/>
      <c r="E426" s="72"/>
      <c r="F426" s="72"/>
      <c r="G426" s="73"/>
    </row>
    <row r="427" spans="1:7" s="32" customFormat="1" ht="15" x14ac:dyDescent="0.2">
      <c r="A427" s="103"/>
      <c r="C427" s="102"/>
      <c r="D427" s="292"/>
      <c r="E427" s="72"/>
      <c r="F427" s="72"/>
      <c r="G427" s="73"/>
    </row>
    <row r="428" spans="1:7" s="32" customFormat="1" ht="15" x14ac:dyDescent="0.2">
      <c r="A428" s="103"/>
      <c r="C428" s="102"/>
      <c r="D428" s="292"/>
      <c r="E428" s="72"/>
      <c r="F428" s="72"/>
      <c r="G428" s="73"/>
    </row>
    <row r="429" spans="1:7" s="32" customFormat="1" ht="15" x14ac:dyDescent="0.2">
      <c r="A429" s="103"/>
      <c r="C429" s="102"/>
      <c r="D429" s="292"/>
      <c r="E429" s="72"/>
      <c r="F429" s="72"/>
      <c r="G429" s="73"/>
    </row>
    <row r="430" spans="1:7" s="32" customFormat="1" ht="15" x14ac:dyDescent="0.2">
      <c r="A430" s="103"/>
      <c r="C430" s="102"/>
      <c r="D430" s="292"/>
      <c r="E430" s="72"/>
      <c r="F430" s="72"/>
      <c r="G430" s="73"/>
    </row>
    <row r="431" spans="1:7" s="32" customFormat="1" ht="15" x14ac:dyDescent="0.2">
      <c r="A431" s="103"/>
      <c r="C431" s="102"/>
      <c r="D431" s="292"/>
      <c r="E431" s="72"/>
      <c r="F431" s="72"/>
      <c r="G431" s="73"/>
    </row>
    <row r="432" spans="1:7" s="32" customFormat="1" ht="15" x14ac:dyDescent="0.2">
      <c r="A432" s="103"/>
      <c r="C432" s="102"/>
      <c r="D432" s="292"/>
      <c r="E432" s="72"/>
      <c r="F432" s="72"/>
      <c r="G432" s="73"/>
    </row>
    <row r="433" spans="1:7" s="32" customFormat="1" ht="15" x14ac:dyDescent="0.2">
      <c r="A433" s="103"/>
      <c r="C433" s="102"/>
      <c r="D433" s="292"/>
      <c r="E433" s="72"/>
      <c r="F433" s="72"/>
      <c r="G433" s="73"/>
    </row>
    <row r="434" spans="1:7" s="32" customFormat="1" ht="15" x14ac:dyDescent="0.2">
      <c r="A434" s="103"/>
      <c r="C434" s="102"/>
      <c r="D434" s="292"/>
      <c r="E434" s="72"/>
      <c r="F434" s="72"/>
      <c r="G434" s="73"/>
    </row>
    <row r="435" spans="1:7" s="32" customFormat="1" ht="15" x14ac:dyDescent="0.2">
      <c r="A435" s="103"/>
      <c r="C435" s="102"/>
      <c r="D435" s="292"/>
      <c r="E435" s="72"/>
      <c r="F435" s="72"/>
      <c r="G435" s="73"/>
    </row>
    <row r="436" spans="1:7" s="32" customFormat="1" ht="15" x14ac:dyDescent="0.2">
      <c r="A436" s="103"/>
      <c r="C436" s="102"/>
      <c r="D436" s="292"/>
      <c r="E436" s="72"/>
      <c r="F436" s="72"/>
      <c r="G436" s="73"/>
    </row>
    <row r="437" spans="1:7" s="32" customFormat="1" ht="15" x14ac:dyDescent="0.2">
      <c r="A437" s="103"/>
      <c r="C437" s="102"/>
      <c r="D437" s="292"/>
      <c r="E437" s="72"/>
      <c r="F437" s="72"/>
      <c r="G437" s="73"/>
    </row>
    <row r="438" spans="1:7" s="32" customFormat="1" ht="15" x14ac:dyDescent="0.2">
      <c r="A438" s="103"/>
      <c r="C438" s="102"/>
      <c r="D438" s="292"/>
      <c r="E438" s="72"/>
      <c r="F438" s="72"/>
      <c r="G438" s="73"/>
    </row>
    <row r="439" spans="1:7" s="32" customFormat="1" ht="15" x14ac:dyDescent="0.2">
      <c r="A439" s="103"/>
      <c r="C439" s="102"/>
      <c r="D439" s="292"/>
      <c r="E439" s="72"/>
      <c r="F439" s="72"/>
      <c r="G439" s="73"/>
    </row>
    <row r="440" spans="1:7" s="32" customFormat="1" ht="15" x14ac:dyDescent="0.2">
      <c r="A440" s="103"/>
      <c r="C440" s="102"/>
      <c r="D440" s="292"/>
      <c r="E440" s="72"/>
      <c r="F440" s="72"/>
      <c r="G440" s="73"/>
    </row>
    <row r="441" spans="1:7" s="32" customFormat="1" ht="15" x14ac:dyDescent="0.2">
      <c r="A441" s="103"/>
      <c r="C441" s="102"/>
      <c r="D441" s="292"/>
      <c r="E441" s="72"/>
      <c r="F441" s="72"/>
      <c r="G441" s="73"/>
    </row>
    <row r="442" spans="1:7" s="32" customFormat="1" ht="15" x14ac:dyDescent="0.2">
      <c r="A442" s="103"/>
      <c r="C442" s="102"/>
      <c r="D442" s="292"/>
      <c r="E442" s="72"/>
      <c r="F442" s="72"/>
      <c r="G442" s="73"/>
    </row>
    <row r="443" spans="1:7" s="32" customFormat="1" ht="15" x14ac:dyDescent="0.2">
      <c r="A443" s="103"/>
      <c r="C443" s="102"/>
      <c r="D443" s="292"/>
      <c r="E443" s="72"/>
      <c r="F443" s="72"/>
      <c r="G443" s="73"/>
    </row>
    <row r="444" spans="1:7" s="32" customFormat="1" ht="15" x14ac:dyDescent="0.2">
      <c r="A444" s="103"/>
      <c r="C444" s="102"/>
      <c r="D444" s="292"/>
      <c r="E444" s="72"/>
      <c r="F444" s="72"/>
      <c r="G444" s="73"/>
    </row>
    <row r="445" spans="1:7" s="32" customFormat="1" ht="15" x14ac:dyDescent="0.2">
      <c r="A445" s="103"/>
      <c r="C445" s="102"/>
      <c r="D445" s="292"/>
      <c r="E445" s="72"/>
      <c r="F445" s="72"/>
      <c r="G445" s="73"/>
    </row>
    <row r="446" spans="1:7" s="32" customFormat="1" ht="15" x14ac:dyDescent="0.2">
      <c r="A446" s="103"/>
      <c r="C446" s="102"/>
      <c r="D446" s="292"/>
      <c r="E446" s="72"/>
      <c r="F446" s="72"/>
      <c r="G446" s="73"/>
    </row>
    <row r="447" spans="1:7" s="32" customFormat="1" ht="15" x14ac:dyDescent="0.2">
      <c r="A447" s="103"/>
      <c r="C447" s="102"/>
      <c r="D447" s="292"/>
      <c r="E447" s="72"/>
      <c r="F447" s="72"/>
      <c r="G447" s="73"/>
    </row>
    <row r="448" spans="1:7" s="32" customFormat="1" ht="15" x14ac:dyDescent="0.2">
      <c r="A448" s="103"/>
      <c r="C448" s="102"/>
      <c r="D448" s="292"/>
      <c r="E448" s="72"/>
      <c r="F448" s="72"/>
      <c r="G448" s="73"/>
    </row>
    <row r="449" spans="1:7" s="32" customFormat="1" ht="15" x14ac:dyDescent="0.2">
      <c r="A449" s="103"/>
      <c r="C449" s="102"/>
      <c r="D449" s="292"/>
      <c r="E449" s="72"/>
      <c r="F449" s="72"/>
      <c r="G449" s="73"/>
    </row>
    <row r="450" spans="1:7" s="32" customFormat="1" ht="15" x14ac:dyDescent="0.2">
      <c r="A450" s="103"/>
      <c r="C450" s="102"/>
      <c r="D450" s="292"/>
      <c r="E450" s="72"/>
      <c r="F450" s="72"/>
      <c r="G450" s="73"/>
    </row>
    <row r="451" spans="1:7" s="32" customFormat="1" ht="15" x14ac:dyDescent="0.2">
      <c r="A451" s="103"/>
      <c r="C451" s="102"/>
      <c r="D451" s="292"/>
      <c r="E451" s="72"/>
      <c r="F451" s="72"/>
      <c r="G451" s="73"/>
    </row>
    <row r="452" spans="1:7" s="32" customFormat="1" ht="15" x14ac:dyDescent="0.2">
      <c r="A452" s="103"/>
      <c r="C452" s="102"/>
      <c r="D452" s="292"/>
      <c r="E452" s="72"/>
      <c r="F452" s="72"/>
      <c r="G452" s="73"/>
    </row>
    <row r="453" spans="1:7" s="32" customFormat="1" ht="15" x14ac:dyDescent="0.2">
      <c r="A453" s="103"/>
      <c r="C453" s="102"/>
      <c r="D453" s="292"/>
      <c r="E453" s="72"/>
      <c r="F453" s="72"/>
      <c r="G453" s="73"/>
    </row>
    <row r="454" spans="1:7" s="32" customFormat="1" ht="15" x14ac:dyDescent="0.2">
      <c r="A454" s="103"/>
      <c r="C454" s="102"/>
      <c r="D454" s="292"/>
      <c r="E454" s="72"/>
      <c r="F454" s="72"/>
      <c r="G454" s="73"/>
    </row>
    <row r="455" spans="1:7" s="32" customFormat="1" ht="15" x14ac:dyDescent="0.2">
      <c r="A455" s="103"/>
      <c r="C455" s="102"/>
      <c r="D455" s="292"/>
      <c r="E455" s="72"/>
      <c r="F455" s="72"/>
      <c r="G455" s="73"/>
    </row>
    <row r="456" spans="1:7" s="32" customFormat="1" ht="15" x14ac:dyDescent="0.2">
      <c r="A456" s="103"/>
      <c r="C456" s="102"/>
      <c r="D456" s="292"/>
      <c r="E456" s="72"/>
      <c r="F456" s="72"/>
      <c r="G456" s="73"/>
    </row>
    <row r="457" spans="1:7" s="32" customFormat="1" ht="15" x14ac:dyDescent="0.2">
      <c r="A457" s="103"/>
      <c r="C457" s="102"/>
      <c r="D457" s="292"/>
      <c r="E457" s="72"/>
      <c r="F457" s="72"/>
      <c r="G457" s="73"/>
    </row>
    <row r="458" spans="1:7" s="32" customFormat="1" ht="15" x14ac:dyDescent="0.2">
      <c r="A458" s="103"/>
      <c r="C458" s="102"/>
      <c r="D458" s="292"/>
      <c r="E458" s="72"/>
      <c r="F458" s="72"/>
      <c r="G458" s="73"/>
    </row>
    <row r="459" spans="1:7" s="32" customFormat="1" ht="15" x14ac:dyDescent="0.2">
      <c r="A459" s="103"/>
      <c r="C459" s="102"/>
      <c r="D459" s="292"/>
      <c r="E459" s="72"/>
      <c r="F459" s="72"/>
      <c r="G459" s="73"/>
    </row>
    <row r="460" spans="1:7" s="32" customFormat="1" ht="15" x14ac:dyDescent="0.2">
      <c r="A460" s="103"/>
      <c r="C460" s="102"/>
      <c r="D460" s="292"/>
      <c r="E460" s="72"/>
      <c r="F460" s="72"/>
      <c r="G460" s="73"/>
    </row>
    <row r="461" spans="1:7" s="32" customFormat="1" ht="15" x14ac:dyDescent="0.2">
      <c r="A461" s="103"/>
      <c r="C461" s="102"/>
      <c r="D461" s="292"/>
      <c r="E461" s="72"/>
      <c r="F461" s="72"/>
      <c r="G461" s="73"/>
    </row>
    <row r="462" spans="1:7" s="32" customFormat="1" ht="15" x14ac:dyDescent="0.2">
      <c r="A462" s="103"/>
      <c r="C462" s="102"/>
      <c r="D462" s="292"/>
      <c r="E462" s="72"/>
      <c r="F462" s="72"/>
      <c r="G462" s="73"/>
    </row>
    <row r="463" spans="1:7" x14ac:dyDescent="0.2">
      <c r="A463" s="20"/>
      <c r="B463" s="19"/>
      <c r="C463" s="46"/>
      <c r="D463" s="294"/>
      <c r="E463" s="44"/>
      <c r="F463" s="44"/>
      <c r="G463" s="45"/>
    </row>
    <row r="464" spans="1:7" x14ac:dyDescent="0.2">
      <c r="A464" s="20"/>
      <c r="B464" s="19"/>
      <c r="C464" s="46"/>
      <c r="D464" s="294"/>
      <c r="E464" s="44"/>
      <c r="F464" s="44"/>
      <c r="G464" s="45"/>
    </row>
    <row r="465" spans="1:7" x14ac:dyDescent="0.2">
      <c r="A465" s="20"/>
      <c r="B465" s="19"/>
      <c r="C465" s="46"/>
      <c r="D465" s="294"/>
      <c r="E465" s="44"/>
      <c r="F465" s="44"/>
      <c r="G465" s="45"/>
    </row>
    <row r="466" spans="1:7" x14ac:dyDescent="0.2">
      <c r="A466" s="20"/>
      <c r="B466" s="19"/>
      <c r="C466" s="46"/>
      <c r="D466" s="294"/>
      <c r="E466" s="44"/>
      <c r="F466" s="44"/>
      <c r="G466" s="45"/>
    </row>
    <row r="467" spans="1:7" x14ac:dyDescent="0.2">
      <c r="A467" s="20"/>
      <c r="B467" s="19"/>
      <c r="C467" s="46"/>
      <c r="D467" s="294"/>
      <c r="E467" s="44"/>
      <c r="F467" s="44"/>
      <c r="G467" s="45"/>
    </row>
    <row r="468" spans="1:7" x14ac:dyDescent="0.2">
      <c r="A468" s="20"/>
      <c r="B468" s="19"/>
      <c r="C468" s="46"/>
      <c r="D468" s="294"/>
      <c r="E468" s="44"/>
      <c r="F468" s="44"/>
      <c r="G468" s="45"/>
    </row>
    <row r="469" spans="1:7" x14ac:dyDescent="0.2">
      <c r="A469" s="20"/>
      <c r="B469" s="19"/>
      <c r="C469" s="46"/>
      <c r="D469" s="294"/>
      <c r="E469" s="44"/>
      <c r="F469" s="44"/>
      <c r="G469" s="45"/>
    </row>
    <row r="470" spans="1:7" x14ac:dyDescent="0.2">
      <c r="A470" s="20"/>
      <c r="B470" s="19"/>
      <c r="C470" s="46"/>
      <c r="D470" s="294"/>
      <c r="E470" s="44"/>
      <c r="F470" s="44"/>
      <c r="G470" s="45"/>
    </row>
    <row r="471" spans="1:7" x14ac:dyDescent="0.2">
      <c r="A471" s="20"/>
      <c r="B471" s="19"/>
      <c r="C471" s="46"/>
      <c r="D471" s="294"/>
      <c r="E471" s="44"/>
      <c r="F471" s="44"/>
      <c r="G471" s="45"/>
    </row>
    <row r="472" spans="1:7" x14ac:dyDescent="0.2">
      <c r="A472" s="20"/>
      <c r="B472" s="19"/>
      <c r="C472" s="46"/>
      <c r="D472" s="294"/>
      <c r="E472" s="44"/>
      <c r="F472" s="44"/>
      <c r="G472" s="45"/>
    </row>
    <row r="473" spans="1:7" x14ac:dyDescent="0.2">
      <c r="A473" s="20"/>
      <c r="B473" s="19"/>
      <c r="C473" s="46"/>
      <c r="D473" s="294"/>
      <c r="E473" s="44"/>
      <c r="F473" s="44"/>
      <c r="G473" s="45"/>
    </row>
    <row r="474" spans="1:7" x14ac:dyDescent="0.2">
      <c r="A474" s="20"/>
      <c r="B474" s="19"/>
      <c r="C474" s="46"/>
      <c r="D474" s="294"/>
      <c r="E474" s="44"/>
      <c r="F474" s="44"/>
      <c r="G474" s="45"/>
    </row>
    <row r="475" spans="1:7" x14ac:dyDescent="0.2">
      <c r="A475" s="20"/>
      <c r="B475" s="19"/>
      <c r="C475" s="46"/>
      <c r="D475" s="294"/>
      <c r="E475" s="44"/>
      <c r="F475" s="44"/>
      <c r="G475" s="45"/>
    </row>
    <row r="476" spans="1:7" x14ac:dyDescent="0.2">
      <c r="A476" s="20"/>
      <c r="B476" s="19"/>
      <c r="C476" s="46"/>
      <c r="D476" s="294"/>
      <c r="E476" s="44"/>
      <c r="F476" s="44"/>
      <c r="G476" s="45"/>
    </row>
    <row r="477" spans="1:7" x14ac:dyDescent="0.2">
      <c r="A477" s="20"/>
      <c r="B477" s="19"/>
      <c r="C477" s="46"/>
      <c r="D477" s="294"/>
      <c r="E477" s="44"/>
      <c r="F477" s="44"/>
      <c r="G477" s="45"/>
    </row>
    <row r="478" spans="1:7" x14ac:dyDescent="0.2">
      <c r="A478" s="20"/>
      <c r="B478" s="19"/>
      <c r="C478" s="46"/>
      <c r="D478" s="294"/>
      <c r="E478" s="44"/>
      <c r="F478" s="44"/>
      <c r="G478" s="45"/>
    </row>
    <row r="479" spans="1:7" x14ac:dyDescent="0.2">
      <c r="A479" s="20"/>
      <c r="B479" s="19"/>
      <c r="C479" s="46"/>
      <c r="D479" s="294"/>
      <c r="E479" s="44"/>
      <c r="F479" s="44"/>
      <c r="G479" s="45"/>
    </row>
    <row r="480" spans="1:7" x14ac:dyDescent="0.2">
      <c r="A480" s="20"/>
      <c r="B480" s="19"/>
      <c r="C480" s="46"/>
      <c r="D480" s="294"/>
      <c r="E480" s="44"/>
      <c r="F480" s="44"/>
      <c r="G480" s="45"/>
    </row>
    <row r="481" spans="1:7" x14ac:dyDescent="0.2">
      <c r="A481" s="20"/>
      <c r="B481" s="19"/>
      <c r="C481" s="46"/>
      <c r="D481" s="294"/>
      <c r="E481" s="44"/>
      <c r="F481" s="44"/>
      <c r="G481" s="45"/>
    </row>
    <row r="482" spans="1:7" x14ac:dyDescent="0.2">
      <c r="A482" s="20"/>
      <c r="B482" s="19"/>
      <c r="C482" s="46"/>
      <c r="D482" s="294"/>
      <c r="E482" s="44"/>
      <c r="F482" s="44"/>
      <c r="G482" s="45"/>
    </row>
    <row r="483" spans="1:7" x14ac:dyDescent="0.2">
      <c r="A483" s="20"/>
      <c r="B483" s="19"/>
      <c r="C483" s="46"/>
      <c r="D483" s="294"/>
      <c r="E483" s="44"/>
      <c r="F483" s="44"/>
      <c r="G483" s="45"/>
    </row>
    <row r="484" spans="1:7" x14ac:dyDescent="0.2">
      <c r="A484" s="20"/>
      <c r="B484" s="19"/>
      <c r="C484" s="46"/>
      <c r="D484" s="294"/>
      <c r="E484" s="44"/>
      <c r="F484" s="44"/>
      <c r="G484" s="45"/>
    </row>
    <row r="485" spans="1:7" x14ac:dyDescent="0.2">
      <c r="A485" s="20"/>
      <c r="B485" s="19"/>
      <c r="C485" s="46"/>
      <c r="D485" s="294"/>
      <c r="E485" s="44"/>
      <c r="F485" s="44"/>
      <c r="G485" s="45"/>
    </row>
    <row r="486" spans="1:7" x14ac:dyDescent="0.2">
      <c r="A486" s="20"/>
      <c r="B486" s="19"/>
      <c r="C486" s="46"/>
      <c r="D486" s="294"/>
      <c r="E486" s="44"/>
      <c r="F486" s="44"/>
      <c r="G486" s="45"/>
    </row>
    <row r="487" spans="1:7" x14ac:dyDescent="0.2">
      <c r="A487" s="20"/>
      <c r="B487" s="19"/>
      <c r="C487" s="46"/>
      <c r="D487" s="294"/>
      <c r="E487" s="44"/>
      <c r="F487" s="44"/>
      <c r="G487" s="45"/>
    </row>
    <row r="488" spans="1:7" x14ac:dyDescent="0.2">
      <c r="A488" s="20"/>
      <c r="B488" s="19"/>
      <c r="C488" s="46"/>
      <c r="D488" s="294"/>
      <c r="E488" s="44"/>
      <c r="F488" s="44"/>
      <c r="G488" s="45"/>
    </row>
    <row r="489" spans="1:7" x14ac:dyDescent="0.2">
      <c r="A489" s="20"/>
      <c r="B489" s="19"/>
      <c r="C489" s="46"/>
      <c r="D489" s="294"/>
      <c r="E489" s="44"/>
      <c r="F489" s="44"/>
      <c r="G489" s="45"/>
    </row>
    <row r="490" spans="1:7" x14ac:dyDescent="0.2">
      <c r="A490" s="20"/>
      <c r="B490" s="19"/>
      <c r="C490" s="46"/>
      <c r="D490" s="294"/>
      <c r="E490" s="44"/>
      <c r="F490" s="44"/>
      <c r="G490" s="45"/>
    </row>
    <row r="491" spans="1:7" x14ac:dyDescent="0.2">
      <c r="A491" s="20"/>
      <c r="B491" s="19"/>
      <c r="C491" s="46"/>
      <c r="D491" s="294"/>
      <c r="E491" s="44"/>
      <c r="F491" s="44"/>
      <c r="G491" s="45"/>
    </row>
    <row r="492" spans="1:7" x14ac:dyDescent="0.2">
      <c r="A492" s="20"/>
      <c r="B492" s="19"/>
      <c r="C492" s="46"/>
      <c r="D492" s="294"/>
      <c r="E492" s="44"/>
      <c r="F492" s="44"/>
      <c r="G492" s="45"/>
    </row>
    <row r="493" spans="1:7" x14ac:dyDescent="0.2">
      <c r="A493" s="20"/>
      <c r="B493" s="19"/>
      <c r="C493" s="46"/>
      <c r="D493" s="294"/>
      <c r="E493" s="44"/>
      <c r="F493" s="44"/>
      <c r="G493" s="45"/>
    </row>
    <row r="494" spans="1:7" x14ac:dyDescent="0.2">
      <c r="A494" s="20"/>
      <c r="B494" s="19"/>
      <c r="C494" s="46"/>
      <c r="D494" s="294"/>
      <c r="E494" s="44"/>
      <c r="F494" s="44"/>
      <c r="G494" s="45"/>
    </row>
    <row r="495" spans="1:7" x14ac:dyDescent="0.2">
      <c r="A495" s="20"/>
      <c r="B495" s="19"/>
      <c r="C495" s="46"/>
      <c r="D495" s="294"/>
      <c r="E495" s="44"/>
      <c r="F495" s="44"/>
      <c r="G495" s="45"/>
    </row>
    <row r="496" spans="1:7" x14ac:dyDescent="0.2">
      <c r="A496" s="20"/>
      <c r="B496" s="19"/>
      <c r="C496" s="46"/>
      <c r="D496" s="294"/>
      <c r="E496" s="44"/>
      <c r="F496" s="44"/>
      <c r="G496" s="45"/>
    </row>
    <row r="497" spans="1:7" x14ac:dyDescent="0.2">
      <c r="A497" s="20"/>
      <c r="B497" s="19"/>
      <c r="C497" s="46"/>
      <c r="D497" s="294"/>
      <c r="E497" s="44"/>
      <c r="F497" s="44"/>
      <c r="G497" s="45"/>
    </row>
    <row r="498" spans="1:7" x14ac:dyDescent="0.2">
      <c r="A498" s="20"/>
      <c r="B498" s="19"/>
      <c r="C498" s="46"/>
      <c r="D498" s="294"/>
      <c r="E498" s="44"/>
      <c r="F498" s="44"/>
      <c r="G498" s="45"/>
    </row>
    <row r="499" spans="1:7" x14ac:dyDescent="0.2">
      <c r="A499" s="20"/>
      <c r="B499" s="19"/>
      <c r="C499" s="46"/>
      <c r="D499" s="294"/>
      <c r="E499" s="44"/>
      <c r="F499" s="44"/>
      <c r="G499" s="45"/>
    </row>
    <row r="500" spans="1:7" x14ac:dyDescent="0.2">
      <c r="A500" s="20"/>
      <c r="B500" s="19"/>
      <c r="C500" s="46"/>
      <c r="D500" s="294"/>
      <c r="E500" s="44"/>
      <c r="F500" s="44"/>
      <c r="G500" s="45"/>
    </row>
    <row r="501" spans="1:7" x14ac:dyDescent="0.2">
      <c r="A501" s="20"/>
      <c r="B501" s="19"/>
      <c r="C501" s="46"/>
      <c r="D501" s="294"/>
      <c r="E501" s="44"/>
      <c r="F501" s="44"/>
      <c r="G501" s="45"/>
    </row>
    <row r="502" spans="1:7" x14ac:dyDescent="0.2">
      <c r="A502" s="20"/>
      <c r="B502" s="19"/>
      <c r="C502" s="46"/>
      <c r="D502" s="294"/>
      <c r="E502" s="44"/>
      <c r="F502" s="44"/>
      <c r="G502" s="45"/>
    </row>
    <row r="503" spans="1:7" x14ac:dyDescent="0.2">
      <c r="A503" s="20"/>
      <c r="B503" s="19"/>
      <c r="C503" s="46"/>
      <c r="D503" s="294"/>
      <c r="E503" s="44"/>
      <c r="F503" s="44"/>
      <c r="G503" s="45"/>
    </row>
    <row r="504" spans="1:7" x14ac:dyDescent="0.2">
      <c r="A504" s="20"/>
      <c r="B504" s="19"/>
      <c r="C504" s="46"/>
      <c r="D504" s="294"/>
      <c r="E504" s="44"/>
      <c r="F504" s="44"/>
      <c r="G504" s="45"/>
    </row>
    <row r="505" spans="1:7" x14ac:dyDescent="0.2">
      <c r="A505" s="20"/>
      <c r="B505" s="19"/>
      <c r="C505" s="46"/>
      <c r="D505" s="294"/>
      <c r="E505" s="44"/>
      <c r="F505" s="44"/>
      <c r="G505" s="45"/>
    </row>
    <row r="506" spans="1:7" x14ac:dyDescent="0.2">
      <c r="A506" s="20"/>
      <c r="B506" s="19"/>
      <c r="C506" s="46"/>
      <c r="D506" s="294"/>
      <c r="E506" s="44"/>
      <c r="F506" s="44"/>
      <c r="G506" s="45"/>
    </row>
    <row r="507" spans="1:7" x14ac:dyDescent="0.2">
      <c r="A507" s="20"/>
      <c r="B507" s="19"/>
      <c r="C507" s="46"/>
      <c r="D507" s="294"/>
      <c r="E507" s="44"/>
      <c r="F507" s="44"/>
      <c r="G507" s="45"/>
    </row>
    <row r="508" spans="1:7" x14ac:dyDescent="0.2">
      <c r="A508" s="20"/>
      <c r="B508" s="19"/>
      <c r="C508" s="46"/>
      <c r="D508" s="294"/>
      <c r="E508" s="44"/>
      <c r="F508" s="44"/>
      <c r="G508" s="45"/>
    </row>
    <row r="509" spans="1:7" x14ac:dyDescent="0.2">
      <c r="A509" s="20"/>
      <c r="B509" s="19"/>
      <c r="C509" s="46"/>
      <c r="D509" s="294"/>
      <c r="E509" s="44"/>
      <c r="F509" s="44"/>
      <c r="G509" s="45"/>
    </row>
    <row r="510" spans="1:7" x14ac:dyDescent="0.2">
      <c r="A510" s="20"/>
      <c r="B510" s="19"/>
      <c r="C510" s="46"/>
      <c r="D510" s="294"/>
      <c r="E510" s="44"/>
      <c r="F510" s="44"/>
      <c r="G510" s="45"/>
    </row>
    <row r="511" spans="1:7" x14ac:dyDescent="0.2">
      <c r="A511" s="20"/>
      <c r="B511" s="19"/>
      <c r="C511" s="46"/>
      <c r="D511" s="294"/>
      <c r="E511" s="44"/>
      <c r="F511" s="44"/>
      <c r="G511" s="45"/>
    </row>
    <row r="512" spans="1:7" x14ac:dyDescent="0.2">
      <c r="A512" s="20"/>
      <c r="B512" s="19"/>
      <c r="C512" s="46"/>
      <c r="D512" s="294"/>
      <c r="E512" s="44"/>
      <c r="F512" s="44"/>
      <c r="G512" s="45"/>
    </row>
    <row r="513" spans="1:7" x14ac:dyDescent="0.2">
      <c r="A513" s="20"/>
      <c r="B513" s="19"/>
      <c r="C513" s="46"/>
      <c r="D513" s="294"/>
      <c r="E513" s="44"/>
      <c r="F513" s="44"/>
      <c r="G513" s="45"/>
    </row>
    <row r="514" spans="1:7" x14ac:dyDescent="0.2">
      <c r="A514" s="20"/>
      <c r="B514" s="19"/>
      <c r="C514" s="46"/>
      <c r="D514" s="294"/>
      <c r="E514" s="44"/>
      <c r="F514" s="44"/>
      <c r="G514" s="45"/>
    </row>
    <row r="515" spans="1:7" x14ac:dyDescent="0.2">
      <c r="A515" s="20"/>
      <c r="B515" s="19"/>
      <c r="C515" s="46"/>
      <c r="D515" s="294"/>
      <c r="E515" s="44"/>
      <c r="F515" s="44"/>
      <c r="G515" s="45"/>
    </row>
    <row r="516" spans="1:7" x14ac:dyDescent="0.2">
      <c r="A516" s="20"/>
      <c r="B516" s="19"/>
      <c r="C516" s="46"/>
      <c r="D516" s="294"/>
      <c r="E516" s="44"/>
      <c r="F516" s="44"/>
      <c r="G516" s="45"/>
    </row>
    <row r="517" spans="1:7" x14ac:dyDescent="0.2">
      <c r="A517" s="20"/>
      <c r="B517" s="19"/>
      <c r="C517" s="46"/>
      <c r="D517" s="294"/>
      <c r="E517" s="44"/>
      <c r="F517" s="44"/>
      <c r="G517" s="45"/>
    </row>
    <row r="518" spans="1:7" x14ac:dyDescent="0.2">
      <c r="A518" s="20"/>
      <c r="B518" s="19"/>
      <c r="C518" s="46"/>
      <c r="D518" s="294"/>
      <c r="E518" s="44"/>
      <c r="F518" s="44"/>
      <c r="G518" s="45"/>
    </row>
    <row r="519" spans="1:7" x14ac:dyDescent="0.2">
      <c r="A519" s="20"/>
      <c r="B519" s="19"/>
      <c r="C519" s="46"/>
      <c r="D519" s="294"/>
      <c r="E519" s="44"/>
      <c r="F519" s="44"/>
      <c r="G519" s="45"/>
    </row>
    <row r="520" spans="1:7" x14ac:dyDescent="0.2">
      <c r="A520" s="20"/>
      <c r="B520" s="19"/>
      <c r="C520" s="46"/>
      <c r="D520" s="294"/>
      <c r="E520" s="44"/>
      <c r="F520" s="44"/>
      <c r="G520" s="45"/>
    </row>
    <row r="521" spans="1:7" x14ac:dyDescent="0.2">
      <c r="A521" s="20"/>
      <c r="B521" s="19"/>
      <c r="C521" s="46"/>
      <c r="D521" s="294"/>
      <c r="E521" s="44"/>
      <c r="F521" s="44"/>
      <c r="G521" s="45"/>
    </row>
    <row r="522" spans="1:7" x14ac:dyDescent="0.2">
      <c r="A522" s="20"/>
      <c r="B522" s="19"/>
      <c r="C522" s="46"/>
      <c r="D522" s="294"/>
      <c r="E522" s="44"/>
      <c r="F522" s="44"/>
      <c r="G522" s="45"/>
    </row>
    <row r="523" spans="1:7" x14ac:dyDescent="0.2">
      <c r="A523" s="20"/>
      <c r="B523" s="19"/>
      <c r="C523" s="46"/>
      <c r="D523" s="294"/>
      <c r="E523" s="44"/>
      <c r="F523" s="44"/>
      <c r="G523" s="45"/>
    </row>
    <row r="524" spans="1:7" x14ac:dyDescent="0.2">
      <c r="A524" s="20"/>
      <c r="B524" s="19"/>
      <c r="C524" s="46"/>
      <c r="D524" s="294"/>
      <c r="E524" s="44"/>
      <c r="F524" s="44"/>
      <c r="G524" s="45"/>
    </row>
    <row r="525" spans="1:7" x14ac:dyDescent="0.2">
      <c r="A525" s="20"/>
      <c r="B525" s="19"/>
      <c r="C525" s="46"/>
      <c r="D525" s="294"/>
      <c r="E525" s="44"/>
      <c r="F525" s="44"/>
      <c r="G525" s="45"/>
    </row>
    <row r="526" spans="1:7" x14ac:dyDescent="0.2">
      <c r="A526" s="20"/>
      <c r="B526" s="19"/>
      <c r="C526" s="46"/>
      <c r="D526" s="294"/>
      <c r="E526" s="44"/>
      <c r="F526" s="44"/>
      <c r="G526" s="45"/>
    </row>
    <row r="527" spans="1:7" x14ac:dyDescent="0.2">
      <c r="A527" s="20"/>
      <c r="B527" s="19"/>
      <c r="C527" s="46"/>
      <c r="D527" s="294"/>
      <c r="E527" s="44"/>
      <c r="F527" s="44"/>
      <c r="G527" s="45"/>
    </row>
    <row r="528" spans="1:7" x14ac:dyDescent="0.2">
      <c r="A528" s="20"/>
      <c r="B528" s="19"/>
      <c r="C528" s="46"/>
      <c r="D528" s="294"/>
      <c r="E528" s="44"/>
      <c r="F528" s="44"/>
      <c r="G528" s="45"/>
    </row>
    <row r="529" spans="1:7" x14ac:dyDescent="0.2">
      <c r="A529" s="20"/>
      <c r="B529" s="19"/>
      <c r="C529" s="46"/>
      <c r="D529" s="294"/>
      <c r="E529" s="44"/>
      <c r="F529" s="44"/>
      <c r="G529" s="45"/>
    </row>
    <row r="530" spans="1:7" x14ac:dyDescent="0.2">
      <c r="A530" s="20"/>
      <c r="B530" s="19"/>
      <c r="C530" s="46"/>
      <c r="D530" s="294"/>
      <c r="E530" s="44"/>
      <c r="F530" s="44"/>
      <c r="G530" s="45"/>
    </row>
    <row r="531" spans="1:7" x14ac:dyDescent="0.2">
      <c r="A531" s="20"/>
      <c r="B531" s="19"/>
      <c r="C531" s="46"/>
      <c r="D531" s="294"/>
      <c r="E531" s="44"/>
      <c r="F531" s="44"/>
      <c r="G531" s="45"/>
    </row>
    <row r="532" spans="1:7" x14ac:dyDescent="0.2">
      <c r="A532" s="20"/>
      <c r="B532" s="19"/>
      <c r="C532" s="46"/>
      <c r="D532" s="294"/>
      <c r="E532" s="44"/>
      <c r="F532" s="44"/>
      <c r="G532" s="45"/>
    </row>
    <row r="533" spans="1:7" x14ac:dyDescent="0.2">
      <c r="A533" s="20"/>
      <c r="B533" s="19"/>
      <c r="C533" s="46"/>
      <c r="D533" s="294"/>
      <c r="E533" s="44"/>
      <c r="F533" s="44"/>
      <c r="G533" s="45"/>
    </row>
    <row r="534" spans="1:7" x14ac:dyDescent="0.2">
      <c r="A534" s="20"/>
      <c r="B534" s="19"/>
      <c r="C534" s="46"/>
      <c r="D534" s="294"/>
      <c r="E534" s="44"/>
      <c r="F534" s="44"/>
      <c r="G534" s="45"/>
    </row>
    <row r="535" spans="1:7" x14ac:dyDescent="0.2">
      <c r="A535" s="20"/>
      <c r="B535" s="19"/>
      <c r="C535" s="46"/>
      <c r="D535" s="294"/>
      <c r="E535" s="44"/>
      <c r="F535" s="44"/>
      <c r="G535" s="45"/>
    </row>
    <row r="536" spans="1:7" x14ac:dyDescent="0.2">
      <c r="A536" s="20"/>
      <c r="B536" s="19"/>
      <c r="C536" s="46"/>
      <c r="D536" s="294"/>
      <c r="E536" s="44"/>
      <c r="F536" s="44"/>
      <c r="G536" s="45"/>
    </row>
    <row r="537" spans="1:7" x14ac:dyDescent="0.2">
      <c r="A537" s="20"/>
      <c r="B537" s="19"/>
      <c r="C537" s="46"/>
      <c r="D537" s="294"/>
      <c r="E537" s="44"/>
      <c r="F537" s="44"/>
      <c r="G537" s="45"/>
    </row>
    <row r="538" spans="1:7" x14ac:dyDescent="0.2">
      <c r="A538" s="20"/>
      <c r="B538" s="19"/>
      <c r="C538" s="46"/>
      <c r="D538" s="294"/>
      <c r="E538" s="44"/>
      <c r="F538" s="44"/>
      <c r="G538" s="45"/>
    </row>
    <row r="539" spans="1:7" x14ac:dyDescent="0.2">
      <c r="A539" s="20"/>
      <c r="B539" s="19"/>
      <c r="C539" s="46"/>
      <c r="D539" s="294"/>
      <c r="E539" s="44"/>
      <c r="F539" s="44"/>
      <c r="G539" s="45"/>
    </row>
    <row r="540" spans="1:7" x14ac:dyDescent="0.2">
      <c r="A540" s="20"/>
      <c r="B540" s="19"/>
      <c r="C540" s="46"/>
      <c r="D540" s="294"/>
      <c r="E540" s="44"/>
      <c r="F540" s="44"/>
      <c r="G540" s="45"/>
    </row>
    <row r="541" spans="1:7" x14ac:dyDescent="0.2">
      <c r="A541" s="20"/>
      <c r="B541" s="19"/>
      <c r="C541" s="46"/>
      <c r="D541" s="294"/>
      <c r="E541" s="44"/>
      <c r="F541" s="44"/>
      <c r="G541" s="45"/>
    </row>
    <row r="542" spans="1:7" x14ac:dyDescent="0.2">
      <c r="A542" s="20"/>
      <c r="B542" s="19"/>
      <c r="C542" s="46"/>
      <c r="D542" s="294"/>
      <c r="E542" s="44"/>
      <c r="F542" s="44"/>
      <c r="G542" s="45"/>
    </row>
    <row r="543" spans="1:7" x14ac:dyDescent="0.2">
      <c r="A543" s="20"/>
      <c r="B543" s="19"/>
      <c r="C543" s="46"/>
      <c r="D543" s="294"/>
      <c r="E543" s="44"/>
      <c r="F543" s="44"/>
      <c r="G543" s="45"/>
    </row>
    <row r="544" spans="1:7" x14ac:dyDescent="0.2">
      <c r="A544" s="20"/>
      <c r="B544" s="19"/>
      <c r="C544" s="46"/>
      <c r="D544" s="294"/>
      <c r="E544" s="44"/>
      <c r="F544" s="44"/>
      <c r="G544" s="45"/>
    </row>
    <row r="545" spans="1:7" x14ac:dyDescent="0.2">
      <c r="A545" s="20"/>
      <c r="B545" s="19"/>
      <c r="C545" s="46"/>
      <c r="D545" s="294"/>
      <c r="E545" s="44"/>
      <c r="F545" s="44"/>
      <c r="G545" s="45"/>
    </row>
    <row r="546" spans="1:7" x14ac:dyDescent="0.2">
      <c r="A546" s="20"/>
      <c r="B546" s="19"/>
      <c r="C546" s="46"/>
      <c r="D546" s="294"/>
      <c r="E546" s="44"/>
      <c r="F546" s="44"/>
      <c r="G546" s="45"/>
    </row>
    <row r="547" spans="1:7" x14ac:dyDescent="0.2">
      <c r="A547" s="20"/>
      <c r="B547" s="19"/>
      <c r="C547" s="46"/>
      <c r="D547" s="294"/>
      <c r="E547" s="44"/>
      <c r="F547" s="44"/>
      <c r="G547" s="45"/>
    </row>
    <row r="548" spans="1:7" x14ac:dyDescent="0.2">
      <c r="A548" s="20"/>
      <c r="B548" s="19"/>
      <c r="C548" s="46"/>
      <c r="D548" s="294"/>
      <c r="E548" s="44"/>
      <c r="F548" s="44"/>
      <c r="G548" s="45"/>
    </row>
    <row r="549" spans="1:7" x14ac:dyDescent="0.2">
      <c r="A549" s="20"/>
      <c r="B549" s="19"/>
      <c r="C549" s="46"/>
      <c r="D549" s="294"/>
      <c r="E549" s="44"/>
      <c r="F549" s="44"/>
      <c r="G549" s="45"/>
    </row>
    <row r="550" spans="1:7" x14ac:dyDescent="0.2">
      <c r="A550" s="20"/>
      <c r="B550" s="19"/>
      <c r="C550" s="46"/>
      <c r="D550" s="294"/>
      <c r="E550" s="44"/>
      <c r="F550" s="44"/>
      <c r="G550" s="45"/>
    </row>
    <row r="551" spans="1:7" x14ac:dyDescent="0.2">
      <c r="A551" s="20"/>
      <c r="B551" s="19"/>
      <c r="C551" s="46"/>
      <c r="D551" s="294"/>
      <c r="E551" s="44"/>
      <c r="F551" s="44"/>
      <c r="G551" s="45"/>
    </row>
    <row r="552" spans="1:7" x14ac:dyDescent="0.2">
      <c r="A552" s="20"/>
      <c r="B552" s="19"/>
      <c r="C552" s="46"/>
      <c r="D552" s="294"/>
      <c r="E552" s="44"/>
      <c r="F552" s="44"/>
      <c r="G552" s="45"/>
    </row>
    <row r="553" spans="1:7" x14ac:dyDescent="0.2">
      <c r="A553" s="20"/>
      <c r="B553" s="19"/>
      <c r="C553" s="46"/>
      <c r="D553" s="294"/>
      <c r="E553" s="44"/>
      <c r="F553" s="44"/>
      <c r="G553" s="45"/>
    </row>
    <row r="554" spans="1:7" x14ac:dyDescent="0.2">
      <c r="A554" s="20"/>
      <c r="B554" s="19"/>
      <c r="C554" s="46"/>
      <c r="D554" s="294"/>
      <c r="E554" s="44"/>
      <c r="F554" s="44"/>
      <c r="G554" s="45"/>
    </row>
    <row r="555" spans="1:7" x14ac:dyDescent="0.2">
      <c r="A555" s="20"/>
      <c r="B555" s="19"/>
      <c r="C555" s="46"/>
      <c r="D555" s="294"/>
      <c r="E555" s="44"/>
      <c r="F555" s="44"/>
      <c r="G555" s="45"/>
    </row>
    <row r="556" spans="1:7" x14ac:dyDescent="0.2">
      <c r="A556" s="20"/>
      <c r="B556" s="19"/>
      <c r="C556" s="46"/>
      <c r="D556" s="294"/>
      <c r="E556" s="44"/>
      <c r="F556" s="44"/>
      <c r="G556" s="45"/>
    </row>
    <row r="557" spans="1:7" x14ac:dyDescent="0.2">
      <c r="A557" s="20"/>
      <c r="B557" s="19"/>
      <c r="C557" s="46"/>
      <c r="D557" s="294"/>
      <c r="E557" s="44"/>
      <c r="F557" s="44"/>
      <c r="G557" s="45"/>
    </row>
    <row r="558" spans="1:7" x14ac:dyDescent="0.2">
      <c r="A558" s="20"/>
      <c r="B558" s="19"/>
      <c r="C558" s="46"/>
      <c r="D558" s="294"/>
      <c r="E558" s="44"/>
      <c r="F558" s="44"/>
      <c r="G558" s="45"/>
    </row>
    <row r="559" spans="1:7" x14ac:dyDescent="0.2">
      <c r="A559" s="20"/>
      <c r="B559" s="19"/>
      <c r="C559" s="46"/>
      <c r="D559" s="294"/>
      <c r="E559" s="44"/>
      <c r="F559" s="44"/>
      <c r="G559" s="45"/>
    </row>
    <row r="560" spans="1:7" x14ac:dyDescent="0.2">
      <c r="A560" s="20"/>
      <c r="B560" s="19"/>
      <c r="C560" s="46"/>
      <c r="D560" s="294"/>
      <c r="E560" s="44"/>
      <c r="F560" s="44"/>
      <c r="G560" s="45"/>
    </row>
    <row r="561" spans="1:7" x14ac:dyDescent="0.2">
      <c r="A561" s="20"/>
      <c r="B561" s="19"/>
      <c r="C561" s="46"/>
      <c r="D561" s="294"/>
      <c r="E561" s="44"/>
      <c r="F561" s="44"/>
      <c r="G561" s="45"/>
    </row>
    <row r="562" spans="1:7" x14ac:dyDescent="0.2">
      <c r="A562" s="20"/>
      <c r="B562" s="19"/>
      <c r="C562" s="46"/>
      <c r="D562" s="294"/>
      <c r="E562" s="44"/>
      <c r="F562" s="44"/>
      <c r="G562" s="45"/>
    </row>
    <row r="563" spans="1:7" x14ac:dyDescent="0.2">
      <c r="A563" s="20"/>
      <c r="B563" s="19"/>
      <c r="C563" s="46"/>
      <c r="D563" s="294"/>
      <c r="E563" s="44"/>
      <c r="F563" s="44"/>
      <c r="G563" s="45"/>
    </row>
    <row r="564" spans="1:7" x14ac:dyDescent="0.2">
      <c r="A564" s="20"/>
      <c r="B564" s="19"/>
      <c r="C564" s="46"/>
      <c r="D564" s="294"/>
      <c r="E564" s="44"/>
      <c r="F564" s="44"/>
      <c r="G564" s="45"/>
    </row>
    <row r="565" spans="1:7" x14ac:dyDescent="0.2">
      <c r="A565" s="20"/>
      <c r="B565" s="19"/>
      <c r="C565" s="46"/>
      <c r="D565" s="294"/>
      <c r="E565" s="44"/>
      <c r="F565" s="44"/>
      <c r="G565" s="45"/>
    </row>
    <row r="566" spans="1:7" x14ac:dyDescent="0.2">
      <c r="A566" s="20"/>
      <c r="B566" s="19"/>
      <c r="C566" s="46"/>
      <c r="D566" s="294"/>
      <c r="E566" s="44"/>
      <c r="F566" s="44"/>
      <c r="G566" s="45"/>
    </row>
    <row r="567" spans="1:7" x14ac:dyDescent="0.2">
      <c r="A567" s="20"/>
      <c r="B567" s="19"/>
      <c r="C567" s="46"/>
      <c r="D567" s="294"/>
      <c r="E567" s="44"/>
      <c r="F567" s="44"/>
      <c r="G567" s="45"/>
    </row>
    <row r="568" spans="1:7" x14ac:dyDescent="0.2">
      <c r="A568" s="20"/>
      <c r="B568" s="19"/>
      <c r="C568" s="46"/>
      <c r="D568" s="294"/>
      <c r="E568" s="44"/>
      <c r="F568" s="44"/>
      <c r="G568" s="45"/>
    </row>
    <row r="569" spans="1:7" x14ac:dyDescent="0.2">
      <c r="A569" s="20"/>
      <c r="B569" s="19"/>
      <c r="C569" s="46"/>
      <c r="D569" s="294"/>
      <c r="E569" s="44"/>
      <c r="F569" s="44"/>
      <c r="G569" s="45"/>
    </row>
    <row r="570" spans="1:7" x14ac:dyDescent="0.2">
      <c r="A570" s="20"/>
      <c r="B570" s="19"/>
      <c r="C570" s="46"/>
      <c r="D570" s="294"/>
      <c r="E570" s="44"/>
      <c r="F570" s="44"/>
      <c r="G570" s="45"/>
    </row>
    <row r="571" spans="1:7" x14ac:dyDescent="0.2">
      <c r="A571" s="20"/>
      <c r="B571" s="19"/>
      <c r="C571" s="46"/>
      <c r="D571" s="294"/>
      <c r="E571" s="44"/>
      <c r="F571" s="44"/>
      <c r="G571" s="45"/>
    </row>
    <row r="572" spans="1:7" x14ac:dyDescent="0.2">
      <c r="A572" s="20"/>
      <c r="B572" s="19"/>
      <c r="C572" s="46"/>
      <c r="D572" s="294"/>
      <c r="E572" s="44"/>
      <c r="F572" s="44"/>
      <c r="G572" s="45"/>
    </row>
    <row r="573" spans="1:7" x14ac:dyDescent="0.2">
      <c r="A573" s="20"/>
      <c r="B573" s="19"/>
      <c r="C573" s="46"/>
      <c r="D573" s="294"/>
      <c r="E573" s="44"/>
      <c r="F573" s="44"/>
      <c r="G573" s="45"/>
    </row>
    <row r="574" spans="1:7" x14ac:dyDescent="0.2">
      <c r="A574" s="20"/>
      <c r="B574" s="19"/>
      <c r="C574" s="46"/>
      <c r="D574" s="294"/>
      <c r="E574" s="44"/>
      <c r="F574" s="44"/>
      <c r="G574" s="45"/>
    </row>
    <row r="575" spans="1:7" x14ac:dyDescent="0.2">
      <c r="A575" s="20"/>
      <c r="B575" s="19"/>
      <c r="C575" s="46"/>
      <c r="D575" s="294"/>
      <c r="E575" s="44"/>
      <c r="F575" s="44"/>
      <c r="G575" s="45"/>
    </row>
    <row r="576" spans="1:7" x14ac:dyDescent="0.2">
      <c r="A576" s="20"/>
      <c r="B576" s="19"/>
      <c r="C576" s="46"/>
      <c r="D576" s="294"/>
      <c r="E576" s="44"/>
      <c r="F576" s="44"/>
      <c r="G576" s="45"/>
    </row>
    <row r="577" spans="1:7" x14ac:dyDescent="0.2">
      <c r="A577" s="20"/>
      <c r="B577" s="19"/>
      <c r="C577" s="46"/>
      <c r="D577" s="294"/>
      <c r="E577" s="44"/>
      <c r="F577" s="44"/>
      <c r="G577" s="45"/>
    </row>
    <row r="578" spans="1:7" x14ac:dyDescent="0.2">
      <c r="A578" s="20"/>
      <c r="B578" s="19"/>
      <c r="C578" s="46"/>
      <c r="D578" s="294"/>
      <c r="E578" s="44"/>
      <c r="F578" s="44"/>
      <c r="G578" s="45"/>
    </row>
    <row r="579" spans="1:7" x14ac:dyDescent="0.2">
      <c r="A579" s="20"/>
      <c r="B579" s="19"/>
      <c r="C579" s="46"/>
      <c r="D579" s="294"/>
      <c r="E579" s="44"/>
      <c r="F579" s="44"/>
      <c r="G579" s="45"/>
    </row>
    <row r="580" spans="1:7" x14ac:dyDescent="0.2">
      <c r="A580" s="20"/>
      <c r="B580" s="19"/>
      <c r="C580" s="46"/>
      <c r="D580" s="294"/>
      <c r="E580" s="44"/>
      <c r="F580" s="44"/>
      <c r="G580" s="45"/>
    </row>
    <row r="581" spans="1:7" x14ac:dyDescent="0.2">
      <c r="A581" s="20"/>
      <c r="B581" s="19"/>
      <c r="C581" s="46"/>
      <c r="D581" s="294"/>
      <c r="E581" s="44"/>
      <c r="F581" s="44"/>
      <c r="G581" s="45"/>
    </row>
    <row r="582" spans="1:7" x14ac:dyDescent="0.2">
      <c r="A582" s="20"/>
      <c r="B582" s="19"/>
      <c r="C582" s="46"/>
      <c r="D582" s="294"/>
      <c r="E582" s="44"/>
      <c r="F582" s="44"/>
      <c r="G582" s="45"/>
    </row>
    <row r="583" spans="1:7" x14ac:dyDescent="0.2">
      <c r="A583" s="20"/>
      <c r="B583" s="19"/>
      <c r="C583" s="46"/>
      <c r="D583" s="294"/>
      <c r="E583" s="44"/>
      <c r="F583" s="44"/>
      <c r="G583" s="45"/>
    </row>
    <row r="584" spans="1:7" x14ac:dyDescent="0.2">
      <c r="A584" s="20"/>
      <c r="B584" s="19"/>
      <c r="C584" s="46"/>
      <c r="D584" s="294"/>
      <c r="E584" s="44"/>
      <c r="F584" s="44"/>
      <c r="G584" s="45"/>
    </row>
    <row r="585" spans="1:7" x14ac:dyDescent="0.2">
      <c r="A585" s="20"/>
      <c r="B585" s="19"/>
      <c r="C585" s="46"/>
      <c r="D585" s="294"/>
      <c r="E585" s="44"/>
      <c r="F585" s="44"/>
      <c r="G585" s="45"/>
    </row>
    <row r="586" spans="1:7" x14ac:dyDescent="0.2">
      <c r="A586" s="20"/>
      <c r="B586" s="19"/>
      <c r="C586" s="46"/>
      <c r="D586" s="294"/>
      <c r="E586" s="44"/>
      <c r="F586" s="44"/>
      <c r="G586" s="45"/>
    </row>
    <row r="587" spans="1:7" x14ac:dyDescent="0.2">
      <c r="A587" s="20"/>
      <c r="B587" s="19"/>
      <c r="C587" s="46"/>
      <c r="D587" s="294"/>
      <c r="E587" s="44"/>
      <c r="F587" s="44"/>
      <c r="G587" s="45"/>
    </row>
    <row r="588" spans="1:7" x14ac:dyDescent="0.2">
      <c r="A588" s="20"/>
      <c r="B588" s="19"/>
      <c r="C588" s="46"/>
      <c r="D588" s="294"/>
      <c r="E588" s="44"/>
      <c r="F588" s="44"/>
      <c r="G588" s="45"/>
    </row>
    <row r="589" spans="1:7" x14ac:dyDescent="0.2">
      <c r="A589" s="20"/>
      <c r="B589" s="19"/>
      <c r="C589" s="46"/>
      <c r="D589" s="294"/>
      <c r="E589" s="44"/>
      <c r="F589" s="44"/>
      <c r="G589" s="45"/>
    </row>
    <row r="590" spans="1:7" x14ac:dyDescent="0.2">
      <c r="A590" s="20"/>
      <c r="B590" s="19"/>
      <c r="C590" s="46"/>
      <c r="D590" s="294"/>
      <c r="E590" s="44"/>
      <c r="F590" s="44"/>
      <c r="G590" s="45"/>
    </row>
    <row r="591" spans="1:7" x14ac:dyDescent="0.2">
      <c r="A591" s="20"/>
      <c r="B591" s="19"/>
      <c r="C591" s="46"/>
      <c r="D591" s="294"/>
      <c r="E591" s="44"/>
      <c r="F591" s="44"/>
      <c r="G591" s="45"/>
    </row>
    <row r="592" spans="1:7" x14ac:dyDescent="0.2">
      <c r="A592" s="20"/>
      <c r="B592" s="19"/>
      <c r="C592" s="46"/>
      <c r="D592" s="294"/>
      <c r="E592" s="44"/>
      <c r="F592" s="44"/>
      <c r="G592" s="45"/>
    </row>
    <row r="593" spans="1:7" x14ac:dyDescent="0.2">
      <c r="A593" s="20"/>
      <c r="B593" s="19"/>
      <c r="C593" s="46"/>
      <c r="D593" s="294"/>
      <c r="E593" s="44"/>
      <c r="F593" s="44"/>
      <c r="G593" s="45"/>
    </row>
    <row r="594" spans="1:7" x14ac:dyDescent="0.2">
      <c r="A594" s="20"/>
      <c r="B594" s="19"/>
      <c r="C594" s="46"/>
      <c r="D594" s="294"/>
      <c r="E594" s="44"/>
      <c r="F594" s="44"/>
      <c r="G594" s="45"/>
    </row>
    <row r="595" spans="1:7" x14ac:dyDescent="0.2">
      <c r="A595" s="20"/>
      <c r="B595" s="19"/>
      <c r="C595" s="46"/>
      <c r="D595" s="294"/>
      <c r="E595" s="44"/>
      <c r="F595" s="44"/>
      <c r="G595" s="45"/>
    </row>
    <row r="596" spans="1:7" x14ac:dyDescent="0.2">
      <c r="A596" s="20"/>
      <c r="B596" s="19"/>
      <c r="C596" s="46"/>
      <c r="D596" s="294"/>
      <c r="E596" s="44"/>
      <c r="F596" s="44"/>
      <c r="G596" s="45"/>
    </row>
    <row r="597" spans="1:7" x14ac:dyDescent="0.2">
      <c r="A597" s="20"/>
      <c r="B597" s="19"/>
      <c r="C597" s="46"/>
      <c r="D597" s="294"/>
      <c r="E597" s="44"/>
      <c r="F597" s="44"/>
      <c r="G597" s="45"/>
    </row>
    <row r="598" spans="1:7" x14ac:dyDescent="0.2">
      <c r="A598" s="20"/>
      <c r="B598" s="19"/>
      <c r="C598" s="46"/>
      <c r="D598" s="294"/>
      <c r="E598" s="44"/>
      <c r="F598" s="44"/>
      <c r="G598" s="45"/>
    </row>
    <row r="599" spans="1:7" x14ac:dyDescent="0.2">
      <c r="A599" s="20"/>
      <c r="B599" s="19"/>
      <c r="C599" s="46"/>
      <c r="D599" s="294"/>
      <c r="E599" s="44"/>
      <c r="F599" s="44"/>
      <c r="G599" s="45"/>
    </row>
    <row r="600" spans="1:7" x14ac:dyDescent="0.2">
      <c r="A600" s="20"/>
      <c r="B600" s="19"/>
      <c r="C600" s="46"/>
      <c r="D600" s="294"/>
      <c r="E600" s="44"/>
      <c r="F600" s="44"/>
      <c r="G600" s="45"/>
    </row>
    <row r="601" spans="1:7" x14ac:dyDescent="0.2">
      <c r="A601" s="20"/>
      <c r="B601" s="19"/>
      <c r="C601" s="46"/>
      <c r="D601" s="294"/>
      <c r="E601" s="44"/>
      <c r="F601" s="44"/>
      <c r="G601" s="45"/>
    </row>
    <row r="602" spans="1:7" x14ac:dyDescent="0.2">
      <c r="A602" s="20"/>
      <c r="B602" s="19"/>
      <c r="C602" s="46"/>
      <c r="D602" s="294"/>
      <c r="E602" s="44"/>
      <c r="F602" s="44"/>
      <c r="G602" s="45"/>
    </row>
    <row r="603" spans="1:7" x14ac:dyDescent="0.2">
      <c r="A603" s="20"/>
      <c r="B603" s="19"/>
      <c r="C603" s="46"/>
      <c r="D603" s="294"/>
      <c r="E603" s="44"/>
      <c r="F603" s="44"/>
      <c r="G603" s="45"/>
    </row>
    <row r="604" spans="1:7" x14ac:dyDescent="0.2">
      <c r="A604" s="20"/>
      <c r="B604" s="19"/>
      <c r="C604" s="46"/>
      <c r="D604" s="294"/>
      <c r="E604" s="44"/>
      <c r="F604" s="44"/>
      <c r="G604" s="45"/>
    </row>
    <row r="605" spans="1:7" x14ac:dyDescent="0.2">
      <c r="A605" s="20"/>
      <c r="B605" s="19"/>
      <c r="C605" s="46"/>
      <c r="D605" s="294"/>
      <c r="E605" s="44"/>
      <c r="F605" s="44"/>
      <c r="G605" s="45"/>
    </row>
    <row r="606" spans="1:7" x14ac:dyDescent="0.2">
      <c r="A606" s="20"/>
      <c r="B606" s="19"/>
      <c r="C606" s="46"/>
      <c r="D606" s="294"/>
      <c r="E606" s="44"/>
      <c r="F606" s="44"/>
      <c r="G606" s="45"/>
    </row>
    <row r="607" spans="1:7" x14ac:dyDescent="0.2">
      <c r="A607" s="20"/>
      <c r="B607" s="19"/>
      <c r="C607" s="46"/>
      <c r="D607" s="294"/>
      <c r="E607" s="44"/>
      <c r="F607" s="44"/>
      <c r="G607" s="45"/>
    </row>
    <row r="608" spans="1:7" x14ac:dyDescent="0.2">
      <c r="A608" s="20"/>
      <c r="B608" s="19"/>
      <c r="C608" s="46"/>
      <c r="D608" s="294"/>
      <c r="E608" s="44"/>
      <c r="F608" s="44"/>
      <c r="G608" s="45"/>
    </row>
    <row r="609" spans="1:7" x14ac:dyDescent="0.2">
      <c r="A609" s="20"/>
      <c r="B609" s="19"/>
      <c r="C609" s="46"/>
      <c r="D609" s="294"/>
      <c r="E609" s="44"/>
      <c r="F609" s="44"/>
      <c r="G609" s="45"/>
    </row>
    <row r="610" spans="1:7" x14ac:dyDescent="0.2">
      <c r="A610" s="20"/>
      <c r="B610" s="19"/>
      <c r="C610" s="46"/>
      <c r="D610" s="294"/>
      <c r="E610" s="44"/>
      <c r="F610" s="44"/>
      <c r="G610" s="45"/>
    </row>
    <row r="611" spans="1:7" x14ac:dyDescent="0.2">
      <c r="A611" s="20"/>
      <c r="B611" s="19"/>
      <c r="C611" s="46"/>
      <c r="D611" s="294"/>
      <c r="E611" s="44"/>
      <c r="F611" s="44"/>
      <c r="G611" s="45"/>
    </row>
    <row r="612" spans="1:7" x14ac:dyDescent="0.2">
      <c r="A612" s="20"/>
      <c r="B612" s="19"/>
      <c r="C612" s="46"/>
      <c r="D612" s="294"/>
      <c r="E612" s="44"/>
      <c r="F612" s="44"/>
      <c r="G612" s="45"/>
    </row>
    <row r="613" spans="1:7" x14ac:dyDescent="0.2">
      <c r="A613" s="20"/>
      <c r="B613" s="19"/>
      <c r="C613" s="46"/>
      <c r="D613" s="294"/>
      <c r="E613" s="44"/>
      <c r="F613" s="44"/>
      <c r="G613" s="45"/>
    </row>
    <row r="614" spans="1:7" x14ac:dyDescent="0.2">
      <c r="A614" s="20"/>
      <c r="B614" s="19"/>
      <c r="C614" s="46"/>
      <c r="D614" s="294"/>
      <c r="E614" s="44"/>
      <c r="F614" s="44"/>
      <c r="G614" s="45"/>
    </row>
    <row r="615" spans="1:7" x14ac:dyDescent="0.2">
      <c r="A615" s="20"/>
      <c r="B615" s="19"/>
      <c r="C615" s="46"/>
      <c r="D615" s="294"/>
      <c r="E615" s="44"/>
      <c r="F615" s="44"/>
      <c r="G615" s="45"/>
    </row>
    <row r="616" spans="1:7" x14ac:dyDescent="0.2">
      <c r="A616" s="20"/>
      <c r="B616" s="19"/>
      <c r="C616" s="46"/>
      <c r="D616" s="294"/>
      <c r="E616" s="44"/>
      <c r="F616" s="44"/>
      <c r="G616" s="45"/>
    </row>
    <row r="617" spans="1:7" x14ac:dyDescent="0.2">
      <c r="A617" s="20"/>
      <c r="B617" s="19"/>
      <c r="C617" s="46"/>
      <c r="D617" s="294"/>
      <c r="E617" s="44"/>
      <c r="F617" s="44"/>
      <c r="G617" s="45"/>
    </row>
    <row r="618" spans="1:7" x14ac:dyDescent="0.2">
      <c r="A618" s="20"/>
      <c r="B618" s="19"/>
      <c r="C618" s="46"/>
      <c r="D618" s="294"/>
      <c r="E618" s="44"/>
      <c r="F618" s="44"/>
      <c r="G618" s="45"/>
    </row>
    <row r="619" spans="1:7" x14ac:dyDescent="0.2">
      <c r="A619" s="20"/>
      <c r="B619" s="19"/>
      <c r="C619" s="46"/>
      <c r="D619" s="294"/>
      <c r="E619" s="44"/>
      <c r="F619" s="44"/>
      <c r="G619" s="45"/>
    </row>
    <row r="620" spans="1:7" x14ac:dyDescent="0.2">
      <c r="A620" s="20"/>
      <c r="B620" s="19"/>
      <c r="C620" s="46"/>
      <c r="D620" s="294"/>
      <c r="E620" s="44"/>
      <c r="F620" s="44"/>
      <c r="G620" s="45"/>
    </row>
    <row r="621" spans="1:7" x14ac:dyDescent="0.2">
      <c r="A621" s="20"/>
      <c r="B621" s="19"/>
      <c r="C621" s="46"/>
      <c r="D621" s="294"/>
      <c r="E621" s="44"/>
      <c r="F621" s="44"/>
      <c r="G621" s="45"/>
    </row>
    <row r="622" spans="1:7" x14ac:dyDescent="0.2">
      <c r="A622" s="20"/>
      <c r="B622" s="19"/>
      <c r="C622" s="46"/>
      <c r="D622" s="294"/>
      <c r="E622" s="44"/>
      <c r="F622" s="44"/>
      <c r="G622" s="45"/>
    </row>
    <row r="623" spans="1:7" x14ac:dyDescent="0.2">
      <c r="A623" s="20"/>
      <c r="B623" s="19"/>
      <c r="C623" s="46"/>
      <c r="D623" s="294"/>
      <c r="E623" s="44"/>
      <c r="F623" s="44"/>
      <c r="G623" s="45"/>
    </row>
    <row r="624" spans="1:7" x14ac:dyDescent="0.2">
      <c r="A624" s="20"/>
      <c r="B624" s="19"/>
      <c r="C624" s="46"/>
      <c r="D624" s="294"/>
      <c r="E624" s="44"/>
      <c r="F624" s="44"/>
      <c r="G624" s="45"/>
    </row>
    <row r="625" spans="1:7" x14ac:dyDescent="0.2">
      <c r="A625" s="20"/>
      <c r="B625" s="19"/>
      <c r="C625" s="46"/>
      <c r="D625" s="294"/>
      <c r="E625" s="44"/>
      <c r="F625" s="44"/>
      <c r="G625" s="45"/>
    </row>
    <row r="626" spans="1:7" x14ac:dyDescent="0.2">
      <c r="A626" s="20"/>
      <c r="B626" s="19"/>
      <c r="C626" s="46"/>
      <c r="D626" s="294"/>
      <c r="E626" s="44"/>
      <c r="F626" s="44"/>
      <c r="G626" s="45"/>
    </row>
    <row r="627" spans="1:7" x14ac:dyDescent="0.2">
      <c r="A627" s="20"/>
      <c r="B627" s="19"/>
      <c r="C627" s="46"/>
      <c r="D627" s="294"/>
      <c r="E627" s="44"/>
      <c r="F627" s="44"/>
      <c r="G627" s="45"/>
    </row>
    <row r="628" spans="1:7" x14ac:dyDescent="0.2">
      <c r="A628" s="20"/>
      <c r="B628" s="19"/>
      <c r="C628" s="46"/>
      <c r="D628" s="294"/>
      <c r="E628" s="44"/>
      <c r="F628" s="44"/>
      <c r="G628" s="45"/>
    </row>
    <row r="629" spans="1:7" x14ac:dyDescent="0.2">
      <c r="A629" s="20"/>
      <c r="B629" s="19"/>
      <c r="C629" s="46"/>
      <c r="D629" s="294"/>
      <c r="E629" s="44"/>
      <c r="F629" s="44"/>
      <c r="G629" s="45"/>
    </row>
    <row r="630" spans="1:7" x14ac:dyDescent="0.2">
      <c r="A630" s="20"/>
      <c r="B630" s="19"/>
      <c r="C630" s="46"/>
      <c r="D630" s="294"/>
      <c r="E630" s="44"/>
      <c r="F630" s="44"/>
      <c r="G630" s="45"/>
    </row>
    <row r="631" spans="1:7" x14ac:dyDescent="0.2">
      <c r="A631" s="20"/>
      <c r="B631" s="19"/>
      <c r="C631" s="46"/>
      <c r="D631" s="294"/>
      <c r="E631" s="44"/>
      <c r="F631" s="44"/>
      <c r="G631" s="45"/>
    </row>
    <row r="632" spans="1:7" x14ac:dyDescent="0.2">
      <c r="A632" s="20"/>
      <c r="B632" s="19"/>
      <c r="C632" s="46"/>
      <c r="D632" s="294"/>
      <c r="E632" s="44"/>
      <c r="F632" s="44"/>
      <c r="G632" s="45"/>
    </row>
    <row r="633" spans="1:7" x14ac:dyDescent="0.2">
      <c r="A633" s="20"/>
      <c r="B633" s="19"/>
      <c r="C633" s="46"/>
      <c r="D633" s="294"/>
      <c r="E633" s="44"/>
      <c r="F633" s="44"/>
      <c r="G633" s="45"/>
    </row>
    <row r="634" spans="1:7" x14ac:dyDescent="0.2">
      <c r="A634" s="20"/>
      <c r="B634" s="19"/>
      <c r="C634" s="46"/>
      <c r="D634" s="294"/>
      <c r="E634" s="44"/>
      <c r="F634" s="44"/>
      <c r="G634" s="45"/>
    </row>
    <row r="635" spans="1:7" x14ac:dyDescent="0.2">
      <c r="A635" s="20"/>
      <c r="B635" s="19"/>
      <c r="C635" s="46"/>
      <c r="D635" s="294"/>
      <c r="E635" s="44"/>
      <c r="F635" s="44"/>
      <c r="G635" s="45"/>
    </row>
    <row r="636" spans="1:7" x14ac:dyDescent="0.2">
      <c r="A636" s="20"/>
      <c r="B636" s="19"/>
      <c r="C636" s="46"/>
      <c r="D636" s="294"/>
      <c r="E636" s="44"/>
      <c r="F636" s="44"/>
      <c r="G636" s="45"/>
    </row>
    <row r="637" spans="1:7" x14ac:dyDescent="0.2">
      <c r="A637" s="20"/>
      <c r="B637" s="19"/>
      <c r="C637" s="46"/>
      <c r="D637" s="294"/>
      <c r="E637" s="44"/>
      <c r="F637" s="44"/>
      <c r="G637" s="45"/>
    </row>
    <row r="638" spans="1:7" x14ac:dyDescent="0.2">
      <c r="A638" s="20"/>
      <c r="B638" s="19"/>
      <c r="C638" s="46"/>
      <c r="D638" s="294"/>
      <c r="E638" s="44"/>
      <c r="F638" s="44"/>
      <c r="G638" s="45"/>
    </row>
    <row r="639" spans="1:7" x14ac:dyDescent="0.2">
      <c r="A639" s="20"/>
      <c r="B639" s="19"/>
      <c r="C639" s="46"/>
      <c r="D639" s="294"/>
      <c r="E639" s="44"/>
      <c r="F639" s="44"/>
      <c r="G639" s="45"/>
    </row>
    <row r="640" spans="1:7" x14ac:dyDescent="0.2">
      <c r="A640" s="20"/>
      <c r="B640" s="19"/>
      <c r="C640" s="46"/>
      <c r="D640" s="294"/>
      <c r="E640" s="44"/>
      <c r="F640" s="44"/>
      <c r="G640" s="45"/>
    </row>
    <row r="641" spans="1:7" x14ac:dyDescent="0.2">
      <c r="A641" s="20"/>
      <c r="B641" s="19"/>
      <c r="C641" s="46"/>
      <c r="D641" s="294"/>
      <c r="E641" s="44"/>
      <c r="F641" s="44"/>
      <c r="G641" s="45"/>
    </row>
    <row r="642" spans="1:7" x14ac:dyDescent="0.2">
      <c r="A642" s="20"/>
      <c r="B642" s="19"/>
      <c r="C642" s="46"/>
      <c r="D642" s="294"/>
      <c r="E642" s="44"/>
      <c r="F642" s="44"/>
      <c r="G642" s="45"/>
    </row>
    <row r="643" spans="1:7" x14ac:dyDescent="0.2">
      <c r="A643" s="20"/>
      <c r="B643" s="19"/>
      <c r="C643" s="46"/>
      <c r="D643" s="294"/>
      <c r="E643" s="44"/>
      <c r="F643" s="44"/>
      <c r="G643" s="45"/>
    </row>
    <row r="644" spans="1:7" x14ac:dyDescent="0.2">
      <c r="A644" s="20"/>
      <c r="B644" s="19"/>
      <c r="C644" s="46"/>
      <c r="D644" s="294"/>
      <c r="E644" s="44"/>
      <c r="F644" s="44"/>
      <c r="G644" s="45"/>
    </row>
    <row r="645" spans="1:7" x14ac:dyDescent="0.2">
      <c r="A645" s="20"/>
      <c r="B645" s="19"/>
      <c r="C645" s="46"/>
      <c r="D645" s="294"/>
      <c r="E645" s="44"/>
      <c r="F645" s="44"/>
      <c r="G645" s="45"/>
    </row>
    <row r="646" spans="1:7" x14ac:dyDescent="0.2">
      <c r="A646" s="20"/>
      <c r="B646" s="19"/>
      <c r="C646" s="46"/>
      <c r="D646" s="294"/>
      <c r="E646" s="44"/>
      <c r="F646" s="44"/>
      <c r="G646" s="45"/>
    </row>
    <row r="647" spans="1:7" x14ac:dyDescent="0.2">
      <c r="A647" s="20"/>
      <c r="B647" s="19"/>
      <c r="C647" s="46"/>
      <c r="D647" s="294"/>
      <c r="E647" s="44"/>
      <c r="F647" s="44"/>
      <c r="G647" s="45"/>
    </row>
    <row r="648" spans="1:7" x14ac:dyDescent="0.2">
      <c r="A648" s="20"/>
      <c r="B648" s="19"/>
      <c r="C648" s="46"/>
      <c r="D648" s="294"/>
      <c r="E648" s="44"/>
      <c r="F648" s="44"/>
      <c r="G648" s="45"/>
    </row>
    <row r="649" spans="1:7" x14ac:dyDescent="0.2">
      <c r="A649" s="20"/>
      <c r="B649" s="19"/>
      <c r="C649" s="46"/>
      <c r="D649" s="294"/>
      <c r="E649" s="44"/>
      <c r="F649" s="44"/>
      <c r="G649" s="45"/>
    </row>
    <row r="650" spans="1:7" x14ac:dyDescent="0.2">
      <c r="A650" s="20"/>
      <c r="B650" s="19"/>
      <c r="C650" s="46"/>
      <c r="D650" s="294"/>
      <c r="E650" s="44"/>
      <c r="F650" s="44"/>
      <c r="G650" s="45"/>
    </row>
    <row r="651" spans="1:7" x14ac:dyDescent="0.2">
      <c r="A651" s="20"/>
      <c r="B651" s="19"/>
      <c r="C651" s="46"/>
      <c r="D651" s="294"/>
      <c r="E651" s="44"/>
      <c r="F651" s="44"/>
      <c r="G651" s="45"/>
    </row>
    <row r="652" spans="1:7" x14ac:dyDescent="0.2">
      <c r="A652" s="20"/>
      <c r="B652" s="19"/>
      <c r="C652" s="46"/>
      <c r="D652" s="294"/>
      <c r="E652" s="44"/>
      <c r="F652" s="44"/>
      <c r="G652" s="45"/>
    </row>
    <row r="653" spans="1:7" x14ac:dyDescent="0.2">
      <c r="A653" s="20"/>
      <c r="B653" s="19"/>
      <c r="C653" s="46"/>
      <c r="D653" s="294"/>
      <c r="E653" s="44"/>
      <c r="F653" s="44"/>
      <c r="G653" s="45"/>
    </row>
    <row r="654" spans="1:7" x14ac:dyDescent="0.2">
      <c r="A654" s="20"/>
      <c r="B654" s="19"/>
      <c r="C654" s="46"/>
      <c r="D654" s="294"/>
      <c r="E654" s="44"/>
      <c r="F654" s="44"/>
      <c r="G654" s="45"/>
    </row>
    <row r="655" spans="1:7" x14ac:dyDescent="0.2">
      <c r="A655" s="20"/>
      <c r="B655" s="19"/>
      <c r="C655" s="46"/>
      <c r="D655" s="294"/>
      <c r="E655" s="44"/>
      <c r="F655" s="44"/>
      <c r="G655" s="45"/>
    </row>
    <row r="656" spans="1:7" x14ac:dyDescent="0.2">
      <c r="A656" s="20"/>
      <c r="B656" s="19"/>
      <c r="C656" s="46"/>
      <c r="D656" s="294"/>
      <c r="E656" s="44"/>
      <c r="F656" s="44"/>
      <c r="G656" s="45"/>
    </row>
    <row r="657" spans="1:7" x14ac:dyDescent="0.2">
      <c r="A657" s="20"/>
      <c r="B657" s="19"/>
      <c r="C657" s="46"/>
      <c r="D657" s="294"/>
      <c r="E657" s="44"/>
      <c r="F657" s="44"/>
      <c r="G657" s="45"/>
    </row>
    <row r="658" spans="1:7" x14ac:dyDescent="0.2">
      <c r="A658" s="20"/>
      <c r="B658" s="19"/>
      <c r="C658" s="46"/>
      <c r="D658" s="294"/>
      <c r="E658" s="44"/>
      <c r="F658" s="44"/>
      <c r="G658" s="45"/>
    </row>
    <row r="659" spans="1:7" x14ac:dyDescent="0.2">
      <c r="A659" s="20"/>
      <c r="B659" s="19"/>
      <c r="C659" s="46"/>
      <c r="D659" s="294"/>
      <c r="E659" s="44"/>
      <c r="F659" s="44"/>
      <c r="G659" s="45"/>
    </row>
    <row r="660" spans="1:7" x14ac:dyDescent="0.2">
      <c r="A660" s="20"/>
      <c r="B660" s="19"/>
      <c r="C660" s="46"/>
      <c r="D660" s="294"/>
      <c r="E660" s="44"/>
      <c r="F660" s="44"/>
      <c r="G660" s="45"/>
    </row>
    <row r="661" spans="1:7" x14ac:dyDescent="0.2">
      <c r="A661" s="20"/>
      <c r="B661" s="19"/>
      <c r="C661" s="46"/>
      <c r="D661" s="294"/>
      <c r="E661" s="44"/>
      <c r="F661" s="44"/>
      <c r="G661" s="45"/>
    </row>
    <row r="662" spans="1:7" x14ac:dyDescent="0.2">
      <c r="A662" s="20"/>
      <c r="B662" s="19"/>
      <c r="C662" s="46"/>
      <c r="D662" s="294"/>
      <c r="E662" s="44"/>
      <c r="F662" s="44"/>
      <c r="G662" s="45"/>
    </row>
    <row r="663" spans="1:7" x14ac:dyDescent="0.2">
      <c r="A663" s="20"/>
      <c r="B663" s="19"/>
      <c r="C663" s="46"/>
      <c r="D663" s="294"/>
      <c r="E663" s="44"/>
      <c r="F663" s="44"/>
      <c r="G663" s="45"/>
    </row>
    <row r="664" spans="1:7" x14ac:dyDescent="0.2">
      <c r="A664" s="20"/>
      <c r="B664" s="19"/>
      <c r="C664" s="46"/>
      <c r="D664" s="294"/>
      <c r="E664" s="44"/>
      <c r="F664" s="44"/>
      <c r="G664" s="45"/>
    </row>
    <row r="665" spans="1:7" x14ac:dyDescent="0.2">
      <c r="A665" s="20"/>
      <c r="B665" s="19"/>
      <c r="C665" s="46"/>
      <c r="D665" s="294"/>
      <c r="E665" s="44"/>
      <c r="F665" s="44"/>
      <c r="G665" s="45"/>
    </row>
    <row r="666" spans="1:7" x14ac:dyDescent="0.2">
      <c r="A666" s="20"/>
      <c r="B666" s="19"/>
      <c r="C666" s="46"/>
      <c r="D666" s="294"/>
      <c r="E666" s="44"/>
      <c r="F666" s="44"/>
      <c r="G666" s="45"/>
    </row>
    <row r="667" spans="1:7" x14ac:dyDescent="0.2">
      <c r="A667" s="20"/>
      <c r="B667" s="19"/>
      <c r="C667" s="46"/>
      <c r="D667" s="294"/>
      <c r="E667" s="44"/>
      <c r="F667" s="44"/>
      <c r="G667" s="45"/>
    </row>
    <row r="668" spans="1:7" x14ac:dyDescent="0.2">
      <c r="A668" s="20"/>
      <c r="B668" s="19"/>
      <c r="C668" s="46"/>
      <c r="D668" s="294"/>
      <c r="E668" s="44"/>
      <c r="F668" s="44"/>
      <c r="G668" s="45"/>
    </row>
    <row r="669" spans="1:7" x14ac:dyDescent="0.2">
      <c r="A669" s="20"/>
      <c r="B669" s="19"/>
      <c r="C669" s="46"/>
      <c r="D669" s="294"/>
      <c r="E669" s="44"/>
      <c r="F669" s="44"/>
      <c r="G669" s="45"/>
    </row>
    <row r="670" spans="1:7" x14ac:dyDescent="0.2">
      <c r="A670" s="20"/>
      <c r="B670" s="19"/>
      <c r="C670" s="46"/>
      <c r="D670" s="294"/>
      <c r="E670" s="44"/>
      <c r="F670" s="44"/>
      <c r="G670" s="45"/>
    </row>
    <row r="671" spans="1:7" x14ac:dyDescent="0.2">
      <c r="A671" s="20"/>
      <c r="B671" s="19"/>
      <c r="C671" s="46"/>
      <c r="D671" s="294"/>
      <c r="E671" s="44"/>
      <c r="F671" s="44"/>
      <c r="G671" s="45"/>
    </row>
    <row r="672" spans="1:7" x14ac:dyDescent="0.2">
      <c r="A672" s="20"/>
      <c r="B672" s="19"/>
      <c r="C672" s="46"/>
      <c r="D672" s="294"/>
      <c r="E672" s="44"/>
      <c r="F672" s="44"/>
      <c r="G672" s="45"/>
    </row>
    <row r="673" spans="1:7" x14ac:dyDescent="0.2">
      <c r="A673" s="20"/>
      <c r="B673" s="19"/>
      <c r="C673" s="46"/>
      <c r="D673" s="294"/>
      <c r="E673" s="44"/>
      <c r="F673" s="44"/>
      <c r="G673" s="45"/>
    </row>
    <row r="674" spans="1:7" x14ac:dyDescent="0.2">
      <c r="A674" s="20"/>
      <c r="B674" s="19"/>
      <c r="C674" s="46"/>
      <c r="D674" s="294"/>
      <c r="E674" s="44"/>
      <c r="F674" s="44"/>
      <c r="G674" s="45"/>
    </row>
    <row r="675" spans="1:7" x14ac:dyDescent="0.2">
      <c r="A675" s="20"/>
      <c r="B675" s="19"/>
      <c r="C675" s="46"/>
      <c r="D675" s="294"/>
      <c r="E675" s="44"/>
      <c r="F675" s="44"/>
      <c r="G675" s="45"/>
    </row>
    <row r="676" spans="1:7" x14ac:dyDescent="0.2">
      <c r="A676" s="20"/>
      <c r="B676" s="19"/>
      <c r="C676" s="46"/>
      <c r="D676" s="294"/>
      <c r="E676" s="44"/>
      <c r="F676" s="44"/>
      <c r="G676" s="45"/>
    </row>
    <row r="677" spans="1:7" x14ac:dyDescent="0.2">
      <c r="A677" s="20"/>
      <c r="B677" s="19"/>
      <c r="C677" s="46"/>
      <c r="D677" s="294"/>
      <c r="E677" s="44"/>
      <c r="F677" s="44"/>
      <c r="G677" s="45"/>
    </row>
    <row r="678" spans="1:7" x14ac:dyDescent="0.2">
      <c r="A678" s="20"/>
      <c r="B678" s="19"/>
      <c r="C678" s="46"/>
      <c r="D678" s="294"/>
      <c r="E678" s="44"/>
      <c r="F678" s="44"/>
      <c r="G678" s="45"/>
    </row>
    <row r="679" spans="1:7" x14ac:dyDescent="0.2">
      <c r="A679" s="20"/>
      <c r="B679" s="19"/>
      <c r="C679" s="46"/>
      <c r="D679" s="294"/>
      <c r="E679" s="44"/>
      <c r="F679" s="44"/>
      <c r="G679" s="45"/>
    </row>
    <row r="680" spans="1:7" x14ac:dyDescent="0.2">
      <c r="A680" s="20"/>
      <c r="B680" s="19"/>
      <c r="C680" s="46"/>
      <c r="D680" s="294"/>
      <c r="E680" s="44"/>
      <c r="F680" s="44"/>
      <c r="G680" s="45"/>
    </row>
    <row r="681" spans="1:7" x14ac:dyDescent="0.2">
      <c r="A681" s="20"/>
      <c r="B681" s="19"/>
      <c r="C681" s="46"/>
      <c r="D681" s="294"/>
      <c r="E681" s="44"/>
      <c r="F681" s="44"/>
      <c r="G681" s="45"/>
    </row>
    <row r="682" spans="1:7" x14ac:dyDescent="0.2">
      <c r="A682" s="20"/>
      <c r="B682" s="19"/>
      <c r="C682" s="46"/>
      <c r="D682" s="294"/>
      <c r="E682" s="44"/>
      <c r="F682" s="44"/>
      <c r="G682" s="45"/>
    </row>
    <row r="683" spans="1:7" x14ac:dyDescent="0.2">
      <c r="A683" s="20"/>
      <c r="B683" s="19"/>
      <c r="C683" s="46"/>
      <c r="D683" s="294"/>
      <c r="E683" s="44"/>
      <c r="F683" s="44"/>
      <c r="G683" s="45"/>
    </row>
    <row r="684" spans="1:7" x14ac:dyDescent="0.2">
      <c r="A684" s="20"/>
      <c r="B684" s="19"/>
      <c r="C684" s="46"/>
      <c r="D684" s="294"/>
      <c r="E684" s="44"/>
      <c r="F684" s="44"/>
      <c r="G684" s="45"/>
    </row>
    <row r="685" spans="1:7" x14ac:dyDescent="0.2">
      <c r="A685" s="20"/>
      <c r="B685" s="19"/>
      <c r="C685" s="46"/>
      <c r="D685" s="294"/>
      <c r="E685" s="44"/>
      <c r="F685" s="44"/>
      <c r="G685" s="45"/>
    </row>
    <row r="686" spans="1:7" x14ac:dyDescent="0.2">
      <c r="A686" s="20"/>
      <c r="B686" s="19"/>
      <c r="C686" s="46"/>
      <c r="D686" s="294"/>
      <c r="E686" s="44"/>
      <c r="F686" s="44"/>
      <c r="G686" s="45"/>
    </row>
    <row r="687" spans="1:7" x14ac:dyDescent="0.2">
      <c r="A687" s="20"/>
      <c r="B687" s="19"/>
      <c r="C687" s="46"/>
      <c r="D687" s="294"/>
      <c r="E687" s="44"/>
      <c r="F687" s="44"/>
      <c r="G687" s="45"/>
    </row>
    <row r="688" spans="1:7" x14ac:dyDescent="0.2">
      <c r="A688" s="20"/>
      <c r="B688" s="19"/>
      <c r="C688" s="46"/>
      <c r="D688" s="294"/>
      <c r="E688" s="44"/>
      <c r="F688" s="44"/>
      <c r="G688" s="45"/>
    </row>
    <row r="689" spans="1:7" x14ac:dyDescent="0.2">
      <c r="A689" s="20"/>
      <c r="B689" s="19"/>
      <c r="C689" s="46"/>
      <c r="D689" s="294"/>
      <c r="E689" s="44"/>
      <c r="F689" s="44"/>
      <c r="G689" s="45"/>
    </row>
    <row r="690" spans="1:7" x14ac:dyDescent="0.2">
      <c r="A690" s="20"/>
      <c r="B690" s="19"/>
      <c r="C690" s="46"/>
      <c r="D690" s="294"/>
      <c r="E690" s="44"/>
      <c r="F690" s="44"/>
      <c r="G690" s="45"/>
    </row>
    <row r="691" spans="1:7" x14ac:dyDescent="0.2">
      <c r="A691" s="20"/>
      <c r="B691" s="19"/>
      <c r="C691" s="46"/>
      <c r="D691" s="294"/>
      <c r="E691" s="44"/>
      <c r="F691" s="44"/>
      <c r="G691" s="45"/>
    </row>
    <row r="692" spans="1:7" x14ac:dyDescent="0.2">
      <c r="A692" s="20"/>
      <c r="B692" s="19"/>
      <c r="C692" s="46"/>
      <c r="D692" s="294"/>
      <c r="E692" s="44"/>
      <c r="F692" s="44"/>
      <c r="G692" s="45"/>
    </row>
    <row r="693" spans="1:7" x14ac:dyDescent="0.2">
      <c r="A693" s="20"/>
      <c r="B693" s="19"/>
      <c r="C693" s="46"/>
      <c r="D693" s="294"/>
      <c r="E693" s="44"/>
      <c r="F693" s="44"/>
      <c r="G693" s="45"/>
    </row>
    <row r="694" spans="1:7" x14ac:dyDescent="0.2">
      <c r="A694" s="20"/>
      <c r="B694" s="19"/>
      <c r="C694" s="46"/>
      <c r="D694" s="294"/>
      <c r="E694" s="44"/>
      <c r="F694" s="44"/>
      <c r="G694" s="45"/>
    </row>
    <row r="695" spans="1:7" x14ac:dyDescent="0.2">
      <c r="A695" s="20"/>
      <c r="B695" s="19"/>
      <c r="C695" s="46"/>
      <c r="D695" s="294"/>
      <c r="E695" s="44"/>
      <c r="F695" s="44"/>
      <c r="G695" s="45"/>
    </row>
    <row r="696" spans="1:7" x14ac:dyDescent="0.2">
      <c r="A696" s="20"/>
      <c r="B696" s="19"/>
      <c r="C696" s="46"/>
      <c r="D696" s="294"/>
      <c r="E696" s="44"/>
      <c r="F696" s="44"/>
      <c r="G696" s="45"/>
    </row>
    <row r="697" spans="1:7" x14ac:dyDescent="0.2">
      <c r="A697" s="20"/>
      <c r="B697" s="19"/>
      <c r="C697" s="46"/>
      <c r="D697" s="294"/>
      <c r="E697" s="44"/>
      <c r="F697" s="44"/>
      <c r="G697" s="45"/>
    </row>
    <row r="698" spans="1:7" x14ac:dyDescent="0.2">
      <c r="A698" s="20"/>
      <c r="B698" s="19"/>
      <c r="C698" s="46"/>
      <c r="D698" s="294"/>
      <c r="E698" s="44"/>
      <c r="F698" s="44"/>
      <c r="G698" s="45"/>
    </row>
    <row r="699" spans="1:7" x14ac:dyDescent="0.2">
      <c r="A699" s="20"/>
      <c r="B699" s="19"/>
      <c r="C699" s="46"/>
      <c r="D699" s="294"/>
      <c r="E699" s="44"/>
      <c r="F699" s="44"/>
      <c r="G699" s="45"/>
    </row>
    <row r="700" spans="1:7" x14ac:dyDescent="0.2">
      <c r="A700" s="20"/>
      <c r="B700" s="19"/>
      <c r="C700" s="46"/>
      <c r="D700" s="294"/>
      <c r="E700" s="44"/>
      <c r="F700" s="44"/>
      <c r="G700" s="45"/>
    </row>
    <row r="701" spans="1:7" x14ac:dyDescent="0.2">
      <c r="A701" s="20"/>
      <c r="B701" s="19"/>
      <c r="C701" s="46"/>
      <c r="D701" s="294"/>
      <c r="E701" s="44"/>
      <c r="F701" s="44"/>
      <c r="G701" s="45"/>
    </row>
    <row r="702" spans="1:7" x14ac:dyDescent="0.2">
      <c r="A702" s="20"/>
      <c r="B702" s="19"/>
      <c r="C702" s="46"/>
      <c r="D702" s="294"/>
      <c r="E702" s="44"/>
      <c r="F702" s="44"/>
      <c r="G702" s="45"/>
    </row>
    <row r="703" spans="1:7" x14ac:dyDescent="0.2">
      <c r="A703" s="20"/>
      <c r="B703" s="19"/>
      <c r="C703" s="46"/>
      <c r="D703" s="294"/>
      <c r="E703" s="44"/>
      <c r="F703" s="44"/>
      <c r="G703" s="45"/>
    </row>
    <row r="704" spans="1:7" x14ac:dyDescent="0.2">
      <c r="A704" s="20"/>
      <c r="B704" s="19"/>
      <c r="C704" s="46"/>
      <c r="D704" s="294"/>
      <c r="E704" s="44"/>
      <c r="F704" s="44"/>
      <c r="G704" s="45"/>
    </row>
    <row r="705" spans="1:7" x14ac:dyDescent="0.2">
      <c r="A705" s="20"/>
      <c r="B705" s="19"/>
      <c r="C705" s="46"/>
      <c r="D705" s="294"/>
      <c r="E705" s="44"/>
      <c r="F705" s="44"/>
      <c r="G705" s="45"/>
    </row>
    <row r="706" spans="1:7" x14ac:dyDescent="0.2">
      <c r="A706" s="20"/>
      <c r="B706" s="19"/>
      <c r="C706" s="46"/>
      <c r="D706" s="294"/>
      <c r="E706" s="44"/>
      <c r="F706" s="44"/>
      <c r="G706" s="45"/>
    </row>
    <row r="707" spans="1:7" x14ac:dyDescent="0.2">
      <c r="A707" s="20"/>
      <c r="B707" s="19"/>
      <c r="C707" s="46"/>
      <c r="D707" s="294"/>
      <c r="E707" s="44"/>
      <c r="F707" s="44"/>
      <c r="G707" s="45"/>
    </row>
    <row r="708" spans="1:7" x14ac:dyDescent="0.2">
      <c r="A708" s="20"/>
      <c r="B708" s="19"/>
      <c r="C708" s="46"/>
      <c r="D708" s="294"/>
      <c r="E708" s="44"/>
      <c r="F708" s="44"/>
      <c r="G708" s="45"/>
    </row>
    <row r="709" spans="1:7" x14ac:dyDescent="0.2">
      <c r="A709" s="20"/>
      <c r="B709" s="19"/>
      <c r="C709" s="46"/>
      <c r="D709" s="294"/>
      <c r="E709" s="44"/>
      <c r="F709" s="44"/>
      <c r="G709" s="45"/>
    </row>
    <row r="710" spans="1:7" x14ac:dyDescent="0.2">
      <c r="A710" s="20"/>
      <c r="B710" s="19"/>
      <c r="C710" s="46"/>
      <c r="D710" s="294"/>
      <c r="E710" s="44"/>
      <c r="F710" s="44"/>
      <c r="G710" s="45"/>
    </row>
    <row r="711" spans="1:7" x14ac:dyDescent="0.2">
      <c r="A711" s="20"/>
      <c r="B711" s="19"/>
      <c r="C711" s="46"/>
      <c r="D711" s="294"/>
      <c r="E711" s="44"/>
      <c r="F711" s="44"/>
      <c r="G711" s="45"/>
    </row>
    <row r="712" spans="1:7" x14ac:dyDescent="0.2">
      <c r="A712" s="20"/>
      <c r="B712" s="19"/>
      <c r="C712" s="46"/>
      <c r="D712" s="294"/>
      <c r="E712" s="44"/>
      <c r="F712" s="44"/>
      <c r="G712" s="45"/>
    </row>
    <row r="713" spans="1:7" x14ac:dyDescent="0.2">
      <c r="A713" s="20"/>
      <c r="B713" s="19"/>
      <c r="C713" s="46"/>
      <c r="D713" s="294"/>
      <c r="E713" s="44"/>
      <c r="F713" s="44"/>
      <c r="G713" s="45"/>
    </row>
    <row r="714" spans="1:7" x14ac:dyDescent="0.2">
      <c r="A714" s="20"/>
      <c r="B714" s="19"/>
      <c r="C714" s="46"/>
      <c r="D714" s="294"/>
      <c r="E714" s="44"/>
      <c r="F714" s="44"/>
      <c r="G714" s="45"/>
    </row>
    <row r="715" spans="1:7" x14ac:dyDescent="0.2">
      <c r="A715" s="20"/>
      <c r="B715" s="19"/>
      <c r="C715" s="46"/>
      <c r="D715" s="294"/>
      <c r="E715" s="44"/>
      <c r="F715" s="44"/>
      <c r="G715" s="45"/>
    </row>
    <row r="716" spans="1:7" x14ac:dyDescent="0.2">
      <c r="A716" s="20"/>
      <c r="B716" s="19"/>
      <c r="C716" s="46"/>
      <c r="D716" s="294"/>
      <c r="E716" s="44"/>
      <c r="F716" s="44"/>
      <c r="G716" s="45"/>
    </row>
    <row r="717" spans="1:7" x14ac:dyDescent="0.2">
      <c r="A717" s="20"/>
      <c r="B717" s="19"/>
      <c r="C717" s="46"/>
      <c r="D717" s="294"/>
      <c r="E717" s="44"/>
      <c r="F717" s="44"/>
      <c r="G717" s="45"/>
    </row>
    <row r="718" spans="1:7" x14ac:dyDescent="0.2">
      <c r="A718" s="20"/>
      <c r="B718" s="19"/>
      <c r="C718" s="46"/>
      <c r="D718" s="294"/>
      <c r="E718" s="44"/>
      <c r="F718" s="44"/>
      <c r="G718" s="45"/>
    </row>
    <row r="719" spans="1:7" x14ac:dyDescent="0.2">
      <c r="A719" s="20"/>
      <c r="B719" s="19"/>
      <c r="C719" s="46"/>
      <c r="D719" s="294"/>
      <c r="E719" s="44"/>
      <c r="F719" s="44"/>
      <c r="G719" s="45"/>
    </row>
    <row r="720" spans="1:7" x14ac:dyDescent="0.2">
      <c r="A720" s="20"/>
      <c r="B720" s="19"/>
      <c r="C720" s="46"/>
      <c r="D720" s="294"/>
      <c r="E720" s="44"/>
      <c r="F720" s="44"/>
      <c r="G720" s="45"/>
    </row>
    <row r="721" spans="1:7" x14ac:dyDescent="0.2">
      <c r="A721" s="20"/>
      <c r="B721" s="19"/>
      <c r="C721" s="46"/>
      <c r="D721" s="294"/>
      <c r="E721" s="44"/>
      <c r="F721" s="44"/>
      <c r="G721" s="45"/>
    </row>
    <row r="722" spans="1:7" x14ac:dyDescent="0.2">
      <c r="A722" s="20"/>
      <c r="B722" s="19"/>
      <c r="C722" s="46"/>
      <c r="D722" s="294"/>
      <c r="E722" s="44"/>
      <c r="F722" s="44"/>
      <c r="G722" s="45"/>
    </row>
    <row r="723" spans="1:7" x14ac:dyDescent="0.2">
      <c r="A723" s="20"/>
      <c r="B723" s="19"/>
      <c r="C723" s="46"/>
      <c r="D723" s="294"/>
      <c r="E723" s="44"/>
      <c r="F723" s="44"/>
      <c r="G723" s="45"/>
    </row>
    <row r="724" spans="1:7" x14ac:dyDescent="0.2">
      <c r="A724" s="20"/>
      <c r="B724" s="19"/>
      <c r="C724" s="46"/>
      <c r="D724" s="294"/>
      <c r="E724" s="44"/>
      <c r="F724" s="44"/>
      <c r="G724" s="45"/>
    </row>
    <row r="725" spans="1:7" x14ac:dyDescent="0.2">
      <c r="A725" s="20"/>
      <c r="B725" s="19"/>
      <c r="C725" s="46"/>
      <c r="D725" s="294"/>
      <c r="E725" s="44"/>
      <c r="F725" s="44"/>
      <c r="G725" s="45"/>
    </row>
    <row r="726" spans="1:7" x14ac:dyDescent="0.2">
      <c r="A726" s="20"/>
      <c r="B726" s="19"/>
      <c r="C726" s="46"/>
      <c r="D726" s="294"/>
      <c r="E726" s="44"/>
      <c r="F726" s="44"/>
      <c r="G726" s="45"/>
    </row>
    <row r="727" spans="1:7" x14ac:dyDescent="0.2">
      <c r="A727" s="20"/>
      <c r="B727" s="19"/>
      <c r="C727" s="46"/>
      <c r="D727" s="294"/>
      <c r="E727" s="44"/>
      <c r="F727" s="44"/>
      <c r="G727" s="45"/>
    </row>
    <row r="728" spans="1:7" x14ac:dyDescent="0.2">
      <c r="A728" s="20"/>
      <c r="B728" s="19"/>
      <c r="C728" s="46"/>
      <c r="D728" s="294"/>
      <c r="E728" s="44"/>
      <c r="F728" s="44"/>
      <c r="G728" s="45"/>
    </row>
    <row r="729" spans="1:7" x14ac:dyDescent="0.2">
      <c r="A729" s="20"/>
      <c r="B729" s="19"/>
      <c r="C729" s="46"/>
      <c r="D729" s="294"/>
      <c r="E729" s="44"/>
      <c r="F729" s="44"/>
      <c r="G729" s="45"/>
    </row>
    <row r="730" spans="1:7" x14ac:dyDescent="0.2">
      <c r="A730" s="20"/>
      <c r="B730" s="19"/>
      <c r="C730" s="46"/>
      <c r="D730" s="294"/>
      <c r="E730" s="44"/>
      <c r="F730" s="44"/>
      <c r="G730" s="45"/>
    </row>
    <row r="731" spans="1:7" x14ac:dyDescent="0.2">
      <c r="A731" s="20"/>
      <c r="B731" s="19"/>
      <c r="C731" s="46"/>
      <c r="D731" s="294"/>
      <c r="E731" s="44"/>
      <c r="F731" s="44"/>
      <c r="G731" s="45"/>
    </row>
    <row r="732" spans="1:7" x14ac:dyDescent="0.2">
      <c r="A732" s="20"/>
      <c r="B732" s="19"/>
      <c r="C732" s="46"/>
      <c r="D732" s="294"/>
      <c r="E732" s="44"/>
      <c r="F732" s="44"/>
      <c r="G732" s="45"/>
    </row>
    <row r="733" spans="1:7" x14ac:dyDescent="0.2">
      <c r="A733" s="20"/>
      <c r="B733" s="19"/>
      <c r="C733" s="46"/>
      <c r="D733" s="294"/>
      <c r="E733" s="44"/>
      <c r="F733" s="44"/>
      <c r="G733" s="45"/>
    </row>
    <row r="734" spans="1:7" x14ac:dyDescent="0.2">
      <c r="A734" s="20"/>
      <c r="B734" s="19"/>
      <c r="C734" s="46"/>
      <c r="D734" s="294"/>
      <c r="E734" s="44"/>
      <c r="F734" s="44"/>
      <c r="G734" s="45"/>
    </row>
    <row r="735" spans="1:7" x14ac:dyDescent="0.2">
      <c r="A735" s="20"/>
      <c r="B735" s="19"/>
      <c r="C735" s="46"/>
      <c r="D735" s="294"/>
      <c r="E735" s="44"/>
      <c r="F735" s="44"/>
      <c r="G735" s="45"/>
    </row>
    <row r="736" spans="1:7" x14ac:dyDescent="0.2">
      <c r="A736" s="20"/>
      <c r="B736" s="19"/>
      <c r="C736" s="46"/>
      <c r="D736" s="294"/>
      <c r="E736" s="44"/>
      <c r="F736" s="44"/>
      <c r="G736" s="45"/>
    </row>
    <row r="737" spans="1:7" x14ac:dyDescent="0.2">
      <c r="A737" s="20"/>
      <c r="B737" s="19"/>
      <c r="C737" s="46"/>
      <c r="D737" s="294"/>
      <c r="E737" s="44"/>
      <c r="F737" s="44"/>
      <c r="G737" s="45"/>
    </row>
    <row r="738" spans="1:7" x14ac:dyDescent="0.2">
      <c r="A738" s="20"/>
      <c r="B738" s="19"/>
      <c r="C738" s="46"/>
      <c r="D738" s="294"/>
      <c r="E738" s="44"/>
      <c r="F738" s="44"/>
      <c r="G738" s="45"/>
    </row>
    <row r="739" spans="1:7" x14ac:dyDescent="0.2">
      <c r="A739" s="20"/>
      <c r="B739" s="19"/>
      <c r="C739" s="46"/>
      <c r="D739" s="294"/>
      <c r="E739" s="44"/>
      <c r="F739" s="44"/>
      <c r="G739" s="45"/>
    </row>
    <row r="740" spans="1:7" x14ac:dyDescent="0.2">
      <c r="A740" s="20"/>
      <c r="B740" s="19"/>
      <c r="C740" s="46"/>
      <c r="D740" s="294"/>
      <c r="E740" s="44"/>
      <c r="F740" s="44"/>
      <c r="G740" s="45"/>
    </row>
    <row r="741" spans="1:7" x14ac:dyDescent="0.2">
      <c r="A741" s="20"/>
      <c r="B741" s="19"/>
      <c r="C741" s="46"/>
      <c r="D741" s="294"/>
      <c r="E741" s="44"/>
      <c r="F741" s="44"/>
      <c r="G741" s="45"/>
    </row>
    <row r="742" spans="1:7" x14ac:dyDescent="0.2">
      <c r="A742" s="20"/>
      <c r="B742" s="19"/>
      <c r="C742" s="46"/>
      <c r="D742" s="294"/>
      <c r="E742" s="44"/>
      <c r="F742" s="44"/>
      <c r="G742" s="45"/>
    </row>
    <row r="743" spans="1:7" x14ac:dyDescent="0.2">
      <c r="A743" s="20"/>
      <c r="B743" s="19"/>
      <c r="C743" s="46"/>
      <c r="D743" s="294"/>
      <c r="E743" s="44"/>
      <c r="F743" s="44"/>
      <c r="G743" s="45"/>
    </row>
    <row r="744" spans="1:7" x14ac:dyDescent="0.2">
      <c r="A744" s="20"/>
      <c r="B744" s="19"/>
      <c r="C744" s="46"/>
      <c r="D744" s="294"/>
      <c r="E744" s="44"/>
      <c r="F744" s="44"/>
      <c r="G744" s="45"/>
    </row>
    <row r="745" spans="1:7" x14ac:dyDescent="0.2">
      <c r="A745" s="20"/>
      <c r="B745" s="19"/>
      <c r="C745" s="46"/>
      <c r="D745" s="294"/>
      <c r="E745" s="44"/>
      <c r="F745" s="44"/>
      <c r="G745" s="45"/>
    </row>
    <row r="746" spans="1:7" x14ac:dyDescent="0.2">
      <c r="A746" s="20"/>
      <c r="B746" s="19"/>
      <c r="C746" s="46"/>
      <c r="D746" s="294"/>
      <c r="E746" s="44"/>
      <c r="F746" s="44"/>
      <c r="G746" s="45"/>
    </row>
    <row r="747" spans="1:7" x14ac:dyDescent="0.2">
      <c r="A747" s="20"/>
      <c r="B747" s="19"/>
      <c r="C747" s="46"/>
      <c r="D747" s="294"/>
      <c r="E747" s="44"/>
      <c r="F747" s="44"/>
      <c r="G747" s="45"/>
    </row>
    <row r="748" spans="1:7" x14ac:dyDescent="0.2">
      <c r="A748" s="20"/>
      <c r="B748" s="19"/>
      <c r="C748" s="46"/>
      <c r="D748" s="294"/>
      <c r="E748" s="44"/>
      <c r="F748" s="44"/>
      <c r="G748" s="45"/>
    </row>
    <row r="749" spans="1:7" x14ac:dyDescent="0.2">
      <c r="A749" s="20"/>
      <c r="B749" s="19"/>
      <c r="C749" s="46"/>
      <c r="D749" s="294"/>
      <c r="E749" s="44"/>
      <c r="F749" s="44"/>
      <c r="G749" s="45"/>
    </row>
    <row r="750" spans="1:7" x14ac:dyDescent="0.2">
      <c r="A750" s="20"/>
      <c r="B750" s="19"/>
      <c r="C750" s="46"/>
      <c r="D750" s="294"/>
      <c r="E750" s="44"/>
      <c r="F750" s="44"/>
      <c r="G750" s="45"/>
    </row>
    <row r="751" spans="1:7" x14ac:dyDescent="0.2">
      <c r="A751" s="20"/>
      <c r="B751" s="19"/>
      <c r="C751" s="46"/>
      <c r="D751" s="294"/>
      <c r="E751" s="44"/>
      <c r="F751" s="44"/>
      <c r="G751" s="45"/>
    </row>
    <row r="752" spans="1:7" x14ac:dyDescent="0.2">
      <c r="A752" s="20"/>
      <c r="B752" s="19"/>
      <c r="C752" s="46"/>
      <c r="D752" s="294"/>
      <c r="E752" s="44"/>
      <c r="F752" s="44"/>
      <c r="G752" s="45"/>
    </row>
    <row r="753" spans="1:7" x14ac:dyDescent="0.2">
      <c r="A753" s="20"/>
      <c r="B753" s="19"/>
      <c r="C753" s="46"/>
      <c r="D753" s="294"/>
      <c r="E753" s="44"/>
      <c r="F753" s="44"/>
      <c r="G753" s="45"/>
    </row>
    <row r="754" spans="1:7" x14ac:dyDescent="0.2">
      <c r="A754" s="20"/>
      <c r="B754" s="19"/>
      <c r="C754" s="46"/>
      <c r="D754" s="294"/>
      <c r="E754" s="44"/>
      <c r="F754" s="44"/>
      <c r="G754" s="45"/>
    </row>
    <row r="755" spans="1:7" x14ac:dyDescent="0.2">
      <c r="A755" s="20"/>
      <c r="B755" s="19"/>
      <c r="C755" s="46"/>
      <c r="D755" s="294"/>
      <c r="E755" s="44"/>
      <c r="F755" s="44"/>
      <c r="G755" s="45"/>
    </row>
    <row r="756" spans="1:7" x14ac:dyDescent="0.2">
      <c r="A756" s="20"/>
      <c r="B756" s="19"/>
      <c r="C756" s="46"/>
      <c r="D756" s="294"/>
      <c r="E756" s="44"/>
      <c r="F756" s="44"/>
      <c r="G756" s="45"/>
    </row>
    <row r="757" spans="1:7" x14ac:dyDescent="0.2">
      <c r="A757" s="20"/>
      <c r="B757" s="19"/>
      <c r="C757" s="46"/>
      <c r="D757" s="294"/>
      <c r="E757" s="44"/>
      <c r="F757" s="44"/>
      <c r="G757" s="45"/>
    </row>
    <row r="758" spans="1:7" x14ac:dyDescent="0.2">
      <c r="A758" s="20"/>
      <c r="B758" s="19"/>
      <c r="C758" s="46"/>
      <c r="D758" s="294"/>
      <c r="E758" s="44"/>
      <c r="F758" s="44"/>
      <c r="G758" s="45"/>
    </row>
    <row r="759" spans="1:7" x14ac:dyDescent="0.2">
      <c r="A759" s="20"/>
      <c r="B759" s="19"/>
      <c r="C759" s="46"/>
      <c r="D759" s="294"/>
      <c r="E759" s="44"/>
      <c r="F759" s="44"/>
      <c r="G759" s="45"/>
    </row>
    <row r="760" spans="1:7" x14ac:dyDescent="0.2">
      <c r="A760" s="20"/>
      <c r="B760" s="19"/>
      <c r="C760" s="46"/>
      <c r="D760" s="294"/>
      <c r="E760" s="44"/>
      <c r="F760" s="44"/>
      <c r="G760" s="45"/>
    </row>
    <row r="761" spans="1:7" x14ac:dyDescent="0.2">
      <c r="A761" s="20"/>
      <c r="B761" s="19"/>
      <c r="C761" s="46"/>
      <c r="D761" s="294"/>
      <c r="E761" s="44"/>
      <c r="F761" s="44"/>
      <c r="G761" s="45"/>
    </row>
    <row r="762" spans="1:7" x14ac:dyDescent="0.2">
      <c r="A762" s="20"/>
      <c r="B762" s="19"/>
      <c r="C762" s="46"/>
      <c r="D762" s="294"/>
      <c r="E762" s="44"/>
      <c r="F762" s="44"/>
      <c r="G762" s="45"/>
    </row>
    <row r="763" spans="1:7" x14ac:dyDescent="0.2">
      <c r="A763" s="20"/>
      <c r="B763" s="19"/>
      <c r="C763" s="46"/>
      <c r="D763" s="294"/>
      <c r="E763" s="44"/>
      <c r="F763" s="44"/>
      <c r="G763" s="45"/>
    </row>
    <row r="764" spans="1:7" x14ac:dyDescent="0.2">
      <c r="A764" s="20"/>
      <c r="B764" s="19"/>
      <c r="C764" s="46"/>
      <c r="D764" s="294"/>
      <c r="E764" s="44"/>
      <c r="F764" s="44"/>
      <c r="G764" s="45"/>
    </row>
    <row r="765" spans="1:7" x14ac:dyDescent="0.2">
      <c r="A765" s="20"/>
      <c r="B765" s="19"/>
      <c r="C765" s="46"/>
      <c r="D765" s="294"/>
      <c r="E765" s="44"/>
      <c r="F765" s="44"/>
      <c r="G765" s="45"/>
    </row>
    <row r="766" spans="1:7" x14ac:dyDescent="0.2">
      <c r="A766" s="20"/>
      <c r="B766" s="19"/>
      <c r="C766" s="46"/>
      <c r="D766" s="294"/>
      <c r="E766" s="44"/>
      <c r="F766" s="44"/>
      <c r="G766" s="45"/>
    </row>
    <row r="767" spans="1:7" x14ac:dyDescent="0.2">
      <c r="A767" s="20"/>
      <c r="B767" s="19"/>
      <c r="C767" s="46"/>
      <c r="D767" s="294"/>
      <c r="E767" s="44"/>
      <c r="F767" s="44"/>
      <c r="G767" s="45"/>
    </row>
    <row r="768" spans="1:7" x14ac:dyDescent="0.2">
      <c r="A768" s="20"/>
      <c r="B768" s="19"/>
      <c r="C768" s="46"/>
      <c r="D768" s="294"/>
      <c r="E768" s="44"/>
      <c r="F768" s="44"/>
      <c r="G768" s="45"/>
    </row>
    <row r="769" spans="1:7" x14ac:dyDescent="0.2">
      <c r="A769" s="20"/>
      <c r="B769" s="19"/>
      <c r="C769" s="46"/>
      <c r="D769" s="294"/>
      <c r="E769" s="44"/>
      <c r="F769" s="44"/>
      <c r="G769" s="45"/>
    </row>
    <row r="770" spans="1:7" x14ac:dyDescent="0.2">
      <c r="A770" s="20"/>
      <c r="B770" s="19"/>
      <c r="C770" s="46"/>
      <c r="D770" s="294"/>
      <c r="E770" s="44"/>
      <c r="F770" s="44"/>
      <c r="G770" s="45"/>
    </row>
    <row r="771" spans="1:7" x14ac:dyDescent="0.2">
      <c r="A771" s="20"/>
      <c r="B771" s="19"/>
      <c r="C771" s="46"/>
      <c r="D771" s="294"/>
      <c r="E771" s="44"/>
      <c r="F771" s="44"/>
      <c r="G771" s="45"/>
    </row>
    <row r="772" spans="1:7" x14ac:dyDescent="0.2">
      <c r="A772" s="20"/>
      <c r="B772" s="19"/>
      <c r="C772" s="46"/>
      <c r="D772" s="294"/>
      <c r="E772" s="44"/>
      <c r="F772" s="44"/>
      <c r="G772" s="45"/>
    </row>
    <row r="773" spans="1:7" x14ac:dyDescent="0.2">
      <c r="A773" s="20"/>
      <c r="B773" s="19"/>
      <c r="C773" s="46"/>
      <c r="D773" s="294"/>
      <c r="E773" s="44"/>
      <c r="F773" s="44"/>
      <c r="G773" s="45"/>
    </row>
    <row r="774" spans="1:7" x14ac:dyDescent="0.2">
      <c r="A774" s="20"/>
      <c r="B774" s="19"/>
      <c r="C774" s="46"/>
      <c r="D774" s="294"/>
      <c r="E774" s="44"/>
      <c r="F774" s="44"/>
      <c r="G774" s="45"/>
    </row>
    <row r="775" spans="1:7" x14ac:dyDescent="0.2">
      <c r="A775" s="20"/>
      <c r="B775" s="19"/>
      <c r="C775" s="46"/>
      <c r="D775" s="294"/>
      <c r="E775" s="44"/>
      <c r="F775" s="44"/>
      <c r="G775" s="45"/>
    </row>
    <row r="776" spans="1:7" x14ac:dyDescent="0.2">
      <c r="A776" s="20"/>
      <c r="B776" s="19"/>
      <c r="C776" s="46"/>
      <c r="D776" s="294"/>
      <c r="E776" s="44"/>
      <c r="F776" s="44"/>
      <c r="G776" s="45"/>
    </row>
    <row r="777" spans="1:7" x14ac:dyDescent="0.2">
      <c r="A777" s="20"/>
      <c r="B777" s="19"/>
      <c r="C777" s="46"/>
      <c r="D777" s="294"/>
      <c r="E777" s="44"/>
      <c r="F777" s="44"/>
      <c r="G777" s="45"/>
    </row>
    <row r="778" spans="1:7" x14ac:dyDescent="0.2">
      <c r="A778" s="20"/>
      <c r="B778" s="19"/>
      <c r="C778" s="46"/>
      <c r="D778" s="294"/>
      <c r="E778" s="44"/>
      <c r="F778" s="44"/>
      <c r="G778" s="45"/>
    </row>
    <row r="779" spans="1:7" x14ac:dyDescent="0.2">
      <c r="A779" s="20"/>
      <c r="B779" s="19"/>
      <c r="C779" s="46"/>
      <c r="D779" s="294"/>
      <c r="E779" s="44"/>
      <c r="F779" s="44"/>
      <c r="G779" s="45"/>
    </row>
    <row r="780" spans="1:7" x14ac:dyDescent="0.2">
      <c r="A780" s="20"/>
      <c r="B780" s="19"/>
      <c r="C780" s="46"/>
      <c r="D780" s="294"/>
      <c r="E780" s="44"/>
      <c r="F780" s="44"/>
      <c r="G780" s="45"/>
    </row>
    <row r="781" spans="1:7" x14ac:dyDescent="0.2">
      <c r="A781" s="20"/>
      <c r="B781" s="19"/>
      <c r="C781" s="46"/>
      <c r="D781" s="294"/>
      <c r="E781" s="44"/>
      <c r="F781" s="44"/>
      <c r="G781" s="45"/>
    </row>
    <row r="782" spans="1:7" x14ac:dyDescent="0.2">
      <c r="A782" s="20"/>
      <c r="B782" s="19"/>
      <c r="C782" s="46"/>
      <c r="D782" s="294"/>
      <c r="E782" s="44"/>
      <c r="F782" s="44"/>
      <c r="G782" s="45"/>
    </row>
    <row r="783" spans="1:7" x14ac:dyDescent="0.2">
      <c r="A783" s="20"/>
      <c r="B783" s="19"/>
      <c r="C783" s="46"/>
      <c r="D783" s="294"/>
      <c r="E783" s="44"/>
      <c r="F783" s="44"/>
      <c r="G783" s="45"/>
    </row>
    <row r="784" spans="1:7" x14ac:dyDescent="0.2">
      <c r="A784" s="20"/>
      <c r="B784" s="19"/>
      <c r="C784" s="46"/>
      <c r="D784" s="294"/>
      <c r="E784" s="44"/>
      <c r="F784" s="44"/>
      <c r="G784" s="45"/>
    </row>
    <row r="785" spans="1:7" x14ac:dyDescent="0.2">
      <c r="A785" s="20"/>
      <c r="B785" s="19"/>
      <c r="C785" s="46"/>
      <c r="D785" s="294"/>
      <c r="E785" s="44"/>
      <c r="F785" s="44"/>
      <c r="G785" s="45"/>
    </row>
    <row r="786" spans="1:7" x14ac:dyDescent="0.2">
      <c r="A786" s="20"/>
      <c r="B786" s="19"/>
      <c r="C786" s="46"/>
      <c r="D786" s="294"/>
      <c r="E786" s="44"/>
      <c r="F786" s="44"/>
      <c r="G786" s="45"/>
    </row>
    <row r="787" spans="1:7" x14ac:dyDescent="0.2">
      <c r="A787" s="20"/>
      <c r="B787" s="19"/>
      <c r="C787" s="46"/>
      <c r="D787" s="294"/>
      <c r="E787" s="44"/>
      <c r="F787" s="44"/>
      <c r="G787" s="45"/>
    </row>
    <row r="788" spans="1:7" x14ac:dyDescent="0.2">
      <c r="A788" s="20"/>
      <c r="B788" s="19"/>
      <c r="C788" s="46"/>
      <c r="D788" s="294"/>
      <c r="E788" s="44"/>
      <c r="F788" s="44"/>
      <c r="G788" s="45"/>
    </row>
    <row r="789" spans="1:7" x14ac:dyDescent="0.2">
      <c r="A789" s="20"/>
      <c r="B789" s="19"/>
      <c r="C789" s="46"/>
      <c r="D789" s="294"/>
      <c r="E789" s="44"/>
      <c r="F789" s="44"/>
      <c r="G789" s="45"/>
    </row>
    <row r="790" spans="1:7" x14ac:dyDescent="0.2">
      <c r="A790" s="20"/>
      <c r="B790" s="19"/>
      <c r="C790" s="46"/>
      <c r="D790" s="294"/>
      <c r="E790" s="44"/>
      <c r="F790" s="44"/>
      <c r="G790" s="45"/>
    </row>
    <row r="791" spans="1:7" x14ac:dyDescent="0.2">
      <c r="A791" s="20"/>
      <c r="B791" s="19"/>
      <c r="C791" s="46"/>
      <c r="D791" s="294"/>
      <c r="E791" s="44"/>
      <c r="F791" s="44"/>
      <c r="G791" s="45"/>
    </row>
    <row r="792" spans="1:7" x14ac:dyDescent="0.2">
      <c r="A792" s="20"/>
      <c r="B792" s="19"/>
      <c r="C792" s="46"/>
      <c r="D792" s="294"/>
      <c r="E792" s="44"/>
      <c r="F792" s="44"/>
      <c r="G792" s="45"/>
    </row>
    <row r="793" spans="1:7" x14ac:dyDescent="0.2">
      <c r="A793" s="20"/>
      <c r="B793" s="19"/>
      <c r="C793" s="46"/>
      <c r="D793" s="294"/>
      <c r="E793" s="44"/>
      <c r="F793" s="44"/>
      <c r="G793" s="45"/>
    </row>
    <row r="794" spans="1:7" x14ac:dyDescent="0.2">
      <c r="A794" s="20"/>
      <c r="B794" s="19"/>
      <c r="C794" s="46"/>
      <c r="D794" s="294"/>
      <c r="E794" s="44"/>
      <c r="F794" s="44"/>
      <c r="G794" s="45"/>
    </row>
    <row r="795" spans="1:7" x14ac:dyDescent="0.2">
      <c r="A795" s="20"/>
      <c r="B795" s="19"/>
      <c r="C795" s="46"/>
      <c r="D795" s="294"/>
      <c r="E795" s="44"/>
      <c r="F795" s="44"/>
      <c r="G795" s="45"/>
    </row>
    <row r="796" spans="1:7" x14ac:dyDescent="0.2">
      <c r="A796" s="20"/>
      <c r="B796" s="19"/>
      <c r="C796" s="46"/>
      <c r="D796" s="294"/>
      <c r="E796" s="44"/>
      <c r="F796" s="44"/>
      <c r="G796" s="45"/>
    </row>
    <row r="797" spans="1:7" x14ac:dyDescent="0.2">
      <c r="A797" s="20"/>
      <c r="B797" s="19"/>
      <c r="C797" s="46"/>
      <c r="D797" s="294"/>
      <c r="E797" s="44"/>
      <c r="F797" s="44"/>
      <c r="G797" s="45"/>
    </row>
    <row r="798" spans="1:7" x14ac:dyDescent="0.2">
      <c r="A798" s="20"/>
      <c r="B798" s="19"/>
      <c r="C798" s="46"/>
      <c r="D798" s="294"/>
      <c r="E798" s="44"/>
      <c r="F798" s="44"/>
      <c r="G798" s="45"/>
    </row>
    <row r="799" spans="1:7" x14ac:dyDescent="0.2">
      <c r="A799" s="20"/>
      <c r="B799" s="19"/>
      <c r="C799" s="46"/>
      <c r="D799" s="294"/>
      <c r="E799" s="44"/>
      <c r="F799" s="44"/>
      <c r="G799" s="45"/>
    </row>
    <row r="800" spans="1:7" x14ac:dyDescent="0.2">
      <c r="A800" s="20"/>
      <c r="B800" s="19"/>
      <c r="C800" s="46"/>
      <c r="D800" s="294"/>
      <c r="E800" s="44"/>
      <c r="F800" s="44"/>
      <c r="G800" s="45"/>
    </row>
    <row r="801" spans="1:7" x14ac:dyDescent="0.2">
      <c r="A801" s="20"/>
      <c r="B801" s="19"/>
      <c r="C801" s="46"/>
      <c r="D801" s="294"/>
      <c r="E801" s="44"/>
      <c r="F801" s="44"/>
      <c r="G801" s="45"/>
    </row>
    <row r="802" spans="1:7" x14ac:dyDescent="0.2">
      <c r="A802" s="20"/>
      <c r="B802" s="19"/>
      <c r="C802" s="46"/>
      <c r="D802" s="294"/>
      <c r="E802" s="44"/>
      <c r="F802" s="44"/>
      <c r="G802" s="45"/>
    </row>
    <row r="803" spans="1:7" x14ac:dyDescent="0.2">
      <c r="A803" s="20"/>
      <c r="B803" s="19"/>
      <c r="C803" s="46"/>
      <c r="D803" s="294"/>
      <c r="E803" s="44"/>
      <c r="F803" s="44"/>
      <c r="G803" s="45"/>
    </row>
    <row r="804" spans="1:7" x14ac:dyDescent="0.2">
      <c r="A804" s="20"/>
      <c r="B804" s="19"/>
      <c r="C804" s="46"/>
      <c r="D804" s="294"/>
      <c r="E804" s="44"/>
      <c r="F804" s="44"/>
      <c r="G804" s="45"/>
    </row>
    <row r="805" spans="1:7" x14ac:dyDescent="0.2">
      <c r="A805" s="20"/>
      <c r="B805" s="19"/>
      <c r="C805" s="46"/>
      <c r="D805" s="294"/>
      <c r="E805" s="44"/>
      <c r="F805" s="44"/>
      <c r="G805" s="45"/>
    </row>
    <row r="806" spans="1:7" x14ac:dyDescent="0.2">
      <c r="A806" s="20"/>
      <c r="B806" s="19"/>
      <c r="C806" s="46"/>
      <c r="D806" s="294"/>
      <c r="E806" s="44"/>
      <c r="F806" s="44"/>
      <c r="G806" s="45"/>
    </row>
    <row r="807" spans="1:7" x14ac:dyDescent="0.2">
      <c r="A807" s="20"/>
      <c r="B807" s="19"/>
      <c r="C807" s="46"/>
      <c r="D807" s="294"/>
      <c r="E807" s="44"/>
      <c r="F807" s="44"/>
      <c r="G807" s="45"/>
    </row>
    <row r="808" spans="1:7" x14ac:dyDescent="0.2">
      <c r="A808" s="20"/>
      <c r="B808" s="19"/>
      <c r="C808" s="46"/>
      <c r="D808" s="294"/>
      <c r="E808" s="44"/>
      <c r="F808" s="44"/>
      <c r="G808" s="45"/>
    </row>
    <row r="809" spans="1:7" x14ac:dyDescent="0.2">
      <c r="A809" s="20"/>
      <c r="B809" s="19"/>
      <c r="C809" s="46"/>
      <c r="D809" s="294"/>
      <c r="E809" s="44"/>
      <c r="F809" s="44"/>
      <c r="G809" s="45"/>
    </row>
    <row r="810" spans="1:7" x14ac:dyDescent="0.2">
      <c r="A810" s="20"/>
      <c r="B810" s="19"/>
      <c r="C810" s="46"/>
      <c r="D810" s="294"/>
      <c r="E810" s="44"/>
      <c r="F810" s="44"/>
      <c r="G810" s="45"/>
    </row>
    <row r="811" spans="1:7" x14ac:dyDescent="0.2">
      <c r="A811" s="20"/>
      <c r="B811" s="19"/>
      <c r="C811" s="46"/>
      <c r="D811" s="294"/>
      <c r="E811" s="44"/>
      <c r="F811" s="44"/>
      <c r="G811" s="45"/>
    </row>
    <row r="812" spans="1:7" x14ac:dyDescent="0.2">
      <c r="A812" s="20"/>
      <c r="B812" s="19"/>
      <c r="C812" s="46"/>
      <c r="D812" s="294"/>
      <c r="E812" s="44"/>
      <c r="F812" s="44"/>
      <c r="G812" s="45"/>
    </row>
    <row r="813" spans="1:7" x14ac:dyDescent="0.2">
      <c r="A813" s="20"/>
      <c r="B813" s="19"/>
      <c r="C813" s="46"/>
      <c r="D813" s="294"/>
      <c r="E813" s="44"/>
      <c r="F813" s="44"/>
      <c r="G813" s="45"/>
    </row>
    <row r="814" spans="1:7" x14ac:dyDescent="0.2">
      <c r="A814" s="20"/>
      <c r="B814" s="19"/>
      <c r="C814" s="46"/>
      <c r="D814" s="294"/>
      <c r="E814" s="44"/>
      <c r="F814" s="44"/>
      <c r="G814" s="45"/>
    </row>
    <row r="815" spans="1:7" x14ac:dyDescent="0.2">
      <c r="A815" s="20"/>
      <c r="B815" s="19"/>
      <c r="C815" s="46"/>
      <c r="D815" s="294"/>
      <c r="E815" s="44"/>
      <c r="F815" s="44"/>
      <c r="G815" s="45"/>
    </row>
    <row r="816" spans="1:7" x14ac:dyDescent="0.2">
      <c r="A816" s="20"/>
      <c r="B816" s="19"/>
      <c r="C816" s="46"/>
      <c r="D816" s="294"/>
      <c r="E816" s="44"/>
      <c r="F816" s="44"/>
      <c r="G816" s="45"/>
    </row>
    <row r="817" spans="1:7" x14ac:dyDescent="0.2">
      <c r="A817" s="20"/>
      <c r="B817" s="19"/>
      <c r="C817" s="46"/>
      <c r="D817" s="294"/>
      <c r="E817" s="44"/>
      <c r="F817" s="44"/>
      <c r="G817" s="45"/>
    </row>
    <row r="818" spans="1:7" x14ac:dyDescent="0.2">
      <c r="A818" s="20"/>
      <c r="B818" s="19"/>
      <c r="C818" s="46"/>
      <c r="D818" s="294"/>
      <c r="E818" s="44"/>
      <c r="F818" s="44"/>
      <c r="G818" s="45"/>
    </row>
    <row r="819" spans="1:7" x14ac:dyDescent="0.2">
      <c r="A819" s="20"/>
      <c r="B819" s="19"/>
      <c r="C819" s="46"/>
      <c r="D819" s="294"/>
      <c r="E819" s="44"/>
      <c r="F819" s="44"/>
      <c r="G819" s="45"/>
    </row>
    <row r="820" spans="1:7" x14ac:dyDescent="0.2">
      <c r="A820" s="20"/>
      <c r="B820" s="19"/>
      <c r="C820" s="46"/>
      <c r="D820" s="294"/>
      <c r="E820" s="44"/>
      <c r="F820" s="44"/>
      <c r="G820" s="45"/>
    </row>
    <row r="821" spans="1:7" x14ac:dyDescent="0.2">
      <c r="A821" s="20"/>
      <c r="B821" s="19"/>
      <c r="C821" s="46"/>
      <c r="D821" s="294"/>
      <c r="E821" s="44"/>
      <c r="F821" s="44"/>
      <c r="G821" s="45"/>
    </row>
    <row r="822" spans="1:7" x14ac:dyDescent="0.2">
      <c r="A822" s="20"/>
      <c r="B822" s="19"/>
      <c r="C822" s="46"/>
      <c r="D822" s="294"/>
      <c r="E822" s="44"/>
      <c r="F822" s="44"/>
      <c r="G822" s="45"/>
    </row>
    <row r="823" spans="1:7" x14ac:dyDescent="0.2">
      <c r="A823" s="20"/>
      <c r="B823" s="19"/>
      <c r="C823" s="46"/>
      <c r="D823" s="294"/>
      <c r="E823" s="44"/>
      <c r="F823" s="44"/>
      <c r="G823" s="45"/>
    </row>
    <row r="824" spans="1:7" x14ac:dyDescent="0.2">
      <c r="A824" s="20"/>
      <c r="B824" s="19"/>
      <c r="C824" s="46"/>
      <c r="D824" s="294"/>
      <c r="E824" s="44"/>
      <c r="F824" s="44"/>
      <c r="G824" s="45"/>
    </row>
    <row r="825" spans="1:7" x14ac:dyDescent="0.2">
      <c r="A825" s="20"/>
      <c r="B825" s="19"/>
      <c r="C825" s="46"/>
      <c r="D825" s="294"/>
      <c r="E825" s="44"/>
      <c r="F825" s="44"/>
      <c r="G825" s="45"/>
    </row>
    <row r="826" spans="1:7" x14ac:dyDescent="0.2">
      <c r="A826" s="20"/>
      <c r="B826" s="19"/>
      <c r="C826" s="46"/>
      <c r="D826" s="294"/>
      <c r="E826" s="44"/>
      <c r="F826" s="44"/>
      <c r="G826" s="45"/>
    </row>
    <row r="827" spans="1:7" x14ac:dyDescent="0.2">
      <c r="A827" s="20"/>
      <c r="B827" s="19"/>
      <c r="C827" s="46"/>
      <c r="D827" s="294"/>
      <c r="E827" s="44"/>
      <c r="F827" s="44"/>
      <c r="G827" s="45"/>
    </row>
    <row r="828" spans="1:7" x14ac:dyDescent="0.2">
      <c r="A828" s="20"/>
      <c r="B828" s="19"/>
      <c r="C828" s="46"/>
      <c r="D828" s="294"/>
      <c r="E828" s="44"/>
      <c r="F828" s="44"/>
      <c r="G828" s="45"/>
    </row>
    <row r="829" spans="1:7" x14ac:dyDescent="0.2">
      <c r="A829" s="20"/>
      <c r="B829" s="19"/>
      <c r="C829" s="46"/>
      <c r="D829" s="294"/>
      <c r="E829" s="44"/>
      <c r="F829" s="44"/>
      <c r="G829" s="45"/>
    </row>
    <row r="830" spans="1:7" x14ac:dyDescent="0.2">
      <c r="A830" s="20"/>
      <c r="B830" s="19"/>
      <c r="C830" s="46"/>
      <c r="D830" s="294"/>
      <c r="E830" s="44"/>
      <c r="F830" s="44"/>
      <c r="G830" s="45"/>
    </row>
    <row r="831" spans="1:7" x14ac:dyDescent="0.2">
      <c r="A831" s="20"/>
      <c r="B831" s="19"/>
      <c r="C831" s="46"/>
      <c r="D831" s="294"/>
      <c r="E831" s="44"/>
      <c r="F831" s="44"/>
      <c r="G831" s="45"/>
    </row>
    <row r="832" spans="1:7" x14ac:dyDescent="0.2">
      <c r="A832" s="20"/>
      <c r="B832" s="19"/>
      <c r="C832" s="46"/>
      <c r="D832" s="294"/>
      <c r="E832" s="44"/>
      <c r="F832" s="44"/>
      <c r="G832" s="45"/>
    </row>
    <row r="833" spans="1:7" x14ac:dyDescent="0.2">
      <c r="A833" s="20"/>
      <c r="B833" s="19"/>
      <c r="C833" s="46"/>
      <c r="D833" s="294"/>
      <c r="E833" s="44"/>
      <c r="F833" s="44"/>
      <c r="G833" s="45"/>
    </row>
    <row r="834" spans="1:7" x14ac:dyDescent="0.2">
      <c r="A834" s="20"/>
      <c r="B834" s="19"/>
      <c r="C834" s="46"/>
      <c r="D834" s="294"/>
      <c r="E834" s="44"/>
      <c r="F834" s="44"/>
      <c r="G834" s="45"/>
    </row>
    <row r="835" spans="1:7" x14ac:dyDescent="0.2">
      <c r="A835" s="20"/>
      <c r="B835" s="19"/>
      <c r="C835" s="46"/>
      <c r="D835" s="294"/>
      <c r="E835" s="44"/>
      <c r="F835" s="44"/>
      <c r="G835" s="45"/>
    </row>
    <row r="836" spans="1:7" x14ac:dyDescent="0.2">
      <c r="A836" s="20"/>
      <c r="B836" s="19"/>
      <c r="C836" s="46"/>
      <c r="D836" s="294"/>
      <c r="E836" s="44"/>
      <c r="F836" s="44"/>
      <c r="G836" s="45"/>
    </row>
    <row r="837" spans="1:7" x14ac:dyDescent="0.2">
      <c r="A837" s="20"/>
      <c r="B837" s="19"/>
      <c r="C837" s="46"/>
      <c r="D837" s="294"/>
      <c r="E837" s="44"/>
      <c r="F837" s="44"/>
      <c r="G837" s="45"/>
    </row>
    <row r="838" spans="1:7" x14ac:dyDescent="0.2">
      <c r="A838" s="20"/>
      <c r="B838" s="19"/>
      <c r="C838" s="46"/>
      <c r="D838" s="294"/>
      <c r="E838" s="44"/>
      <c r="F838" s="44"/>
      <c r="G838" s="45"/>
    </row>
    <row r="839" spans="1:7" x14ac:dyDescent="0.2">
      <c r="A839" s="20"/>
      <c r="B839" s="19"/>
      <c r="C839" s="46"/>
      <c r="D839" s="294"/>
      <c r="E839" s="44"/>
      <c r="F839" s="44"/>
      <c r="G839" s="45"/>
    </row>
    <row r="840" spans="1:7" x14ac:dyDescent="0.2">
      <c r="A840" s="20"/>
      <c r="B840" s="19"/>
      <c r="C840" s="46"/>
      <c r="D840" s="294"/>
      <c r="E840" s="44"/>
      <c r="F840" s="44"/>
      <c r="G840" s="45"/>
    </row>
    <row r="841" spans="1:7" x14ac:dyDescent="0.2">
      <c r="A841" s="20"/>
      <c r="B841" s="19"/>
      <c r="C841" s="46"/>
      <c r="D841" s="294"/>
      <c r="E841" s="44"/>
      <c r="F841" s="44"/>
      <c r="G841" s="45"/>
    </row>
    <row r="842" spans="1:7" x14ac:dyDescent="0.2">
      <c r="A842" s="20"/>
      <c r="B842" s="19"/>
      <c r="C842" s="46"/>
      <c r="D842" s="294"/>
      <c r="E842" s="44"/>
      <c r="F842" s="44"/>
      <c r="G842" s="45"/>
    </row>
    <row r="843" spans="1:7" x14ac:dyDescent="0.2">
      <c r="A843" s="20"/>
      <c r="B843" s="19"/>
      <c r="C843" s="46"/>
      <c r="D843" s="294"/>
      <c r="E843" s="44"/>
      <c r="F843" s="44"/>
      <c r="G843" s="45"/>
    </row>
    <row r="844" spans="1:7" x14ac:dyDescent="0.2">
      <c r="A844" s="20"/>
      <c r="B844" s="19"/>
      <c r="C844" s="46"/>
      <c r="D844" s="294"/>
      <c r="E844" s="44"/>
      <c r="F844" s="44"/>
      <c r="G844" s="45"/>
    </row>
    <row r="845" spans="1:7" x14ac:dyDescent="0.2">
      <c r="A845" s="20"/>
      <c r="B845" s="19"/>
      <c r="C845" s="46"/>
      <c r="D845" s="294"/>
      <c r="E845" s="44"/>
      <c r="F845" s="44"/>
      <c r="G845" s="45"/>
    </row>
    <row r="846" spans="1:7" x14ac:dyDescent="0.2">
      <c r="A846" s="20"/>
      <c r="B846" s="19"/>
      <c r="C846" s="46"/>
      <c r="D846" s="294"/>
      <c r="E846" s="44"/>
      <c r="F846" s="44"/>
      <c r="G846" s="45"/>
    </row>
    <row r="847" spans="1:7" x14ac:dyDescent="0.2">
      <c r="A847" s="20"/>
      <c r="B847" s="19"/>
      <c r="C847" s="46"/>
      <c r="D847" s="294"/>
      <c r="E847" s="44"/>
      <c r="F847" s="44"/>
      <c r="G847" s="45"/>
    </row>
    <row r="848" spans="1:7" x14ac:dyDescent="0.2">
      <c r="A848" s="20"/>
      <c r="B848" s="19"/>
      <c r="C848" s="46"/>
      <c r="D848" s="294"/>
      <c r="E848" s="44"/>
      <c r="F848" s="44"/>
      <c r="G848" s="45"/>
    </row>
    <row r="849" spans="1:7" x14ac:dyDescent="0.2">
      <c r="A849" s="20"/>
      <c r="B849" s="19"/>
      <c r="C849" s="46"/>
      <c r="D849" s="294"/>
      <c r="E849" s="44"/>
      <c r="F849" s="44"/>
      <c r="G849" s="45"/>
    </row>
    <row r="850" spans="1:7" x14ac:dyDescent="0.2">
      <c r="A850" s="20"/>
      <c r="B850" s="19"/>
      <c r="C850" s="46"/>
      <c r="D850" s="294"/>
      <c r="E850" s="44"/>
      <c r="F850" s="44"/>
      <c r="G850" s="45"/>
    </row>
    <row r="851" spans="1:7" x14ac:dyDescent="0.2">
      <c r="A851" s="20"/>
      <c r="B851" s="19"/>
      <c r="C851" s="46"/>
      <c r="D851" s="294"/>
      <c r="E851" s="44"/>
      <c r="F851" s="44"/>
      <c r="G851" s="45"/>
    </row>
    <row r="852" spans="1:7" x14ac:dyDescent="0.2">
      <c r="A852" s="20"/>
      <c r="B852" s="19"/>
      <c r="C852" s="46"/>
      <c r="D852" s="294"/>
      <c r="E852" s="44"/>
      <c r="F852" s="44"/>
      <c r="G852" s="45"/>
    </row>
    <row r="853" spans="1:7" x14ac:dyDescent="0.2">
      <c r="A853" s="20"/>
      <c r="B853" s="19"/>
      <c r="C853" s="46"/>
      <c r="D853" s="294"/>
      <c r="E853" s="44"/>
      <c r="F853" s="44"/>
      <c r="G853" s="45"/>
    </row>
    <row r="854" spans="1:7" x14ac:dyDescent="0.2">
      <c r="A854" s="20"/>
      <c r="B854" s="19"/>
      <c r="C854" s="46"/>
      <c r="D854" s="294"/>
      <c r="E854" s="44"/>
      <c r="F854" s="44"/>
      <c r="G854" s="45"/>
    </row>
    <row r="855" spans="1:7" x14ac:dyDescent="0.2">
      <c r="A855" s="20"/>
      <c r="B855" s="19"/>
      <c r="C855" s="46"/>
      <c r="D855" s="294"/>
      <c r="E855" s="44"/>
      <c r="F855" s="44"/>
      <c r="G855" s="45"/>
    </row>
    <row r="856" spans="1:7" x14ac:dyDescent="0.2">
      <c r="A856" s="20"/>
      <c r="B856" s="19"/>
      <c r="C856" s="46"/>
      <c r="D856" s="294"/>
      <c r="E856" s="44"/>
      <c r="F856" s="44"/>
      <c r="G856" s="45"/>
    </row>
    <row r="857" spans="1:7" x14ac:dyDescent="0.2">
      <c r="A857" s="20"/>
      <c r="B857" s="19"/>
      <c r="C857" s="46"/>
      <c r="D857" s="294"/>
      <c r="E857" s="44"/>
      <c r="F857" s="44"/>
      <c r="G857" s="45"/>
    </row>
    <row r="858" spans="1:7" x14ac:dyDescent="0.2">
      <c r="A858" s="20"/>
      <c r="B858" s="19"/>
      <c r="C858" s="46"/>
      <c r="D858" s="294"/>
      <c r="E858" s="44"/>
      <c r="F858" s="44"/>
      <c r="G858" s="45"/>
    </row>
    <row r="859" spans="1:7" x14ac:dyDescent="0.2">
      <c r="A859" s="20"/>
      <c r="B859" s="19"/>
      <c r="C859" s="46"/>
      <c r="D859" s="294"/>
      <c r="E859" s="44"/>
      <c r="F859" s="44"/>
      <c r="G859" s="45"/>
    </row>
    <row r="860" spans="1:7" x14ac:dyDescent="0.2">
      <c r="A860" s="20"/>
      <c r="B860" s="19"/>
      <c r="C860" s="46"/>
      <c r="D860" s="294"/>
      <c r="E860" s="44"/>
      <c r="F860" s="44"/>
      <c r="G860" s="45"/>
    </row>
    <row r="861" spans="1:7" x14ac:dyDescent="0.2">
      <c r="A861" s="20"/>
      <c r="B861" s="19"/>
      <c r="C861" s="46"/>
      <c r="D861" s="294"/>
      <c r="E861" s="44"/>
      <c r="F861" s="44"/>
      <c r="G861" s="45"/>
    </row>
    <row r="862" spans="1:7" x14ac:dyDescent="0.2">
      <c r="A862" s="20"/>
      <c r="B862" s="19"/>
      <c r="C862" s="46"/>
      <c r="D862" s="294"/>
      <c r="E862" s="44"/>
      <c r="F862" s="44"/>
      <c r="G862" s="45"/>
    </row>
    <row r="863" spans="1:7" x14ac:dyDescent="0.2">
      <c r="A863" s="20"/>
      <c r="B863" s="19"/>
      <c r="C863" s="46"/>
      <c r="D863" s="294"/>
      <c r="E863" s="44"/>
      <c r="F863" s="44"/>
      <c r="G863" s="45"/>
    </row>
    <row r="864" spans="1:7" x14ac:dyDescent="0.2">
      <c r="A864" s="20"/>
      <c r="B864" s="19"/>
      <c r="C864" s="46"/>
      <c r="D864" s="294"/>
      <c r="E864" s="44"/>
      <c r="F864" s="44"/>
      <c r="G864" s="45"/>
    </row>
    <row r="865" spans="1:7" x14ac:dyDescent="0.2">
      <c r="A865" s="20"/>
      <c r="B865" s="19"/>
      <c r="C865" s="46"/>
      <c r="D865" s="294"/>
      <c r="E865" s="44"/>
      <c r="F865" s="44"/>
      <c r="G865" s="45"/>
    </row>
    <row r="866" spans="1:7" x14ac:dyDescent="0.2">
      <c r="A866" s="20"/>
      <c r="B866" s="19"/>
      <c r="C866" s="46"/>
      <c r="D866" s="294"/>
      <c r="E866" s="44"/>
      <c r="F866" s="44"/>
      <c r="G866" s="45"/>
    </row>
    <row r="867" spans="1:7" x14ac:dyDescent="0.2">
      <c r="A867" s="20"/>
      <c r="B867" s="19"/>
      <c r="C867" s="46"/>
      <c r="D867" s="294"/>
      <c r="E867" s="44"/>
      <c r="F867" s="44"/>
      <c r="G867" s="45"/>
    </row>
    <row r="868" spans="1:7" x14ac:dyDescent="0.2">
      <c r="A868" s="20"/>
      <c r="B868" s="19"/>
      <c r="C868" s="46"/>
      <c r="D868" s="294"/>
      <c r="E868" s="44"/>
      <c r="F868" s="44"/>
      <c r="G868" s="45"/>
    </row>
    <row r="869" spans="1:7" x14ac:dyDescent="0.2">
      <c r="A869" s="20"/>
      <c r="B869" s="19"/>
      <c r="C869" s="46"/>
      <c r="D869" s="294"/>
      <c r="E869" s="44"/>
      <c r="F869" s="44"/>
      <c r="G869" s="45"/>
    </row>
    <row r="870" spans="1:7" x14ac:dyDescent="0.2">
      <c r="A870" s="20"/>
      <c r="B870" s="19"/>
      <c r="C870" s="46"/>
      <c r="D870" s="294"/>
      <c r="E870" s="44"/>
      <c r="F870" s="44"/>
      <c r="G870" s="45"/>
    </row>
    <row r="871" spans="1:7" x14ac:dyDescent="0.2">
      <c r="A871" s="20"/>
      <c r="B871" s="19"/>
      <c r="C871" s="46"/>
      <c r="D871" s="294"/>
      <c r="E871" s="44"/>
      <c r="F871" s="44"/>
      <c r="G871" s="45"/>
    </row>
    <row r="872" spans="1:7" x14ac:dyDescent="0.2">
      <c r="A872" s="20"/>
      <c r="B872" s="19"/>
      <c r="C872" s="46"/>
      <c r="D872" s="294"/>
      <c r="E872" s="44"/>
      <c r="F872" s="44"/>
      <c r="G872" s="45"/>
    </row>
    <row r="873" spans="1:7" x14ac:dyDescent="0.2">
      <c r="A873" s="20"/>
      <c r="B873" s="19"/>
      <c r="C873" s="46"/>
      <c r="D873" s="294"/>
      <c r="E873" s="44"/>
      <c r="F873" s="44"/>
      <c r="G873" s="45"/>
    </row>
    <row r="874" spans="1:7" x14ac:dyDescent="0.2">
      <c r="A874" s="20"/>
      <c r="B874" s="19"/>
      <c r="C874" s="46"/>
      <c r="D874" s="294"/>
      <c r="E874" s="44"/>
      <c r="F874" s="44"/>
      <c r="G874" s="45"/>
    </row>
    <row r="875" spans="1:7" x14ac:dyDescent="0.2">
      <c r="A875" s="20"/>
      <c r="B875" s="19"/>
      <c r="C875" s="46"/>
      <c r="D875" s="294"/>
      <c r="E875" s="44"/>
      <c r="F875" s="44"/>
      <c r="G875" s="45"/>
    </row>
    <row r="876" spans="1:7" x14ac:dyDescent="0.2">
      <c r="A876" s="20"/>
      <c r="B876" s="19"/>
      <c r="C876" s="46"/>
      <c r="D876" s="294"/>
      <c r="E876" s="44"/>
      <c r="F876" s="44"/>
      <c r="G876" s="45"/>
    </row>
    <row r="877" spans="1:7" x14ac:dyDescent="0.2">
      <c r="A877" s="20"/>
      <c r="B877" s="19"/>
      <c r="C877" s="46"/>
      <c r="D877" s="294"/>
      <c r="E877" s="44"/>
      <c r="F877" s="44"/>
      <c r="G877" s="45"/>
    </row>
    <row r="878" spans="1:7" x14ac:dyDescent="0.2">
      <c r="A878" s="20"/>
      <c r="B878" s="19"/>
      <c r="C878" s="46"/>
      <c r="D878" s="294"/>
      <c r="E878" s="44"/>
      <c r="F878" s="44"/>
      <c r="G878" s="45"/>
    </row>
    <row r="879" spans="1:7" x14ac:dyDescent="0.2">
      <c r="A879" s="20"/>
      <c r="B879" s="19"/>
      <c r="C879" s="46"/>
      <c r="D879" s="294"/>
      <c r="E879" s="44"/>
      <c r="F879" s="44"/>
      <c r="G879" s="45"/>
    </row>
    <row r="880" spans="1:7" x14ac:dyDescent="0.2">
      <c r="A880" s="20"/>
      <c r="B880" s="19"/>
      <c r="C880" s="46"/>
      <c r="D880" s="294"/>
      <c r="E880" s="44"/>
      <c r="F880" s="44"/>
      <c r="G880" s="45"/>
    </row>
    <row r="881" spans="1:7" x14ac:dyDescent="0.2">
      <c r="A881" s="20"/>
      <c r="B881" s="19"/>
      <c r="C881" s="46"/>
      <c r="D881" s="294"/>
      <c r="E881" s="44"/>
      <c r="F881" s="44"/>
      <c r="G881" s="45"/>
    </row>
    <row r="882" spans="1:7" x14ac:dyDescent="0.2">
      <c r="A882" s="20"/>
      <c r="B882" s="19"/>
      <c r="C882" s="46"/>
      <c r="D882" s="294"/>
      <c r="E882" s="44"/>
      <c r="F882" s="44"/>
      <c r="G882" s="45"/>
    </row>
    <row r="883" spans="1:7" x14ac:dyDescent="0.2">
      <c r="A883" s="20"/>
      <c r="B883" s="19"/>
      <c r="C883" s="46"/>
      <c r="D883" s="294"/>
      <c r="E883" s="44"/>
      <c r="F883" s="44"/>
      <c r="G883" s="45"/>
    </row>
    <row r="884" spans="1:7" x14ac:dyDescent="0.2">
      <c r="A884" s="20"/>
      <c r="B884" s="19"/>
      <c r="C884" s="46"/>
      <c r="D884" s="294"/>
      <c r="E884" s="44"/>
      <c r="F884" s="44"/>
      <c r="G884" s="45"/>
    </row>
    <row r="885" spans="1:7" x14ac:dyDescent="0.2">
      <c r="A885" s="20"/>
      <c r="B885" s="19"/>
      <c r="C885" s="46"/>
      <c r="D885" s="294"/>
      <c r="E885" s="44"/>
      <c r="F885" s="44"/>
      <c r="G885" s="45"/>
    </row>
    <row r="886" spans="1:7" x14ac:dyDescent="0.2">
      <c r="A886" s="20"/>
      <c r="B886" s="19"/>
      <c r="C886" s="46"/>
      <c r="D886" s="294"/>
      <c r="E886" s="44"/>
      <c r="F886" s="44"/>
      <c r="G886" s="45"/>
    </row>
    <row r="887" spans="1:7" x14ac:dyDescent="0.2">
      <c r="A887" s="20"/>
      <c r="B887" s="19"/>
      <c r="C887" s="46"/>
      <c r="D887" s="294"/>
      <c r="E887" s="44"/>
      <c r="F887" s="44"/>
      <c r="G887" s="45"/>
    </row>
    <row r="888" spans="1:7" x14ac:dyDescent="0.2">
      <c r="A888" s="20"/>
      <c r="B888" s="19"/>
      <c r="C888" s="46"/>
      <c r="D888" s="294"/>
      <c r="E888" s="44"/>
      <c r="F888" s="44"/>
      <c r="G888" s="45"/>
    </row>
    <row r="889" spans="1:7" x14ac:dyDescent="0.2">
      <c r="A889" s="20"/>
      <c r="B889" s="19"/>
      <c r="C889" s="46"/>
      <c r="D889" s="294"/>
      <c r="E889" s="44"/>
      <c r="F889" s="44"/>
      <c r="G889" s="45"/>
    </row>
    <row r="890" spans="1:7" x14ac:dyDescent="0.2">
      <c r="A890" s="20"/>
      <c r="B890" s="19"/>
      <c r="C890" s="46"/>
      <c r="D890" s="294"/>
      <c r="E890" s="44"/>
      <c r="F890" s="44"/>
      <c r="G890" s="45"/>
    </row>
    <row r="891" spans="1:7" x14ac:dyDescent="0.2">
      <c r="A891" s="20"/>
      <c r="B891" s="19"/>
      <c r="C891" s="46"/>
      <c r="D891" s="294"/>
      <c r="E891" s="44"/>
      <c r="F891" s="44"/>
      <c r="G891" s="45"/>
    </row>
    <row r="892" spans="1:7" x14ac:dyDescent="0.2">
      <c r="A892" s="20"/>
      <c r="B892" s="19"/>
      <c r="C892" s="46"/>
      <c r="D892" s="294"/>
      <c r="E892" s="44"/>
      <c r="F892" s="44"/>
      <c r="G892" s="45"/>
    </row>
    <row r="893" spans="1:7" x14ac:dyDescent="0.2">
      <c r="A893" s="20"/>
      <c r="B893" s="19"/>
      <c r="C893" s="46"/>
      <c r="D893" s="294"/>
      <c r="E893" s="44"/>
      <c r="F893" s="44"/>
      <c r="G893" s="45"/>
    </row>
    <row r="894" spans="1:7" x14ac:dyDescent="0.2">
      <c r="A894" s="20"/>
      <c r="B894" s="19"/>
      <c r="C894" s="46"/>
      <c r="D894" s="294"/>
      <c r="E894" s="44"/>
      <c r="F894" s="44"/>
      <c r="G894" s="45"/>
    </row>
    <row r="895" spans="1:7" x14ac:dyDescent="0.2">
      <c r="A895" s="20"/>
      <c r="B895" s="19"/>
      <c r="C895" s="46"/>
      <c r="D895" s="294"/>
      <c r="E895" s="44"/>
      <c r="F895" s="44"/>
      <c r="G895" s="45"/>
    </row>
    <row r="896" spans="1:7" x14ac:dyDescent="0.2">
      <c r="A896" s="20"/>
      <c r="B896" s="19"/>
      <c r="C896" s="46"/>
      <c r="D896" s="294"/>
      <c r="E896" s="44"/>
      <c r="F896" s="44"/>
      <c r="G896" s="45"/>
    </row>
    <row r="897" spans="1:7" x14ac:dyDescent="0.2">
      <c r="A897" s="20"/>
      <c r="B897" s="19"/>
      <c r="C897" s="46"/>
      <c r="D897" s="294"/>
      <c r="E897" s="44"/>
      <c r="F897" s="44"/>
      <c r="G897" s="45"/>
    </row>
    <row r="898" spans="1:7" x14ac:dyDescent="0.2">
      <c r="A898" s="20"/>
      <c r="B898" s="19"/>
      <c r="C898" s="46"/>
      <c r="D898" s="294"/>
      <c r="E898" s="44"/>
      <c r="F898" s="44"/>
      <c r="G898" s="45"/>
    </row>
    <row r="899" spans="1:7" x14ac:dyDescent="0.2">
      <c r="A899" s="20"/>
      <c r="B899" s="19"/>
      <c r="C899" s="46"/>
      <c r="D899" s="294"/>
      <c r="E899" s="44"/>
      <c r="F899" s="44"/>
      <c r="G899" s="45"/>
    </row>
    <row r="900" spans="1:7" x14ac:dyDescent="0.2">
      <c r="A900" s="20"/>
      <c r="B900" s="19"/>
      <c r="C900" s="46"/>
      <c r="D900" s="294"/>
      <c r="E900" s="44"/>
      <c r="F900" s="44"/>
      <c r="G900" s="45"/>
    </row>
    <row r="901" spans="1:7" x14ac:dyDescent="0.2">
      <c r="A901" s="20"/>
      <c r="B901" s="19"/>
      <c r="C901" s="46"/>
      <c r="D901" s="294"/>
      <c r="E901" s="44"/>
      <c r="F901" s="44"/>
      <c r="G901" s="45"/>
    </row>
    <row r="902" spans="1:7" x14ac:dyDescent="0.2">
      <c r="A902" s="20"/>
      <c r="B902" s="19"/>
      <c r="C902" s="46"/>
      <c r="D902" s="294"/>
      <c r="E902" s="44"/>
      <c r="F902" s="44"/>
      <c r="G902" s="45"/>
    </row>
    <row r="903" spans="1:7" x14ac:dyDescent="0.2">
      <c r="A903" s="20"/>
      <c r="B903" s="19"/>
      <c r="C903" s="46"/>
      <c r="D903" s="294"/>
      <c r="E903" s="44"/>
      <c r="F903" s="44"/>
      <c r="G903" s="45"/>
    </row>
    <row r="904" spans="1:7" x14ac:dyDescent="0.2">
      <c r="A904" s="20"/>
      <c r="B904" s="19"/>
      <c r="C904" s="46"/>
      <c r="D904" s="294"/>
      <c r="E904" s="44"/>
      <c r="F904" s="44"/>
      <c r="G904" s="45"/>
    </row>
    <row r="905" spans="1:7" x14ac:dyDescent="0.2">
      <c r="A905" s="20"/>
      <c r="B905" s="19"/>
      <c r="C905" s="46"/>
      <c r="D905" s="294"/>
      <c r="E905" s="44"/>
      <c r="F905" s="44"/>
      <c r="G905" s="45"/>
    </row>
    <row r="906" spans="1:7" x14ac:dyDescent="0.2">
      <c r="A906" s="20"/>
      <c r="B906" s="19"/>
      <c r="C906" s="46"/>
      <c r="D906" s="294"/>
      <c r="E906" s="44"/>
      <c r="F906" s="44"/>
      <c r="G906" s="45"/>
    </row>
    <row r="907" spans="1:7" x14ac:dyDescent="0.2">
      <c r="A907" s="20"/>
      <c r="B907" s="19"/>
      <c r="C907" s="46"/>
      <c r="D907" s="294"/>
      <c r="E907" s="44"/>
      <c r="F907" s="44"/>
      <c r="G907" s="45"/>
    </row>
    <row r="908" spans="1:7" x14ac:dyDescent="0.2">
      <c r="A908" s="20"/>
      <c r="B908" s="19"/>
      <c r="C908" s="46"/>
      <c r="D908" s="294"/>
      <c r="E908" s="44"/>
      <c r="F908" s="44"/>
      <c r="G908" s="45"/>
    </row>
    <row r="909" spans="1:7" x14ac:dyDescent="0.2">
      <c r="A909" s="20"/>
      <c r="B909" s="19"/>
      <c r="C909" s="46"/>
      <c r="D909" s="294"/>
      <c r="E909" s="44"/>
      <c r="F909" s="44"/>
      <c r="G909" s="45"/>
    </row>
    <row r="910" spans="1:7" x14ac:dyDescent="0.2">
      <c r="A910" s="20"/>
      <c r="B910" s="19"/>
      <c r="C910" s="46"/>
      <c r="D910" s="294"/>
      <c r="E910" s="44"/>
      <c r="F910" s="44"/>
      <c r="G910" s="45"/>
    </row>
    <row r="911" spans="1:7" x14ac:dyDescent="0.2">
      <c r="A911" s="20"/>
      <c r="B911" s="19"/>
      <c r="C911" s="46"/>
      <c r="D911" s="294"/>
      <c r="E911" s="44"/>
      <c r="F911" s="44"/>
      <c r="G911" s="45"/>
    </row>
    <row r="912" spans="1:7" x14ac:dyDescent="0.2">
      <c r="A912" s="20"/>
      <c r="B912" s="19"/>
      <c r="C912" s="46"/>
      <c r="D912" s="294"/>
      <c r="E912" s="44"/>
      <c r="F912" s="44"/>
      <c r="G912" s="45"/>
    </row>
    <row r="913" spans="1:7" x14ac:dyDescent="0.2">
      <c r="A913" s="20"/>
      <c r="B913" s="19"/>
      <c r="C913" s="46"/>
      <c r="D913" s="294"/>
      <c r="E913" s="44"/>
      <c r="F913" s="44"/>
      <c r="G913" s="45"/>
    </row>
    <row r="914" spans="1:7" x14ac:dyDescent="0.2">
      <c r="A914" s="20"/>
      <c r="B914" s="19"/>
      <c r="C914" s="46"/>
      <c r="D914" s="294"/>
      <c r="E914" s="44"/>
      <c r="F914" s="44"/>
      <c r="G914" s="45"/>
    </row>
    <row r="915" spans="1:7" x14ac:dyDescent="0.2">
      <c r="A915" s="20"/>
      <c r="B915" s="19"/>
      <c r="C915" s="46"/>
      <c r="D915" s="294"/>
      <c r="E915" s="44"/>
      <c r="F915" s="44"/>
      <c r="G915" s="45"/>
    </row>
    <row r="916" spans="1:7" x14ac:dyDescent="0.2">
      <c r="A916" s="20"/>
      <c r="B916" s="19"/>
      <c r="C916" s="46"/>
      <c r="D916" s="294"/>
      <c r="E916" s="44"/>
      <c r="F916" s="44"/>
      <c r="G916" s="45"/>
    </row>
    <row r="917" spans="1:7" x14ac:dyDescent="0.2">
      <c r="A917" s="20"/>
      <c r="B917" s="19"/>
      <c r="C917" s="46"/>
      <c r="D917" s="294"/>
      <c r="E917" s="44"/>
      <c r="F917" s="44"/>
      <c r="G917" s="45"/>
    </row>
    <row r="918" spans="1:7" x14ac:dyDescent="0.2">
      <c r="A918" s="20"/>
      <c r="B918" s="19"/>
      <c r="C918" s="46"/>
      <c r="D918" s="294"/>
      <c r="E918" s="44"/>
      <c r="F918" s="44"/>
      <c r="G918" s="45"/>
    </row>
    <row r="919" spans="1:7" x14ac:dyDescent="0.2">
      <c r="A919" s="20"/>
      <c r="B919" s="19"/>
      <c r="C919" s="46"/>
      <c r="D919" s="294"/>
      <c r="E919" s="44"/>
      <c r="F919" s="44"/>
      <c r="G919" s="45"/>
    </row>
    <row r="920" spans="1:7" x14ac:dyDescent="0.2">
      <c r="A920" s="20"/>
      <c r="B920" s="19"/>
      <c r="C920" s="46"/>
      <c r="D920" s="294"/>
      <c r="E920" s="44"/>
      <c r="F920" s="44"/>
      <c r="G920" s="45"/>
    </row>
    <row r="921" spans="1:7" x14ac:dyDescent="0.2">
      <c r="A921" s="20"/>
      <c r="B921" s="19"/>
      <c r="C921" s="46"/>
      <c r="D921" s="294"/>
      <c r="E921" s="44"/>
      <c r="F921" s="44"/>
      <c r="G921" s="45"/>
    </row>
    <row r="922" spans="1:7" x14ac:dyDescent="0.2">
      <c r="A922" s="20"/>
      <c r="B922" s="19"/>
      <c r="C922" s="46"/>
      <c r="D922" s="294"/>
      <c r="E922" s="44"/>
      <c r="F922" s="44"/>
      <c r="G922" s="45"/>
    </row>
    <row r="923" spans="1:7" x14ac:dyDescent="0.2">
      <c r="A923" s="20"/>
      <c r="B923" s="19"/>
      <c r="C923" s="46"/>
      <c r="D923" s="294"/>
      <c r="E923" s="44"/>
      <c r="F923" s="44"/>
      <c r="G923" s="45"/>
    </row>
    <row r="924" spans="1:7" x14ac:dyDescent="0.2">
      <c r="A924" s="20"/>
      <c r="B924" s="19"/>
      <c r="C924" s="46"/>
      <c r="D924" s="294"/>
      <c r="E924" s="44"/>
      <c r="F924" s="44"/>
      <c r="G924" s="45"/>
    </row>
    <row r="925" spans="1:7" x14ac:dyDescent="0.2">
      <c r="A925" s="20"/>
      <c r="B925" s="19"/>
      <c r="C925" s="46"/>
      <c r="D925" s="294"/>
      <c r="E925" s="44"/>
      <c r="F925" s="44"/>
      <c r="G925" s="45"/>
    </row>
    <row r="926" spans="1:7" x14ac:dyDescent="0.2">
      <c r="A926" s="20"/>
      <c r="B926" s="19"/>
      <c r="C926" s="46"/>
      <c r="D926" s="294"/>
      <c r="E926" s="44"/>
      <c r="F926" s="44"/>
      <c r="G926" s="45"/>
    </row>
    <row r="927" spans="1:7" x14ac:dyDescent="0.2">
      <c r="A927" s="20"/>
      <c r="B927" s="19"/>
      <c r="C927" s="46"/>
      <c r="D927" s="294"/>
      <c r="E927" s="44"/>
      <c r="F927" s="44"/>
      <c r="G927" s="45"/>
    </row>
    <row r="928" spans="1:7" x14ac:dyDescent="0.2">
      <c r="A928" s="20"/>
      <c r="B928" s="19"/>
      <c r="C928" s="46"/>
      <c r="D928" s="294"/>
      <c r="E928" s="44"/>
      <c r="F928" s="44"/>
      <c r="G928" s="45"/>
    </row>
    <row r="929" spans="1:7" x14ac:dyDescent="0.2">
      <c r="A929" s="20"/>
      <c r="B929" s="19"/>
      <c r="C929" s="46"/>
      <c r="D929" s="294"/>
      <c r="E929" s="44"/>
      <c r="F929" s="44"/>
      <c r="G929" s="45"/>
    </row>
    <row r="930" spans="1:7" x14ac:dyDescent="0.2">
      <c r="A930" s="20"/>
      <c r="B930" s="19"/>
      <c r="C930" s="46"/>
      <c r="D930" s="294"/>
      <c r="E930" s="44"/>
      <c r="F930" s="44"/>
      <c r="G930" s="45"/>
    </row>
    <row r="931" spans="1:7" x14ac:dyDescent="0.2">
      <c r="A931" s="20"/>
      <c r="B931" s="19"/>
      <c r="C931" s="46"/>
      <c r="D931" s="294"/>
      <c r="E931" s="44"/>
      <c r="F931" s="44"/>
      <c r="G931" s="45"/>
    </row>
    <row r="932" spans="1:7" x14ac:dyDescent="0.2">
      <c r="A932" s="20"/>
      <c r="B932" s="19"/>
      <c r="C932" s="46"/>
      <c r="D932" s="294"/>
      <c r="E932" s="44"/>
      <c r="F932" s="44"/>
      <c r="G932" s="45"/>
    </row>
    <row r="933" spans="1:7" x14ac:dyDescent="0.2">
      <c r="A933" s="20"/>
      <c r="B933" s="19"/>
      <c r="C933" s="46"/>
      <c r="D933" s="294"/>
      <c r="E933" s="44"/>
      <c r="F933" s="44"/>
      <c r="G933" s="45"/>
    </row>
    <row r="934" spans="1:7" x14ac:dyDescent="0.2">
      <c r="A934" s="20"/>
      <c r="B934" s="19"/>
      <c r="C934" s="46"/>
      <c r="D934" s="294"/>
      <c r="E934" s="44"/>
      <c r="F934" s="44"/>
      <c r="G934" s="45"/>
    </row>
    <row r="935" spans="1:7" x14ac:dyDescent="0.2">
      <c r="A935" s="20"/>
      <c r="B935" s="19"/>
      <c r="C935" s="46"/>
      <c r="D935" s="294"/>
      <c r="E935" s="44"/>
      <c r="F935" s="44"/>
      <c r="G935" s="45"/>
    </row>
    <row r="936" spans="1:7" x14ac:dyDescent="0.2">
      <c r="A936" s="20"/>
      <c r="B936" s="19"/>
      <c r="C936" s="46"/>
      <c r="D936" s="294"/>
      <c r="E936" s="44"/>
      <c r="F936" s="44"/>
      <c r="G936" s="45"/>
    </row>
    <row r="937" spans="1:7" x14ac:dyDescent="0.2">
      <c r="A937" s="20"/>
      <c r="B937" s="19"/>
      <c r="C937" s="46"/>
      <c r="D937" s="294"/>
      <c r="E937" s="44"/>
      <c r="F937" s="44"/>
      <c r="G937" s="45"/>
    </row>
    <row r="938" spans="1:7" x14ac:dyDescent="0.2">
      <c r="A938" s="20"/>
      <c r="B938" s="19"/>
      <c r="C938" s="46"/>
      <c r="D938" s="294"/>
      <c r="E938" s="44"/>
      <c r="F938" s="44"/>
      <c r="G938" s="45"/>
    </row>
    <row r="939" spans="1:7" x14ac:dyDescent="0.2">
      <c r="A939" s="20"/>
      <c r="B939" s="19"/>
      <c r="C939" s="46"/>
      <c r="D939" s="294"/>
      <c r="E939" s="44"/>
      <c r="F939" s="44"/>
      <c r="G939" s="45"/>
    </row>
    <row r="940" spans="1:7" x14ac:dyDescent="0.2">
      <c r="A940" s="20"/>
      <c r="B940" s="19"/>
      <c r="C940" s="46"/>
      <c r="D940" s="294"/>
      <c r="E940" s="44"/>
      <c r="F940" s="44"/>
      <c r="G940" s="45"/>
    </row>
    <row r="941" spans="1:7" x14ac:dyDescent="0.2">
      <c r="A941" s="20"/>
      <c r="B941" s="19"/>
      <c r="C941" s="46"/>
      <c r="D941" s="294"/>
      <c r="E941" s="44"/>
      <c r="F941" s="44"/>
      <c r="G941" s="45"/>
    </row>
    <row r="942" spans="1:7" x14ac:dyDescent="0.2">
      <c r="A942" s="20"/>
      <c r="B942" s="19"/>
      <c r="C942" s="46"/>
      <c r="D942" s="294"/>
      <c r="E942" s="44"/>
      <c r="F942" s="44"/>
      <c r="G942" s="45"/>
    </row>
    <row r="943" spans="1:7" x14ac:dyDescent="0.2">
      <c r="A943" s="20"/>
      <c r="B943" s="19"/>
      <c r="C943" s="46"/>
      <c r="D943" s="294"/>
      <c r="E943" s="44"/>
      <c r="F943" s="44"/>
      <c r="G943" s="45"/>
    </row>
    <row r="944" spans="1:7" x14ac:dyDescent="0.2">
      <c r="A944" s="20"/>
      <c r="B944" s="19"/>
      <c r="C944" s="46"/>
      <c r="D944" s="294"/>
      <c r="E944" s="44"/>
      <c r="F944" s="44"/>
      <c r="G944" s="45"/>
    </row>
    <row r="945" spans="1:7" x14ac:dyDescent="0.2">
      <c r="A945" s="20"/>
      <c r="B945" s="19"/>
      <c r="C945" s="46"/>
      <c r="D945" s="294"/>
      <c r="E945" s="44"/>
      <c r="F945" s="44"/>
      <c r="G945" s="45"/>
    </row>
    <row r="946" spans="1:7" x14ac:dyDescent="0.2">
      <c r="A946" s="20"/>
      <c r="B946" s="19"/>
      <c r="C946" s="46"/>
      <c r="D946" s="294"/>
      <c r="E946" s="44"/>
      <c r="F946" s="44"/>
      <c r="G946" s="45"/>
    </row>
    <row r="947" spans="1:7" x14ac:dyDescent="0.2">
      <c r="A947" s="20"/>
      <c r="B947" s="19"/>
      <c r="C947" s="46"/>
      <c r="D947" s="294"/>
      <c r="E947" s="44"/>
      <c r="F947" s="44"/>
      <c r="G947" s="45"/>
    </row>
    <row r="948" spans="1:7" x14ac:dyDescent="0.2">
      <c r="A948" s="20"/>
      <c r="B948" s="19"/>
      <c r="C948" s="46"/>
      <c r="D948" s="294"/>
      <c r="E948" s="44"/>
      <c r="F948" s="44"/>
      <c r="G948" s="45"/>
    </row>
    <row r="949" spans="1:7" x14ac:dyDescent="0.2">
      <c r="A949" s="20"/>
      <c r="B949" s="19"/>
      <c r="C949" s="46"/>
      <c r="D949" s="294"/>
      <c r="E949" s="44"/>
      <c r="F949" s="44"/>
      <c r="G949" s="45"/>
    </row>
    <row r="950" spans="1:7" x14ac:dyDescent="0.2">
      <c r="A950" s="20"/>
      <c r="B950" s="19"/>
      <c r="C950" s="46"/>
      <c r="D950" s="294"/>
      <c r="E950" s="44"/>
      <c r="F950" s="44"/>
      <c r="G950" s="45"/>
    </row>
    <row r="951" spans="1:7" x14ac:dyDescent="0.2">
      <c r="A951" s="20"/>
      <c r="B951" s="19"/>
      <c r="C951" s="46"/>
      <c r="D951" s="294"/>
      <c r="E951" s="44"/>
      <c r="F951" s="44"/>
      <c r="G951" s="45"/>
    </row>
    <row r="952" spans="1:7" x14ac:dyDescent="0.2">
      <c r="A952" s="20"/>
      <c r="B952" s="19"/>
      <c r="C952" s="46"/>
      <c r="D952" s="294"/>
      <c r="E952" s="44"/>
      <c r="F952" s="44"/>
      <c r="G952" s="45"/>
    </row>
    <row r="953" spans="1:7" x14ac:dyDescent="0.2">
      <c r="A953" s="20"/>
      <c r="B953" s="19"/>
      <c r="C953" s="46"/>
      <c r="D953" s="294"/>
      <c r="E953" s="44"/>
      <c r="F953" s="44"/>
      <c r="G953" s="45"/>
    </row>
    <row r="954" spans="1:7" x14ac:dyDescent="0.2">
      <c r="A954" s="20"/>
      <c r="B954" s="19"/>
      <c r="C954" s="46"/>
      <c r="D954" s="294"/>
      <c r="E954" s="44"/>
      <c r="F954" s="44"/>
      <c r="G954" s="45"/>
    </row>
    <row r="955" spans="1:7" x14ac:dyDescent="0.2">
      <c r="A955" s="20"/>
      <c r="B955" s="19"/>
      <c r="C955" s="46"/>
      <c r="D955" s="294"/>
      <c r="E955" s="44"/>
      <c r="F955" s="44"/>
      <c r="G955" s="45"/>
    </row>
    <row r="956" spans="1:7" x14ac:dyDescent="0.2">
      <c r="A956" s="20"/>
      <c r="B956" s="19"/>
      <c r="C956" s="46"/>
      <c r="D956" s="294"/>
      <c r="E956" s="44"/>
      <c r="F956" s="44"/>
      <c r="G956" s="45"/>
    </row>
    <row r="957" spans="1:7" x14ac:dyDescent="0.2">
      <c r="A957" s="20"/>
      <c r="B957" s="19"/>
      <c r="C957" s="46"/>
      <c r="D957" s="294"/>
      <c r="E957" s="44"/>
      <c r="F957" s="44"/>
      <c r="G957" s="45"/>
    </row>
    <row r="958" spans="1:7" x14ac:dyDescent="0.2">
      <c r="A958" s="20"/>
      <c r="B958" s="19"/>
      <c r="C958" s="46"/>
      <c r="D958" s="294"/>
      <c r="E958" s="44"/>
      <c r="F958" s="44"/>
      <c r="G958" s="45"/>
    </row>
    <row r="959" spans="1:7" x14ac:dyDescent="0.2">
      <c r="A959" s="20"/>
      <c r="B959" s="19"/>
      <c r="C959" s="46"/>
      <c r="D959" s="294"/>
      <c r="E959" s="44"/>
      <c r="F959" s="44"/>
      <c r="G959" s="45"/>
    </row>
    <row r="960" spans="1:7" x14ac:dyDescent="0.2">
      <c r="A960" s="20"/>
      <c r="B960" s="19"/>
      <c r="C960" s="46"/>
      <c r="D960" s="294"/>
      <c r="E960" s="44"/>
      <c r="F960" s="44"/>
      <c r="G960" s="45"/>
    </row>
    <row r="961" spans="1:7" x14ac:dyDescent="0.2">
      <c r="A961" s="20"/>
      <c r="B961" s="19"/>
      <c r="C961" s="46"/>
      <c r="D961" s="294"/>
      <c r="E961" s="44"/>
      <c r="F961" s="44"/>
      <c r="G961" s="45"/>
    </row>
    <row r="962" spans="1:7" x14ac:dyDescent="0.2">
      <c r="A962" s="20"/>
      <c r="B962" s="19"/>
      <c r="C962" s="46"/>
      <c r="D962" s="294"/>
      <c r="E962" s="44"/>
      <c r="F962" s="44"/>
      <c r="G962" s="45"/>
    </row>
    <row r="963" spans="1:7" x14ac:dyDescent="0.2">
      <c r="A963" s="20"/>
      <c r="B963" s="19"/>
      <c r="C963" s="46"/>
      <c r="D963" s="294"/>
      <c r="E963" s="44"/>
      <c r="F963" s="44"/>
      <c r="G963" s="45"/>
    </row>
    <row r="964" spans="1:7" x14ac:dyDescent="0.2">
      <c r="A964" s="20"/>
      <c r="B964" s="19"/>
      <c r="C964" s="46"/>
      <c r="D964" s="294"/>
      <c r="E964" s="44"/>
      <c r="F964" s="44"/>
      <c r="G964" s="45"/>
    </row>
    <row r="965" spans="1:7" x14ac:dyDescent="0.2">
      <c r="A965" s="20"/>
      <c r="B965" s="19"/>
      <c r="C965" s="46"/>
      <c r="D965" s="294"/>
      <c r="E965" s="44"/>
      <c r="F965" s="44"/>
      <c r="G965" s="45"/>
    </row>
    <row r="966" spans="1:7" x14ac:dyDescent="0.2">
      <c r="A966" s="20"/>
      <c r="B966" s="19"/>
      <c r="C966" s="46"/>
      <c r="D966" s="294"/>
      <c r="E966" s="44"/>
      <c r="F966" s="44"/>
      <c r="G966" s="45"/>
    </row>
    <row r="967" spans="1:7" x14ac:dyDescent="0.2">
      <c r="A967" s="20"/>
      <c r="B967" s="19"/>
      <c r="C967" s="46"/>
      <c r="D967" s="294"/>
      <c r="E967" s="44"/>
      <c r="F967" s="44"/>
      <c r="G967" s="45"/>
    </row>
    <row r="968" spans="1:7" x14ac:dyDescent="0.2">
      <c r="A968" s="20"/>
      <c r="B968" s="19"/>
      <c r="C968" s="46"/>
      <c r="D968" s="294"/>
      <c r="E968" s="44"/>
      <c r="F968" s="44"/>
      <c r="G968" s="45"/>
    </row>
    <row r="969" spans="1:7" x14ac:dyDescent="0.2">
      <c r="A969" s="20"/>
      <c r="B969" s="19"/>
      <c r="C969" s="46"/>
      <c r="D969" s="294"/>
      <c r="E969" s="44"/>
      <c r="F969" s="44"/>
      <c r="G969" s="45"/>
    </row>
    <row r="970" spans="1:7" x14ac:dyDescent="0.2">
      <c r="A970" s="20"/>
      <c r="B970" s="19"/>
      <c r="C970" s="46"/>
      <c r="D970" s="294"/>
      <c r="E970" s="44"/>
      <c r="F970" s="44"/>
      <c r="G970" s="45"/>
    </row>
    <row r="971" spans="1:7" x14ac:dyDescent="0.2">
      <c r="A971" s="20"/>
      <c r="B971" s="19"/>
      <c r="C971" s="46"/>
      <c r="D971" s="294"/>
      <c r="E971" s="44"/>
      <c r="F971" s="44"/>
      <c r="G971" s="45"/>
    </row>
    <row r="972" spans="1:7" x14ac:dyDescent="0.2">
      <c r="A972" s="20"/>
      <c r="B972" s="19"/>
      <c r="C972" s="46"/>
      <c r="D972" s="294"/>
      <c r="E972" s="44"/>
      <c r="F972" s="44"/>
      <c r="G972" s="45"/>
    </row>
    <row r="973" spans="1:7" x14ac:dyDescent="0.2">
      <c r="A973" s="20"/>
      <c r="B973" s="19"/>
      <c r="C973" s="46"/>
      <c r="D973" s="294"/>
      <c r="E973" s="44"/>
      <c r="F973" s="44"/>
      <c r="G973" s="45"/>
    </row>
    <row r="974" spans="1:7" x14ac:dyDescent="0.2">
      <c r="A974" s="20"/>
      <c r="B974" s="19"/>
      <c r="C974" s="46"/>
      <c r="D974" s="294"/>
      <c r="E974" s="44"/>
      <c r="F974" s="44"/>
      <c r="G974" s="45"/>
    </row>
    <row r="975" spans="1:7" x14ac:dyDescent="0.2">
      <c r="A975" s="20"/>
      <c r="B975" s="19"/>
      <c r="C975" s="46"/>
      <c r="D975" s="294"/>
      <c r="E975" s="44"/>
      <c r="F975" s="44"/>
      <c r="G975" s="45"/>
    </row>
    <row r="976" spans="1:7" x14ac:dyDescent="0.2">
      <c r="A976" s="20"/>
      <c r="B976" s="19"/>
      <c r="C976" s="46"/>
      <c r="D976" s="294"/>
      <c r="E976" s="44"/>
      <c r="F976" s="44"/>
      <c r="G976" s="45"/>
    </row>
    <row r="977" spans="1:7" x14ac:dyDescent="0.2">
      <c r="A977" s="20"/>
      <c r="B977" s="19"/>
      <c r="C977" s="46"/>
      <c r="D977" s="294"/>
      <c r="E977" s="44"/>
      <c r="F977" s="44"/>
      <c r="G977" s="45"/>
    </row>
    <row r="978" spans="1:7" x14ac:dyDescent="0.2">
      <c r="A978" s="20"/>
      <c r="B978" s="19"/>
      <c r="C978" s="46"/>
      <c r="D978" s="294"/>
      <c r="E978" s="44"/>
      <c r="F978" s="44"/>
      <c r="G978" s="45"/>
    </row>
    <row r="979" spans="1:7" x14ac:dyDescent="0.2">
      <c r="A979" s="20"/>
      <c r="B979" s="19"/>
      <c r="C979" s="46"/>
      <c r="D979" s="294"/>
      <c r="E979" s="44"/>
      <c r="F979" s="44"/>
      <c r="G979" s="45"/>
    </row>
    <row r="980" spans="1:7" x14ac:dyDescent="0.2">
      <c r="A980" s="20"/>
      <c r="B980" s="19"/>
      <c r="C980" s="46"/>
      <c r="D980" s="294"/>
      <c r="E980" s="44"/>
      <c r="F980" s="44"/>
      <c r="G980" s="45"/>
    </row>
    <row r="981" spans="1:7" x14ac:dyDescent="0.2">
      <c r="A981" s="20"/>
      <c r="B981" s="19"/>
      <c r="C981" s="46"/>
      <c r="D981" s="294"/>
      <c r="E981" s="44"/>
      <c r="F981" s="44"/>
      <c r="G981" s="45"/>
    </row>
    <row r="982" spans="1:7" x14ac:dyDescent="0.2">
      <c r="A982" s="20"/>
      <c r="B982" s="19"/>
      <c r="C982" s="46"/>
      <c r="D982" s="294"/>
      <c r="E982" s="44"/>
      <c r="F982" s="44"/>
      <c r="G982" s="45"/>
    </row>
    <row r="983" spans="1:7" x14ac:dyDescent="0.2">
      <c r="A983" s="20"/>
      <c r="B983" s="19"/>
      <c r="C983" s="46"/>
      <c r="D983" s="294"/>
      <c r="E983" s="44"/>
      <c r="F983" s="44"/>
      <c r="G983" s="45"/>
    </row>
    <row r="984" spans="1:7" x14ac:dyDescent="0.2">
      <c r="A984" s="20"/>
      <c r="B984" s="19"/>
      <c r="C984" s="46"/>
      <c r="D984" s="294"/>
      <c r="E984" s="44"/>
      <c r="F984" s="44"/>
      <c r="G984" s="45"/>
    </row>
    <row r="985" spans="1:7" x14ac:dyDescent="0.2">
      <c r="A985" s="20"/>
      <c r="B985" s="19"/>
      <c r="C985" s="46"/>
      <c r="D985" s="294"/>
      <c r="E985" s="44"/>
      <c r="F985" s="44"/>
      <c r="G985" s="45"/>
    </row>
    <row r="986" spans="1:7" x14ac:dyDescent="0.2">
      <c r="A986" s="20"/>
      <c r="B986" s="19"/>
      <c r="C986" s="46"/>
      <c r="D986" s="294"/>
      <c r="E986" s="44"/>
      <c r="F986" s="44"/>
      <c r="G986" s="45"/>
    </row>
    <row r="987" spans="1:7" x14ac:dyDescent="0.2">
      <c r="A987" s="20"/>
      <c r="B987" s="19"/>
      <c r="C987" s="46"/>
      <c r="D987" s="294"/>
      <c r="E987" s="44"/>
      <c r="F987" s="44"/>
      <c r="G987" s="45"/>
    </row>
    <row r="988" spans="1:7" x14ac:dyDescent="0.2">
      <c r="A988" s="20"/>
      <c r="B988" s="19"/>
      <c r="C988" s="46"/>
      <c r="D988" s="294"/>
      <c r="E988" s="44"/>
      <c r="F988" s="44"/>
      <c r="G988" s="45"/>
    </row>
    <row r="989" spans="1:7" x14ac:dyDescent="0.2">
      <c r="A989" s="20"/>
      <c r="B989" s="19"/>
      <c r="C989" s="46"/>
      <c r="D989" s="294"/>
      <c r="E989" s="44"/>
      <c r="F989" s="44"/>
      <c r="G989" s="45"/>
    </row>
    <row r="990" spans="1:7" x14ac:dyDescent="0.2">
      <c r="A990" s="20"/>
      <c r="B990" s="19"/>
      <c r="C990" s="46"/>
      <c r="D990" s="294"/>
      <c r="E990" s="44"/>
      <c r="F990" s="44"/>
      <c r="G990" s="45"/>
    </row>
    <row r="991" spans="1:7" x14ac:dyDescent="0.2">
      <c r="A991" s="20"/>
      <c r="B991" s="19"/>
      <c r="C991" s="46"/>
      <c r="D991" s="294"/>
      <c r="E991" s="44"/>
      <c r="F991" s="44"/>
      <c r="G991" s="45"/>
    </row>
    <row r="992" spans="1:7" x14ac:dyDescent="0.2">
      <c r="A992" s="20"/>
      <c r="B992" s="19"/>
      <c r="C992" s="46"/>
      <c r="D992" s="294"/>
      <c r="E992" s="44"/>
      <c r="F992" s="44"/>
      <c r="G992" s="45"/>
    </row>
    <row r="993" spans="1:7" x14ac:dyDescent="0.2">
      <c r="A993" s="20"/>
      <c r="B993" s="19"/>
      <c r="C993" s="46"/>
      <c r="D993" s="294"/>
      <c r="E993" s="44"/>
      <c r="F993" s="44"/>
      <c r="G993" s="45"/>
    </row>
    <row r="994" spans="1:7" x14ac:dyDescent="0.2">
      <c r="A994" s="20"/>
      <c r="B994" s="19"/>
      <c r="C994" s="46"/>
      <c r="D994" s="294"/>
      <c r="E994" s="44"/>
      <c r="F994" s="44"/>
      <c r="G994" s="45"/>
    </row>
    <row r="995" spans="1:7" x14ac:dyDescent="0.2">
      <c r="A995" s="20"/>
      <c r="B995" s="19"/>
      <c r="C995" s="46"/>
      <c r="D995" s="294"/>
      <c r="E995" s="44"/>
      <c r="F995" s="44"/>
      <c r="G995" s="45"/>
    </row>
    <row r="996" spans="1:7" x14ac:dyDescent="0.2">
      <c r="A996" s="20"/>
      <c r="B996" s="19"/>
      <c r="C996" s="46"/>
      <c r="D996" s="294"/>
      <c r="E996" s="44"/>
      <c r="F996" s="44"/>
      <c r="G996" s="45"/>
    </row>
    <row r="997" spans="1:7" x14ac:dyDescent="0.2">
      <c r="A997" s="20"/>
      <c r="B997" s="19"/>
      <c r="C997" s="46"/>
      <c r="D997" s="294"/>
      <c r="E997" s="44"/>
      <c r="F997" s="44"/>
      <c r="G997" s="45"/>
    </row>
    <row r="998" spans="1:7" x14ac:dyDescent="0.2">
      <c r="A998" s="20"/>
      <c r="B998" s="19"/>
      <c r="C998" s="46"/>
      <c r="D998" s="294"/>
      <c r="E998" s="44"/>
      <c r="F998" s="44"/>
      <c r="G998" s="45"/>
    </row>
    <row r="999" spans="1:7" x14ac:dyDescent="0.2">
      <c r="A999" s="20"/>
      <c r="B999" s="19"/>
      <c r="C999" s="46"/>
      <c r="D999" s="294"/>
      <c r="E999" s="44"/>
      <c r="F999" s="44"/>
      <c r="G999" s="45"/>
    </row>
    <row r="1000" spans="1:7" x14ac:dyDescent="0.2">
      <c r="A1000" s="20"/>
      <c r="B1000" s="19"/>
      <c r="C1000" s="46"/>
      <c r="D1000" s="294"/>
      <c r="E1000" s="44"/>
      <c r="F1000" s="44"/>
      <c r="G1000" s="45"/>
    </row>
    <row r="1001" spans="1:7" x14ac:dyDescent="0.2">
      <c r="A1001" s="20"/>
      <c r="B1001" s="19"/>
      <c r="C1001" s="46"/>
      <c r="D1001" s="294"/>
      <c r="E1001" s="44"/>
      <c r="F1001" s="44"/>
      <c r="G1001" s="45"/>
    </row>
    <row r="1002" spans="1:7" x14ac:dyDescent="0.2">
      <c r="A1002" s="20"/>
      <c r="B1002" s="19"/>
      <c r="C1002" s="46"/>
      <c r="D1002" s="294"/>
      <c r="E1002" s="44"/>
      <c r="F1002" s="44"/>
      <c r="G1002" s="45"/>
    </row>
    <row r="1003" spans="1:7" x14ac:dyDescent="0.2">
      <c r="A1003" s="20"/>
      <c r="B1003" s="19"/>
      <c r="C1003" s="46"/>
      <c r="D1003" s="294"/>
      <c r="E1003" s="44"/>
      <c r="F1003" s="44"/>
      <c r="G1003" s="45"/>
    </row>
    <row r="1004" spans="1:7" x14ac:dyDescent="0.2">
      <c r="A1004" s="20"/>
      <c r="B1004" s="19"/>
      <c r="C1004" s="46"/>
      <c r="D1004" s="294"/>
      <c r="E1004" s="44"/>
      <c r="F1004" s="44"/>
      <c r="G1004" s="45"/>
    </row>
    <row r="1005" spans="1:7" x14ac:dyDescent="0.2">
      <c r="A1005" s="20"/>
      <c r="B1005" s="19"/>
      <c r="C1005" s="46"/>
      <c r="D1005" s="294"/>
      <c r="E1005" s="44"/>
      <c r="F1005" s="44"/>
      <c r="G1005" s="45"/>
    </row>
    <row r="1006" spans="1:7" x14ac:dyDescent="0.2">
      <c r="A1006" s="20"/>
      <c r="B1006" s="19"/>
      <c r="C1006" s="46"/>
      <c r="D1006" s="294"/>
      <c r="E1006" s="44"/>
      <c r="F1006" s="44"/>
      <c r="G1006" s="45"/>
    </row>
    <row r="1007" spans="1:7" x14ac:dyDescent="0.2">
      <c r="A1007" s="20"/>
      <c r="B1007" s="19"/>
      <c r="C1007" s="46"/>
      <c r="D1007" s="294"/>
      <c r="E1007" s="44"/>
      <c r="F1007" s="44"/>
      <c r="G1007" s="45"/>
    </row>
    <row r="1008" spans="1:7" x14ac:dyDescent="0.2">
      <c r="A1008" s="20"/>
      <c r="B1008" s="19"/>
      <c r="C1008" s="46"/>
      <c r="D1008" s="294"/>
      <c r="E1008" s="44"/>
      <c r="F1008" s="44"/>
      <c r="G1008" s="45"/>
    </row>
    <row r="1009" spans="1:7" x14ac:dyDescent="0.2">
      <c r="A1009" s="20"/>
      <c r="B1009" s="19"/>
      <c r="C1009" s="46"/>
      <c r="D1009" s="294"/>
      <c r="E1009" s="44"/>
      <c r="F1009" s="44"/>
      <c r="G1009" s="45"/>
    </row>
    <row r="1010" spans="1:7" x14ac:dyDescent="0.2">
      <c r="A1010" s="20"/>
      <c r="B1010" s="19"/>
      <c r="C1010" s="46"/>
      <c r="D1010" s="294"/>
      <c r="E1010" s="44"/>
      <c r="F1010" s="44"/>
      <c r="G1010" s="45"/>
    </row>
    <row r="1011" spans="1:7" x14ac:dyDescent="0.2">
      <c r="A1011" s="20"/>
      <c r="B1011" s="19"/>
      <c r="C1011" s="46"/>
      <c r="D1011" s="294"/>
      <c r="E1011" s="44"/>
      <c r="F1011" s="44"/>
      <c r="G1011" s="45"/>
    </row>
    <row r="1012" spans="1:7" x14ac:dyDescent="0.2">
      <c r="A1012" s="20"/>
      <c r="B1012" s="19"/>
      <c r="C1012" s="46"/>
      <c r="D1012" s="294"/>
      <c r="E1012" s="44"/>
      <c r="F1012" s="44"/>
      <c r="G1012" s="45"/>
    </row>
    <row r="1013" spans="1:7" x14ac:dyDescent="0.2">
      <c r="A1013" s="20"/>
      <c r="B1013" s="19"/>
      <c r="C1013" s="46"/>
      <c r="D1013" s="294"/>
      <c r="E1013" s="44"/>
      <c r="F1013" s="44"/>
      <c r="G1013" s="45"/>
    </row>
    <row r="1014" spans="1:7" x14ac:dyDescent="0.2">
      <c r="A1014" s="20"/>
      <c r="B1014" s="19"/>
      <c r="C1014" s="46"/>
      <c r="D1014" s="294"/>
      <c r="E1014" s="44"/>
      <c r="F1014" s="44"/>
      <c r="G1014" s="45"/>
    </row>
    <row r="1015" spans="1:7" x14ac:dyDescent="0.2">
      <c r="A1015" s="20"/>
      <c r="B1015" s="19"/>
      <c r="C1015" s="46"/>
      <c r="D1015" s="294"/>
      <c r="E1015" s="44"/>
      <c r="F1015" s="44"/>
      <c r="G1015" s="45"/>
    </row>
    <row r="1016" spans="1:7" x14ac:dyDescent="0.2">
      <c r="A1016" s="20"/>
      <c r="B1016" s="19"/>
      <c r="C1016" s="46"/>
      <c r="D1016" s="294"/>
      <c r="E1016" s="44"/>
      <c r="F1016" s="44"/>
      <c r="G1016" s="45"/>
    </row>
    <row r="1017" spans="1:7" x14ac:dyDescent="0.2">
      <c r="A1017" s="20"/>
      <c r="B1017" s="19"/>
      <c r="C1017" s="46"/>
      <c r="D1017" s="294"/>
      <c r="E1017" s="44"/>
      <c r="F1017" s="44"/>
      <c r="G1017" s="45"/>
    </row>
    <row r="1018" spans="1:7" x14ac:dyDescent="0.2">
      <c r="A1018" s="20"/>
      <c r="B1018" s="19"/>
      <c r="C1018" s="46"/>
      <c r="D1018" s="294"/>
      <c r="E1018" s="44"/>
      <c r="F1018" s="44"/>
      <c r="G1018" s="45"/>
    </row>
    <row r="1019" spans="1:7" x14ac:dyDescent="0.2">
      <c r="A1019" s="20"/>
      <c r="B1019" s="19"/>
      <c r="C1019" s="46"/>
      <c r="D1019" s="294"/>
      <c r="E1019" s="44"/>
      <c r="F1019" s="44"/>
      <c r="G1019" s="45"/>
    </row>
    <row r="1020" spans="1:7" x14ac:dyDescent="0.2">
      <c r="A1020" s="20"/>
      <c r="B1020" s="19"/>
      <c r="C1020" s="46"/>
      <c r="D1020" s="294"/>
      <c r="E1020" s="44"/>
      <c r="F1020" s="44"/>
      <c r="G1020" s="45"/>
    </row>
    <row r="1021" spans="1:7" x14ac:dyDescent="0.2">
      <c r="A1021" s="20"/>
      <c r="B1021" s="19"/>
      <c r="C1021" s="46"/>
      <c r="D1021" s="294"/>
      <c r="E1021" s="44"/>
      <c r="F1021" s="44"/>
      <c r="G1021" s="45"/>
    </row>
    <row r="1022" spans="1:7" x14ac:dyDescent="0.2">
      <c r="A1022" s="20"/>
      <c r="B1022" s="19"/>
      <c r="C1022" s="46"/>
      <c r="D1022" s="294"/>
      <c r="E1022" s="44"/>
      <c r="F1022" s="44"/>
      <c r="G1022" s="45"/>
    </row>
    <row r="1023" spans="1:7" x14ac:dyDescent="0.2">
      <c r="A1023" s="20"/>
      <c r="B1023" s="19"/>
      <c r="C1023" s="46"/>
      <c r="D1023" s="294"/>
      <c r="E1023" s="44"/>
      <c r="F1023" s="44"/>
      <c r="G1023" s="45"/>
    </row>
    <row r="1024" spans="1:7" x14ac:dyDescent="0.2">
      <c r="A1024" s="20"/>
      <c r="B1024" s="19"/>
      <c r="C1024" s="46"/>
      <c r="D1024" s="294"/>
      <c r="E1024" s="44"/>
      <c r="F1024" s="44"/>
      <c r="G1024" s="45"/>
    </row>
    <row r="1025" spans="1:7" x14ac:dyDescent="0.2">
      <c r="A1025" s="20"/>
      <c r="B1025" s="19"/>
      <c r="C1025" s="46"/>
      <c r="D1025" s="294"/>
      <c r="E1025" s="44"/>
      <c r="F1025" s="44"/>
      <c r="G1025" s="45"/>
    </row>
    <row r="1026" spans="1:7" x14ac:dyDescent="0.2">
      <c r="A1026" s="20"/>
      <c r="B1026" s="19"/>
      <c r="C1026" s="46"/>
      <c r="D1026" s="294"/>
      <c r="E1026" s="44"/>
      <c r="F1026" s="44"/>
      <c r="G1026" s="45"/>
    </row>
    <row r="1027" spans="1:7" x14ac:dyDescent="0.2">
      <c r="A1027" s="20"/>
      <c r="B1027" s="19"/>
      <c r="C1027" s="46"/>
      <c r="D1027" s="294"/>
      <c r="E1027" s="44"/>
      <c r="F1027" s="44"/>
      <c r="G1027" s="45"/>
    </row>
    <row r="1028" spans="1:7" x14ac:dyDescent="0.2">
      <c r="A1028" s="20"/>
      <c r="B1028" s="19"/>
      <c r="C1028" s="46"/>
      <c r="D1028" s="294"/>
      <c r="E1028" s="44"/>
      <c r="F1028" s="44"/>
      <c r="G1028" s="45"/>
    </row>
    <row r="1029" spans="1:7" x14ac:dyDescent="0.2">
      <c r="A1029" s="20"/>
      <c r="B1029" s="19"/>
      <c r="C1029" s="46"/>
      <c r="D1029" s="294"/>
      <c r="E1029" s="44"/>
      <c r="F1029" s="44"/>
      <c r="G1029" s="45"/>
    </row>
    <row r="1030" spans="1:7" x14ac:dyDescent="0.2">
      <c r="A1030" s="20"/>
      <c r="B1030" s="19"/>
      <c r="C1030" s="46"/>
      <c r="D1030" s="294"/>
      <c r="E1030" s="44"/>
      <c r="F1030" s="44"/>
      <c r="G1030" s="45"/>
    </row>
    <row r="1031" spans="1:7" x14ac:dyDescent="0.2">
      <c r="A1031" s="20"/>
      <c r="B1031" s="19"/>
      <c r="C1031" s="46"/>
      <c r="D1031" s="294"/>
      <c r="E1031" s="44"/>
      <c r="F1031" s="44"/>
      <c r="G1031" s="45"/>
    </row>
    <row r="1032" spans="1:7" x14ac:dyDescent="0.2">
      <c r="A1032" s="20"/>
      <c r="B1032" s="19"/>
      <c r="C1032" s="46"/>
      <c r="D1032" s="294"/>
      <c r="E1032" s="44"/>
      <c r="F1032" s="44"/>
      <c r="G1032" s="45"/>
    </row>
    <row r="1033" spans="1:7" x14ac:dyDescent="0.2">
      <c r="A1033" s="20"/>
      <c r="B1033" s="19"/>
      <c r="C1033" s="46"/>
      <c r="D1033" s="294"/>
      <c r="E1033" s="44"/>
      <c r="F1033" s="44"/>
      <c r="G1033" s="45"/>
    </row>
    <row r="1034" spans="1:7" x14ac:dyDescent="0.2">
      <c r="A1034" s="20"/>
      <c r="B1034" s="19"/>
      <c r="C1034" s="46"/>
      <c r="D1034" s="294"/>
      <c r="E1034" s="44"/>
      <c r="F1034" s="44"/>
      <c r="G1034" s="45"/>
    </row>
    <row r="1035" spans="1:7" x14ac:dyDescent="0.2">
      <c r="A1035" s="20"/>
      <c r="B1035" s="19"/>
      <c r="C1035" s="46"/>
      <c r="D1035" s="294"/>
      <c r="E1035" s="44"/>
      <c r="F1035" s="44"/>
      <c r="G1035" s="45"/>
    </row>
    <row r="1036" spans="1:7" x14ac:dyDescent="0.2">
      <c r="A1036" s="20"/>
      <c r="B1036" s="19"/>
      <c r="C1036" s="46"/>
      <c r="D1036" s="294"/>
      <c r="E1036" s="44"/>
      <c r="F1036" s="44"/>
      <c r="G1036" s="45"/>
    </row>
    <row r="1037" spans="1:7" x14ac:dyDescent="0.2">
      <c r="A1037" s="20"/>
      <c r="B1037" s="19"/>
      <c r="C1037" s="46"/>
      <c r="D1037" s="294"/>
      <c r="E1037" s="44"/>
      <c r="F1037" s="44"/>
      <c r="G1037" s="45"/>
    </row>
    <row r="1038" spans="1:7" x14ac:dyDescent="0.2">
      <c r="A1038" s="20"/>
      <c r="B1038" s="19"/>
      <c r="C1038" s="46"/>
      <c r="D1038" s="294"/>
      <c r="E1038" s="44"/>
      <c r="F1038" s="44"/>
      <c r="G1038" s="45"/>
    </row>
    <row r="1039" spans="1:7" x14ac:dyDescent="0.2">
      <c r="A1039" s="20"/>
      <c r="B1039" s="19"/>
      <c r="C1039" s="46"/>
      <c r="D1039" s="294"/>
      <c r="E1039" s="44"/>
      <c r="F1039" s="44"/>
      <c r="G1039" s="45"/>
    </row>
    <row r="1040" spans="1:7" x14ac:dyDescent="0.2">
      <c r="A1040" s="20"/>
      <c r="B1040" s="19"/>
      <c r="C1040" s="46"/>
      <c r="D1040" s="294"/>
      <c r="E1040" s="44"/>
      <c r="F1040" s="44"/>
      <c r="G1040" s="45"/>
    </row>
    <row r="1041" spans="1:7" x14ac:dyDescent="0.2">
      <c r="A1041" s="20"/>
      <c r="B1041" s="19"/>
      <c r="C1041" s="46"/>
      <c r="D1041" s="294"/>
      <c r="E1041" s="44"/>
      <c r="F1041" s="44"/>
      <c r="G1041" s="45"/>
    </row>
    <row r="1042" spans="1:7" x14ac:dyDescent="0.2">
      <c r="A1042" s="20"/>
      <c r="B1042" s="19"/>
      <c r="C1042" s="46"/>
      <c r="D1042" s="294"/>
      <c r="E1042" s="44"/>
      <c r="F1042" s="44"/>
      <c r="G1042" s="45"/>
    </row>
    <row r="1043" spans="1:7" x14ac:dyDescent="0.2">
      <c r="A1043" s="20"/>
      <c r="B1043" s="19"/>
      <c r="C1043" s="46"/>
      <c r="D1043" s="294"/>
      <c r="E1043" s="44"/>
      <c r="F1043" s="44"/>
      <c r="G1043" s="45"/>
    </row>
    <row r="1044" spans="1:7" x14ac:dyDescent="0.2">
      <c r="A1044" s="20"/>
      <c r="B1044" s="19"/>
      <c r="C1044" s="46"/>
      <c r="D1044" s="294"/>
      <c r="E1044" s="44"/>
      <c r="F1044" s="44"/>
      <c r="G1044" s="45"/>
    </row>
    <row r="1045" spans="1:7" x14ac:dyDescent="0.2">
      <c r="A1045" s="20"/>
      <c r="B1045" s="19"/>
      <c r="C1045" s="46"/>
      <c r="D1045" s="294"/>
      <c r="E1045" s="44"/>
      <c r="F1045" s="44"/>
      <c r="G1045" s="45"/>
    </row>
    <row r="1046" spans="1:7" x14ac:dyDescent="0.2">
      <c r="A1046" s="20"/>
      <c r="B1046" s="19"/>
      <c r="C1046" s="46"/>
      <c r="D1046" s="294"/>
      <c r="E1046" s="44"/>
      <c r="F1046" s="44"/>
      <c r="G1046" s="45"/>
    </row>
    <row r="1047" spans="1:7" x14ac:dyDescent="0.2">
      <c r="A1047" s="20"/>
      <c r="B1047" s="19"/>
      <c r="C1047" s="46"/>
      <c r="D1047" s="294"/>
      <c r="E1047" s="44"/>
      <c r="F1047" s="44"/>
      <c r="G1047" s="45"/>
    </row>
    <row r="1048" spans="1:7" x14ac:dyDescent="0.2">
      <c r="A1048" s="20"/>
      <c r="B1048" s="19"/>
      <c r="C1048" s="46"/>
      <c r="D1048" s="294"/>
      <c r="E1048" s="44"/>
      <c r="F1048" s="44"/>
      <c r="G1048" s="45"/>
    </row>
    <row r="1049" spans="1:7" x14ac:dyDescent="0.2">
      <c r="A1049" s="20"/>
      <c r="B1049" s="19"/>
      <c r="C1049" s="46"/>
      <c r="D1049" s="294"/>
      <c r="E1049" s="44"/>
      <c r="F1049" s="44"/>
      <c r="G1049" s="45"/>
    </row>
    <row r="1050" spans="1:7" x14ac:dyDescent="0.2">
      <c r="A1050" s="20"/>
      <c r="B1050" s="19"/>
      <c r="C1050" s="46"/>
      <c r="D1050" s="294"/>
      <c r="E1050" s="44"/>
      <c r="F1050" s="44"/>
      <c r="G1050" s="45"/>
    </row>
    <row r="1051" spans="1:7" x14ac:dyDescent="0.2">
      <c r="A1051" s="20"/>
      <c r="B1051" s="19"/>
      <c r="C1051" s="46"/>
      <c r="D1051" s="294"/>
      <c r="E1051" s="44"/>
      <c r="F1051" s="44"/>
      <c r="G1051" s="45"/>
    </row>
    <row r="1052" spans="1:7" x14ac:dyDescent="0.2">
      <c r="A1052" s="20"/>
      <c r="B1052" s="19"/>
      <c r="C1052" s="46"/>
      <c r="D1052" s="294"/>
      <c r="E1052" s="44"/>
      <c r="F1052" s="44"/>
      <c r="G1052" s="45"/>
    </row>
    <row r="1053" spans="1:7" x14ac:dyDescent="0.2">
      <c r="A1053" s="20"/>
      <c r="B1053" s="19"/>
      <c r="C1053" s="46"/>
      <c r="D1053" s="294"/>
      <c r="E1053" s="44"/>
      <c r="F1053" s="44"/>
      <c r="G1053" s="45"/>
    </row>
    <row r="1054" spans="1:7" x14ac:dyDescent="0.2">
      <c r="A1054" s="20"/>
      <c r="B1054" s="19"/>
      <c r="C1054" s="46"/>
      <c r="D1054" s="294"/>
      <c r="E1054" s="44"/>
      <c r="F1054" s="44"/>
      <c r="G1054" s="45"/>
    </row>
    <row r="1055" spans="1:7" x14ac:dyDescent="0.2">
      <c r="A1055" s="20"/>
      <c r="B1055" s="19"/>
      <c r="C1055" s="46"/>
      <c r="D1055" s="294"/>
      <c r="E1055" s="44"/>
      <c r="F1055" s="44"/>
      <c r="G1055" s="45"/>
    </row>
    <row r="1056" spans="1:7" x14ac:dyDescent="0.2">
      <c r="A1056" s="20"/>
      <c r="B1056" s="19"/>
      <c r="C1056" s="46"/>
      <c r="D1056" s="294"/>
      <c r="E1056" s="44"/>
      <c r="F1056" s="44"/>
      <c r="G1056" s="45"/>
    </row>
    <row r="1057" spans="1:7" x14ac:dyDescent="0.2">
      <c r="A1057" s="20"/>
      <c r="B1057" s="19"/>
      <c r="C1057" s="46"/>
      <c r="D1057" s="294"/>
      <c r="E1057" s="44"/>
      <c r="F1057" s="44"/>
      <c r="G1057" s="45"/>
    </row>
    <row r="1058" spans="1:7" x14ac:dyDescent="0.2">
      <c r="A1058" s="20"/>
      <c r="B1058" s="19"/>
      <c r="C1058" s="46"/>
      <c r="D1058" s="294"/>
      <c r="E1058" s="44"/>
      <c r="F1058" s="44"/>
      <c r="G1058" s="45"/>
    </row>
    <row r="1059" spans="1:7" x14ac:dyDescent="0.2">
      <c r="A1059" s="20"/>
      <c r="B1059" s="19"/>
      <c r="C1059" s="46"/>
      <c r="D1059" s="294"/>
      <c r="E1059" s="44"/>
      <c r="F1059" s="44"/>
      <c r="G1059" s="45"/>
    </row>
    <row r="1060" spans="1:7" x14ac:dyDescent="0.2">
      <c r="A1060" s="20"/>
      <c r="B1060" s="19"/>
      <c r="C1060" s="46"/>
      <c r="D1060" s="294"/>
      <c r="E1060" s="44"/>
      <c r="F1060" s="44"/>
      <c r="G1060" s="45"/>
    </row>
    <row r="1061" spans="1:7" x14ac:dyDescent="0.2">
      <c r="A1061" s="20"/>
      <c r="B1061" s="19"/>
      <c r="C1061" s="46"/>
      <c r="D1061" s="294"/>
      <c r="E1061" s="44"/>
      <c r="F1061" s="44"/>
      <c r="G1061" s="45"/>
    </row>
    <row r="1062" spans="1:7" x14ac:dyDescent="0.2">
      <c r="A1062" s="20"/>
      <c r="B1062" s="19"/>
      <c r="C1062" s="46"/>
      <c r="D1062" s="294"/>
      <c r="E1062" s="44"/>
      <c r="F1062" s="44"/>
      <c r="G1062" s="45"/>
    </row>
    <row r="1063" spans="1:7" x14ac:dyDescent="0.2">
      <c r="A1063" s="20"/>
      <c r="B1063" s="19"/>
      <c r="C1063" s="46"/>
      <c r="D1063" s="294"/>
      <c r="E1063" s="44"/>
      <c r="F1063" s="44"/>
      <c r="G1063" s="45"/>
    </row>
    <row r="1064" spans="1:7" x14ac:dyDescent="0.2">
      <c r="A1064" s="20"/>
      <c r="B1064" s="19"/>
      <c r="C1064" s="46"/>
      <c r="D1064" s="294"/>
      <c r="E1064" s="44"/>
      <c r="F1064" s="44"/>
      <c r="G1064" s="45"/>
    </row>
    <row r="1065" spans="1:7" x14ac:dyDescent="0.2">
      <c r="A1065" s="20"/>
      <c r="B1065" s="19"/>
      <c r="C1065" s="46"/>
      <c r="D1065" s="294"/>
      <c r="E1065" s="44"/>
      <c r="F1065" s="44"/>
      <c r="G1065" s="45"/>
    </row>
    <row r="1066" spans="1:7" x14ac:dyDescent="0.2">
      <c r="A1066" s="20"/>
      <c r="B1066" s="19"/>
      <c r="C1066" s="46"/>
      <c r="D1066" s="294"/>
      <c r="E1066" s="44"/>
      <c r="F1066" s="44"/>
      <c r="G1066" s="45"/>
    </row>
    <row r="1067" spans="1:7" x14ac:dyDescent="0.2">
      <c r="A1067" s="20"/>
      <c r="B1067" s="19"/>
      <c r="C1067" s="46"/>
      <c r="D1067" s="294"/>
      <c r="E1067" s="44"/>
      <c r="F1067" s="44"/>
      <c r="G1067" s="45"/>
    </row>
    <row r="1068" spans="1:7" x14ac:dyDescent="0.2">
      <c r="A1068" s="20"/>
      <c r="B1068" s="19"/>
      <c r="C1068" s="46"/>
      <c r="D1068" s="294"/>
      <c r="E1068" s="44"/>
      <c r="F1068" s="44"/>
      <c r="G1068" s="45"/>
    </row>
    <row r="1069" spans="1:7" x14ac:dyDescent="0.2">
      <c r="A1069" s="20"/>
      <c r="B1069" s="19"/>
      <c r="C1069" s="46"/>
      <c r="D1069" s="294"/>
      <c r="E1069" s="44"/>
      <c r="F1069" s="44"/>
      <c r="G1069" s="45"/>
    </row>
    <row r="1070" spans="1:7" x14ac:dyDescent="0.2">
      <c r="A1070" s="20"/>
      <c r="B1070" s="19"/>
      <c r="C1070" s="46"/>
      <c r="D1070" s="294"/>
      <c r="E1070" s="44"/>
      <c r="F1070" s="44"/>
      <c r="G1070" s="45"/>
    </row>
    <row r="1071" spans="1:7" x14ac:dyDescent="0.2">
      <c r="A1071" s="20"/>
      <c r="B1071" s="19"/>
      <c r="C1071" s="46"/>
      <c r="D1071" s="294"/>
      <c r="E1071" s="44"/>
      <c r="F1071" s="44"/>
      <c r="G1071" s="45"/>
    </row>
    <row r="1072" spans="1:7" x14ac:dyDescent="0.2">
      <c r="A1072" s="20"/>
      <c r="B1072" s="19"/>
      <c r="C1072" s="46"/>
      <c r="D1072" s="294"/>
      <c r="E1072" s="44"/>
      <c r="F1072" s="44"/>
      <c r="G1072" s="45"/>
    </row>
    <row r="1073" spans="1:7" x14ac:dyDescent="0.2">
      <c r="A1073" s="20"/>
      <c r="B1073" s="19"/>
      <c r="C1073" s="46"/>
      <c r="D1073" s="294"/>
      <c r="E1073" s="44"/>
      <c r="F1073" s="44"/>
      <c r="G1073" s="45"/>
    </row>
    <row r="1074" spans="1:7" x14ac:dyDescent="0.2">
      <c r="A1074" s="20"/>
      <c r="B1074" s="19"/>
      <c r="C1074" s="46"/>
      <c r="D1074" s="294"/>
      <c r="E1074" s="44"/>
      <c r="F1074" s="44"/>
      <c r="G1074" s="45"/>
    </row>
    <row r="1075" spans="1:7" x14ac:dyDescent="0.2">
      <c r="A1075" s="20"/>
      <c r="B1075" s="19"/>
      <c r="C1075" s="46"/>
      <c r="D1075" s="294"/>
      <c r="E1075" s="44"/>
      <c r="F1075" s="44"/>
      <c r="G1075" s="45"/>
    </row>
    <row r="1076" spans="1:7" x14ac:dyDescent="0.2">
      <c r="A1076" s="20"/>
      <c r="B1076" s="19"/>
      <c r="C1076" s="46"/>
      <c r="D1076" s="294"/>
      <c r="E1076" s="44"/>
      <c r="F1076" s="44"/>
      <c r="G1076" s="45"/>
    </row>
    <row r="1077" spans="1:7" x14ac:dyDescent="0.2">
      <c r="A1077" s="20"/>
      <c r="B1077" s="19"/>
      <c r="C1077" s="46"/>
      <c r="D1077" s="294"/>
      <c r="E1077" s="44"/>
      <c r="F1077" s="44"/>
      <c r="G1077" s="45"/>
    </row>
    <row r="1078" spans="1:7" x14ac:dyDescent="0.2">
      <c r="A1078" s="20"/>
      <c r="B1078" s="19"/>
      <c r="C1078" s="46"/>
      <c r="D1078" s="294"/>
      <c r="E1078" s="44"/>
      <c r="F1078" s="44"/>
      <c r="G1078" s="45"/>
    </row>
    <row r="1079" spans="1:7" x14ac:dyDescent="0.2">
      <c r="A1079" s="20"/>
      <c r="B1079" s="19"/>
      <c r="C1079" s="46"/>
      <c r="D1079" s="294"/>
      <c r="E1079" s="44"/>
      <c r="F1079" s="44"/>
      <c r="G1079" s="45"/>
    </row>
    <row r="1080" spans="1:7" x14ac:dyDescent="0.2">
      <c r="A1080" s="20"/>
      <c r="B1080" s="19"/>
      <c r="C1080" s="46"/>
      <c r="D1080" s="294"/>
      <c r="E1080" s="44"/>
      <c r="F1080" s="44"/>
      <c r="G1080" s="45"/>
    </row>
    <row r="1081" spans="1:7" x14ac:dyDescent="0.2">
      <c r="A1081" s="20"/>
      <c r="B1081" s="19"/>
      <c r="C1081" s="46"/>
      <c r="D1081" s="294"/>
      <c r="E1081" s="44"/>
      <c r="F1081" s="44"/>
      <c r="G1081" s="45"/>
    </row>
    <row r="1082" spans="1:7" x14ac:dyDescent="0.2">
      <c r="A1082" s="20"/>
      <c r="B1082" s="19"/>
      <c r="C1082" s="46"/>
      <c r="D1082" s="294"/>
      <c r="E1082" s="44"/>
      <c r="F1082" s="44"/>
      <c r="G1082" s="45"/>
    </row>
    <row r="1083" spans="1:7" x14ac:dyDescent="0.2">
      <c r="A1083" s="20"/>
      <c r="B1083" s="19"/>
      <c r="C1083" s="46"/>
      <c r="D1083" s="294"/>
      <c r="E1083" s="44"/>
      <c r="F1083" s="44"/>
      <c r="G1083" s="45"/>
    </row>
    <row r="1084" spans="1:7" x14ac:dyDescent="0.2">
      <c r="A1084" s="20"/>
      <c r="B1084" s="19"/>
      <c r="C1084" s="46"/>
      <c r="D1084" s="294"/>
      <c r="E1084" s="44"/>
      <c r="F1084" s="44"/>
      <c r="G1084" s="45"/>
    </row>
    <row r="1085" spans="1:7" x14ac:dyDescent="0.2">
      <c r="A1085" s="20"/>
      <c r="B1085" s="19"/>
      <c r="C1085" s="46"/>
      <c r="D1085" s="294"/>
      <c r="E1085" s="44"/>
      <c r="F1085" s="44"/>
      <c r="G1085" s="45"/>
    </row>
    <row r="1086" spans="1:7" x14ac:dyDescent="0.2">
      <c r="A1086" s="20"/>
      <c r="B1086" s="19"/>
      <c r="C1086" s="46"/>
      <c r="D1086" s="294"/>
      <c r="E1086" s="44"/>
      <c r="F1086" s="44"/>
      <c r="G1086" s="45"/>
    </row>
    <row r="1087" spans="1:7" x14ac:dyDescent="0.2">
      <c r="A1087" s="20"/>
      <c r="B1087" s="19"/>
      <c r="C1087" s="46"/>
      <c r="D1087" s="294"/>
      <c r="E1087" s="44"/>
      <c r="F1087" s="44"/>
      <c r="G1087" s="45"/>
    </row>
    <row r="1088" spans="1:7" x14ac:dyDescent="0.2">
      <c r="A1088" s="20"/>
      <c r="B1088" s="19"/>
      <c r="C1088" s="46"/>
      <c r="D1088" s="294"/>
      <c r="E1088" s="44"/>
      <c r="F1088" s="44"/>
      <c r="G1088" s="45"/>
    </row>
    <row r="1089" spans="1:7" x14ac:dyDescent="0.2">
      <c r="A1089" s="20"/>
      <c r="B1089" s="19"/>
      <c r="C1089" s="46"/>
      <c r="D1089" s="294"/>
      <c r="E1089" s="44"/>
      <c r="F1089" s="44"/>
      <c r="G1089" s="45"/>
    </row>
    <row r="1090" spans="1:7" x14ac:dyDescent="0.2">
      <c r="A1090" s="20"/>
      <c r="B1090" s="19"/>
      <c r="C1090" s="46"/>
      <c r="D1090" s="294"/>
      <c r="E1090" s="44"/>
      <c r="F1090" s="44"/>
      <c r="G1090" s="45"/>
    </row>
    <row r="1091" spans="1:7" x14ac:dyDescent="0.2">
      <c r="A1091" s="20"/>
      <c r="B1091" s="19"/>
      <c r="C1091" s="46"/>
      <c r="D1091" s="294"/>
      <c r="E1091" s="44"/>
      <c r="F1091" s="44"/>
      <c r="G1091" s="45"/>
    </row>
    <row r="1092" spans="1:7" x14ac:dyDescent="0.2">
      <c r="A1092" s="20"/>
      <c r="B1092" s="19"/>
      <c r="C1092" s="46"/>
      <c r="D1092" s="294"/>
      <c r="E1092" s="44"/>
      <c r="F1092" s="44"/>
      <c r="G1092" s="45"/>
    </row>
    <row r="1093" spans="1:7" x14ac:dyDescent="0.2">
      <c r="A1093" s="20"/>
      <c r="B1093" s="19"/>
      <c r="C1093" s="46"/>
      <c r="D1093" s="294"/>
      <c r="E1093" s="44"/>
      <c r="F1093" s="44"/>
      <c r="G1093" s="45"/>
    </row>
    <row r="1094" spans="1:7" x14ac:dyDescent="0.2">
      <c r="A1094" s="20"/>
      <c r="B1094" s="19"/>
      <c r="C1094" s="46"/>
      <c r="D1094" s="294"/>
      <c r="E1094" s="44"/>
      <c r="F1094" s="44"/>
      <c r="G1094" s="45"/>
    </row>
    <row r="1095" spans="1:7" x14ac:dyDescent="0.2">
      <c r="A1095" s="20"/>
      <c r="B1095" s="19"/>
      <c r="C1095" s="46"/>
      <c r="D1095" s="294"/>
      <c r="E1095" s="44"/>
      <c r="F1095" s="44"/>
      <c r="G1095" s="45"/>
    </row>
    <row r="1096" spans="1:7" x14ac:dyDescent="0.2">
      <c r="A1096" s="20"/>
      <c r="B1096" s="19"/>
      <c r="C1096" s="46"/>
      <c r="D1096" s="294"/>
      <c r="E1096" s="44"/>
      <c r="F1096" s="44"/>
      <c r="G1096" s="45"/>
    </row>
    <row r="1097" spans="1:7" x14ac:dyDescent="0.2">
      <c r="A1097" s="20"/>
      <c r="B1097" s="19"/>
      <c r="C1097" s="46"/>
      <c r="D1097" s="294"/>
      <c r="E1097" s="44"/>
      <c r="F1097" s="44"/>
      <c r="G1097" s="45"/>
    </row>
    <row r="1098" spans="1:7" x14ac:dyDescent="0.2">
      <c r="A1098" s="20"/>
      <c r="B1098" s="19"/>
      <c r="C1098" s="46"/>
      <c r="D1098" s="294"/>
      <c r="E1098" s="44"/>
      <c r="F1098" s="44"/>
      <c r="G1098" s="45"/>
    </row>
    <row r="1099" spans="1:7" x14ac:dyDescent="0.2">
      <c r="A1099" s="20"/>
      <c r="B1099" s="19"/>
      <c r="C1099" s="46"/>
      <c r="D1099" s="294"/>
      <c r="E1099" s="44"/>
      <c r="F1099" s="44"/>
      <c r="G1099" s="45"/>
    </row>
    <row r="1100" spans="1:7" x14ac:dyDescent="0.2">
      <c r="A1100" s="20"/>
      <c r="B1100" s="19"/>
      <c r="C1100" s="46"/>
      <c r="D1100" s="294"/>
      <c r="E1100" s="44"/>
      <c r="F1100" s="44"/>
      <c r="G1100" s="45"/>
    </row>
    <row r="1101" spans="1:7" x14ac:dyDescent="0.2">
      <c r="A1101" s="20"/>
      <c r="B1101" s="19"/>
      <c r="C1101" s="46"/>
      <c r="D1101" s="294"/>
      <c r="E1101" s="44"/>
      <c r="F1101" s="44"/>
      <c r="G1101" s="45"/>
    </row>
    <row r="1102" spans="1:7" x14ac:dyDescent="0.2">
      <c r="A1102" s="20"/>
      <c r="B1102" s="19"/>
      <c r="C1102" s="46"/>
      <c r="D1102" s="294"/>
      <c r="E1102" s="44"/>
      <c r="F1102" s="44"/>
      <c r="G1102" s="45"/>
    </row>
    <row r="1103" spans="1:7" x14ac:dyDescent="0.2">
      <c r="A1103" s="20"/>
      <c r="B1103" s="19"/>
      <c r="C1103" s="46"/>
      <c r="D1103" s="294"/>
      <c r="E1103" s="44"/>
      <c r="F1103" s="44"/>
      <c r="G1103" s="45"/>
    </row>
    <row r="1104" spans="1:7" x14ac:dyDescent="0.2">
      <c r="A1104" s="20"/>
      <c r="B1104" s="19"/>
      <c r="C1104" s="46"/>
      <c r="D1104" s="294"/>
      <c r="E1104" s="44"/>
      <c r="F1104" s="44"/>
      <c r="G1104" s="45"/>
    </row>
    <row r="1105" spans="1:7" x14ac:dyDescent="0.2">
      <c r="A1105" s="20"/>
      <c r="B1105" s="19"/>
      <c r="C1105" s="46"/>
      <c r="D1105" s="294"/>
      <c r="E1105" s="44"/>
      <c r="F1105" s="44"/>
      <c r="G1105" s="45"/>
    </row>
    <row r="1106" spans="1:7" x14ac:dyDescent="0.2">
      <c r="A1106" s="20"/>
      <c r="B1106" s="19"/>
      <c r="C1106" s="46"/>
      <c r="D1106" s="294"/>
      <c r="E1106" s="44"/>
      <c r="F1106" s="44"/>
      <c r="G1106" s="45"/>
    </row>
    <row r="1107" spans="1:7" x14ac:dyDescent="0.2">
      <c r="A1107" s="20"/>
      <c r="B1107" s="19"/>
      <c r="C1107" s="46"/>
      <c r="D1107" s="294"/>
      <c r="E1107" s="44"/>
      <c r="F1107" s="44"/>
      <c r="G1107" s="45"/>
    </row>
    <row r="1108" spans="1:7" x14ac:dyDescent="0.2">
      <c r="A1108" s="20"/>
      <c r="B1108" s="19"/>
      <c r="C1108" s="46"/>
      <c r="D1108" s="294"/>
      <c r="E1108" s="44"/>
      <c r="F1108" s="44"/>
      <c r="G1108" s="45"/>
    </row>
    <row r="1109" spans="1:7" x14ac:dyDescent="0.2">
      <c r="A1109" s="20"/>
      <c r="B1109" s="19"/>
      <c r="C1109" s="46"/>
      <c r="D1109" s="294"/>
      <c r="E1109" s="44"/>
      <c r="F1109" s="44"/>
      <c r="G1109" s="45"/>
    </row>
    <row r="1110" spans="1:7" x14ac:dyDescent="0.2">
      <c r="A1110" s="20"/>
      <c r="B1110" s="19"/>
      <c r="C1110" s="46"/>
      <c r="D1110" s="294"/>
      <c r="E1110" s="44"/>
      <c r="F1110" s="44"/>
      <c r="G1110" s="45"/>
    </row>
    <row r="1111" spans="1:7" x14ac:dyDescent="0.2">
      <c r="A1111" s="20"/>
      <c r="B1111" s="19"/>
      <c r="C1111" s="46"/>
      <c r="D1111" s="294"/>
      <c r="E1111" s="44"/>
      <c r="F1111" s="44"/>
      <c r="G1111" s="45"/>
    </row>
    <row r="1112" spans="1:7" x14ac:dyDescent="0.2">
      <c r="A1112" s="20"/>
      <c r="B1112" s="19"/>
      <c r="C1112" s="46"/>
      <c r="D1112" s="294"/>
      <c r="E1112" s="44"/>
      <c r="F1112" s="44"/>
      <c r="G1112" s="45"/>
    </row>
    <row r="1113" spans="1:7" x14ac:dyDescent="0.2">
      <c r="A1113" s="20"/>
      <c r="B1113" s="19"/>
      <c r="C1113" s="46"/>
      <c r="D1113" s="294"/>
      <c r="E1113" s="44"/>
      <c r="F1113" s="44"/>
      <c r="G1113" s="45"/>
    </row>
    <row r="1114" spans="1:7" x14ac:dyDescent="0.2">
      <c r="A1114" s="20"/>
      <c r="B1114" s="19"/>
      <c r="C1114" s="46"/>
      <c r="D1114" s="294"/>
      <c r="E1114" s="44"/>
      <c r="F1114" s="44"/>
      <c r="G1114" s="45"/>
    </row>
    <row r="1115" spans="1:7" x14ac:dyDescent="0.2">
      <c r="A1115" s="20"/>
      <c r="B1115" s="19"/>
      <c r="C1115" s="46"/>
      <c r="D1115" s="294"/>
      <c r="E1115" s="44"/>
      <c r="F1115" s="44"/>
      <c r="G1115" s="45"/>
    </row>
    <row r="1116" spans="1:7" x14ac:dyDescent="0.2">
      <c r="A1116" s="20"/>
      <c r="B1116" s="19"/>
      <c r="C1116" s="46"/>
      <c r="D1116" s="294"/>
      <c r="E1116" s="44"/>
      <c r="F1116" s="44"/>
      <c r="G1116" s="45"/>
    </row>
    <row r="1117" spans="1:7" x14ac:dyDescent="0.2">
      <c r="A1117" s="20"/>
      <c r="B1117" s="19"/>
      <c r="C1117" s="46"/>
      <c r="D1117" s="294"/>
      <c r="E1117" s="44"/>
      <c r="F1117" s="44"/>
      <c r="G1117" s="45"/>
    </row>
    <row r="1118" spans="1:7" x14ac:dyDescent="0.2">
      <c r="A1118" s="20"/>
      <c r="B1118" s="19"/>
      <c r="C1118" s="46"/>
      <c r="D1118" s="294"/>
      <c r="E1118" s="44"/>
      <c r="F1118" s="44"/>
      <c r="G1118" s="45"/>
    </row>
    <row r="1119" spans="1:7" x14ac:dyDescent="0.2">
      <c r="A1119" s="20"/>
      <c r="B1119" s="19"/>
      <c r="C1119" s="46"/>
      <c r="D1119" s="294"/>
      <c r="E1119" s="44"/>
      <c r="F1119" s="44"/>
      <c r="G1119" s="45"/>
    </row>
    <row r="1120" spans="1:7" x14ac:dyDescent="0.2">
      <c r="A1120" s="20"/>
      <c r="B1120" s="19"/>
      <c r="C1120" s="46"/>
      <c r="D1120" s="294"/>
      <c r="E1120" s="44"/>
      <c r="F1120" s="44"/>
      <c r="G1120" s="45"/>
    </row>
    <row r="1121" spans="1:7" x14ac:dyDescent="0.2">
      <c r="A1121" s="20"/>
      <c r="B1121" s="19"/>
      <c r="C1121" s="46"/>
      <c r="D1121" s="294"/>
      <c r="E1121" s="44"/>
      <c r="F1121" s="44"/>
      <c r="G1121" s="45"/>
    </row>
    <row r="1122" spans="1:7" x14ac:dyDescent="0.2">
      <c r="A1122" s="20"/>
      <c r="B1122" s="19"/>
      <c r="C1122" s="46"/>
      <c r="D1122" s="294"/>
      <c r="E1122" s="44"/>
      <c r="F1122" s="44"/>
      <c r="G1122" s="45"/>
    </row>
    <row r="1123" spans="1:7" x14ac:dyDescent="0.2">
      <c r="A1123" s="20"/>
      <c r="B1123" s="19"/>
      <c r="C1123" s="46"/>
      <c r="D1123" s="294"/>
      <c r="E1123" s="44"/>
      <c r="F1123" s="44"/>
      <c r="G1123" s="45"/>
    </row>
    <row r="1124" spans="1:7" x14ac:dyDescent="0.2">
      <c r="A1124" s="20"/>
      <c r="B1124" s="19"/>
      <c r="C1124" s="46"/>
      <c r="D1124" s="294"/>
      <c r="E1124" s="44"/>
      <c r="F1124" s="44"/>
      <c r="G1124" s="45"/>
    </row>
    <row r="1125" spans="1:7" x14ac:dyDescent="0.2">
      <c r="A1125" s="20"/>
      <c r="B1125" s="19"/>
      <c r="C1125" s="46"/>
      <c r="D1125" s="294"/>
      <c r="E1125" s="44"/>
      <c r="F1125" s="44"/>
      <c r="G1125" s="45"/>
    </row>
    <row r="1126" spans="1:7" x14ac:dyDescent="0.2">
      <c r="A1126" s="20"/>
      <c r="B1126" s="19"/>
      <c r="C1126" s="46"/>
      <c r="D1126" s="294"/>
      <c r="E1126" s="44"/>
      <c r="F1126" s="44"/>
      <c r="G1126" s="45"/>
    </row>
    <row r="1127" spans="1:7" x14ac:dyDescent="0.2">
      <c r="A1127" s="20"/>
      <c r="B1127" s="19"/>
      <c r="C1127" s="46"/>
      <c r="D1127" s="294"/>
      <c r="E1127" s="44"/>
      <c r="F1127" s="44"/>
      <c r="G1127" s="45"/>
    </row>
    <row r="1128" spans="1:7" x14ac:dyDescent="0.2">
      <c r="A1128" s="20"/>
      <c r="B1128" s="19"/>
      <c r="C1128" s="46"/>
      <c r="D1128" s="294"/>
      <c r="E1128" s="44"/>
      <c r="F1128" s="44"/>
      <c r="G1128" s="45"/>
    </row>
    <row r="1129" spans="1:7" x14ac:dyDescent="0.2">
      <c r="A1129" s="20"/>
      <c r="B1129" s="19"/>
      <c r="C1129" s="46"/>
      <c r="D1129" s="294"/>
      <c r="E1129" s="44"/>
      <c r="F1129" s="44"/>
      <c r="G1129" s="45"/>
    </row>
    <row r="1130" spans="1:7" x14ac:dyDescent="0.2">
      <c r="A1130" s="20"/>
      <c r="B1130" s="19"/>
      <c r="C1130" s="46"/>
      <c r="D1130" s="294"/>
      <c r="E1130" s="44"/>
      <c r="F1130" s="44"/>
      <c r="G1130" s="45"/>
    </row>
    <row r="1131" spans="1:7" x14ac:dyDescent="0.2">
      <c r="A1131" s="20"/>
      <c r="B1131" s="19"/>
      <c r="C1131" s="46"/>
      <c r="D1131" s="294"/>
      <c r="E1131" s="44"/>
      <c r="F1131" s="44"/>
      <c r="G1131" s="45"/>
    </row>
    <row r="1132" spans="1:7" x14ac:dyDescent="0.2">
      <c r="A1132" s="20"/>
      <c r="B1132" s="19"/>
      <c r="C1132" s="46"/>
      <c r="D1132" s="294"/>
      <c r="E1132" s="44"/>
      <c r="F1132" s="44"/>
      <c r="G1132" s="45"/>
    </row>
    <row r="1133" spans="1:7" x14ac:dyDescent="0.2">
      <c r="A1133" s="20"/>
      <c r="B1133" s="19"/>
      <c r="C1133" s="46"/>
      <c r="D1133" s="294"/>
      <c r="E1133" s="44"/>
      <c r="F1133" s="44"/>
      <c r="G1133" s="45"/>
    </row>
    <row r="1134" spans="1:7" x14ac:dyDescent="0.2">
      <c r="A1134" s="20"/>
      <c r="B1134" s="19"/>
      <c r="C1134" s="46"/>
      <c r="D1134" s="294"/>
      <c r="E1134" s="44"/>
      <c r="F1134" s="44"/>
      <c r="G1134" s="45"/>
    </row>
    <row r="1135" spans="1:7" x14ac:dyDescent="0.2">
      <c r="A1135" s="20"/>
      <c r="B1135" s="19"/>
      <c r="C1135" s="46"/>
      <c r="D1135" s="294"/>
      <c r="E1135" s="44"/>
      <c r="F1135" s="44"/>
      <c r="G1135" s="45"/>
    </row>
    <row r="1136" spans="1:7" x14ac:dyDescent="0.2">
      <c r="A1136" s="20"/>
      <c r="B1136" s="19"/>
      <c r="C1136" s="46"/>
      <c r="D1136" s="294"/>
      <c r="E1136" s="44"/>
      <c r="F1136" s="44"/>
      <c r="G1136" s="45"/>
    </row>
    <row r="1137" spans="1:7" x14ac:dyDescent="0.2">
      <c r="A1137" s="20"/>
      <c r="B1137" s="19"/>
      <c r="C1137" s="46"/>
      <c r="D1137" s="294"/>
      <c r="E1137" s="44"/>
      <c r="F1137" s="44"/>
      <c r="G1137" s="45"/>
    </row>
    <row r="1138" spans="1:7" x14ac:dyDescent="0.2">
      <c r="A1138" s="20"/>
      <c r="B1138" s="19"/>
      <c r="C1138" s="46"/>
      <c r="D1138" s="294"/>
      <c r="E1138" s="44"/>
      <c r="F1138" s="44"/>
      <c r="G1138" s="45"/>
    </row>
    <row r="1139" spans="1:7" x14ac:dyDescent="0.2">
      <c r="A1139" s="20"/>
      <c r="B1139" s="19"/>
      <c r="C1139" s="46"/>
      <c r="D1139" s="294"/>
      <c r="E1139" s="44"/>
      <c r="F1139" s="44"/>
      <c r="G1139" s="45"/>
    </row>
    <row r="1140" spans="1:7" x14ac:dyDescent="0.2">
      <c r="A1140" s="20"/>
      <c r="B1140" s="19"/>
      <c r="C1140" s="46"/>
      <c r="D1140" s="294"/>
      <c r="E1140" s="44"/>
      <c r="F1140" s="44"/>
      <c r="G1140" s="45"/>
    </row>
    <row r="1141" spans="1:7" x14ac:dyDescent="0.2">
      <c r="A1141" s="20"/>
      <c r="B1141" s="19"/>
      <c r="C1141" s="46"/>
      <c r="D1141" s="294"/>
      <c r="E1141" s="44"/>
      <c r="F1141" s="44"/>
      <c r="G1141" s="45"/>
    </row>
    <row r="1142" spans="1:7" x14ac:dyDescent="0.2">
      <c r="A1142" s="20"/>
      <c r="B1142" s="19"/>
      <c r="C1142" s="46"/>
      <c r="D1142" s="294"/>
      <c r="E1142" s="44"/>
      <c r="F1142" s="44"/>
      <c r="G1142" s="45"/>
    </row>
    <row r="1143" spans="1:7" x14ac:dyDescent="0.2">
      <c r="A1143" s="20"/>
      <c r="B1143" s="19"/>
      <c r="C1143" s="46"/>
      <c r="D1143" s="294"/>
      <c r="E1143" s="44"/>
      <c r="F1143" s="44"/>
      <c r="G1143" s="45"/>
    </row>
    <row r="1144" spans="1:7" x14ac:dyDescent="0.2">
      <c r="A1144" s="20"/>
      <c r="B1144" s="19"/>
      <c r="C1144" s="46"/>
      <c r="D1144" s="294"/>
      <c r="E1144" s="44"/>
      <c r="F1144" s="44"/>
      <c r="G1144" s="45"/>
    </row>
    <row r="1145" spans="1:7" x14ac:dyDescent="0.2">
      <c r="A1145" s="20"/>
      <c r="B1145" s="19"/>
      <c r="C1145" s="46"/>
      <c r="D1145" s="294"/>
      <c r="E1145" s="44"/>
      <c r="F1145" s="44"/>
      <c r="G1145" s="45"/>
    </row>
    <row r="1146" spans="1:7" x14ac:dyDescent="0.2">
      <c r="A1146" s="20"/>
      <c r="B1146" s="19"/>
      <c r="C1146" s="46"/>
      <c r="D1146" s="294"/>
      <c r="E1146" s="44"/>
      <c r="F1146" s="44"/>
      <c r="G1146" s="45"/>
    </row>
    <row r="1147" spans="1:7" x14ac:dyDescent="0.2">
      <c r="A1147" s="20"/>
      <c r="B1147" s="19"/>
      <c r="C1147" s="46"/>
      <c r="D1147" s="294"/>
      <c r="E1147" s="44"/>
      <c r="F1147" s="44"/>
      <c r="G1147" s="45"/>
    </row>
    <row r="1148" spans="1:7" x14ac:dyDescent="0.2">
      <c r="A1148" s="20"/>
      <c r="B1148" s="19"/>
      <c r="C1148" s="46"/>
      <c r="D1148" s="294"/>
      <c r="E1148" s="44"/>
      <c r="F1148" s="44"/>
      <c r="G1148" s="45"/>
    </row>
    <row r="1149" spans="1:7" x14ac:dyDescent="0.2">
      <c r="A1149" s="20"/>
      <c r="B1149" s="19"/>
      <c r="C1149" s="46"/>
      <c r="D1149" s="294"/>
      <c r="E1149" s="44"/>
      <c r="F1149" s="44"/>
      <c r="G1149" s="45"/>
    </row>
    <row r="1150" spans="1:7" x14ac:dyDescent="0.2">
      <c r="A1150" s="20"/>
      <c r="B1150" s="19"/>
      <c r="C1150" s="46"/>
      <c r="D1150" s="294"/>
      <c r="E1150" s="44"/>
      <c r="F1150" s="44"/>
      <c r="G1150" s="45"/>
    </row>
    <row r="1151" spans="1:7" x14ac:dyDescent="0.2">
      <c r="A1151" s="20"/>
      <c r="B1151" s="19"/>
      <c r="C1151" s="46"/>
      <c r="D1151" s="294"/>
      <c r="E1151" s="44"/>
      <c r="F1151" s="44"/>
      <c r="G1151" s="45"/>
    </row>
    <row r="1152" spans="1:7" x14ac:dyDescent="0.2">
      <c r="A1152" s="20"/>
      <c r="B1152" s="19"/>
      <c r="C1152" s="46"/>
      <c r="D1152" s="294"/>
      <c r="E1152" s="44"/>
      <c r="F1152" s="44"/>
      <c r="G1152" s="45"/>
    </row>
    <row r="1153" spans="1:7" x14ac:dyDescent="0.2">
      <c r="A1153" s="20"/>
      <c r="B1153" s="19"/>
      <c r="C1153" s="46"/>
      <c r="D1153" s="294"/>
      <c r="E1153" s="44"/>
      <c r="F1153" s="44"/>
      <c r="G1153" s="45"/>
    </row>
    <row r="1154" spans="1:7" x14ac:dyDescent="0.2">
      <c r="A1154" s="20"/>
      <c r="B1154" s="19"/>
      <c r="C1154" s="46"/>
      <c r="D1154" s="294"/>
      <c r="E1154" s="44"/>
      <c r="F1154" s="44"/>
      <c r="G1154" s="45"/>
    </row>
    <row r="1155" spans="1:7" x14ac:dyDescent="0.2">
      <c r="A1155" s="20"/>
      <c r="B1155" s="19"/>
      <c r="C1155" s="46"/>
      <c r="D1155" s="294"/>
      <c r="E1155" s="44"/>
      <c r="F1155" s="44"/>
      <c r="G1155" s="45"/>
    </row>
    <row r="1156" spans="1:7" x14ac:dyDescent="0.2">
      <c r="A1156" s="20"/>
      <c r="B1156" s="19"/>
      <c r="C1156" s="46"/>
      <c r="D1156" s="294"/>
      <c r="E1156" s="44"/>
      <c r="F1156" s="44"/>
      <c r="G1156" s="45"/>
    </row>
    <row r="1157" spans="1:7" x14ac:dyDescent="0.2">
      <c r="A1157" s="20"/>
      <c r="B1157" s="19"/>
      <c r="C1157" s="46"/>
      <c r="D1157" s="294"/>
      <c r="E1157" s="44"/>
      <c r="F1157" s="44"/>
      <c r="G1157" s="45"/>
    </row>
    <row r="1158" spans="1:7" x14ac:dyDescent="0.2">
      <c r="A1158" s="20"/>
      <c r="B1158" s="19"/>
      <c r="C1158" s="46"/>
      <c r="D1158" s="294"/>
      <c r="E1158" s="44"/>
      <c r="F1158" s="44"/>
      <c r="G1158" s="45"/>
    </row>
    <row r="1159" spans="1:7" x14ac:dyDescent="0.2">
      <c r="A1159" s="20"/>
      <c r="B1159" s="19"/>
      <c r="C1159" s="46"/>
      <c r="D1159" s="294"/>
      <c r="E1159" s="44"/>
      <c r="F1159" s="44"/>
      <c r="G1159" s="45"/>
    </row>
    <row r="1160" spans="1:7" x14ac:dyDescent="0.2">
      <c r="A1160" s="20"/>
      <c r="B1160" s="19"/>
      <c r="C1160" s="46"/>
      <c r="D1160" s="294"/>
      <c r="E1160" s="44"/>
      <c r="F1160" s="44"/>
      <c r="G1160" s="45"/>
    </row>
    <row r="1161" spans="1:7" x14ac:dyDescent="0.2">
      <c r="A1161" s="20"/>
      <c r="B1161" s="19"/>
      <c r="C1161" s="46"/>
      <c r="D1161" s="294"/>
      <c r="E1161" s="44"/>
      <c r="F1161" s="44"/>
      <c r="G1161" s="45"/>
    </row>
    <row r="1162" spans="1:7" x14ac:dyDescent="0.2">
      <c r="A1162" s="20"/>
      <c r="B1162" s="19"/>
      <c r="C1162" s="46"/>
      <c r="D1162" s="294"/>
      <c r="E1162" s="44"/>
      <c r="F1162" s="44"/>
      <c r="G1162" s="45"/>
    </row>
    <row r="1163" spans="1:7" x14ac:dyDescent="0.2">
      <c r="A1163" s="20"/>
      <c r="B1163" s="19"/>
      <c r="C1163" s="46"/>
      <c r="D1163" s="294"/>
      <c r="E1163" s="44"/>
      <c r="F1163" s="44"/>
      <c r="G1163" s="45"/>
    </row>
    <row r="1164" spans="1:7" x14ac:dyDescent="0.2">
      <c r="A1164" s="20"/>
      <c r="B1164" s="19"/>
      <c r="C1164" s="46"/>
      <c r="D1164" s="294"/>
      <c r="E1164" s="44"/>
      <c r="F1164" s="44"/>
      <c r="G1164" s="45"/>
    </row>
    <row r="1165" spans="1:7" x14ac:dyDescent="0.2">
      <c r="A1165" s="20"/>
      <c r="B1165" s="19"/>
      <c r="C1165" s="46"/>
      <c r="D1165" s="294"/>
      <c r="E1165" s="44"/>
      <c r="F1165" s="44"/>
      <c r="G1165" s="45"/>
    </row>
    <row r="1166" spans="1:7" x14ac:dyDescent="0.2">
      <c r="A1166" s="20"/>
      <c r="B1166" s="19"/>
      <c r="C1166" s="46"/>
      <c r="D1166" s="294"/>
      <c r="E1166" s="44"/>
      <c r="F1166" s="44"/>
      <c r="G1166" s="45"/>
    </row>
    <row r="1167" spans="1:7" x14ac:dyDescent="0.2">
      <c r="A1167" s="20"/>
      <c r="B1167" s="19"/>
      <c r="C1167" s="46"/>
      <c r="D1167" s="294"/>
      <c r="E1167" s="44"/>
      <c r="F1167" s="44"/>
      <c r="G1167" s="45"/>
    </row>
    <row r="1168" spans="1:7" x14ac:dyDescent="0.2">
      <c r="A1168" s="20"/>
      <c r="B1168" s="19"/>
      <c r="C1168" s="46"/>
      <c r="D1168" s="294"/>
      <c r="E1168" s="44"/>
      <c r="F1168" s="44"/>
      <c r="G1168" s="45"/>
    </row>
    <row r="1169" spans="1:7" x14ac:dyDescent="0.2">
      <c r="A1169" s="20"/>
      <c r="B1169" s="19"/>
      <c r="C1169" s="46"/>
      <c r="D1169" s="294"/>
      <c r="E1169" s="44"/>
      <c r="F1169" s="44"/>
      <c r="G1169" s="45"/>
    </row>
    <row r="1170" spans="1:7" x14ac:dyDescent="0.2">
      <c r="A1170" s="20"/>
      <c r="B1170" s="19"/>
      <c r="C1170" s="46"/>
      <c r="D1170" s="294"/>
      <c r="E1170" s="44"/>
      <c r="F1170" s="44"/>
      <c r="G1170" s="45"/>
    </row>
    <row r="1171" spans="1:7" x14ac:dyDescent="0.2">
      <c r="A1171" s="20"/>
      <c r="B1171" s="19"/>
      <c r="C1171" s="46"/>
      <c r="D1171" s="294"/>
      <c r="E1171" s="44"/>
      <c r="F1171" s="44"/>
      <c r="G1171" s="45"/>
    </row>
    <row r="1172" spans="1:7" x14ac:dyDescent="0.2">
      <c r="A1172" s="20"/>
      <c r="B1172" s="19"/>
      <c r="C1172" s="46"/>
      <c r="D1172" s="294"/>
      <c r="E1172" s="44"/>
      <c r="F1172" s="44"/>
      <c r="G1172" s="45"/>
    </row>
    <row r="1173" spans="1:7" x14ac:dyDescent="0.2">
      <c r="A1173" s="20"/>
      <c r="B1173" s="19"/>
      <c r="C1173" s="46"/>
      <c r="D1173" s="294"/>
      <c r="E1173" s="44"/>
      <c r="F1173" s="44"/>
      <c r="G1173" s="45"/>
    </row>
    <row r="1174" spans="1:7" x14ac:dyDescent="0.2">
      <c r="A1174" s="20"/>
      <c r="B1174" s="19"/>
      <c r="C1174" s="46"/>
      <c r="D1174" s="294"/>
      <c r="E1174" s="44"/>
      <c r="F1174" s="44"/>
      <c r="G1174" s="45"/>
    </row>
    <row r="1175" spans="1:7" x14ac:dyDescent="0.2">
      <c r="A1175" s="20"/>
      <c r="B1175" s="19"/>
      <c r="C1175" s="46"/>
      <c r="D1175" s="294"/>
      <c r="E1175" s="44"/>
      <c r="F1175" s="44"/>
      <c r="G1175" s="45"/>
    </row>
    <row r="1176" spans="1:7" x14ac:dyDescent="0.2">
      <c r="A1176" s="20"/>
      <c r="B1176" s="19"/>
      <c r="C1176" s="46"/>
      <c r="D1176" s="294"/>
      <c r="E1176" s="44"/>
      <c r="F1176" s="44"/>
      <c r="G1176" s="45"/>
    </row>
    <row r="1177" spans="1:7" x14ac:dyDescent="0.2">
      <c r="A1177" s="20"/>
      <c r="B1177" s="19"/>
      <c r="C1177" s="46"/>
      <c r="D1177" s="294"/>
      <c r="E1177" s="44"/>
      <c r="F1177" s="44"/>
      <c r="G1177" s="45"/>
    </row>
    <row r="1178" spans="1:7" x14ac:dyDescent="0.2">
      <c r="A1178" s="20"/>
      <c r="B1178" s="19"/>
      <c r="C1178" s="46"/>
      <c r="D1178" s="294"/>
      <c r="E1178" s="44"/>
      <c r="F1178" s="44"/>
      <c r="G1178" s="45"/>
    </row>
    <row r="1179" spans="1:7" x14ac:dyDescent="0.2">
      <c r="A1179" s="20"/>
      <c r="B1179" s="19"/>
      <c r="C1179" s="46"/>
      <c r="D1179" s="294"/>
      <c r="E1179" s="44"/>
      <c r="F1179" s="44"/>
      <c r="G1179" s="45"/>
    </row>
    <row r="1180" spans="1:7" x14ac:dyDescent="0.2">
      <c r="A1180" s="20"/>
      <c r="B1180" s="19"/>
      <c r="C1180" s="46"/>
      <c r="D1180" s="294"/>
      <c r="E1180" s="44"/>
      <c r="F1180" s="44"/>
      <c r="G1180" s="45"/>
    </row>
    <row r="1181" spans="1:7" x14ac:dyDescent="0.2">
      <c r="A1181" s="20"/>
      <c r="B1181" s="19"/>
      <c r="C1181" s="46"/>
      <c r="D1181" s="294"/>
      <c r="E1181" s="44"/>
      <c r="F1181" s="44"/>
      <c r="G1181" s="45"/>
    </row>
    <row r="1182" spans="1:7" x14ac:dyDescent="0.2">
      <c r="A1182" s="20"/>
      <c r="B1182" s="19"/>
      <c r="C1182" s="46"/>
      <c r="D1182" s="294"/>
      <c r="E1182" s="44"/>
      <c r="F1182" s="44"/>
      <c r="G1182" s="45"/>
    </row>
    <row r="1183" spans="1:7" x14ac:dyDescent="0.2">
      <c r="A1183" s="20"/>
      <c r="B1183" s="19"/>
      <c r="C1183" s="46"/>
      <c r="D1183" s="294"/>
      <c r="E1183" s="44"/>
      <c r="F1183" s="44"/>
      <c r="G1183" s="45"/>
    </row>
    <row r="1184" spans="1:7" x14ac:dyDescent="0.2">
      <c r="A1184" s="20"/>
      <c r="B1184" s="19"/>
      <c r="C1184" s="46"/>
      <c r="D1184" s="294"/>
      <c r="E1184" s="44"/>
      <c r="F1184" s="44"/>
      <c r="G1184" s="45"/>
    </row>
    <row r="1185" spans="1:7" x14ac:dyDescent="0.2">
      <c r="A1185" s="20"/>
      <c r="B1185" s="19"/>
      <c r="C1185" s="46"/>
      <c r="D1185" s="294"/>
      <c r="E1185" s="44"/>
      <c r="F1185" s="44"/>
      <c r="G1185" s="45"/>
    </row>
    <row r="1186" spans="1:7" x14ac:dyDescent="0.2">
      <c r="A1186" s="20"/>
      <c r="B1186" s="19"/>
      <c r="C1186" s="46"/>
      <c r="D1186" s="294"/>
      <c r="E1186" s="44"/>
      <c r="F1186" s="44"/>
      <c r="G1186" s="45"/>
    </row>
    <row r="1187" spans="1:7" x14ac:dyDescent="0.2">
      <c r="A1187" s="20"/>
      <c r="B1187" s="19"/>
      <c r="C1187" s="46"/>
      <c r="D1187" s="294"/>
      <c r="E1187" s="44"/>
      <c r="F1187" s="44"/>
      <c r="G1187" s="45"/>
    </row>
    <row r="1188" spans="1:7" x14ac:dyDescent="0.2">
      <c r="A1188" s="20"/>
      <c r="B1188" s="19"/>
      <c r="C1188" s="46"/>
      <c r="D1188" s="294"/>
      <c r="E1188" s="44"/>
      <c r="F1188" s="44"/>
      <c r="G1188" s="45"/>
    </row>
    <row r="1189" spans="1:7" x14ac:dyDescent="0.2">
      <c r="A1189" s="20"/>
      <c r="B1189" s="19"/>
      <c r="C1189" s="46"/>
      <c r="D1189" s="294"/>
      <c r="E1189" s="44"/>
      <c r="F1189" s="44"/>
      <c r="G1189" s="45"/>
    </row>
    <row r="1190" spans="1:7" x14ac:dyDescent="0.2">
      <c r="A1190" s="20"/>
      <c r="B1190" s="19"/>
      <c r="C1190" s="46"/>
      <c r="D1190" s="294"/>
      <c r="E1190" s="44"/>
      <c r="F1190" s="44"/>
      <c r="G1190" s="45"/>
    </row>
    <row r="1191" spans="1:7" x14ac:dyDescent="0.2">
      <c r="A1191" s="20"/>
      <c r="B1191" s="19"/>
      <c r="C1191" s="46"/>
      <c r="D1191" s="294"/>
      <c r="E1191" s="44"/>
      <c r="F1191" s="44"/>
      <c r="G1191" s="45"/>
    </row>
    <row r="1192" spans="1:7" x14ac:dyDescent="0.2">
      <c r="A1192" s="20"/>
      <c r="B1192" s="19"/>
      <c r="C1192" s="46"/>
      <c r="D1192" s="294"/>
      <c r="E1192" s="44"/>
      <c r="F1192" s="44"/>
      <c r="G1192" s="45"/>
    </row>
    <row r="1193" spans="1:7" x14ac:dyDescent="0.2">
      <c r="A1193" s="20"/>
      <c r="B1193" s="19"/>
      <c r="C1193" s="46"/>
      <c r="D1193" s="294"/>
      <c r="E1193" s="44"/>
      <c r="F1193" s="44"/>
      <c r="G1193" s="45"/>
    </row>
    <row r="1194" spans="1:7" x14ac:dyDescent="0.2">
      <c r="A1194" s="20"/>
      <c r="B1194" s="19"/>
      <c r="C1194" s="46"/>
      <c r="D1194" s="294"/>
      <c r="E1194" s="44"/>
      <c r="F1194" s="44"/>
      <c r="G1194" s="45"/>
    </row>
    <row r="1195" spans="1:7" x14ac:dyDescent="0.2">
      <c r="A1195" s="20"/>
      <c r="B1195" s="19"/>
      <c r="C1195" s="46"/>
      <c r="D1195" s="294"/>
      <c r="E1195" s="44"/>
      <c r="F1195" s="44"/>
      <c r="G1195" s="45"/>
    </row>
    <row r="1196" spans="1:7" x14ac:dyDescent="0.2">
      <c r="A1196" s="20"/>
      <c r="B1196" s="19"/>
      <c r="C1196" s="46"/>
      <c r="D1196" s="294"/>
      <c r="E1196" s="44"/>
      <c r="F1196" s="44"/>
      <c r="G1196" s="45"/>
    </row>
    <row r="1197" spans="1:7" x14ac:dyDescent="0.2">
      <c r="A1197" s="20"/>
      <c r="B1197" s="19"/>
      <c r="C1197" s="46"/>
      <c r="D1197" s="294"/>
      <c r="E1197" s="44"/>
      <c r="F1197" s="44"/>
      <c r="G1197" s="45"/>
    </row>
    <row r="1198" spans="1:7" x14ac:dyDescent="0.2">
      <c r="A1198" s="20"/>
      <c r="B1198" s="19"/>
      <c r="C1198" s="46"/>
      <c r="D1198" s="294"/>
      <c r="E1198" s="44"/>
      <c r="F1198" s="44"/>
      <c r="G1198" s="45"/>
    </row>
    <row r="1199" spans="1:7" x14ac:dyDescent="0.2">
      <c r="A1199" s="20"/>
      <c r="B1199" s="19"/>
      <c r="C1199" s="46"/>
      <c r="D1199" s="294"/>
      <c r="E1199" s="44"/>
      <c r="F1199" s="44"/>
      <c r="G1199" s="45"/>
    </row>
    <row r="1200" spans="1:7" x14ac:dyDescent="0.2">
      <c r="A1200" s="20"/>
      <c r="B1200" s="19"/>
      <c r="C1200" s="46"/>
      <c r="D1200" s="294"/>
      <c r="E1200" s="44"/>
      <c r="F1200" s="44"/>
      <c r="G1200" s="45"/>
    </row>
    <row r="1201" spans="1:7" x14ac:dyDescent="0.2">
      <c r="A1201" s="20"/>
      <c r="B1201" s="19"/>
      <c r="C1201" s="46"/>
      <c r="D1201" s="294"/>
      <c r="E1201" s="44"/>
      <c r="F1201" s="44"/>
      <c r="G1201" s="45"/>
    </row>
    <row r="1202" spans="1:7" x14ac:dyDescent="0.2">
      <c r="A1202" s="20"/>
      <c r="B1202" s="19"/>
      <c r="C1202" s="46"/>
      <c r="D1202" s="294"/>
      <c r="E1202" s="44"/>
      <c r="F1202" s="44"/>
      <c r="G1202" s="45"/>
    </row>
    <row r="1203" spans="1:7" x14ac:dyDescent="0.2">
      <c r="A1203" s="20"/>
      <c r="B1203" s="19"/>
      <c r="C1203" s="46"/>
      <c r="D1203" s="294"/>
      <c r="E1203" s="44"/>
      <c r="F1203" s="44"/>
      <c r="G1203" s="45"/>
    </row>
    <row r="1204" spans="1:7" x14ac:dyDescent="0.2">
      <c r="A1204" s="20"/>
      <c r="B1204" s="19"/>
      <c r="C1204" s="46"/>
      <c r="D1204" s="294"/>
      <c r="E1204" s="44"/>
      <c r="F1204" s="44"/>
      <c r="G1204" s="45"/>
    </row>
    <row r="1205" spans="1:7" x14ac:dyDescent="0.2">
      <c r="A1205" s="20"/>
      <c r="B1205" s="19"/>
      <c r="C1205" s="46"/>
      <c r="D1205" s="294"/>
      <c r="E1205" s="44"/>
      <c r="F1205" s="44"/>
      <c r="G1205" s="45"/>
    </row>
    <row r="1206" spans="1:7" x14ac:dyDescent="0.2">
      <c r="A1206" s="20"/>
      <c r="B1206" s="19"/>
      <c r="C1206" s="46"/>
      <c r="D1206" s="294"/>
      <c r="E1206" s="44"/>
      <c r="F1206" s="44"/>
      <c r="G1206" s="45"/>
    </row>
    <row r="1207" spans="1:7" x14ac:dyDescent="0.2">
      <c r="A1207" s="20"/>
      <c r="B1207" s="19"/>
      <c r="C1207" s="46"/>
      <c r="D1207" s="294"/>
      <c r="E1207" s="44"/>
      <c r="F1207" s="44"/>
      <c r="G1207" s="45"/>
    </row>
    <row r="1208" spans="1:7" x14ac:dyDescent="0.2">
      <c r="A1208" s="20"/>
      <c r="B1208" s="19"/>
      <c r="C1208" s="46"/>
      <c r="D1208" s="294"/>
      <c r="E1208" s="44"/>
      <c r="F1208" s="44"/>
      <c r="G1208" s="45"/>
    </row>
    <row r="1209" spans="1:7" x14ac:dyDescent="0.2">
      <c r="A1209" s="20"/>
      <c r="B1209" s="19"/>
      <c r="C1209" s="46"/>
      <c r="D1209" s="294"/>
      <c r="E1209" s="44"/>
      <c r="F1209" s="44"/>
      <c r="G1209" s="45"/>
    </row>
    <row r="1210" spans="1:7" x14ac:dyDescent="0.2">
      <c r="A1210" s="20"/>
      <c r="B1210" s="19"/>
      <c r="C1210" s="46"/>
      <c r="D1210" s="294"/>
      <c r="E1210" s="44"/>
      <c r="F1210" s="44"/>
      <c r="G1210" s="45"/>
    </row>
    <row r="1211" spans="1:7" x14ac:dyDescent="0.2">
      <c r="A1211" s="20"/>
      <c r="B1211" s="19"/>
      <c r="C1211" s="46"/>
      <c r="D1211" s="294"/>
      <c r="E1211" s="44"/>
      <c r="F1211" s="44"/>
      <c r="G1211" s="45"/>
    </row>
    <row r="1212" spans="1:7" x14ac:dyDescent="0.2">
      <c r="A1212" s="20"/>
      <c r="B1212" s="19"/>
      <c r="C1212" s="46"/>
      <c r="D1212" s="294"/>
      <c r="E1212" s="44"/>
      <c r="F1212" s="44"/>
      <c r="G1212" s="45"/>
    </row>
    <row r="1213" spans="1:7" x14ac:dyDescent="0.2">
      <c r="A1213" s="20"/>
      <c r="B1213" s="19"/>
      <c r="C1213" s="46"/>
      <c r="D1213" s="294"/>
      <c r="E1213" s="44"/>
      <c r="F1213" s="44"/>
      <c r="G1213" s="45"/>
    </row>
    <row r="1214" spans="1:7" x14ac:dyDescent="0.2">
      <c r="A1214" s="20"/>
      <c r="B1214" s="19"/>
      <c r="C1214" s="46"/>
      <c r="D1214" s="294"/>
      <c r="E1214" s="44"/>
      <c r="F1214" s="44"/>
      <c r="G1214" s="45"/>
    </row>
    <row r="1215" spans="1:7" x14ac:dyDescent="0.2">
      <c r="A1215" s="20"/>
      <c r="B1215" s="19"/>
      <c r="C1215" s="46"/>
      <c r="D1215" s="294"/>
      <c r="E1215" s="44"/>
      <c r="F1215" s="44"/>
      <c r="G1215" s="45"/>
    </row>
    <row r="1216" spans="1:7" x14ac:dyDescent="0.2">
      <c r="A1216" s="20"/>
      <c r="B1216" s="19"/>
      <c r="C1216" s="46"/>
      <c r="D1216" s="294"/>
      <c r="E1216" s="44"/>
      <c r="F1216" s="44"/>
      <c r="G1216" s="45"/>
    </row>
    <row r="1217" spans="1:7" x14ac:dyDescent="0.2">
      <c r="A1217" s="20"/>
      <c r="B1217" s="19"/>
      <c r="C1217" s="46"/>
      <c r="D1217" s="294"/>
      <c r="E1217" s="44"/>
      <c r="F1217" s="44"/>
      <c r="G1217" s="45"/>
    </row>
    <row r="1218" spans="1:7" x14ac:dyDescent="0.2">
      <c r="A1218" s="20"/>
      <c r="B1218" s="19"/>
      <c r="C1218" s="46"/>
      <c r="D1218" s="294"/>
      <c r="E1218" s="44"/>
      <c r="F1218" s="44"/>
      <c r="G1218" s="45"/>
    </row>
    <row r="1219" spans="1:7" x14ac:dyDescent="0.2">
      <c r="A1219" s="20"/>
      <c r="B1219" s="19"/>
      <c r="C1219" s="46"/>
      <c r="D1219" s="294"/>
      <c r="E1219" s="44"/>
      <c r="F1219" s="44"/>
      <c r="G1219" s="45"/>
    </row>
    <row r="1220" spans="1:7" x14ac:dyDescent="0.2">
      <c r="A1220" s="20"/>
      <c r="B1220" s="19"/>
      <c r="C1220" s="46"/>
      <c r="D1220" s="294"/>
      <c r="E1220" s="44"/>
      <c r="F1220" s="44"/>
      <c r="G1220" s="45"/>
    </row>
    <row r="1221" spans="1:7" x14ac:dyDescent="0.2">
      <c r="A1221" s="20"/>
      <c r="B1221" s="19"/>
      <c r="C1221" s="46"/>
      <c r="D1221" s="294"/>
      <c r="E1221" s="44"/>
      <c r="F1221" s="44"/>
      <c r="G1221" s="45"/>
    </row>
    <row r="1222" spans="1:7" x14ac:dyDescent="0.2">
      <c r="A1222" s="20"/>
      <c r="B1222" s="19"/>
      <c r="C1222" s="46"/>
      <c r="D1222" s="294"/>
      <c r="E1222" s="44"/>
      <c r="F1222" s="44"/>
      <c r="G1222" s="45"/>
    </row>
    <row r="1223" spans="1:7" x14ac:dyDescent="0.2">
      <c r="A1223" s="20"/>
      <c r="B1223" s="19"/>
      <c r="C1223" s="46"/>
      <c r="D1223" s="294"/>
      <c r="E1223" s="44"/>
      <c r="F1223" s="44"/>
      <c r="G1223" s="45"/>
    </row>
    <row r="1224" spans="1:7" x14ac:dyDescent="0.2">
      <c r="A1224" s="20"/>
      <c r="B1224" s="19"/>
      <c r="C1224" s="46"/>
      <c r="D1224" s="294"/>
      <c r="E1224" s="44"/>
      <c r="F1224" s="44"/>
      <c r="G1224" s="45"/>
    </row>
    <row r="1225" spans="1:7" x14ac:dyDescent="0.2">
      <c r="A1225" s="20"/>
      <c r="B1225" s="19"/>
      <c r="C1225" s="46"/>
      <c r="D1225" s="294"/>
      <c r="E1225" s="44"/>
      <c r="F1225" s="44"/>
      <c r="G1225" s="45"/>
    </row>
    <row r="1226" spans="1:7" x14ac:dyDescent="0.2">
      <c r="A1226" s="20"/>
      <c r="B1226" s="19"/>
      <c r="C1226" s="46"/>
      <c r="D1226" s="294"/>
      <c r="E1226" s="44"/>
      <c r="F1226" s="44"/>
      <c r="G1226" s="45"/>
    </row>
    <row r="1227" spans="1:7" x14ac:dyDescent="0.2">
      <c r="A1227" s="20"/>
      <c r="B1227" s="19"/>
      <c r="C1227" s="46"/>
      <c r="D1227" s="294"/>
      <c r="E1227" s="44"/>
      <c r="F1227" s="44"/>
      <c r="G1227" s="45"/>
    </row>
    <row r="1228" spans="1:7" x14ac:dyDescent="0.2">
      <c r="A1228" s="20"/>
      <c r="B1228" s="19"/>
      <c r="C1228" s="46"/>
      <c r="D1228" s="294"/>
      <c r="E1228" s="44"/>
      <c r="F1228" s="44"/>
      <c r="G1228" s="45"/>
    </row>
    <row r="1229" spans="1:7" x14ac:dyDescent="0.2">
      <c r="A1229" s="20"/>
      <c r="B1229" s="19"/>
      <c r="C1229" s="46"/>
      <c r="D1229" s="294"/>
      <c r="E1229" s="44"/>
      <c r="F1229" s="44"/>
      <c r="G1229" s="45"/>
    </row>
    <row r="1230" spans="1:7" x14ac:dyDescent="0.2">
      <c r="A1230" s="20"/>
      <c r="B1230" s="19"/>
      <c r="C1230" s="46"/>
      <c r="D1230" s="294"/>
      <c r="E1230" s="44"/>
      <c r="F1230" s="44"/>
      <c r="G1230" s="45"/>
    </row>
    <row r="1231" spans="1:7" x14ac:dyDescent="0.2">
      <c r="A1231" s="20"/>
      <c r="B1231" s="19"/>
      <c r="C1231" s="46"/>
      <c r="D1231" s="294"/>
      <c r="E1231" s="44"/>
      <c r="F1231" s="44"/>
      <c r="G1231" s="45"/>
    </row>
    <row r="1232" spans="1:7" x14ac:dyDescent="0.2">
      <c r="A1232" s="20"/>
      <c r="B1232" s="19"/>
      <c r="C1232" s="46"/>
      <c r="D1232" s="294"/>
      <c r="E1232" s="44"/>
      <c r="F1232" s="44"/>
      <c r="G1232" s="45"/>
    </row>
    <row r="1233" spans="1:7" x14ac:dyDescent="0.2">
      <c r="A1233" s="20"/>
      <c r="B1233" s="19"/>
      <c r="C1233" s="46"/>
      <c r="D1233" s="294"/>
      <c r="E1233" s="44"/>
      <c r="F1233" s="44"/>
      <c r="G1233" s="45"/>
    </row>
    <row r="1234" spans="1:7" x14ac:dyDescent="0.2">
      <c r="A1234" s="20"/>
      <c r="B1234" s="19"/>
      <c r="C1234" s="46"/>
      <c r="D1234" s="294"/>
      <c r="E1234" s="44"/>
      <c r="F1234" s="44"/>
      <c r="G1234" s="45"/>
    </row>
    <row r="1235" spans="1:7" x14ac:dyDescent="0.2">
      <c r="A1235" s="20"/>
      <c r="B1235" s="19"/>
      <c r="C1235" s="46"/>
      <c r="D1235" s="294"/>
      <c r="E1235" s="44"/>
      <c r="F1235" s="44"/>
      <c r="G1235" s="45"/>
    </row>
    <row r="1236" spans="1:7" x14ac:dyDescent="0.2">
      <c r="A1236" s="20"/>
      <c r="B1236" s="19"/>
      <c r="C1236" s="46"/>
      <c r="D1236" s="294"/>
      <c r="E1236" s="44"/>
      <c r="F1236" s="44"/>
      <c r="G1236" s="45"/>
    </row>
    <row r="1237" spans="1:7" x14ac:dyDescent="0.2">
      <c r="A1237" s="20"/>
      <c r="B1237" s="19"/>
      <c r="C1237" s="46"/>
      <c r="D1237" s="294"/>
      <c r="E1237" s="44"/>
      <c r="F1237" s="44"/>
      <c r="G1237" s="45"/>
    </row>
    <row r="1238" spans="1:7" x14ac:dyDescent="0.2">
      <c r="A1238" s="20"/>
      <c r="B1238" s="19"/>
      <c r="C1238" s="46"/>
      <c r="D1238" s="294"/>
      <c r="E1238" s="44"/>
      <c r="F1238" s="44"/>
      <c r="G1238" s="45"/>
    </row>
    <row r="1239" spans="1:7" x14ac:dyDescent="0.2">
      <c r="A1239" s="20"/>
      <c r="B1239" s="19"/>
      <c r="C1239" s="46"/>
      <c r="D1239" s="294"/>
      <c r="E1239" s="44"/>
      <c r="F1239" s="44"/>
      <c r="G1239" s="45"/>
    </row>
    <row r="1240" spans="1:7" x14ac:dyDescent="0.2">
      <c r="A1240" s="20"/>
      <c r="B1240" s="19"/>
      <c r="C1240" s="46"/>
      <c r="D1240" s="294"/>
      <c r="E1240" s="44"/>
      <c r="F1240" s="44"/>
      <c r="G1240" s="45"/>
    </row>
    <row r="1241" spans="1:7" x14ac:dyDescent="0.2">
      <c r="A1241" s="20"/>
      <c r="B1241" s="19"/>
      <c r="C1241" s="46"/>
      <c r="D1241" s="294"/>
      <c r="E1241" s="44"/>
      <c r="F1241" s="44"/>
      <c r="G1241" s="45"/>
    </row>
    <row r="1242" spans="1:7" x14ac:dyDescent="0.2">
      <c r="A1242" s="20"/>
      <c r="B1242" s="19"/>
      <c r="C1242" s="46"/>
      <c r="D1242" s="294"/>
      <c r="E1242" s="44"/>
      <c r="F1242" s="44"/>
      <c r="G1242" s="45"/>
    </row>
    <row r="1243" spans="1:7" x14ac:dyDescent="0.2">
      <c r="A1243" s="20"/>
      <c r="B1243" s="19"/>
      <c r="C1243" s="46"/>
      <c r="D1243" s="294"/>
      <c r="E1243" s="44"/>
      <c r="F1243" s="44"/>
      <c r="G1243" s="45"/>
    </row>
    <row r="1244" spans="1:7" x14ac:dyDescent="0.2">
      <c r="A1244" s="20"/>
      <c r="B1244" s="19"/>
      <c r="C1244" s="46"/>
      <c r="D1244" s="294"/>
      <c r="E1244" s="44"/>
      <c r="F1244" s="44"/>
      <c r="G1244" s="45"/>
    </row>
    <row r="1245" spans="1:7" x14ac:dyDescent="0.2">
      <c r="A1245" s="20"/>
      <c r="B1245" s="19"/>
      <c r="C1245" s="46"/>
      <c r="D1245" s="294"/>
      <c r="E1245" s="44"/>
      <c r="F1245" s="44"/>
      <c r="G1245" s="45"/>
    </row>
    <row r="1246" spans="1:7" x14ac:dyDescent="0.2">
      <c r="A1246" s="20"/>
      <c r="B1246" s="19"/>
      <c r="C1246" s="46"/>
      <c r="D1246" s="294"/>
      <c r="E1246" s="44"/>
      <c r="F1246" s="44"/>
      <c r="G1246" s="45"/>
    </row>
    <row r="1247" spans="1:7" x14ac:dyDescent="0.2">
      <c r="A1247" s="20"/>
      <c r="B1247" s="19"/>
      <c r="C1247" s="46"/>
      <c r="D1247" s="294"/>
      <c r="E1247" s="44"/>
      <c r="F1247" s="44"/>
      <c r="G1247" s="45"/>
    </row>
    <row r="1248" spans="1:7" x14ac:dyDescent="0.2">
      <c r="A1248" s="20"/>
      <c r="B1248" s="19"/>
      <c r="C1248" s="46"/>
      <c r="D1248" s="294"/>
      <c r="E1248" s="44"/>
      <c r="F1248" s="44"/>
      <c r="G1248" s="45"/>
    </row>
    <row r="1249" spans="1:7" x14ac:dyDescent="0.2">
      <c r="A1249" s="20"/>
      <c r="B1249" s="19"/>
      <c r="C1249" s="46"/>
      <c r="D1249" s="294"/>
      <c r="E1249" s="44"/>
      <c r="F1249" s="44"/>
      <c r="G1249" s="45"/>
    </row>
    <row r="1250" spans="1:7" x14ac:dyDescent="0.2">
      <c r="A1250" s="20"/>
      <c r="B1250" s="19"/>
      <c r="C1250" s="46"/>
      <c r="D1250" s="294"/>
      <c r="E1250" s="44"/>
      <c r="F1250" s="44"/>
      <c r="G1250" s="45"/>
    </row>
    <row r="1251" spans="1:7" x14ac:dyDescent="0.2">
      <c r="A1251" s="20"/>
      <c r="B1251" s="19"/>
      <c r="C1251" s="46"/>
      <c r="D1251" s="294"/>
      <c r="E1251" s="44"/>
      <c r="F1251" s="44"/>
      <c r="G1251" s="45"/>
    </row>
    <row r="1252" spans="1:7" x14ac:dyDescent="0.2">
      <c r="A1252" s="20"/>
      <c r="B1252" s="19"/>
      <c r="C1252" s="46"/>
      <c r="D1252" s="294"/>
      <c r="E1252" s="44"/>
      <c r="F1252" s="44"/>
      <c r="G1252" s="45"/>
    </row>
    <row r="1253" spans="1:7" x14ac:dyDescent="0.2">
      <c r="A1253" s="20"/>
      <c r="B1253" s="19"/>
      <c r="C1253" s="46"/>
      <c r="D1253" s="294"/>
      <c r="E1253" s="44"/>
      <c r="F1253" s="44"/>
      <c r="G1253" s="45"/>
    </row>
    <row r="1254" spans="1:7" x14ac:dyDescent="0.2">
      <c r="A1254" s="20"/>
      <c r="B1254" s="19"/>
      <c r="C1254" s="46"/>
      <c r="D1254" s="294"/>
      <c r="E1254" s="44"/>
      <c r="F1254" s="44"/>
      <c r="G1254" s="45"/>
    </row>
    <row r="1255" spans="1:7" x14ac:dyDescent="0.2">
      <c r="A1255" s="20"/>
      <c r="B1255" s="19"/>
      <c r="C1255" s="46"/>
      <c r="D1255" s="294"/>
      <c r="E1255" s="44"/>
      <c r="F1255" s="44"/>
      <c r="G1255" s="45"/>
    </row>
    <row r="1256" spans="1:7" x14ac:dyDescent="0.2">
      <c r="A1256" s="20"/>
      <c r="B1256" s="19"/>
      <c r="C1256" s="46"/>
      <c r="D1256" s="294"/>
      <c r="E1256" s="44"/>
      <c r="F1256" s="44"/>
      <c r="G1256" s="45"/>
    </row>
    <row r="1257" spans="1:7" x14ac:dyDescent="0.2">
      <c r="A1257" s="20"/>
      <c r="B1257" s="19"/>
      <c r="C1257" s="46"/>
      <c r="D1257" s="294"/>
      <c r="E1257" s="44"/>
      <c r="F1257" s="44"/>
      <c r="G1257" s="45"/>
    </row>
    <row r="1258" spans="1:7" x14ac:dyDescent="0.2">
      <c r="A1258" s="20"/>
      <c r="B1258" s="19"/>
      <c r="C1258" s="46"/>
      <c r="D1258" s="294"/>
      <c r="E1258" s="44"/>
      <c r="F1258" s="44"/>
      <c r="G1258" s="45"/>
    </row>
    <row r="1259" spans="1:7" x14ac:dyDescent="0.2">
      <c r="A1259" s="20"/>
      <c r="B1259" s="19"/>
      <c r="C1259" s="46"/>
      <c r="D1259" s="294"/>
      <c r="E1259" s="44"/>
      <c r="F1259" s="44"/>
      <c r="G1259" s="45"/>
    </row>
    <row r="1260" spans="1:7" x14ac:dyDescent="0.2">
      <c r="A1260" s="20"/>
      <c r="B1260" s="19"/>
      <c r="C1260" s="46"/>
      <c r="D1260" s="294"/>
      <c r="E1260" s="44"/>
      <c r="F1260" s="44"/>
      <c r="G1260" s="45"/>
    </row>
    <row r="1261" spans="1:7" x14ac:dyDescent="0.2">
      <c r="A1261" s="20"/>
      <c r="B1261" s="19"/>
      <c r="C1261" s="46"/>
      <c r="D1261" s="294"/>
      <c r="E1261" s="44"/>
      <c r="F1261" s="44"/>
      <c r="G1261" s="45"/>
    </row>
    <row r="1262" spans="1:7" x14ac:dyDescent="0.2">
      <c r="A1262" s="20"/>
      <c r="B1262" s="19"/>
      <c r="C1262" s="46"/>
      <c r="D1262" s="294"/>
      <c r="E1262" s="44"/>
      <c r="F1262" s="44"/>
      <c r="G1262" s="45"/>
    </row>
    <row r="1263" spans="1:7" x14ac:dyDescent="0.2">
      <c r="A1263" s="20"/>
      <c r="B1263" s="19"/>
      <c r="C1263" s="46"/>
      <c r="D1263" s="294"/>
      <c r="E1263" s="44"/>
      <c r="F1263" s="44"/>
      <c r="G1263" s="45"/>
    </row>
    <row r="1264" spans="1:7" x14ac:dyDescent="0.2">
      <c r="A1264" s="20"/>
      <c r="B1264" s="19"/>
      <c r="C1264" s="46"/>
      <c r="D1264" s="294"/>
      <c r="E1264" s="44"/>
      <c r="F1264" s="44"/>
      <c r="G1264" s="45"/>
    </row>
    <row r="1265" spans="1:7" x14ac:dyDescent="0.2">
      <c r="A1265" s="20"/>
      <c r="B1265" s="19"/>
      <c r="C1265" s="46"/>
      <c r="D1265" s="294"/>
      <c r="E1265" s="44"/>
      <c r="F1265" s="44"/>
      <c r="G1265" s="45"/>
    </row>
    <row r="1266" spans="1:7" x14ac:dyDescent="0.2">
      <c r="A1266" s="20"/>
      <c r="B1266" s="19"/>
      <c r="C1266" s="46"/>
      <c r="D1266" s="294"/>
      <c r="E1266" s="44"/>
      <c r="F1266" s="44"/>
      <c r="G1266" s="45"/>
    </row>
    <row r="1267" spans="1:7" x14ac:dyDescent="0.2">
      <c r="A1267" s="20"/>
      <c r="B1267" s="19"/>
      <c r="C1267" s="46"/>
      <c r="D1267" s="294"/>
      <c r="E1267" s="44"/>
      <c r="F1267" s="44"/>
      <c r="G1267" s="45"/>
    </row>
    <row r="1268" spans="1:7" x14ac:dyDescent="0.2">
      <c r="A1268" s="20"/>
      <c r="B1268" s="19"/>
      <c r="C1268" s="46"/>
      <c r="D1268" s="294"/>
      <c r="E1268" s="44"/>
      <c r="F1268" s="44"/>
      <c r="G1268" s="45"/>
    </row>
    <row r="1269" spans="1:7" x14ac:dyDescent="0.2">
      <c r="A1269" s="20"/>
      <c r="B1269" s="19"/>
      <c r="C1269" s="46"/>
      <c r="D1269" s="294"/>
      <c r="E1269" s="44"/>
      <c r="F1269" s="44"/>
      <c r="G1269" s="45"/>
    </row>
    <row r="1270" spans="1:7" x14ac:dyDescent="0.2">
      <c r="A1270" s="20"/>
      <c r="B1270" s="19"/>
      <c r="C1270" s="46"/>
      <c r="D1270" s="294"/>
      <c r="E1270" s="44"/>
      <c r="F1270" s="44"/>
      <c r="G1270" s="45"/>
    </row>
    <row r="1271" spans="1:7" x14ac:dyDescent="0.2">
      <c r="A1271" s="20"/>
      <c r="B1271" s="19"/>
      <c r="C1271" s="46"/>
      <c r="D1271" s="294"/>
      <c r="E1271" s="44"/>
      <c r="F1271" s="44"/>
      <c r="G1271" s="45"/>
    </row>
    <row r="1272" spans="1:7" x14ac:dyDescent="0.2">
      <c r="A1272" s="20"/>
      <c r="B1272" s="19"/>
      <c r="C1272" s="46"/>
      <c r="D1272" s="294"/>
      <c r="E1272" s="44"/>
      <c r="F1272" s="44"/>
      <c r="G1272" s="45"/>
    </row>
    <row r="1273" spans="1:7" x14ac:dyDescent="0.2">
      <c r="A1273" s="20"/>
      <c r="B1273" s="19"/>
      <c r="C1273" s="46"/>
      <c r="D1273" s="294"/>
      <c r="E1273" s="44"/>
      <c r="F1273" s="44"/>
      <c r="G1273" s="45"/>
    </row>
    <row r="1274" spans="1:7" x14ac:dyDescent="0.2">
      <c r="A1274" s="20"/>
      <c r="B1274" s="19"/>
      <c r="C1274" s="46"/>
      <c r="D1274" s="294"/>
      <c r="E1274" s="44"/>
      <c r="F1274" s="44"/>
      <c r="G1274" s="45"/>
    </row>
    <row r="1275" spans="1:7" x14ac:dyDescent="0.2">
      <c r="A1275" s="20"/>
      <c r="B1275" s="19"/>
      <c r="C1275" s="46"/>
      <c r="D1275" s="294"/>
      <c r="E1275" s="44"/>
      <c r="F1275" s="44"/>
      <c r="G1275" s="45"/>
    </row>
    <row r="1276" spans="1:7" x14ac:dyDescent="0.2">
      <c r="A1276" s="20"/>
      <c r="B1276" s="19"/>
      <c r="C1276" s="46"/>
      <c r="D1276" s="294"/>
      <c r="E1276" s="44"/>
      <c r="F1276" s="44"/>
      <c r="G1276" s="45"/>
    </row>
    <row r="1277" spans="1:7" x14ac:dyDescent="0.2">
      <c r="A1277" s="20"/>
      <c r="B1277" s="19"/>
      <c r="C1277" s="46"/>
      <c r="D1277" s="294"/>
      <c r="E1277" s="44"/>
      <c r="F1277" s="44"/>
      <c r="G1277" s="45"/>
    </row>
    <row r="1278" spans="1:7" x14ac:dyDescent="0.2">
      <c r="A1278" s="20"/>
      <c r="B1278" s="19"/>
      <c r="C1278" s="46"/>
      <c r="D1278" s="294"/>
      <c r="E1278" s="44"/>
      <c r="F1278" s="44"/>
      <c r="G1278" s="45"/>
    </row>
    <row r="1279" spans="1:7" x14ac:dyDescent="0.2">
      <c r="A1279" s="20"/>
      <c r="B1279" s="19"/>
      <c r="C1279" s="46"/>
      <c r="D1279" s="294"/>
      <c r="E1279" s="44"/>
      <c r="F1279" s="44"/>
      <c r="G1279" s="45"/>
    </row>
    <row r="1280" spans="1:7" x14ac:dyDescent="0.2">
      <c r="A1280" s="20"/>
      <c r="B1280" s="19"/>
      <c r="C1280" s="46"/>
      <c r="D1280" s="294"/>
      <c r="E1280" s="44"/>
      <c r="F1280" s="44"/>
      <c r="G1280" s="45"/>
    </row>
    <row r="1281" spans="1:7" x14ac:dyDescent="0.2">
      <c r="A1281" s="20"/>
      <c r="B1281" s="19"/>
      <c r="C1281" s="46"/>
      <c r="D1281" s="294"/>
      <c r="E1281" s="44"/>
      <c r="F1281" s="44"/>
      <c r="G1281" s="45"/>
    </row>
    <row r="1282" spans="1:7" x14ac:dyDescent="0.2">
      <c r="A1282" s="20"/>
      <c r="B1282" s="19"/>
      <c r="C1282" s="46"/>
      <c r="D1282" s="294"/>
      <c r="E1282" s="44"/>
      <c r="F1282" s="44"/>
      <c r="G1282" s="45"/>
    </row>
    <row r="1283" spans="1:7" x14ac:dyDescent="0.2">
      <c r="A1283" s="20"/>
      <c r="B1283" s="19"/>
      <c r="C1283" s="46"/>
      <c r="D1283" s="294"/>
      <c r="E1283" s="44"/>
      <c r="F1283" s="44"/>
      <c r="G1283" s="45"/>
    </row>
    <row r="1284" spans="1:7" x14ac:dyDescent="0.2">
      <c r="A1284" s="20"/>
      <c r="B1284" s="19"/>
      <c r="C1284" s="46"/>
      <c r="D1284" s="294"/>
      <c r="E1284" s="44"/>
      <c r="F1284" s="44"/>
      <c r="G1284" s="45"/>
    </row>
    <row r="1285" spans="1:7" x14ac:dyDescent="0.2">
      <c r="A1285" s="20"/>
      <c r="B1285" s="19"/>
      <c r="C1285" s="46"/>
      <c r="D1285" s="294"/>
      <c r="E1285" s="44"/>
      <c r="F1285" s="44"/>
      <c r="G1285" s="45"/>
    </row>
    <row r="1286" spans="1:7" x14ac:dyDescent="0.2">
      <c r="A1286" s="20"/>
      <c r="B1286" s="19"/>
      <c r="C1286" s="46"/>
      <c r="D1286" s="294"/>
      <c r="E1286" s="44"/>
      <c r="F1286" s="44"/>
      <c r="G1286" s="45"/>
    </row>
    <row r="1287" spans="1:7" x14ac:dyDescent="0.2">
      <c r="A1287" s="20"/>
      <c r="B1287" s="19"/>
      <c r="C1287" s="46"/>
      <c r="D1287" s="294"/>
      <c r="E1287" s="44"/>
      <c r="F1287" s="44"/>
      <c r="G1287" s="45"/>
    </row>
    <row r="1288" spans="1:7" x14ac:dyDescent="0.2">
      <c r="A1288" s="20"/>
      <c r="B1288" s="19"/>
      <c r="C1288" s="46"/>
      <c r="D1288" s="294"/>
      <c r="E1288" s="44"/>
      <c r="F1288" s="44"/>
      <c r="G1288" s="45"/>
    </row>
    <row r="1289" spans="1:7" x14ac:dyDescent="0.2">
      <c r="A1289" s="20"/>
      <c r="B1289" s="19"/>
      <c r="C1289" s="46"/>
      <c r="D1289" s="294"/>
      <c r="E1289" s="44"/>
      <c r="F1289" s="44"/>
      <c r="G1289" s="45"/>
    </row>
    <row r="1290" spans="1:7" x14ac:dyDescent="0.2">
      <c r="A1290" s="20"/>
      <c r="B1290" s="19"/>
      <c r="C1290" s="46"/>
      <c r="D1290" s="294"/>
      <c r="E1290" s="44"/>
      <c r="F1290" s="44"/>
      <c r="G1290" s="45"/>
    </row>
    <row r="1291" spans="1:7" x14ac:dyDescent="0.2">
      <c r="A1291" s="20"/>
      <c r="B1291" s="19"/>
      <c r="C1291" s="46"/>
      <c r="D1291" s="294"/>
      <c r="E1291" s="44"/>
      <c r="F1291" s="44"/>
      <c r="G1291" s="45"/>
    </row>
    <row r="1292" spans="1:7" x14ac:dyDescent="0.2">
      <c r="A1292" s="20"/>
      <c r="B1292" s="19"/>
      <c r="C1292" s="46"/>
      <c r="D1292" s="294"/>
      <c r="E1292" s="44"/>
      <c r="F1292" s="44"/>
      <c r="G1292" s="45"/>
    </row>
    <row r="1293" spans="1:7" x14ac:dyDescent="0.2">
      <c r="A1293" s="20"/>
      <c r="B1293" s="19"/>
      <c r="C1293" s="46"/>
      <c r="D1293" s="294"/>
      <c r="E1293" s="44"/>
      <c r="F1293" s="44"/>
      <c r="G1293" s="45"/>
    </row>
    <row r="1294" spans="1:7" x14ac:dyDescent="0.2">
      <c r="A1294" s="20"/>
      <c r="B1294" s="19"/>
      <c r="C1294" s="46"/>
      <c r="D1294" s="294"/>
      <c r="E1294" s="44"/>
      <c r="F1294" s="44"/>
      <c r="G1294" s="45"/>
    </row>
    <row r="1295" spans="1:7" x14ac:dyDescent="0.2">
      <c r="A1295" s="20"/>
      <c r="B1295" s="19"/>
      <c r="C1295" s="46"/>
      <c r="D1295" s="294"/>
      <c r="E1295" s="44"/>
      <c r="F1295" s="44"/>
      <c r="G1295" s="45"/>
    </row>
    <row r="1296" spans="1:7" x14ac:dyDescent="0.2">
      <c r="A1296" s="20"/>
      <c r="B1296" s="19"/>
      <c r="C1296" s="46"/>
      <c r="D1296" s="294"/>
      <c r="E1296" s="44"/>
      <c r="F1296" s="44"/>
      <c r="G1296" s="45"/>
    </row>
    <row r="1297" spans="1:7" x14ac:dyDescent="0.2">
      <c r="A1297" s="20"/>
      <c r="B1297" s="19"/>
      <c r="C1297" s="46"/>
      <c r="D1297" s="294"/>
      <c r="E1297" s="44"/>
      <c r="F1297" s="44"/>
      <c r="G1297" s="45"/>
    </row>
    <row r="1298" spans="1:7" x14ac:dyDescent="0.2">
      <c r="A1298" s="20"/>
      <c r="B1298" s="19"/>
      <c r="C1298" s="46"/>
      <c r="D1298" s="294"/>
      <c r="E1298" s="44"/>
      <c r="F1298" s="44"/>
      <c r="G1298" s="45"/>
    </row>
    <row r="1299" spans="1:7" x14ac:dyDescent="0.2">
      <c r="A1299" s="20"/>
      <c r="B1299" s="19"/>
      <c r="C1299" s="46"/>
      <c r="D1299" s="294"/>
      <c r="E1299" s="44"/>
      <c r="F1299" s="44"/>
      <c r="G1299" s="45"/>
    </row>
    <row r="1300" spans="1:7" x14ac:dyDescent="0.2">
      <c r="A1300" s="20"/>
      <c r="B1300" s="19"/>
      <c r="C1300" s="46"/>
      <c r="D1300" s="294"/>
      <c r="E1300" s="44"/>
      <c r="F1300" s="44"/>
      <c r="G1300" s="45"/>
    </row>
    <row r="1301" spans="1:7" x14ac:dyDescent="0.2">
      <c r="A1301" s="20"/>
      <c r="B1301" s="19"/>
      <c r="C1301" s="46"/>
      <c r="D1301" s="294"/>
      <c r="E1301" s="44"/>
      <c r="F1301" s="44"/>
      <c r="G1301" s="45"/>
    </row>
    <row r="1302" spans="1:7" x14ac:dyDescent="0.2">
      <c r="A1302" s="20"/>
      <c r="B1302" s="19"/>
      <c r="C1302" s="46"/>
      <c r="D1302" s="294"/>
      <c r="E1302" s="44"/>
      <c r="F1302" s="44"/>
      <c r="G1302" s="45"/>
    </row>
    <row r="1303" spans="1:7" x14ac:dyDescent="0.2">
      <c r="A1303" s="20"/>
      <c r="B1303" s="19"/>
      <c r="C1303" s="46"/>
      <c r="D1303" s="294"/>
      <c r="E1303" s="44"/>
      <c r="F1303" s="44"/>
      <c r="G1303" s="45"/>
    </row>
    <row r="1304" spans="1:7" x14ac:dyDescent="0.2">
      <c r="A1304" s="20"/>
      <c r="B1304" s="19"/>
      <c r="C1304" s="46"/>
      <c r="D1304" s="294"/>
      <c r="E1304" s="44"/>
      <c r="F1304" s="44"/>
      <c r="G1304" s="45"/>
    </row>
    <row r="1305" spans="1:7" x14ac:dyDescent="0.2">
      <c r="A1305" s="20"/>
      <c r="B1305" s="19"/>
      <c r="C1305" s="46"/>
      <c r="D1305" s="294"/>
      <c r="E1305" s="44"/>
      <c r="F1305" s="44"/>
      <c r="G1305" s="45"/>
    </row>
    <row r="1306" spans="1:7" x14ac:dyDescent="0.2">
      <c r="A1306" s="20"/>
      <c r="B1306" s="19"/>
      <c r="C1306" s="46"/>
      <c r="D1306" s="294"/>
      <c r="E1306" s="44"/>
      <c r="F1306" s="44"/>
      <c r="G1306" s="45"/>
    </row>
    <row r="1307" spans="1:7" x14ac:dyDescent="0.2">
      <c r="A1307" s="20"/>
      <c r="B1307" s="19"/>
      <c r="C1307" s="46"/>
      <c r="D1307" s="294"/>
      <c r="E1307" s="44"/>
      <c r="F1307" s="44"/>
      <c r="G1307" s="45"/>
    </row>
    <row r="1308" spans="1:7" x14ac:dyDescent="0.2">
      <c r="A1308" s="20"/>
      <c r="B1308" s="19"/>
      <c r="C1308" s="46"/>
      <c r="D1308" s="294"/>
      <c r="E1308" s="44"/>
      <c r="F1308" s="44"/>
      <c r="G1308" s="45"/>
    </row>
    <row r="1309" spans="1:7" x14ac:dyDescent="0.2">
      <c r="A1309" s="20"/>
      <c r="B1309" s="19"/>
      <c r="C1309" s="46"/>
      <c r="D1309" s="294"/>
      <c r="E1309" s="44"/>
      <c r="F1309" s="44"/>
      <c r="G1309" s="45"/>
    </row>
    <row r="1310" spans="1:7" x14ac:dyDescent="0.2">
      <c r="A1310" s="20"/>
      <c r="B1310" s="19"/>
      <c r="C1310" s="46"/>
      <c r="D1310" s="294"/>
      <c r="E1310" s="44"/>
      <c r="F1310" s="44"/>
      <c r="G1310" s="45"/>
    </row>
    <row r="1311" spans="1:7" x14ac:dyDescent="0.2">
      <c r="A1311" s="20"/>
      <c r="B1311" s="19"/>
      <c r="C1311" s="46"/>
      <c r="D1311" s="294"/>
      <c r="E1311" s="44"/>
      <c r="F1311" s="44"/>
      <c r="G1311" s="45"/>
    </row>
    <row r="1312" spans="1:7" x14ac:dyDescent="0.2">
      <c r="A1312" s="20"/>
      <c r="B1312" s="19"/>
      <c r="C1312" s="46"/>
      <c r="D1312" s="294"/>
      <c r="E1312" s="44"/>
      <c r="F1312" s="44"/>
      <c r="G1312" s="45"/>
    </row>
    <row r="1313" spans="1:7" x14ac:dyDescent="0.2">
      <c r="A1313" s="20"/>
      <c r="B1313" s="19"/>
      <c r="C1313" s="46"/>
      <c r="D1313" s="294"/>
      <c r="E1313" s="44"/>
      <c r="F1313" s="44"/>
      <c r="G1313" s="45"/>
    </row>
    <row r="1314" spans="1:7" x14ac:dyDescent="0.2">
      <c r="A1314" s="20"/>
      <c r="B1314" s="19"/>
      <c r="C1314" s="46"/>
      <c r="D1314" s="294"/>
      <c r="E1314" s="44"/>
      <c r="F1314" s="44"/>
      <c r="G1314" s="45"/>
    </row>
    <row r="1315" spans="1:7" x14ac:dyDescent="0.2">
      <c r="A1315" s="20"/>
      <c r="B1315" s="19"/>
      <c r="C1315" s="46"/>
      <c r="D1315" s="294"/>
      <c r="E1315" s="44"/>
      <c r="F1315" s="44"/>
      <c r="G1315" s="45"/>
    </row>
    <row r="1316" spans="1:7" x14ac:dyDescent="0.2">
      <c r="A1316" s="20"/>
      <c r="B1316" s="19"/>
      <c r="C1316" s="46"/>
      <c r="D1316" s="294"/>
      <c r="E1316" s="44"/>
      <c r="F1316" s="44"/>
      <c r="G1316" s="45"/>
    </row>
    <row r="1317" spans="1:7" x14ac:dyDescent="0.2">
      <c r="A1317" s="20"/>
      <c r="B1317" s="19"/>
      <c r="C1317" s="46"/>
      <c r="D1317" s="294"/>
      <c r="E1317" s="44"/>
      <c r="F1317" s="44"/>
      <c r="G1317" s="45"/>
    </row>
    <row r="1318" spans="1:7" x14ac:dyDescent="0.2">
      <c r="A1318" s="20"/>
      <c r="B1318" s="19"/>
      <c r="C1318" s="46"/>
      <c r="D1318" s="294"/>
      <c r="E1318" s="44"/>
      <c r="F1318" s="44"/>
      <c r="G1318" s="45"/>
    </row>
    <row r="1319" spans="1:7" x14ac:dyDescent="0.2">
      <c r="A1319" s="20"/>
      <c r="B1319" s="19"/>
      <c r="C1319" s="46"/>
      <c r="D1319" s="294"/>
      <c r="E1319" s="44"/>
      <c r="F1319" s="44"/>
      <c r="G1319" s="45"/>
    </row>
    <row r="1320" spans="1:7" x14ac:dyDescent="0.2">
      <c r="A1320" s="20"/>
      <c r="B1320" s="19"/>
      <c r="C1320" s="46"/>
      <c r="D1320" s="294"/>
      <c r="E1320" s="44"/>
      <c r="F1320" s="44"/>
      <c r="G1320" s="45"/>
    </row>
    <row r="1321" spans="1:7" x14ac:dyDescent="0.2">
      <c r="A1321" s="20"/>
      <c r="B1321" s="19"/>
      <c r="C1321" s="46"/>
      <c r="D1321" s="294"/>
      <c r="E1321" s="44"/>
      <c r="F1321" s="44"/>
      <c r="G1321" s="45"/>
    </row>
    <row r="1322" spans="1:7" x14ac:dyDescent="0.2">
      <c r="A1322" s="20"/>
      <c r="B1322" s="19"/>
      <c r="C1322" s="46"/>
      <c r="D1322" s="294"/>
      <c r="E1322" s="44"/>
      <c r="F1322" s="44"/>
      <c r="G1322" s="45"/>
    </row>
    <row r="1323" spans="1:7" x14ac:dyDescent="0.2">
      <c r="A1323" s="20"/>
      <c r="B1323" s="19"/>
      <c r="C1323" s="46"/>
      <c r="D1323" s="294"/>
      <c r="E1323" s="44"/>
      <c r="F1323" s="44"/>
      <c r="G1323" s="45"/>
    </row>
    <row r="1324" spans="1:7" x14ac:dyDescent="0.2">
      <c r="A1324" s="20"/>
      <c r="B1324" s="19"/>
      <c r="C1324" s="46"/>
      <c r="D1324" s="294"/>
      <c r="E1324" s="44"/>
      <c r="F1324" s="44"/>
      <c r="G1324" s="45"/>
    </row>
    <row r="1325" spans="1:7" x14ac:dyDescent="0.2">
      <c r="A1325" s="20"/>
      <c r="B1325" s="19"/>
      <c r="C1325" s="46"/>
      <c r="D1325" s="294"/>
      <c r="E1325" s="44"/>
      <c r="F1325" s="44"/>
      <c r="G1325" s="45"/>
    </row>
    <row r="1326" spans="1:7" x14ac:dyDescent="0.2">
      <c r="A1326" s="20"/>
      <c r="B1326" s="19"/>
      <c r="C1326" s="46"/>
      <c r="D1326" s="294"/>
      <c r="E1326" s="44"/>
      <c r="F1326" s="44"/>
      <c r="G1326" s="45"/>
    </row>
    <row r="1327" spans="1:7" x14ac:dyDescent="0.2">
      <c r="A1327" s="20"/>
      <c r="B1327" s="19"/>
      <c r="C1327" s="46"/>
      <c r="D1327" s="294"/>
      <c r="E1327" s="44"/>
      <c r="F1327" s="44"/>
      <c r="G1327" s="45"/>
    </row>
    <row r="1328" spans="1:7" x14ac:dyDescent="0.2">
      <c r="A1328" s="20"/>
      <c r="B1328" s="19"/>
      <c r="C1328" s="46"/>
      <c r="D1328" s="294"/>
      <c r="E1328" s="44"/>
      <c r="F1328" s="44"/>
      <c r="G1328" s="45"/>
    </row>
    <row r="1329" spans="1:7" x14ac:dyDescent="0.2">
      <c r="A1329" s="20"/>
      <c r="B1329" s="19"/>
      <c r="C1329" s="46"/>
      <c r="D1329" s="294"/>
      <c r="E1329" s="44"/>
      <c r="F1329" s="44"/>
      <c r="G1329" s="45"/>
    </row>
    <row r="1330" spans="1:7" x14ac:dyDescent="0.2">
      <c r="A1330" s="20"/>
      <c r="B1330" s="19"/>
      <c r="C1330" s="46"/>
      <c r="D1330" s="294"/>
      <c r="E1330" s="44"/>
      <c r="F1330" s="44"/>
      <c r="G1330" s="45"/>
    </row>
    <row r="1331" spans="1:7" x14ac:dyDescent="0.2">
      <c r="A1331" s="20"/>
      <c r="B1331" s="19"/>
      <c r="C1331" s="46"/>
      <c r="D1331" s="294"/>
      <c r="E1331" s="44"/>
      <c r="F1331" s="44"/>
      <c r="G1331" s="45"/>
    </row>
    <row r="1332" spans="1:7" x14ac:dyDescent="0.2">
      <c r="A1332" s="20"/>
      <c r="B1332" s="19"/>
      <c r="C1332" s="46"/>
      <c r="D1332" s="294"/>
      <c r="E1332" s="44"/>
      <c r="F1332" s="44"/>
      <c r="G1332" s="45"/>
    </row>
    <row r="1333" spans="1:7" x14ac:dyDescent="0.2">
      <c r="A1333" s="20"/>
      <c r="B1333" s="19"/>
      <c r="C1333" s="46"/>
      <c r="D1333" s="294"/>
      <c r="E1333" s="44"/>
      <c r="F1333" s="44"/>
      <c r="G1333" s="45"/>
    </row>
    <row r="1334" spans="1:7" x14ac:dyDescent="0.2">
      <c r="A1334" s="20"/>
      <c r="B1334" s="19"/>
      <c r="C1334" s="46"/>
      <c r="D1334" s="294"/>
      <c r="E1334" s="44"/>
      <c r="F1334" s="44"/>
      <c r="G1334" s="45"/>
    </row>
    <row r="1335" spans="1:7" x14ac:dyDescent="0.2">
      <c r="A1335" s="20"/>
      <c r="B1335" s="19"/>
      <c r="C1335" s="46"/>
      <c r="D1335" s="294"/>
      <c r="E1335" s="44"/>
      <c r="F1335" s="44"/>
      <c r="G1335" s="45"/>
    </row>
    <row r="1336" spans="1:7" x14ac:dyDescent="0.2">
      <c r="A1336" s="20"/>
      <c r="B1336" s="19"/>
      <c r="C1336" s="46"/>
      <c r="D1336" s="294"/>
      <c r="E1336" s="44"/>
      <c r="F1336" s="44"/>
      <c r="G1336" s="45"/>
    </row>
    <row r="1337" spans="1:7" x14ac:dyDescent="0.2">
      <c r="A1337" s="20"/>
      <c r="B1337" s="19"/>
      <c r="C1337" s="46"/>
      <c r="D1337" s="294"/>
      <c r="E1337" s="44"/>
      <c r="F1337" s="44"/>
      <c r="G1337" s="45"/>
    </row>
    <row r="1338" spans="1:7" x14ac:dyDescent="0.2">
      <c r="A1338" s="20"/>
      <c r="B1338" s="19"/>
      <c r="C1338" s="46"/>
      <c r="D1338" s="294"/>
      <c r="E1338" s="44"/>
      <c r="F1338" s="44"/>
      <c r="G1338" s="45"/>
    </row>
    <row r="1339" spans="1:7" x14ac:dyDescent="0.2">
      <c r="A1339" s="20"/>
      <c r="B1339" s="19"/>
      <c r="C1339" s="46"/>
      <c r="D1339" s="294"/>
      <c r="E1339" s="44"/>
      <c r="F1339" s="44"/>
      <c r="G1339" s="45"/>
    </row>
    <row r="1340" spans="1:7" x14ac:dyDescent="0.2">
      <c r="A1340" s="20"/>
      <c r="B1340" s="19"/>
      <c r="C1340" s="46"/>
      <c r="D1340" s="294"/>
      <c r="E1340" s="44"/>
      <c r="F1340" s="44"/>
      <c r="G1340" s="45"/>
    </row>
    <row r="1341" spans="1:7" x14ac:dyDescent="0.2">
      <c r="A1341" s="20"/>
      <c r="B1341" s="19"/>
      <c r="C1341" s="46"/>
      <c r="D1341" s="294"/>
      <c r="E1341" s="44"/>
      <c r="F1341" s="44"/>
      <c r="G1341" s="45"/>
    </row>
    <row r="1342" spans="1:7" x14ac:dyDescent="0.2">
      <c r="A1342" s="20"/>
      <c r="B1342" s="19"/>
      <c r="C1342" s="46"/>
      <c r="D1342" s="294"/>
      <c r="E1342" s="44"/>
      <c r="F1342" s="44"/>
      <c r="G1342" s="45"/>
    </row>
    <row r="1343" spans="1:7" x14ac:dyDescent="0.2">
      <c r="A1343" s="20"/>
      <c r="B1343" s="19"/>
      <c r="C1343" s="46"/>
      <c r="D1343" s="294"/>
      <c r="E1343" s="44"/>
      <c r="F1343" s="44"/>
      <c r="G1343" s="45"/>
    </row>
    <row r="1344" spans="1:7" x14ac:dyDescent="0.2">
      <c r="A1344" s="20"/>
      <c r="B1344" s="19"/>
      <c r="C1344" s="46"/>
      <c r="D1344" s="294"/>
      <c r="E1344" s="44"/>
      <c r="F1344" s="44"/>
      <c r="G1344" s="45"/>
    </row>
    <row r="1345" spans="1:7" x14ac:dyDescent="0.2">
      <c r="A1345" s="20"/>
      <c r="B1345" s="19"/>
      <c r="C1345" s="46"/>
      <c r="D1345" s="294"/>
      <c r="E1345" s="44"/>
      <c r="F1345" s="44"/>
      <c r="G1345" s="45"/>
    </row>
    <row r="1346" spans="1:7" x14ac:dyDescent="0.2">
      <c r="A1346" s="20"/>
      <c r="B1346" s="19"/>
      <c r="C1346" s="46"/>
      <c r="D1346" s="294"/>
      <c r="E1346" s="44"/>
      <c r="F1346" s="44"/>
      <c r="G1346" s="45"/>
    </row>
    <row r="1347" spans="1:7" x14ac:dyDescent="0.2">
      <c r="A1347" s="20"/>
      <c r="B1347" s="19"/>
      <c r="C1347" s="46"/>
      <c r="D1347" s="294"/>
      <c r="E1347" s="44"/>
      <c r="F1347" s="44"/>
      <c r="G1347" s="45"/>
    </row>
    <row r="1348" spans="1:7" x14ac:dyDescent="0.2">
      <c r="A1348" s="20"/>
      <c r="B1348" s="19"/>
      <c r="C1348" s="46"/>
      <c r="D1348" s="294"/>
      <c r="E1348" s="44"/>
      <c r="F1348" s="44"/>
      <c r="G1348" s="45"/>
    </row>
    <row r="1349" spans="1:7" x14ac:dyDescent="0.2">
      <c r="A1349" s="20"/>
      <c r="B1349" s="19"/>
      <c r="C1349" s="46"/>
      <c r="D1349" s="294"/>
      <c r="E1349" s="44"/>
      <c r="F1349" s="44"/>
      <c r="G1349" s="45"/>
    </row>
    <row r="1350" spans="1:7" x14ac:dyDescent="0.2">
      <c r="A1350" s="20"/>
      <c r="B1350" s="19"/>
      <c r="C1350" s="46"/>
      <c r="D1350" s="294"/>
      <c r="E1350" s="44"/>
      <c r="F1350" s="44"/>
      <c r="G1350" s="45"/>
    </row>
    <row r="1351" spans="1:7" x14ac:dyDescent="0.2">
      <c r="A1351" s="20"/>
      <c r="B1351" s="19"/>
      <c r="C1351" s="46"/>
      <c r="D1351" s="294"/>
      <c r="E1351" s="44"/>
      <c r="F1351" s="44"/>
      <c r="G1351" s="45"/>
    </row>
    <row r="1352" spans="1:7" x14ac:dyDescent="0.2">
      <c r="A1352" s="20"/>
      <c r="B1352" s="19"/>
      <c r="C1352" s="46"/>
      <c r="D1352" s="294"/>
      <c r="E1352" s="44"/>
      <c r="F1352" s="44"/>
      <c r="G1352" s="45"/>
    </row>
    <row r="1353" spans="1:7" x14ac:dyDescent="0.2">
      <c r="A1353" s="20"/>
      <c r="B1353" s="19"/>
      <c r="C1353" s="46"/>
      <c r="D1353" s="294"/>
      <c r="E1353" s="44"/>
      <c r="F1353" s="44"/>
      <c r="G1353" s="45"/>
    </row>
    <row r="1354" spans="1:7" x14ac:dyDescent="0.2">
      <c r="A1354" s="20"/>
      <c r="B1354" s="19"/>
      <c r="C1354" s="46"/>
      <c r="D1354" s="294"/>
      <c r="E1354" s="44"/>
      <c r="F1354" s="44"/>
      <c r="G1354" s="45"/>
    </row>
    <row r="1355" spans="1:7" x14ac:dyDescent="0.2">
      <c r="A1355" s="20"/>
      <c r="B1355" s="19"/>
      <c r="C1355" s="46"/>
      <c r="D1355" s="294"/>
      <c r="E1355" s="44"/>
      <c r="F1355" s="44"/>
      <c r="G1355" s="45"/>
    </row>
    <row r="1356" spans="1:7" x14ac:dyDescent="0.2">
      <c r="A1356" s="20"/>
      <c r="B1356" s="19"/>
      <c r="C1356" s="46"/>
      <c r="D1356" s="294"/>
      <c r="E1356" s="44"/>
      <c r="F1356" s="44"/>
      <c r="G1356" s="45"/>
    </row>
    <row r="1357" spans="1:7" x14ac:dyDescent="0.2">
      <c r="A1357" s="20"/>
      <c r="B1357" s="19"/>
      <c r="C1357" s="46"/>
      <c r="D1357" s="294"/>
      <c r="E1357" s="44"/>
      <c r="F1357" s="44"/>
      <c r="G1357" s="45"/>
    </row>
    <row r="1358" spans="1:7" x14ac:dyDescent="0.2">
      <c r="A1358" s="20"/>
      <c r="B1358" s="19"/>
      <c r="C1358" s="46"/>
      <c r="D1358" s="294"/>
      <c r="E1358" s="44"/>
      <c r="F1358" s="44"/>
      <c r="G1358" s="45"/>
    </row>
    <row r="1359" spans="1:7" x14ac:dyDescent="0.2">
      <c r="A1359" s="20"/>
      <c r="B1359" s="19"/>
      <c r="C1359" s="46"/>
      <c r="D1359" s="294"/>
      <c r="E1359" s="44"/>
      <c r="F1359" s="44"/>
      <c r="G1359" s="45"/>
    </row>
    <row r="1360" spans="1:7" x14ac:dyDescent="0.2">
      <c r="A1360" s="20"/>
      <c r="B1360" s="19"/>
      <c r="C1360" s="46"/>
      <c r="D1360" s="294"/>
      <c r="E1360" s="44"/>
      <c r="F1360" s="44"/>
      <c r="G1360" s="45"/>
    </row>
    <row r="1361" spans="1:7" x14ac:dyDescent="0.2">
      <c r="A1361" s="20"/>
      <c r="B1361" s="19"/>
      <c r="C1361" s="46"/>
      <c r="D1361" s="294"/>
      <c r="E1361" s="44"/>
      <c r="F1361" s="44"/>
      <c r="G1361" s="45"/>
    </row>
    <row r="1362" spans="1:7" x14ac:dyDescent="0.2">
      <c r="A1362" s="20"/>
      <c r="B1362" s="19"/>
      <c r="C1362" s="46"/>
      <c r="D1362" s="294"/>
      <c r="E1362" s="44"/>
      <c r="F1362" s="44"/>
      <c r="G1362" s="45"/>
    </row>
    <row r="1363" spans="1:7" x14ac:dyDescent="0.2">
      <c r="A1363" s="20"/>
      <c r="B1363" s="19"/>
      <c r="C1363" s="46"/>
      <c r="D1363" s="294"/>
      <c r="E1363" s="44"/>
      <c r="F1363" s="44"/>
      <c r="G1363" s="45"/>
    </row>
    <row r="1364" spans="1:7" x14ac:dyDescent="0.2">
      <c r="A1364" s="20"/>
      <c r="B1364" s="19"/>
      <c r="C1364" s="46"/>
      <c r="D1364" s="294"/>
      <c r="E1364" s="44"/>
      <c r="F1364" s="44"/>
      <c r="G1364" s="45"/>
    </row>
    <row r="1365" spans="1:7" x14ac:dyDescent="0.2">
      <c r="A1365" s="20"/>
      <c r="B1365" s="19"/>
      <c r="C1365" s="46"/>
      <c r="D1365" s="294"/>
      <c r="E1365" s="44"/>
      <c r="F1365" s="44"/>
      <c r="G1365" s="45"/>
    </row>
    <row r="1366" spans="1:7" x14ac:dyDescent="0.2">
      <c r="A1366" s="20"/>
      <c r="B1366" s="19"/>
      <c r="C1366" s="46"/>
      <c r="D1366" s="294"/>
      <c r="E1366" s="44"/>
      <c r="F1366" s="44"/>
      <c r="G1366" s="45"/>
    </row>
    <row r="1367" spans="1:7" x14ac:dyDescent="0.2">
      <c r="A1367" s="20"/>
      <c r="B1367" s="19"/>
      <c r="C1367" s="46"/>
      <c r="D1367" s="294"/>
      <c r="E1367" s="44"/>
      <c r="F1367" s="44"/>
      <c r="G1367" s="45"/>
    </row>
    <row r="1368" spans="1:7" x14ac:dyDescent="0.2">
      <c r="A1368" s="20"/>
      <c r="B1368" s="19"/>
      <c r="C1368" s="46"/>
      <c r="D1368" s="294"/>
      <c r="E1368" s="44"/>
      <c r="F1368" s="44"/>
      <c r="G1368" s="45"/>
    </row>
    <row r="1369" spans="1:7" x14ac:dyDescent="0.2">
      <c r="A1369" s="20"/>
      <c r="B1369" s="19"/>
      <c r="C1369" s="46"/>
      <c r="D1369" s="294"/>
      <c r="E1369" s="44"/>
      <c r="F1369" s="44"/>
      <c r="G1369" s="45"/>
    </row>
    <row r="1370" spans="1:7" x14ac:dyDescent="0.2">
      <c r="A1370" s="20"/>
      <c r="B1370" s="19"/>
      <c r="C1370" s="46"/>
      <c r="D1370" s="294"/>
      <c r="E1370" s="44"/>
      <c r="F1370" s="44"/>
      <c r="G1370" s="45"/>
    </row>
    <row r="1371" spans="1:7" x14ac:dyDescent="0.2">
      <c r="A1371" s="20"/>
      <c r="B1371" s="19"/>
      <c r="C1371" s="46"/>
      <c r="D1371" s="294"/>
      <c r="E1371" s="44"/>
      <c r="F1371" s="44"/>
      <c r="G1371" s="45"/>
    </row>
    <row r="1372" spans="1:7" x14ac:dyDescent="0.2">
      <c r="A1372" s="20"/>
      <c r="B1372" s="19"/>
      <c r="C1372" s="46"/>
      <c r="D1372" s="294"/>
      <c r="E1372" s="44"/>
      <c r="F1372" s="44"/>
      <c r="G1372" s="45"/>
    </row>
    <row r="1373" spans="1:7" x14ac:dyDescent="0.2">
      <c r="A1373" s="20"/>
      <c r="B1373" s="19"/>
      <c r="C1373" s="46"/>
      <c r="D1373" s="294"/>
      <c r="E1373" s="44"/>
      <c r="F1373" s="44"/>
      <c r="G1373" s="45"/>
    </row>
    <row r="1374" spans="1:7" x14ac:dyDescent="0.2">
      <c r="A1374" s="20"/>
      <c r="B1374" s="19"/>
      <c r="C1374" s="46"/>
      <c r="D1374" s="294"/>
      <c r="E1374" s="44"/>
      <c r="F1374" s="44"/>
      <c r="G1374" s="45"/>
    </row>
    <row r="1375" spans="1:7" x14ac:dyDescent="0.2">
      <c r="A1375" s="20"/>
      <c r="B1375" s="19"/>
      <c r="C1375" s="46"/>
      <c r="D1375" s="294"/>
      <c r="E1375" s="44"/>
      <c r="F1375" s="44"/>
      <c r="G1375" s="45"/>
    </row>
    <row r="1376" spans="1:7" x14ac:dyDescent="0.2">
      <c r="A1376" s="20"/>
      <c r="B1376" s="19"/>
      <c r="C1376" s="46"/>
      <c r="D1376" s="294"/>
      <c r="E1376" s="44"/>
      <c r="F1376" s="44"/>
      <c r="G1376" s="45"/>
    </row>
    <row r="1377" spans="1:7" x14ac:dyDescent="0.2">
      <c r="A1377" s="20"/>
      <c r="B1377" s="19"/>
      <c r="C1377" s="46"/>
      <c r="D1377" s="294"/>
      <c r="E1377" s="44"/>
      <c r="F1377" s="44"/>
      <c r="G1377" s="45"/>
    </row>
    <row r="1378" spans="1:7" x14ac:dyDescent="0.2">
      <c r="A1378" s="20"/>
      <c r="B1378" s="19"/>
      <c r="C1378" s="46"/>
      <c r="D1378" s="294"/>
      <c r="E1378" s="44"/>
      <c r="F1378" s="44"/>
      <c r="G1378" s="45"/>
    </row>
    <row r="1379" spans="1:7" x14ac:dyDescent="0.2">
      <c r="A1379" s="20"/>
      <c r="B1379" s="19"/>
      <c r="C1379" s="46"/>
      <c r="D1379" s="294"/>
      <c r="E1379" s="44"/>
      <c r="F1379" s="44"/>
      <c r="G1379" s="45"/>
    </row>
    <row r="1380" spans="1:7" x14ac:dyDescent="0.2">
      <c r="A1380" s="20"/>
      <c r="B1380" s="19"/>
      <c r="C1380" s="46"/>
      <c r="D1380" s="294"/>
      <c r="E1380" s="44"/>
      <c r="F1380" s="44"/>
      <c r="G1380" s="45"/>
    </row>
    <row r="1381" spans="1:7" x14ac:dyDescent="0.2">
      <c r="A1381" s="20"/>
      <c r="B1381" s="19"/>
      <c r="C1381" s="46"/>
      <c r="D1381" s="294"/>
      <c r="E1381" s="44"/>
      <c r="F1381" s="44"/>
      <c r="G1381" s="45"/>
    </row>
    <row r="1382" spans="1:7" x14ac:dyDescent="0.2">
      <c r="A1382" s="20"/>
      <c r="B1382" s="19"/>
      <c r="C1382" s="46"/>
      <c r="D1382" s="294"/>
      <c r="E1382" s="44"/>
      <c r="F1382" s="44"/>
      <c r="G1382" s="45"/>
    </row>
    <row r="1383" spans="1:7" x14ac:dyDescent="0.2">
      <c r="A1383" s="20"/>
      <c r="B1383" s="19"/>
      <c r="C1383" s="46"/>
      <c r="D1383" s="294"/>
      <c r="E1383" s="44"/>
      <c r="F1383" s="44"/>
      <c r="G1383" s="45"/>
    </row>
    <row r="1384" spans="1:7" x14ac:dyDescent="0.2">
      <c r="A1384" s="20"/>
      <c r="B1384" s="19"/>
      <c r="C1384" s="46"/>
      <c r="D1384" s="294"/>
      <c r="E1384" s="44"/>
      <c r="F1384" s="44"/>
      <c r="G1384" s="45"/>
    </row>
    <row r="1385" spans="1:7" x14ac:dyDescent="0.2">
      <c r="A1385" s="20"/>
      <c r="B1385" s="19"/>
      <c r="C1385" s="46"/>
      <c r="D1385" s="294"/>
      <c r="E1385" s="44"/>
      <c r="F1385" s="44"/>
      <c r="G1385" s="45"/>
    </row>
    <row r="1386" spans="1:7" x14ac:dyDescent="0.2">
      <c r="A1386" s="20"/>
      <c r="B1386" s="19"/>
      <c r="C1386" s="46"/>
      <c r="D1386" s="294"/>
      <c r="E1386" s="44"/>
      <c r="F1386" s="44"/>
      <c r="G1386" s="45"/>
    </row>
    <row r="1387" spans="1:7" x14ac:dyDescent="0.2">
      <c r="A1387" s="20"/>
      <c r="B1387" s="19"/>
      <c r="C1387" s="46"/>
      <c r="D1387" s="294"/>
      <c r="E1387" s="44"/>
      <c r="F1387" s="44"/>
      <c r="G1387" s="45"/>
    </row>
    <row r="1388" spans="1:7" x14ac:dyDescent="0.2">
      <c r="A1388" s="20"/>
      <c r="B1388" s="19"/>
      <c r="C1388" s="46"/>
      <c r="D1388" s="294"/>
      <c r="E1388" s="44"/>
      <c r="F1388" s="44"/>
      <c r="G1388" s="45"/>
    </row>
    <row r="1389" spans="1:7" x14ac:dyDescent="0.2">
      <c r="A1389" s="20"/>
      <c r="B1389" s="19"/>
      <c r="C1389" s="46"/>
      <c r="D1389" s="294"/>
      <c r="E1389" s="44"/>
      <c r="F1389" s="44"/>
      <c r="G1389" s="45"/>
    </row>
    <row r="1390" spans="1:7" x14ac:dyDescent="0.2">
      <c r="A1390" s="20"/>
      <c r="B1390" s="19"/>
      <c r="C1390" s="46"/>
      <c r="D1390" s="294"/>
      <c r="E1390" s="44"/>
      <c r="F1390" s="44"/>
      <c r="G1390" s="45"/>
    </row>
    <row r="1391" spans="1:7" x14ac:dyDescent="0.2">
      <c r="A1391" s="20"/>
      <c r="B1391" s="19"/>
      <c r="C1391" s="46"/>
      <c r="D1391" s="294"/>
      <c r="E1391" s="44"/>
      <c r="F1391" s="44"/>
      <c r="G1391" s="45"/>
    </row>
    <row r="1392" spans="1:7" x14ac:dyDescent="0.2">
      <c r="A1392" s="20"/>
      <c r="B1392" s="19"/>
      <c r="C1392" s="46"/>
      <c r="D1392" s="294"/>
      <c r="E1392" s="44"/>
      <c r="F1392" s="44"/>
      <c r="G1392" s="45"/>
    </row>
    <row r="1393" spans="1:7" x14ac:dyDescent="0.2">
      <c r="A1393" s="20"/>
      <c r="B1393" s="19"/>
      <c r="C1393" s="46"/>
      <c r="D1393" s="294"/>
      <c r="E1393" s="44"/>
      <c r="F1393" s="44"/>
      <c r="G1393" s="45"/>
    </row>
    <row r="1394" spans="1:7" x14ac:dyDescent="0.2">
      <c r="A1394" s="20"/>
      <c r="B1394" s="19"/>
      <c r="C1394" s="46"/>
      <c r="D1394" s="294"/>
      <c r="E1394" s="44"/>
      <c r="F1394" s="44"/>
      <c r="G1394" s="45"/>
    </row>
    <row r="1395" spans="1:7" x14ac:dyDescent="0.2">
      <c r="A1395" s="20"/>
      <c r="B1395" s="19"/>
      <c r="C1395" s="46"/>
      <c r="D1395" s="294"/>
      <c r="E1395" s="44"/>
      <c r="F1395" s="44"/>
      <c r="G1395" s="45"/>
    </row>
    <row r="1396" spans="1:7" x14ac:dyDescent="0.2">
      <c r="A1396" s="20"/>
      <c r="B1396" s="19"/>
      <c r="C1396" s="46"/>
      <c r="D1396" s="294"/>
      <c r="E1396" s="44"/>
      <c r="F1396" s="44"/>
      <c r="G1396" s="45"/>
    </row>
    <row r="1397" spans="1:7" x14ac:dyDescent="0.2">
      <c r="A1397" s="20"/>
      <c r="B1397" s="19"/>
      <c r="C1397" s="46"/>
      <c r="D1397" s="294"/>
      <c r="E1397" s="44"/>
      <c r="F1397" s="44"/>
      <c r="G1397" s="45"/>
    </row>
    <row r="1398" spans="1:7" x14ac:dyDescent="0.2">
      <c r="A1398" s="20"/>
      <c r="B1398" s="19"/>
      <c r="C1398" s="46"/>
      <c r="D1398" s="294"/>
      <c r="E1398" s="44"/>
      <c r="F1398" s="44"/>
      <c r="G1398" s="45"/>
    </row>
    <row r="1399" spans="1:7" x14ac:dyDescent="0.2">
      <c r="A1399" s="20"/>
      <c r="B1399" s="19"/>
      <c r="C1399" s="46"/>
      <c r="D1399" s="294"/>
      <c r="E1399" s="44"/>
      <c r="F1399" s="44"/>
      <c r="G1399" s="45"/>
    </row>
    <row r="1400" spans="1:7" x14ac:dyDescent="0.2">
      <c r="A1400" s="20"/>
      <c r="B1400" s="19"/>
      <c r="C1400" s="46"/>
      <c r="D1400" s="294"/>
      <c r="E1400" s="44"/>
      <c r="F1400" s="44"/>
      <c r="G1400" s="45"/>
    </row>
    <row r="1401" spans="1:7" x14ac:dyDescent="0.2">
      <c r="A1401" s="20"/>
      <c r="B1401" s="19"/>
      <c r="C1401" s="46"/>
      <c r="D1401" s="294"/>
      <c r="E1401" s="44"/>
      <c r="F1401" s="44"/>
      <c r="G1401" s="45"/>
    </row>
    <row r="1402" spans="1:7" x14ac:dyDescent="0.2">
      <c r="A1402" s="20"/>
      <c r="B1402" s="19"/>
      <c r="C1402" s="46"/>
      <c r="D1402" s="294"/>
      <c r="E1402" s="44"/>
      <c r="F1402" s="44"/>
      <c r="G1402" s="45"/>
    </row>
    <row r="1403" spans="1:7" x14ac:dyDescent="0.2">
      <c r="A1403" s="20"/>
      <c r="B1403" s="19"/>
      <c r="C1403" s="46"/>
      <c r="D1403" s="294"/>
      <c r="E1403" s="44"/>
      <c r="F1403" s="44"/>
      <c r="G1403" s="45"/>
    </row>
    <row r="1404" spans="1:7" x14ac:dyDescent="0.2">
      <c r="A1404" s="20"/>
      <c r="B1404" s="19"/>
      <c r="C1404" s="46"/>
      <c r="D1404" s="294"/>
      <c r="E1404" s="44"/>
      <c r="F1404" s="44"/>
      <c r="G1404" s="45"/>
    </row>
    <row r="1405" spans="1:7" x14ac:dyDescent="0.2">
      <c r="A1405" s="20"/>
      <c r="B1405" s="19"/>
      <c r="C1405" s="46"/>
      <c r="D1405" s="294"/>
      <c r="E1405" s="44"/>
      <c r="F1405" s="44"/>
      <c r="G1405" s="45"/>
    </row>
    <row r="1406" spans="1:7" x14ac:dyDescent="0.2">
      <c r="A1406" s="20"/>
      <c r="B1406" s="19"/>
      <c r="C1406" s="46"/>
      <c r="D1406" s="294"/>
      <c r="E1406" s="44"/>
      <c r="F1406" s="44"/>
      <c r="G1406" s="45"/>
    </row>
    <row r="1407" spans="1:7" x14ac:dyDescent="0.2">
      <c r="A1407" s="20"/>
      <c r="B1407" s="19"/>
      <c r="C1407" s="46"/>
      <c r="D1407" s="294"/>
      <c r="E1407" s="44"/>
      <c r="F1407" s="44"/>
      <c r="G1407" s="45"/>
    </row>
    <row r="1408" spans="1:7" x14ac:dyDescent="0.2">
      <c r="A1408" s="20"/>
      <c r="B1408" s="19"/>
      <c r="C1408" s="46"/>
      <c r="D1408" s="294"/>
      <c r="E1408" s="44"/>
      <c r="F1408" s="44"/>
      <c r="G1408" s="45"/>
    </row>
    <row r="1409" spans="1:7" x14ac:dyDescent="0.2">
      <c r="A1409" s="20"/>
      <c r="B1409" s="19"/>
      <c r="C1409" s="46"/>
      <c r="D1409" s="294"/>
      <c r="E1409" s="44"/>
      <c r="F1409" s="44"/>
      <c r="G1409" s="45"/>
    </row>
    <row r="1410" spans="1:7" x14ac:dyDescent="0.2">
      <c r="A1410" s="20"/>
      <c r="B1410" s="19"/>
      <c r="C1410" s="46"/>
      <c r="D1410" s="294"/>
      <c r="E1410" s="44"/>
      <c r="F1410" s="44"/>
      <c r="G1410" s="45"/>
    </row>
    <row r="1411" spans="1:7" x14ac:dyDescent="0.2">
      <c r="A1411" s="20"/>
      <c r="B1411" s="19"/>
      <c r="C1411" s="46"/>
      <c r="D1411" s="294"/>
      <c r="E1411" s="44"/>
      <c r="F1411" s="44"/>
      <c r="G1411" s="45"/>
    </row>
    <row r="1412" spans="1:7" x14ac:dyDescent="0.2">
      <c r="A1412" s="20"/>
      <c r="B1412" s="19"/>
      <c r="C1412" s="46"/>
      <c r="D1412" s="294"/>
      <c r="E1412" s="44"/>
      <c r="F1412" s="44"/>
      <c r="G1412" s="45"/>
    </row>
    <row r="1413" spans="1:7" x14ac:dyDescent="0.2">
      <c r="A1413" s="20"/>
      <c r="B1413" s="19"/>
      <c r="C1413" s="46"/>
      <c r="D1413" s="294"/>
      <c r="E1413" s="44"/>
      <c r="F1413" s="44"/>
      <c r="G1413" s="45"/>
    </row>
    <row r="1414" spans="1:7" x14ac:dyDescent="0.2">
      <c r="A1414" s="20"/>
      <c r="B1414" s="19"/>
      <c r="C1414" s="46"/>
      <c r="D1414" s="294"/>
      <c r="E1414" s="44"/>
      <c r="F1414" s="44"/>
      <c r="G1414" s="45"/>
    </row>
    <row r="1415" spans="1:7" x14ac:dyDescent="0.2">
      <c r="A1415" s="20"/>
      <c r="B1415" s="19"/>
      <c r="C1415" s="46"/>
      <c r="D1415" s="294"/>
      <c r="E1415" s="44"/>
      <c r="F1415" s="44"/>
      <c r="G1415" s="45"/>
    </row>
    <row r="1416" spans="1:7" x14ac:dyDescent="0.2">
      <c r="A1416" s="20"/>
      <c r="B1416" s="19"/>
      <c r="C1416" s="46"/>
      <c r="D1416" s="294"/>
      <c r="E1416" s="44"/>
      <c r="F1416" s="44"/>
      <c r="G1416" s="45"/>
    </row>
    <row r="1417" spans="1:7" x14ac:dyDescent="0.2">
      <c r="A1417" s="20"/>
      <c r="B1417" s="19"/>
      <c r="C1417" s="46"/>
      <c r="D1417" s="294"/>
      <c r="E1417" s="44"/>
      <c r="F1417" s="44"/>
      <c r="G1417" s="45"/>
    </row>
    <row r="1418" spans="1:7" x14ac:dyDescent="0.2">
      <c r="A1418" s="20"/>
      <c r="B1418" s="19"/>
      <c r="C1418" s="46"/>
      <c r="D1418" s="294"/>
      <c r="E1418" s="44"/>
      <c r="F1418" s="44"/>
      <c r="G1418" s="45"/>
    </row>
    <row r="1419" spans="1:7" x14ac:dyDescent="0.2">
      <c r="A1419" s="20"/>
      <c r="B1419" s="19"/>
      <c r="C1419" s="46"/>
      <c r="D1419" s="294"/>
      <c r="E1419" s="44"/>
      <c r="F1419" s="44"/>
      <c r="G1419" s="45"/>
    </row>
    <row r="1420" spans="1:7" x14ac:dyDescent="0.2">
      <c r="A1420" s="20"/>
      <c r="B1420" s="19"/>
      <c r="C1420" s="46"/>
      <c r="D1420" s="294"/>
      <c r="E1420" s="44"/>
      <c r="F1420" s="44"/>
      <c r="G1420" s="45"/>
    </row>
    <row r="1421" spans="1:7" x14ac:dyDescent="0.2">
      <c r="A1421" s="20"/>
      <c r="B1421" s="19"/>
      <c r="C1421" s="46"/>
      <c r="D1421" s="294"/>
      <c r="E1421" s="44"/>
      <c r="F1421" s="44"/>
      <c r="G1421" s="45"/>
    </row>
    <row r="1422" spans="1:7" x14ac:dyDescent="0.2">
      <c r="A1422" s="20"/>
      <c r="B1422" s="19"/>
      <c r="C1422" s="46"/>
      <c r="D1422" s="294"/>
      <c r="E1422" s="44"/>
      <c r="F1422" s="44"/>
      <c r="G1422" s="45"/>
    </row>
    <row r="1423" spans="1:7" x14ac:dyDescent="0.2">
      <c r="A1423" s="20"/>
      <c r="B1423" s="19"/>
      <c r="C1423" s="46"/>
      <c r="D1423" s="294"/>
      <c r="E1423" s="44"/>
      <c r="F1423" s="44"/>
      <c r="G1423" s="45"/>
    </row>
    <row r="1424" spans="1:7" x14ac:dyDescent="0.2">
      <c r="A1424" s="20"/>
      <c r="B1424" s="19"/>
      <c r="C1424" s="46"/>
      <c r="D1424" s="294"/>
      <c r="E1424" s="44"/>
      <c r="F1424" s="44"/>
      <c r="G1424" s="45"/>
    </row>
    <row r="1425" spans="1:7" x14ac:dyDescent="0.2">
      <c r="A1425" s="20"/>
      <c r="B1425" s="19"/>
      <c r="C1425" s="46"/>
      <c r="D1425" s="294"/>
      <c r="E1425" s="44"/>
      <c r="F1425" s="44"/>
      <c r="G1425" s="45"/>
    </row>
    <row r="1426" spans="1:7" x14ac:dyDescent="0.2">
      <c r="A1426" s="20"/>
      <c r="B1426" s="19"/>
      <c r="C1426" s="46"/>
      <c r="D1426" s="294"/>
      <c r="E1426" s="44"/>
      <c r="F1426" s="44"/>
      <c r="G1426" s="45"/>
    </row>
    <row r="1427" spans="1:7" x14ac:dyDescent="0.2">
      <c r="A1427" s="20"/>
      <c r="B1427" s="19"/>
      <c r="C1427" s="46"/>
      <c r="D1427" s="294"/>
      <c r="E1427" s="44"/>
      <c r="F1427" s="44"/>
      <c r="G1427" s="45"/>
    </row>
    <row r="1428" spans="1:7" x14ac:dyDescent="0.2">
      <c r="A1428" s="20"/>
      <c r="B1428" s="19"/>
      <c r="C1428" s="46"/>
      <c r="D1428" s="294"/>
      <c r="E1428" s="44"/>
      <c r="F1428" s="44"/>
      <c r="G1428" s="45"/>
    </row>
    <row r="1429" spans="1:7" x14ac:dyDescent="0.2">
      <c r="A1429" s="20"/>
      <c r="B1429" s="19"/>
      <c r="C1429" s="46"/>
      <c r="D1429" s="294"/>
      <c r="E1429" s="44"/>
      <c r="F1429" s="44"/>
      <c r="G1429" s="45"/>
    </row>
    <row r="1430" spans="1:7" x14ac:dyDescent="0.2">
      <c r="A1430" s="20"/>
      <c r="B1430" s="19"/>
      <c r="C1430" s="46"/>
      <c r="D1430" s="294"/>
      <c r="E1430" s="44"/>
      <c r="F1430" s="44"/>
      <c r="G1430" s="45"/>
    </row>
    <row r="1431" spans="1:7" x14ac:dyDescent="0.2">
      <c r="A1431" s="20"/>
      <c r="B1431" s="19"/>
      <c r="C1431" s="46"/>
      <c r="D1431" s="294"/>
      <c r="E1431" s="44"/>
      <c r="F1431" s="44"/>
      <c r="G1431" s="45"/>
    </row>
    <row r="1432" spans="1:7" x14ac:dyDescent="0.2">
      <c r="A1432" s="20"/>
      <c r="B1432" s="19"/>
      <c r="C1432" s="46"/>
      <c r="D1432" s="294"/>
      <c r="E1432" s="44"/>
      <c r="F1432" s="44"/>
      <c r="G1432" s="45"/>
    </row>
    <row r="1433" spans="1:7" x14ac:dyDescent="0.2">
      <c r="A1433" s="20"/>
      <c r="B1433" s="19"/>
      <c r="C1433" s="46"/>
      <c r="D1433" s="294"/>
      <c r="E1433" s="44"/>
      <c r="F1433" s="44"/>
      <c r="G1433" s="45"/>
    </row>
    <row r="1434" spans="1:7" x14ac:dyDescent="0.2">
      <c r="A1434" s="20"/>
      <c r="B1434" s="19"/>
      <c r="C1434" s="46"/>
      <c r="D1434" s="294"/>
      <c r="E1434" s="44"/>
      <c r="F1434" s="44"/>
      <c r="G1434" s="45"/>
    </row>
    <row r="1435" spans="1:7" x14ac:dyDescent="0.2">
      <c r="A1435" s="20"/>
      <c r="B1435" s="19"/>
      <c r="C1435" s="46"/>
      <c r="D1435" s="294"/>
      <c r="E1435" s="44"/>
      <c r="F1435" s="44"/>
      <c r="G1435" s="45"/>
    </row>
    <row r="1436" spans="1:7" x14ac:dyDescent="0.2">
      <c r="A1436" s="20"/>
      <c r="B1436" s="19"/>
      <c r="C1436" s="46"/>
      <c r="D1436" s="294"/>
      <c r="E1436" s="44"/>
      <c r="F1436" s="44"/>
      <c r="G1436" s="45"/>
    </row>
    <row r="1437" spans="1:7" x14ac:dyDescent="0.2">
      <c r="A1437" s="20"/>
      <c r="B1437" s="19"/>
      <c r="C1437" s="46"/>
      <c r="D1437" s="294"/>
      <c r="E1437" s="44"/>
      <c r="F1437" s="44"/>
      <c r="G1437" s="45"/>
    </row>
    <row r="1438" spans="1:7" x14ac:dyDescent="0.2">
      <c r="A1438" s="20"/>
      <c r="B1438" s="19"/>
      <c r="C1438" s="46"/>
      <c r="D1438" s="294"/>
      <c r="E1438" s="44"/>
      <c r="F1438" s="44"/>
      <c r="G1438" s="45"/>
    </row>
    <row r="1439" spans="1:7" x14ac:dyDescent="0.2">
      <c r="A1439" s="20"/>
      <c r="B1439" s="19"/>
      <c r="C1439" s="46"/>
      <c r="D1439" s="294"/>
      <c r="E1439" s="44"/>
      <c r="F1439" s="44"/>
      <c r="G1439" s="45"/>
    </row>
    <row r="1440" spans="1:7" x14ac:dyDescent="0.2">
      <c r="A1440" s="20"/>
      <c r="B1440" s="19"/>
      <c r="C1440" s="46"/>
      <c r="D1440" s="294"/>
      <c r="E1440" s="44"/>
      <c r="F1440" s="44"/>
      <c r="G1440" s="45"/>
    </row>
    <row r="1441" spans="1:7" x14ac:dyDescent="0.2">
      <c r="A1441" s="20"/>
      <c r="B1441" s="19"/>
      <c r="C1441" s="46"/>
      <c r="D1441" s="294"/>
      <c r="E1441" s="44"/>
      <c r="F1441" s="44"/>
      <c r="G1441" s="45"/>
    </row>
    <row r="1442" spans="1:7" x14ac:dyDescent="0.2">
      <c r="A1442" s="20"/>
      <c r="B1442" s="19"/>
      <c r="C1442" s="46"/>
      <c r="D1442" s="294"/>
      <c r="E1442" s="44"/>
      <c r="F1442" s="44"/>
      <c r="G1442" s="45"/>
    </row>
    <row r="1443" spans="1:7" x14ac:dyDescent="0.2">
      <c r="A1443" s="20"/>
      <c r="B1443" s="19"/>
      <c r="C1443" s="46"/>
      <c r="D1443" s="294"/>
      <c r="E1443" s="44"/>
      <c r="F1443" s="44"/>
      <c r="G1443" s="45"/>
    </row>
    <row r="1444" spans="1:7" x14ac:dyDescent="0.2">
      <c r="A1444" s="20"/>
      <c r="B1444" s="19"/>
      <c r="C1444" s="46"/>
      <c r="D1444" s="294"/>
      <c r="E1444" s="44"/>
      <c r="F1444" s="44"/>
      <c r="G1444" s="45"/>
    </row>
    <row r="1445" spans="1:7" x14ac:dyDescent="0.2">
      <c r="A1445" s="20"/>
      <c r="B1445" s="19"/>
      <c r="C1445" s="46"/>
      <c r="D1445" s="294"/>
      <c r="E1445" s="44"/>
      <c r="F1445" s="44"/>
      <c r="G1445" s="45"/>
    </row>
    <row r="1446" spans="1:7" x14ac:dyDescent="0.2">
      <c r="A1446" s="20"/>
      <c r="B1446" s="19"/>
      <c r="C1446" s="46"/>
      <c r="D1446" s="294"/>
      <c r="E1446" s="44"/>
      <c r="F1446" s="44"/>
      <c r="G1446" s="45"/>
    </row>
    <row r="1447" spans="1:7" x14ac:dyDescent="0.2">
      <c r="A1447" s="20"/>
      <c r="B1447" s="19"/>
      <c r="C1447" s="46"/>
      <c r="D1447" s="294"/>
      <c r="E1447" s="44"/>
      <c r="F1447" s="44"/>
      <c r="G1447" s="45"/>
    </row>
    <row r="1448" spans="1:7" x14ac:dyDescent="0.2">
      <c r="A1448" s="20"/>
      <c r="B1448" s="19"/>
      <c r="C1448" s="46"/>
      <c r="D1448" s="294"/>
      <c r="E1448" s="44"/>
      <c r="F1448" s="44"/>
      <c r="G1448" s="45"/>
    </row>
    <row r="1449" spans="1:7" x14ac:dyDescent="0.2">
      <c r="A1449" s="20"/>
      <c r="B1449" s="19"/>
      <c r="C1449" s="46"/>
      <c r="D1449" s="294"/>
      <c r="E1449" s="44"/>
      <c r="F1449" s="44"/>
      <c r="G1449" s="45"/>
    </row>
    <row r="1450" spans="1:7" x14ac:dyDescent="0.2">
      <c r="A1450" s="20"/>
      <c r="B1450" s="19"/>
      <c r="C1450" s="46"/>
      <c r="D1450" s="294"/>
      <c r="E1450" s="44"/>
      <c r="F1450" s="44"/>
      <c r="G1450" s="45"/>
    </row>
    <row r="1451" spans="1:7" x14ac:dyDescent="0.2">
      <c r="A1451" s="20"/>
      <c r="B1451" s="19"/>
      <c r="C1451" s="46"/>
      <c r="D1451" s="294"/>
      <c r="E1451" s="44"/>
      <c r="F1451" s="44"/>
      <c r="G1451" s="45"/>
    </row>
    <row r="1452" spans="1:7" x14ac:dyDescent="0.2">
      <c r="A1452" s="20"/>
      <c r="B1452" s="19"/>
      <c r="C1452" s="46"/>
      <c r="D1452" s="294"/>
      <c r="E1452" s="44"/>
      <c r="F1452" s="44"/>
      <c r="G1452" s="45"/>
    </row>
    <row r="1453" spans="1:7" x14ac:dyDescent="0.2">
      <c r="A1453" s="20"/>
      <c r="B1453" s="19"/>
      <c r="C1453" s="46"/>
      <c r="D1453" s="294"/>
      <c r="E1453" s="44"/>
      <c r="F1453" s="44"/>
      <c r="G1453" s="45"/>
    </row>
    <row r="1454" spans="1:7" x14ac:dyDescent="0.2">
      <c r="A1454" s="20"/>
      <c r="B1454" s="19"/>
      <c r="C1454" s="46"/>
      <c r="D1454" s="294"/>
      <c r="E1454" s="44"/>
      <c r="F1454" s="44"/>
      <c r="G1454" s="45"/>
    </row>
    <row r="1455" spans="1:7" x14ac:dyDescent="0.2">
      <c r="A1455" s="20"/>
      <c r="B1455" s="19"/>
      <c r="C1455" s="46"/>
      <c r="D1455" s="294"/>
      <c r="E1455" s="44"/>
      <c r="F1455" s="44"/>
      <c r="G1455" s="45"/>
    </row>
    <row r="1456" spans="1:7" x14ac:dyDescent="0.2">
      <c r="A1456" s="20"/>
      <c r="B1456" s="19"/>
      <c r="C1456" s="46"/>
      <c r="D1456" s="294"/>
      <c r="E1456" s="44"/>
      <c r="F1456" s="44"/>
      <c r="G1456" s="45"/>
    </row>
    <row r="1457" spans="1:7" x14ac:dyDescent="0.2">
      <c r="A1457" s="20"/>
      <c r="B1457" s="19"/>
      <c r="C1457" s="46"/>
      <c r="D1457" s="294"/>
      <c r="E1457" s="44"/>
      <c r="F1457" s="44"/>
      <c r="G1457" s="45"/>
    </row>
    <row r="1458" spans="1:7" x14ac:dyDescent="0.2">
      <c r="A1458" s="20"/>
      <c r="B1458" s="19"/>
      <c r="C1458" s="46"/>
      <c r="D1458" s="294"/>
      <c r="E1458" s="44"/>
      <c r="F1458" s="44"/>
      <c r="G1458" s="45"/>
    </row>
    <row r="1459" spans="1:7" x14ac:dyDescent="0.2">
      <c r="A1459" s="20"/>
      <c r="B1459" s="19"/>
      <c r="C1459" s="46"/>
      <c r="D1459" s="294"/>
      <c r="E1459" s="44"/>
      <c r="F1459" s="44"/>
      <c r="G1459" s="45"/>
    </row>
    <row r="1460" spans="1:7" x14ac:dyDescent="0.2">
      <c r="A1460" s="20"/>
      <c r="B1460" s="19"/>
      <c r="C1460" s="46"/>
      <c r="D1460" s="294"/>
      <c r="E1460" s="44"/>
      <c r="F1460" s="44"/>
      <c r="G1460" s="45"/>
    </row>
    <row r="1461" spans="1:7" x14ac:dyDescent="0.2">
      <c r="A1461" s="20"/>
      <c r="B1461" s="19"/>
      <c r="C1461" s="46"/>
      <c r="D1461" s="294"/>
      <c r="E1461" s="44"/>
      <c r="F1461" s="44"/>
      <c r="G1461" s="45"/>
    </row>
    <row r="1462" spans="1:7" x14ac:dyDescent="0.2">
      <c r="A1462" s="20"/>
      <c r="B1462" s="19"/>
      <c r="C1462" s="46"/>
      <c r="D1462" s="294"/>
      <c r="E1462" s="44"/>
      <c r="F1462" s="44"/>
      <c r="G1462" s="45"/>
    </row>
    <row r="1463" spans="1:7" x14ac:dyDescent="0.2">
      <c r="A1463" s="20"/>
      <c r="B1463" s="19"/>
      <c r="C1463" s="46"/>
      <c r="D1463" s="294"/>
      <c r="E1463" s="44"/>
      <c r="F1463" s="44"/>
      <c r="G1463" s="45"/>
    </row>
    <row r="1464" spans="1:7" x14ac:dyDescent="0.2">
      <c r="A1464" s="20"/>
      <c r="B1464" s="19"/>
      <c r="C1464" s="46"/>
      <c r="D1464" s="294"/>
      <c r="E1464" s="44"/>
      <c r="F1464" s="44"/>
      <c r="G1464" s="45"/>
    </row>
    <row r="1465" spans="1:7" x14ac:dyDescent="0.2">
      <c r="A1465" s="20"/>
      <c r="B1465" s="19"/>
      <c r="C1465" s="46"/>
      <c r="D1465" s="294"/>
      <c r="E1465" s="44"/>
      <c r="F1465" s="44"/>
      <c r="G1465" s="45"/>
    </row>
    <row r="1466" spans="1:7" x14ac:dyDescent="0.2">
      <c r="A1466" s="20"/>
      <c r="B1466" s="19"/>
      <c r="C1466" s="46"/>
      <c r="D1466" s="294"/>
      <c r="E1466" s="44"/>
      <c r="F1466" s="44"/>
      <c r="G1466" s="45"/>
    </row>
    <row r="1467" spans="1:7" x14ac:dyDescent="0.2">
      <c r="A1467" s="20"/>
      <c r="B1467" s="19"/>
      <c r="C1467" s="46"/>
      <c r="D1467" s="294"/>
      <c r="E1467" s="44"/>
      <c r="F1467" s="44"/>
      <c r="G1467" s="45"/>
    </row>
    <row r="1468" spans="1:7" x14ac:dyDescent="0.2">
      <c r="A1468" s="20"/>
      <c r="B1468" s="19"/>
      <c r="C1468" s="46"/>
      <c r="D1468" s="294"/>
      <c r="E1468" s="44"/>
      <c r="F1468" s="44"/>
      <c r="G1468" s="45"/>
    </row>
    <row r="1469" spans="1:7" x14ac:dyDescent="0.2">
      <c r="A1469" s="20"/>
      <c r="B1469" s="19"/>
      <c r="C1469" s="46"/>
      <c r="D1469" s="294"/>
      <c r="E1469" s="44"/>
      <c r="F1469" s="44"/>
      <c r="G1469" s="45"/>
    </row>
    <row r="1470" spans="1:7" x14ac:dyDescent="0.2">
      <c r="A1470" s="20"/>
      <c r="B1470" s="19"/>
      <c r="C1470" s="46"/>
      <c r="D1470" s="294"/>
      <c r="E1470" s="44"/>
      <c r="F1470" s="44"/>
      <c r="G1470" s="45"/>
    </row>
    <row r="1471" spans="1:7" x14ac:dyDescent="0.2">
      <c r="A1471" s="20"/>
      <c r="B1471" s="19"/>
      <c r="C1471" s="46"/>
      <c r="D1471" s="294"/>
      <c r="E1471" s="44"/>
      <c r="F1471" s="44"/>
      <c r="G1471" s="45"/>
    </row>
    <row r="1472" spans="1:7" x14ac:dyDescent="0.2">
      <c r="A1472" s="20"/>
      <c r="B1472" s="19"/>
      <c r="C1472" s="46"/>
      <c r="D1472" s="294"/>
      <c r="E1472" s="44"/>
      <c r="F1472" s="44"/>
      <c r="G1472" s="45"/>
    </row>
    <row r="1473" spans="1:7" x14ac:dyDescent="0.2">
      <c r="A1473" s="20"/>
      <c r="B1473" s="19"/>
      <c r="C1473" s="46"/>
      <c r="D1473" s="294"/>
      <c r="E1473" s="44"/>
      <c r="F1473" s="44"/>
      <c r="G1473" s="45"/>
    </row>
    <row r="1474" spans="1:7" x14ac:dyDescent="0.2">
      <c r="A1474" s="20"/>
      <c r="B1474" s="19"/>
      <c r="C1474" s="46"/>
      <c r="D1474" s="294"/>
      <c r="E1474" s="44"/>
      <c r="F1474" s="44"/>
      <c r="G1474" s="45"/>
    </row>
    <row r="1475" spans="1:7" x14ac:dyDescent="0.2">
      <c r="A1475" s="20"/>
      <c r="B1475" s="19"/>
      <c r="C1475" s="46"/>
      <c r="D1475" s="294"/>
      <c r="E1475" s="44"/>
      <c r="F1475" s="44"/>
      <c r="G1475" s="45"/>
    </row>
    <row r="1476" spans="1:7" x14ac:dyDescent="0.2">
      <c r="A1476" s="20"/>
      <c r="B1476" s="19"/>
      <c r="C1476" s="46"/>
      <c r="D1476" s="294"/>
      <c r="E1476" s="44"/>
      <c r="F1476" s="44"/>
      <c r="G1476" s="45"/>
    </row>
    <row r="1477" spans="1:7" x14ac:dyDescent="0.2">
      <c r="A1477" s="20"/>
      <c r="B1477" s="19"/>
      <c r="C1477" s="46"/>
      <c r="D1477" s="294"/>
      <c r="E1477" s="44"/>
      <c r="F1477" s="44"/>
      <c r="G1477" s="45"/>
    </row>
    <row r="1478" spans="1:7" x14ac:dyDescent="0.2">
      <c r="A1478" s="20"/>
      <c r="B1478" s="19"/>
      <c r="C1478" s="46"/>
      <c r="D1478" s="294"/>
      <c r="E1478" s="44"/>
      <c r="F1478" s="44"/>
      <c r="G1478" s="45"/>
    </row>
    <row r="1479" spans="1:7" x14ac:dyDescent="0.2">
      <c r="A1479" s="20"/>
      <c r="B1479" s="19"/>
      <c r="C1479" s="46"/>
      <c r="D1479" s="294"/>
      <c r="E1479" s="44"/>
      <c r="F1479" s="44"/>
      <c r="G1479" s="45"/>
    </row>
    <row r="1480" spans="1:7" x14ac:dyDescent="0.2">
      <c r="A1480" s="20"/>
      <c r="B1480" s="19"/>
      <c r="C1480" s="46"/>
      <c r="D1480" s="294"/>
      <c r="E1480" s="44"/>
      <c r="F1480" s="44"/>
      <c r="G1480" s="45"/>
    </row>
    <row r="1481" spans="1:7" x14ac:dyDescent="0.2">
      <c r="A1481" s="20"/>
      <c r="B1481" s="19"/>
      <c r="C1481" s="46"/>
      <c r="D1481" s="294"/>
      <c r="E1481" s="44"/>
      <c r="F1481" s="44"/>
      <c r="G1481" s="45"/>
    </row>
    <row r="1482" spans="1:7" x14ac:dyDescent="0.2">
      <c r="A1482" s="20"/>
      <c r="B1482" s="19"/>
      <c r="C1482" s="46"/>
      <c r="D1482" s="294"/>
      <c r="E1482" s="44"/>
      <c r="F1482" s="44"/>
      <c r="G1482" s="45"/>
    </row>
    <row r="1483" spans="1:7" x14ac:dyDescent="0.2">
      <c r="A1483" s="20"/>
      <c r="B1483" s="19"/>
      <c r="C1483" s="46"/>
      <c r="D1483" s="294"/>
      <c r="E1483" s="44"/>
      <c r="F1483" s="44"/>
      <c r="G1483" s="45"/>
    </row>
    <row r="1484" spans="1:7" x14ac:dyDescent="0.2">
      <c r="A1484" s="20"/>
      <c r="B1484" s="19"/>
      <c r="C1484" s="46"/>
      <c r="D1484" s="294"/>
      <c r="E1484" s="44"/>
      <c r="F1484" s="44"/>
      <c r="G1484" s="45"/>
    </row>
    <row r="1485" spans="1:7" x14ac:dyDescent="0.2">
      <c r="A1485" s="20"/>
      <c r="B1485" s="19"/>
      <c r="C1485" s="46"/>
      <c r="D1485" s="294"/>
      <c r="E1485" s="44"/>
      <c r="F1485" s="44"/>
      <c r="G1485" s="45"/>
    </row>
    <row r="1486" spans="1:7" x14ac:dyDescent="0.2">
      <c r="A1486" s="20"/>
      <c r="B1486" s="19"/>
      <c r="C1486" s="46"/>
      <c r="D1486" s="294"/>
      <c r="E1486" s="44"/>
      <c r="F1486" s="44"/>
      <c r="G1486" s="45"/>
    </row>
    <row r="1487" spans="1:7" x14ac:dyDescent="0.2">
      <c r="A1487" s="20"/>
      <c r="B1487" s="19"/>
      <c r="C1487" s="46"/>
      <c r="D1487" s="294"/>
      <c r="E1487" s="44"/>
      <c r="F1487" s="44"/>
      <c r="G1487" s="45"/>
    </row>
    <row r="1488" spans="1:7" x14ac:dyDescent="0.2">
      <c r="A1488" s="20"/>
      <c r="B1488" s="19"/>
      <c r="C1488" s="46"/>
      <c r="D1488" s="294"/>
      <c r="E1488" s="44"/>
      <c r="F1488" s="44"/>
      <c r="G1488" s="45"/>
    </row>
    <row r="1489" spans="1:7" x14ac:dyDescent="0.2">
      <c r="A1489" s="20"/>
      <c r="B1489" s="19"/>
      <c r="C1489" s="46"/>
      <c r="D1489" s="294"/>
      <c r="E1489" s="44"/>
      <c r="F1489" s="44"/>
      <c r="G1489" s="45"/>
    </row>
    <row r="1490" spans="1:7" x14ac:dyDescent="0.2">
      <c r="A1490" s="20"/>
      <c r="B1490" s="19"/>
      <c r="C1490" s="46"/>
      <c r="D1490" s="294"/>
      <c r="E1490" s="44"/>
      <c r="F1490" s="44"/>
      <c r="G1490" s="45"/>
    </row>
    <row r="1491" spans="1:7" x14ac:dyDescent="0.2">
      <c r="A1491" s="20"/>
      <c r="B1491" s="19"/>
      <c r="C1491" s="46"/>
      <c r="D1491" s="294"/>
      <c r="E1491" s="44"/>
      <c r="F1491" s="44"/>
      <c r="G1491" s="45"/>
    </row>
    <row r="1492" spans="1:7" x14ac:dyDescent="0.2">
      <c r="A1492" s="20"/>
      <c r="B1492" s="19"/>
      <c r="C1492" s="46"/>
      <c r="D1492" s="294"/>
      <c r="E1492" s="44"/>
      <c r="F1492" s="44"/>
      <c r="G1492" s="45"/>
    </row>
    <row r="1493" spans="1:7" x14ac:dyDescent="0.2">
      <c r="A1493" s="20"/>
      <c r="B1493" s="19"/>
      <c r="C1493" s="46"/>
      <c r="D1493" s="294"/>
      <c r="E1493" s="44"/>
      <c r="F1493" s="44"/>
      <c r="G1493" s="45"/>
    </row>
    <row r="1494" spans="1:7" x14ac:dyDescent="0.2">
      <c r="A1494" s="20"/>
      <c r="B1494" s="19"/>
      <c r="C1494" s="46"/>
      <c r="D1494" s="294"/>
      <c r="E1494" s="44"/>
      <c r="F1494" s="44"/>
      <c r="G1494" s="45"/>
    </row>
    <row r="1495" spans="1:7" x14ac:dyDescent="0.2">
      <c r="A1495" s="20"/>
      <c r="B1495" s="19"/>
      <c r="C1495" s="46"/>
      <c r="D1495" s="294"/>
      <c r="E1495" s="44"/>
      <c r="F1495" s="44"/>
      <c r="G1495" s="45"/>
    </row>
    <row r="1496" spans="1:7" x14ac:dyDescent="0.2">
      <c r="A1496" s="20"/>
      <c r="B1496" s="19"/>
      <c r="C1496" s="46"/>
      <c r="D1496" s="294"/>
      <c r="E1496" s="44"/>
      <c r="F1496" s="44"/>
      <c r="G1496" s="45"/>
    </row>
    <row r="1497" spans="1:7" x14ac:dyDescent="0.2">
      <c r="A1497" s="20"/>
      <c r="B1497" s="19"/>
      <c r="C1497" s="46"/>
      <c r="D1497" s="294"/>
      <c r="E1497" s="44"/>
      <c r="F1497" s="44"/>
      <c r="G1497" s="45"/>
    </row>
    <row r="1498" spans="1:7" x14ac:dyDescent="0.2">
      <c r="A1498" s="20"/>
      <c r="B1498" s="19"/>
      <c r="C1498" s="46"/>
      <c r="D1498" s="294"/>
      <c r="E1498" s="44"/>
      <c r="F1498" s="44"/>
      <c r="G1498" s="45"/>
    </row>
    <row r="1499" spans="1:7" x14ac:dyDescent="0.2">
      <c r="A1499" s="20"/>
      <c r="B1499" s="19"/>
      <c r="C1499" s="46"/>
      <c r="D1499" s="294"/>
      <c r="E1499" s="44"/>
      <c r="F1499" s="44"/>
      <c r="G1499" s="45"/>
    </row>
    <row r="1500" spans="1:7" x14ac:dyDescent="0.2">
      <c r="A1500" s="20"/>
      <c r="B1500" s="19"/>
      <c r="C1500" s="46"/>
      <c r="D1500" s="294"/>
      <c r="E1500" s="44"/>
      <c r="F1500" s="44"/>
      <c r="G1500" s="45"/>
    </row>
    <row r="1501" spans="1:7" x14ac:dyDescent="0.2">
      <c r="A1501" s="20"/>
      <c r="B1501" s="19"/>
      <c r="C1501" s="46"/>
      <c r="D1501" s="294"/>
      <c r="E1501" s="44"/>
      <c r="F1501" s="44"/>
      <c r="G1501" s="45"/>
    </row>
    <row r="1502" spans="1:7" x14ac:dyDescent="0.2">
      <c r="A1502" s="20"/>
      <c r="B1502" s="19"/>
      <c r="C1502" s="46"/>
      <c r="D1502" s="294"/>
      <c r="E1502" s="44"/>
      <c r="F1502" s="44"/>
      <c r="G1502" s="45"/>
    </row>
    <row r="1503" spans="1:7" x14ac:dyDescent="0.2">
      <c r="A1503" s="20"/>
      <c r="B1503" s="19"/>
      <c r="C1503" s="46"/>
      <c r="D1503" s="294"/>
      <c r="E1503" s="44"/>
      <c r="F1503" s="44"/>
      <c r="G1503" s="45"/>
    </row>
    <row r="1504" spans="1:7" x14ac:dyDescent="0.2">
      <c r="A1504" s="20"/>
      <c r="B1504" s="19"/>
      <c r="C1504" s="46"/>
      <c r="D1504" s="294"/>
      <c r="E1504" s="44"/>
      <c r="F1504" s="44"/>
      <c r="G1504" s="45"/>
    </row>
    <row r="1505" spans="1:7" x14ac:dyDescent="0.2">
      <c r="A1505" s="20"/>
      <c r="B1505" s="19"/>
      <c r="C1505" s="46"/>
      <c r="D1505" s="294"/>
      <c r="E1505" s="44"/>
      <c r="F1505" s="44"/>
      <c r="G1505" s="45"/>
    </row>
    <row r="1506" spans="1:7" x14ac:dyDescent="0.2">
      <c r="A1506" s="20"/>
      <c r="B1506" s="19"/>
      <c r="C1506" s="46"/>
      <c r="D1506" s="294"/>
      <c r="E1506" s="44"/>
      <c r="F1506" s="44"/>
      <c r="G1506" s="45"/>
    </row>
    <row r="1507" spans="1:7" x14ac:dyDescent="0.2">
      <c r="A1507" s="20"/>
      <c r="B1507" s="19"/>
      <c r="C1507" s="46"/>
      <c r="D1507" s="294"/>
      <c r="E1507" s="44"/>
      <c r="F1507" s="44"/>
      <c r="G1507" s="45"/>
    </row>
    <row r="1508" spans="1:7" x14ac:dyDescent="0.2">
      <c r="A1508" s="20"/>
      <c r="B1508" s="19"/>
      <c r="C1508" s="46"/>
      <c r="D1508" s="294"/>
      <c r="E1508" s="44"/>
      <c r="F1508" s="44"/>
      <c r="G1508" s="45"/>
    </row>
    <row r="1509" spans="1:7" x14ac:dyDescent="0.2">
      <c r="A1509" s="20"/>
      <c r="B1509" s="19"/>
      <c r="C1509" s="46"/>
      <c r="D1509" s="294"/>
      <c r="E1509" s="44"/>
      <c r="F1509" s="44"/>
      <c r="G1509" s="45"/>
    </row>
    <row r="1510" spans="1:7" x14ac:dyDescent="0.2">
      <c r="A1510" s="20"/>
      <c r="B1510" s="19"/>
      <c r="C1510" s="46"/>
      <c r="D1510" s="294"/>
      <c r="E1510" s="44"/>
      <c r="F1510" s="44"/>
      <c r="G1510" s="45"/>
    </row>
    <row r="1511" spans="1:7" x14ac:dyDescent="0.2">
      <c r="A1511" s="20"/>
      <c r="B1511" s="19"/>
      <c r="C1511" s="46"/>
      <c r="D1511" s="294"/>
      <c r="E1511" s="44"/>
      <c r="F1511" s="44"/>
      <c r="G1511" s="45"/>
    </row>
    <row r="1512" spans="1:7" x14ac:dyDescent="0.2">
      <c r="A1512" s="20"/>
      <c r="B1512" s="19"/>
      <c r="C1512" s="46"/>
      <c r="D1512" s="294"/>
      <c r="E1512" s="44"/>
      <c r="F1512" s="44"/>
      <c r="G1512" s="45"/>
    </row>
    <row r="1513" spans="1:7" x14ac:dyDescent="0.2">
      <c r="A1513" s="20"/>
      <c r="B1513" s="19"/>
      <c r="C1513" s="46"/>
      <c r="D1513" s="294"/>
      <c r="E1513" s="44"/>
      <c r="F1513" s="44"/>
      <c r="G1513" s="45"/>
    </row>
    <row r="1514" spans="1:7" x14ac:dyDescent="0.2">
      <c r="A1514" s="20"/>
      <c r="B1514" s="19"/>
      <c r="C1514" s="46"/>
      <c r="D1514" s="294"/>
      <c r="E1514" s="44"/>
      <c r="F1514" s="44"/>
      <c r="G1514" s="45"/>
    </row>
    <row r="1515" spans="1:7" x14ac:dyDescent="0.2">
      <c r="A1515" s="20"/>
      <c r="B1515" s="19"/>
      <c r="C1515" s="46"/>
      <c r="D1515" s="294"/>
      <c r="E1515" s="44"/>
      <c r="F1515" s="44"/>
      <c r="G1515" s="45"/>
    </row>
    <row r="1516" spans="1:7" x14ac:dyDescent="0.2">
      <c r="A1516" s="20"/>
      <c r="B1516" s="19"/>
      <c r="C1516" s="46"/>
      <c r="D1516" s="294"/>
      <c r="E1516" s="44"/>
      <c r="F1516" s="44"/>
      <c r="G1516" s="45"/>
    </row>
    <row r="1517" spans="1:7" x14ac:dyDescent="0.2">
      <c r="A1517" s="20"/>
      <c r="B1517" s="19"/>
      <c r="C1517" s="46"/>
      <c r="D1517" s="294"/>
      <c r="E1517" s="44"/>
      <c r="F1517" s="44"/>
      <c r="G1517" s="45"/>
    </row>
    <row r="1518" spans="1:7" x14ac:dyDescent="0.2">
      <c r="A1518" s="20"/>
      <c r="B1518" s="19"/>
      <c r="C1518" s="46"/>
      <c r="D1518" s="294"/>
      <c r="E1518" s="44"/>
      <c r="F1518" s="44"/>
      <c r="G1518" s="45"/>
    </row>
    <row r="1519" spans="1:7" x14ac:dyDescent="0.2">
      <c r="A1519" s="20"/>
      <c r="B1519" s="19"/>
      <c r="C1519" s="46"/>
      <c r="D1519" s="294"/>
      <c r="E1519" s="44"/>
      <c r="F1519" s="44"/>
      <c r="G1519" s="45"/>
    </row>
    <row r="1520" spans="1:7" x14ac:dyDescent="0.2">
      <c r="A1520" s="20"/>
      <c r="B1520" s="19"/>
      <c r="C1520" s="46"/>
      <c r="D1520" s="294"/>
      <c r="E1520" s="44"/>
      <c r="F1520" s="44"/>
      <c r="G1520" s="45"/>
    </row>
    <row r="1521" spans="1:7" x14ac:dyDescent="0.2">
      <c r="A1521" s="20"/>
      <c r="B1521" s="19"/>
      <c r="C1521" s="46"/>
      <c r="D1521" s="294"/>
      <c r="E1521" s="44"/>
      <c r="F1521" s="44"/>
      <c r="G1521" s="45"/>
    </row>
    <row r="1522" spans="1:7" x14ac:dyDescent="0.2">
      <c r="A1522" s="20"/>
      <c r="B1522" s="19"/>
      <c r="C1522" s="46"/>
      <c r="D1522" s="294"/>
      <c r="E1522" s="44"/>
      <c r="F1522" s="44"/>
      <c r="G1522" s="45"/>
    </row>
    <row r="1523" spans="1:7" x14ac:dyDescent="0.2">
      <c r="A1523" s="20"/>
      <c r="B1523" s="19"/>
      <c r="C1523" s="46"/>
      <c r="D1523" s="294"/>
      <c r="E1523" s="44"/>
      <c r="F1523" s="44"/>
      <c r="G1523" s="45"/>
    </row>
    <row r="1524" spans="1:7" x14ac:dyDescent="0.2">
      <c r="A1524" s="20"/>
      <c r="B1524" s="19"/>
      <c r="C1524" s="46"/>
      <c r="D1524" s="294"/>
      <c r="E1524" s="44"/>
      <c r="F1524" s="44"/>
      <c r="G1524" s="45"/>
    </row>
    <row r="1525" spans="1:7" x14ac:dyDescent="0.2">
      <c r="A1525" s="20"/>
      <c r="B1525" s="19"/>
      <c r="C1525" s="46"/>
      <c r="D1525" s="294"/>
      <c r="E1525" s="44"/>
      <c r="F1525" s="44"/>
      <c r="G1525" s="45"/>
    </row>
    <row r="1526" spans="1:7" x14ac:dyDescent="0.2">
      <c r="A1526" s="20"/>
      <c r="B1526" s="19"/>
      <c r="C1526" s="46"/>
      <c r="D1526" s="294"/>
      <c r="E1526" s="44"/>
      <c r="F1526" s="44"/>
      <c r="G1526" s="45"/>
    </row>
    <row r="1527" spans="1:7" x14ac:dyDescent="0.2">
      <c r="A1527" s="20"/>
      <c r="B1527" s="19"/>
      <c r="C1527" s="46"/>
      <c r="D1527" s="294"/>
      <c r="E1527" s="44"/>
      <c r="F1527" s="44"/>
      <c r="G1527" s="45"/>
    </row>
    <row r="1528" spans="1:7" x14ac:dyDescent="0.2">
      <c r="A1528" s="20"/>
      <c r="B1528" s="19"/>
      <c r="C1528" s="46"/>
      <c r="D1528" s="294"/>
      <c r="E1528" s="44"/>
      <c r="F1528" s="44"/>
      <c r="G1528" s="45"/>
    </row>
    <row r="1529" spans="1:7" x14ac:dyDescent="0.2">
      <c r="A1529" s="20"/>
      <c r="B1529" s="19"/>
      <c r="C1529" s="46"/>
      <c r="D1529" s="294"/>
      <c r="E1529" s="44"/>
      <c r="F1529" s="44"/>
      <c r="G1529" s="45"/>
    </row>
    <row r="1530" spans="1:7" x14ac:dyDescent="0.2">
      <c r="A1530" s="20"/>
      <c r="B1530" s="19"/>
      <c r="C1530" s="46"/>
      <c r="D1530" s="294"/>
      <c r="E1530" s="44"/>
      <c r="F1530" s="44"/>
      <c r="G1530" s="45"/>
    </row>
    <row r="1531" spans="1:7" x14ac:dyDescent="0.2">
      <c r="A1531" s="20"/>
      <c r="B1531" s="19"/>
      <c r="C1531" s="46"/>
      <c r="D1531" s="294"/>
      <c r="E1531" s="44"/>
      <c r="F1531" s="44"/>
      <c r="G1531" s="45"/>
    </row>
    <row r="1532" spans="1:7" x14ac:dyDescent="0.2">
      <c r="A1532" s="20"/>
      <c r="B1532" s="19"/>
      <c r="C1532" s="46"/>
      <c r="D1532" s="294"/>
      <c r="E1532" s="44"/>
      <c r="F1532" s="44"/>
      <c r="G1532" s="45"/>
    </row>
    <row r="1533" spans="1:7" x14ac:dyDescent="0.2">
      <c r="A1533" s="20"/>
      <c r="B1533" s="19"/>
      <c r="C1533" s="46"/>
      <c r="D1533" s="294"/>
      <c r="E1533" s="44"/>
      <c r="F1533" s="44"/>
      <c r="G1533" s="45"/>
    </row>
    <row r="1534" spans="1:7" x14ac:dyDescent="0.2">
      <c r="A1534" s="20"/>
      <c r="B1534" s="19"/>
      <c r="C1534" s="46"/>
      <c r="D1534" s="294"/>
      <c r="E1534" s="44"/>
      <c r="F1534" s="44"/>
      <c r="G1534" s="45"/>
    </row>
    <row r="1535" spans="1:7" x14ac:dyDescent="0.2">
      <c r="A1535" s="20"/>
      <c r="B1535" s="19"/>
      <c r="C1535" s="46"/>
      <c r="D1535" s="294"/>
      <c r="E1535" s="44"/>
      <c r="F1535" s="44"/>
      <c r="G1535" s="45"/>
    </row>
    <row r="1536" spans="1:7" x14ac:dyDescent="0.2">
      <c r="A1536" s="20"/>
      <c r="B1536" s="19"/>
      <c r="C1536" s="46"/>
      <c r="D1536" s="294"/>
      <c r="E1536" s="44"/>
      <c r="F1536" s="44"/>
      <c r="G1536" s="45"/>
    </row>
    <row r="1537" spans="1:7" x14ac:dyDescent="0.2">
      <c r="A1537" s="20"/>
      <c r="B1537" s="19"/>
      <c r="C1537" s="46"/>
      <c r="D1537" s="294"/>
      <c r="E1537" s="44"/>
      <c r="F1537" s="44"/>
      <c r="G1537" s="45"/>
    </row>
    <row r="1538" spans="1:7" x14ac:dyDescent="0.2">
      <c r="A1538" s="20"/>
      <c r="B1538" s="19"/>
      <c r="C1538" s="46"/>
      <c r="D1538" s="294"/>
      <c r="E1538" s="44"/>
      <c r="F1538" s="44"/>
      <c r="G1538" s="45"/>
    </row>
    <row r="1539" spans="1:7" x14ac:dyDescent="0.2">
      <c r="A1539" s="20"/>
      <c r="B1539" s="19"/>
      <c r="C1539" s="46"/>
      <c r="D1539" s="294"/>
      <c r="E1539" s="44"/>
      <c r="F1539" s="44"/>
      <c r="G1539" s="45"/>
    </row>
    <row r="1540" spans="1:7" x14ac:dyDescent="0.2">
      <c r="A1540" s="20"/>
      <c r="B1540" s="19"/>
      <c r="C1540" s="46"/>
      <c r="D1540" s="294"/>
      <c r="E1540" s="44"/>
      <c r="F1540" s="44"/>
      <c r="G1540" s="45"/>
    </row>
    <row r="1541" spans="1:7" x14ac:dyDescent="0.2">
      <c r="A1541" s="20"/>
      <c r="B1541" s="19"/>
      <c r="C1541" s="46"/>
      <c r="D1541" s="294"/>
      <c r="E1541" s="44"/>
      <c r="F1541" s="44"/>
      <c r="G1541" s="45"/>
    </row>
    <row r="1542" spans="1:7" x14ac:dyDescent="0.2">
      <c r="A1542" s="20"/>
      <c r="B1542" s="19"/>
      <c r="C1542" s="46"/>
      <c r="D1542" s="294"/>
      <c r="E1542" s="44"/>
      <c r="F1542" s="44"/>
      <c r="G1542" s="45"/>
    </row>
    <row r="1543" spans="1:7" x14ac:dyDescent="0.2">
      <c r="A1543" s="20"/>
      <c r="B1543" s="19"/>
      <c r="C1543" s="46"/>
      <c r="D1543" s="294"/>
      <c r="E1543" s="44"/>
      <c r="F1543" s="44"/>
      <c r="G1543" s="45"/>
    </row>
    <row r="1544" spans="1:7" x14ac:dyDescent="0.2">
      <c r="A1544" s="20"/>
      <c r="B1544" s="19"/>
      <c r="C1544" s="46"/>
      <c r="D1544" s="294"/>
      <c r="E1544" s="44"/>
      <c r="F1544" s="44"/>
      <c r="G1544" s="45"/>
    </row>
    <row r="1545" spans="1:7" x14ac:dyDescent="0.2">
      <c r="A1545" s="20"/>
      <c r="B1545" s="19"/>
      <c r="C1545" s="46"/>
      <c r="D1545" s="294"/>
      <c r="E1545" s="44"/>
      <c r="F1545" s="44"/>
      <c r="G1545" s="45"/>
    </row>
    <row r="1546" spans="1:7" x14ac:dyDescent="0.2">
      <c r="A1546" s="20"/>
      <c r="B1546" s="19"/>
      <c r="C1546" s="46"/>
      <c r="D1546" s="294"/>
      <c r="E1546" s="44"/>
      <c r="F1546" s="44"/>
      <c r="G1546" s="45"/>
    </row>
    <row r="1547" spans="1:7" x14ac:dyDescent="0.2">
      <c r="A1547" s="20"/>
      <c r="B1547" s="19"/>
      <c r="C1547" s="46"/>
      <c r="D1547" s="294"/>
      <c r="E1547" s="44"/>
      <c r="F1547" s="44"/>
      <c r="G1547" s="45"/>
    </row>
    <row r="1548" spans="1:7" x14ac:dyDescent="0.2">
      <c r="A1548" s="20"/>
      <c r="B1548" s="19"/>
      <c r="C1548" s="46"/>
      <c r="D1548" s="294"/>
      <c r="E1548" s="44"/>
      <c r="F1548" s="44"/>
      <c r="G1548" s="45"/>
    </row>
    <row r="1549" spans="1:7" x14ac:dyDescent="0.2">
      <c r="A1549" s="20"/>
      <c r="B1549" s="19"/>
      <c r="C1549" s="46"/>
      <c r="D1549" s="294"/>
      <c r="E1549" s="44"/>
      <c r="F1549" s="44"/>
      <c r="G1549" s="45"/>
    </row>
    <row r="1550" spans="1:7" x14ac:dyDescent="0.2">
      <c r="A1550" s="20"/>
      <c r="B1550" s="19"/>
      <c r="C1550" s="46"/>
      <c r="D1550" s="294"/>
      <c r="E1550" s="44"/>
      <c r="F1550" s="44"/>
      <c r="G1550" s="45"/>
    </row>
    <row r="1551" spans="1:7" x14ac:dyDescent="0.2">
      <c r="A1551" s="20"/>
      <c r="B1551" s="19"/>
      <c r="C1551" s="46"/>
      <c r="D1551" s="294"/>
      <c r="E1551" s="44"/>
      <c r="F1551" s="44"/>
      <c r="G1551" s="45"/>
    </row>
    <row r="1552" spans="1:7" x14ac:dyDescent="0.2">
      <c r="A1552" s="20"/>
      <c r="B1552" s="19"/>
      <c r="C1552" s="46"/>
      <c r="D1552" s="294"/>
      <c r="E1552" s="44"/>
      <c r="F1552" s="44"/>
      <c r="G1552" s="45"/>
    </row>
    <row r="1553" spans="1:7" x14ac:dyDescent="0.2">
      <c r="A1553" s="20"/>
      <c r="B1553" s="19"/>
      <c r="C1553" s="46"/>
      <c r="D1553" s="294"/>
      <c r="E1553" s="44"/>
      <c r="F1553" s="44"/>
      <c r="G1553" s="45"/>
    </row>
    <row r="1554" spans="1:7" x14ac:dyDescent="0.2">
      <c r="A1554" s="20"/>
      <c r="B1554" s="19"/>
      <c r="C1554" s="46"/>
      <c r="D1554" s="294"/>
      <c r="E1554" s="44"/>
      <c r="F1554" s="44"/>
      <c r="G1554" s="45"/>
    </row>
    <row r="1555" spans="1:7" x14ac:dyDescent="0.2">
      <c r="A1555" s="20"/>
      <c r="B1555" s="19"/>
      <c r="C1555" s="46"/>
      <c r="D1555" s="294"/>
      <c r="E1555" s="44"/>
      <c r="F1555" s="44"/>
      <c r="G1555" s="45"/>
    </row>
    <row r="1556" spans="1:7" x14ac:dyDescent="0.2">
      <c r="A1556" s="20"/>
      <c r="B1556" s="19"/>
      <c r="C1556" s="46"/>
      <c r="D1556" s="294"/>
      <c r="E1556" s="44"/>
      <c r="F1556" s="44"/>
      <c r="G1556" s="45"/>
    </row>
    <row r="1557" spans="1:7" x14ac:dyDescent="0.2">
      <c r="A1557" s="20"/>
      <c r="B1557" s="19"/>
      <c r="C1557" s="46"/>
      <c r="D1557" s="294"/>
      <c r="E1557" s="44"/>
      <c r="F1557" s="44"/>
      <c r="G1557" s="45"/>
    </row>
    <row r="1558" spans="1:7" x14ac:dyDescent="0.2">
      <c r="A1558" s="20"/>
      <c r="B1558" s="19"/>
      <c r="C1558" s="46"/>
      <c r="D1558" s="294"/>
      <c r="E1558" s="44"/>
      <c r="F1558" s="44"/>
      <c r="G1558" s="45"/>
    </row>
    <row r="1559" spans="1:7" x14ac:dyDescent="0.2">
      <c r="A1559" s="20"/>
      <c r="B1559" s="19"/>
      <c r="C1559" s="46"/>
      <c r="D1559" s="294"/>
      <c r="E1559" s="44"/>
      <c r="F1559" s="44"/>
      <c r="G1559" s="45"/>
    </row>
    <row r="1560" spans="1:7" x14ac:dyDescent="0.2">
      <c r="A1560" s="20"/>
      <c r="B1560" s="19"/>
      <c r="C1560" s="46"/>
      <c r="D1560" s="294"/>
      <c r="E1560" s="44"/>
      <c r="F1560" s="44"/>
      <c r="G1560" s="45"/>
    </row>
    <row r="1561" spans="1:7" x14ac:dyDescent="0.2">
      <c r="A1561" s="20"/>
      <c r="B1561" s="19"/>
      <c r="C1561" s="46"/>
      <c r="D1561" s="294"/>
      <c r="E1561" s="44"/>
      <c r="F1561" s="44"/>
      <c r="G1561" s="45"/>
    </row>
    <row r="1562" spans="1:7" x14ac:dyDescent="0.2">
      <c r="A1562" s="20"/>
      <c r="B1562" s="19"/>
      <c r="C1562" s="46"/>
      <c r="D1562" s="294"/>
      <c r="E1562" s="44"/>
      <c r="F1562" s="44"/>
      <c r="G1562" s="45"/>
    </row>
    <row r="1563" spans="1:7" x14ac:dyDescent="0.2">
      <c r="A1563" s="20"/>
      <c r="B1563" s="19"/>
      <c r="C1563" s="46"/>
      <c r="D1563" s="294"/>
      <c r="E1563" s="44"/>
      <c r="F1563" s="44"/>
      <c r="G1563" s="45"/>
    </row>
    <row r="1564" spans="1:7" x14ac:dyDescent="0.2">
      <c r="A1564" s="20"/>
      <c r="B1564" s="19"/>
      <c r="C1564" s="46"/>
      <c r="D1564" s="294"/>
      <c r="E1564" s="44"/>
      <c r="F1564" s="44"/>
      <c r="G1564" s="45"/>
    </row>
    <row r="1565" spans="1:7" x14ac:dyDescent="0.2">
      <c r="A1565" s="20"/>
      <c r="B1565" s="19"/>
      <c r="C1565" s="46"/>
      <c r="D1565" s="294"/>
      <c r="E1565" s="44"/>
      <c r="F1565" s="44"/>
      <c r="G1565" s="45"/>
    </row>
    <row r="1566" spans="1:7" x14ac:dyDescent="0.2">
      <c r="A1566" s="20"/>
      <c r="B1566" s="19"/>
      <c r="C1566" s="46"/>
      <c r="D1566" s="294"/>
      <c r="E1566" s="44"/>
      <c r="F1566" s="44"/>
      <c r="G1566" s="45"/>
    </row>
    <row r="1567" spans="1:7" x14ac:dyDescent="0.2">
      <c r="A1567" s="20"/>
      <c r="B1567" s="19"/>
      <c r="C1567" s="46"/>
      <c r="D1567" s="294"/>
      <c r="E1567" s="44"/>
      <c r="F1567" s="44"/>
      <c r="G1567" s="45"/>
    </row>
    <row r="1568" spans="1:7" x14ac:dyDescent="0.2">
      <c r="A1568" s="20"/>
      <c r="B1568" s="19"/>
      <c r="C1568" s="46"/>
      <c r="D1568" s="294"/>
      <c r="E1568" s="44"/>
      <c r="F1568" s="44"/>
      <c r="G1568" s="45"/>
    </row>
    <row r="1569" spans="1:7" x14ac:dyDescent="0.2">
      <c r="A1569" s="20"/>
      <c r="B1569" s="19"/>
      <c r="C1569" s="46"/>
      <c r="D1569" s="294"/>
      <c r="E1569" s="44"/>
      <c r="F1569" s="44"/>
      <c r="G1569" s="45"/>
    </row>
    <row r="1570" spans="1:7" x14ac:dyDescent="0.2">
      <c r="A1570" s="20"/>
      <c r="B1570" s="19"/>
      <c r="C1570" s="46"/>
      <c r="D1570" s="294"/>
      <c r="E1570" s="44"/>
      <c r="F1570" s="44"/>
      <c r="G1570" s="45"/>
    </row>
    <row r="1571" spans="1:7" x14ac:dyDescent="0.2">
      <c r="A1571" s="20"/>
      <c r="B1571" s="19"/>
      <c r="C1571" s="46"/>
      <c r="D1571" s="294"/>
      <c r="E1571" s="44"/>
      <c r="F1571" s="44"/>
      <c r="G1571" s="45"/>
    </row>
    <row r="1572" spans="1:7" x14ac:dyDescent="0.2">
      <c r="A1572" s="20"/>
      <c r="B1572" s="19"/>
      <c r="C1572" s="46"/>
      <c r="D1572" s="294"/>
      <c r="E1572" s="44"/>
      <c r="F1572" s="44"/>
      <c r="G1572" s="45"/>
    </row>
    <row r="1573" spans="1:7" x14ac:dyDescent="0.2">
      <c r="A1573" s="20"/>
      <c r="B1573" s="19"/>
      <c r="C1573" s="46"/>
      <c r="D1573" s="294"/>
      <c r="E1573" s="44"/>
      <c r="F1573" s="44"/>
      <c r="G1573" s="45"/>
    </row>
    <row r="1574" spans="1:7" x14ac:dyDescent="0.2">
      <c r="A1574" s="20"/>
      <c r="B1574" s="19"/>
      <c r="C1574" s="46"/>
      <c r="D1574" s="294"/>
      <c r="E1574" s="44"/>
      <c r="F1574" s="44"/>
      <c r="G1574" s="45"/>
    </row>
    <row r="1575" spans="1:7" x14ac:dyDescent="0.2">
      <c r="A1575" s="20"/>
      <c r="B1575" s="19"/>
      <c r="C1575" s="46"/>
      <c r="D1575" s="294"/>
      <c r="E1575" s="44"/>
      <c r="F1575" s="44"/>
      <c r="G1575" s="45"/>
    </row>
    <row r="1576" spans="1:7" x14ac:dyDescent="0.2">
      <c r="A1576" s="20"/>
      <c r="B1576" s="19"/>
      <c r="C1576" s="46"/>
      <c r="D1576" s="294"/>
      <c r="E1576" s="44"/>
      <c r="F1576" s="44"/>
      <c r="G1576" s="45"/>
    </row>
    <row r="1577" spans="1:7" x14ac:dyDescent="0.2">
      <c r="A1577" s="20"/>
      <c r="B1577" s="19"/>
      <c r="C1577" s="46"/>
      <c r="D1577" s="294"/>
      <c r="E1577" s="44"/>
      <c r="F1577" s="44"/>
      <c r="G1577" s="45"/>
    </row>
    <row r="1578" spans="1:7" x14ac:dyDescent="0.2">
      <c r="A1578" s="20"/>
      <c r="B1578" s="19"/>
      <c r="C1578" s="46"/>
      <c r="D1578" s="294"/>
      <c r="E1578" s="44"/>
      <c r="F1578" s="44"/>
      <c r="G1578" s="45"/>
    </row>
    <row r="1579" spans="1:7" x14ac:dyDescent="0.2">
      <c r="A1579" s="20"/>
      <c r="B1579" s="19"/>
      <c r="C1579" s="46"/>
      <c r="D1579" s="294"/>
      <c r="E1579" s="44"/>
      <c r="F1579" s="44"/>
      <c r="G1579" s="45"/>
    </row>
    <row r="1580" spans="1:7" x14ac:dyDescent="0.2">
      <c r="A1580" s="20"/>
      <c r="B1580" s="19"/>
      <c r="C1580" s="46"/>
      <c r="D1580" s="294"/>
      <c r="E1580" s="44"/>
      <c r="F1580" s="44"/>
      <c r="G1580" s="45"/>
    </row>
    <row r="1581" spans="1:7" x14ac:dyDescent="0.2">
      <c r="A1581" s="20"/>
      <c r="B1581" s="19"/>
      <c r="C1581" s="46"/>
      <c r="D1581" s="294"/>
      <c r="E1581" s="44"/>
      <c r="F1581" s="44"/>
      <c r="G1581" s="45"/>
    </row>
    <row r="1582" spans="1:7" x14ac:dyDescent="0.2">
      <c r="A1582" s="20"/>
      <c r="B1582" s="19"/>
      <c r="C1582" s="46"/>
      <c r="D1582" s="294"/>
      <c r="E1582" s="44"/>
      <c r="F1582" s="44"/>
      <c r="G1582" s="45"/>
    </row>
    <row r="1583" spans="1:7" x14ac:dyDescent="0.2">
      <c r="A1583" s="20"/>
      <c r="B1583" s="19"/>
      <c r="C1583" s="46"/>
      <c r="D1583" s="294"/>
      <c r="E1583" s="44"/>
      <c r="F1583" s="44"/>
      <c r="G1583" s="45"/>
    </row>
    <row r="1584" spans="1:7" x14ac:dyDescent="0.2">
      <c r="A1584" s="20"/>
      <c r="B1584" s="19"/>
      <c r="C1584" s="46"/>
      <c r="D1584" s="294"/>
      <c r="E1584" s="44"/>
      <c r="F1584" s="44"/>
      <c r="G1584" s="45"/>
    </row>
    <row r="1585" spans="1:7" x14ac:dyDescent="0.2">
      <c r="A1585" s="20"/>
      <c r="B1585" s="19"/>
      <c r="C1585" s="46"/>
      <c r="D1585" s="294"/>
      <c r="E1585" s="44"/>
      <c r="F1585" s="44"/>
      <c r="G1585" s="45"/>
    </row>
    <row r="1586" spans="1:7" x14ac:dyDescent="0.2">
      <c r="A1586" s="20"/>
      <c r="B1586" s="19"/>
      <c r="C1586" s="46"/>
      <c r="D1586" s="294"/>
      <c r="E1586" s="44"/>
      <c r="F1586" s="44"/>
      <c r="G1586" s="45"/>
    </row>
    <row r="1587" spans="1:7" x14ac:dyDescent="0.2">
      <c r="A1587" s="20"/>
      <c r="B1587" s="19"/>
      <c r="C1587" s="46"/>
      <c r="D1587" s="294"/>
      <c r="E1587" s="44"/>
      <c r="F1587" s="44"/>
      <c r="G1587" s="45"/>
    </row>
    <row r="1588" spans="1:7" x14ac:dyDescent="0.2">
      <c r="A1588" s="20"/>
      <c r="B1588" s="19"/>
      <c r="C1588" s="46"/>
      <c r="D1588" s="294"/>
      <c r="E1588" s="44"/>
      <c r="F1588" s="44"/>
      <c r="G1588" s="45"/>
    </row>
    <row r="1589" spans="1:7" x14ac:dyDescent="0.2">
      <c r="A1589" s="20"/>
      <c r="B1589" s="19"/>
      <c r="C1589" s="46"/>
      <c r="D1589" s="294"/>
      <c r="E1589" s="44"/>
      <c r="F1589" s="44"/>
      <c r="G1589" s="45"/>
    </row>
    <row r="1590" spans="1:7" x14ac:dyDescent="0.2">
      <c r="A1590" s="20"/>
      <c r="B1590" s="19"/>
      <c r="C1590" s="46"/>
      <c r="D1590" s="294"/>
      <c r="E1590" s="44"/>
      <c r="F1590" s="44"/>
      <c r="G1590" s="45"/>
    </row>
    <row r="1591" spans="1:7" x14ac:dyDescent="0.2">
      <c r="A1591" s="20"/>
      <c r="B1591" s="19"/>
      <c r="C1591" s="46"/>
      <c r="D1591" s="294"/>
      <c r="E1591" s="44"/>
      <c r="F1591" s="44"/>
      <c r="G1591" s="45"/>
    </row>
    <row r="1592" spans="1:7" x14ac:dyDescent="0.2">
      <c r="A1592" s="20"/>
      <c r="B1592" s="19"/>
      <c r="C1592" s="46"/>
      <c r="D1592" s="294"/>
      <c r="E1592" s="44"/>
      <c r="F1592" s="44"/>
      <c r="G1592" s="45"/>
    </row>
    <row r="1593" spans="1:7" x14ac:dyDescent="0.2">
      <c r="A1593" s="20"/>
      <c r="B1593" s="19"/>
      <c r="C1593" s="46"/>
      <c r="D1593" s="294"/>
      <c r="E1593" s="44"/>
      <c r="F1593" s="44"/>
      <c r="G1593" s="45"/>
    </row>
    <row r="1594" spans="1:7" x14ac:dyDescent="0.2">
      <c r="A1594" s="20"/>
      <c r="B1594" s="19"/>
      <c r="C1594" s="46"/>
      <c r="D1594" s="294"/>
      <c r="E1594" s="44"/>
      <c r="F1594" s="44"/>
      <c r="G1594" s="45"/>
    </row>
    <row r="1595" spans="1:7" x14ac:dyDescent="0.2">
      <c r="A1595" s="20"/>
      <c r="B1595" s="19"/>
      <c r="C1595" s="46"/>
      <c r="D1595" s="294"/>
      <c r="E1595" s="44"/>
      <c r="F1595" s="44"/>
      <c r="G1595" s="45"/>
    </row>
    <row r="1596" spans="1:7" x14ac:dyDescent="0.2">
      <c r="A1596" s="20"/>
      <c r="B1596" s="19"/>
      <c r="C1596" s="46"/>
      <c r="D1596" s="294"/>
      <c r="E1596" s="44"/>
      <c r="F1596" s="44"/>
      <c r="G1596" s="45"/>
    </row>
    <row r="1597" spans="1:7" x14ac:dyDescent="0.2">
      <c r="A1597" s="20"/>
      <c r="B1597" s="19"/>
      <c r="C1597" s="46"/>
      <c r="D1597" s="294"/>
      <c r="E1597" s="44"/>
      <c r="F1597" s="44"/>
      <c r="G1597" s="45"/>
    </row>
    <row r="1598" spans="1:7" x14ac:dyDescent="0.2">
      <c r="A1598" s="20"/>
      <c r="B1598" s="19"/>
      <c r="C1598" s="46"/>
      <c r="D1598" s="294"/>
      <c r="E1598" s="44"/>
      <c r="F1598" s="44"/>
      <c r="G1598" s="45"/>
    </row>
    <row r="1599" spans="1:7" x14ac:dyDescent="0.2">
      <c r="A1599" s="20"/>
      <c r="B1599" s="19"/>
      <c r="C1599" s="46"/>
      <c r="D1599" s="294"/>
      <c r="E1599" s="44"/>
      <c r="F1599" s="44"/>
      <c r="G1599" s="45"/>
    </row>
    <row r="1600" spans="1:7" x14ac:dyDescent="0.2">
      <c r="A1600" s="20"/>
      <c r="B1600" s="19"/>
      <c r="C1600" s="46"/>
      <c r="D1600" s="294"/>
      <c r="E1600" s="44"/>
      <c r="F1600" s="44"/>
      <c r="G1600" s="45"/>
    </row>
    <row r="1601" spans="1:7" x14ac:dyDescent="0.2">
      <c r="A1601" s="20"/>
      <c r="B1601" s="19"/>
      <c r="C1601" s="46"/>
      <c r="D1601" s="294"/>
      <c r="E1601" s="44"/>
      <c r="F1601" s="44"/>
      <c r="G1601" s="45"/>
    </row>
    <row r="1602" spans="1:7" x14ac:dyDescent="0.2">
      <c r="A1602" s="20"/>
      <c r="B1602" s="19"/>
      <c r="C1602" s="46"/>
      <c r="D1602" s="294"/>
      <c r="E1602" s="44"/>
      <c r="F1602" s="44"/>
      <c r="G1602" s="45"/>
    </row>
    <row r="1603" spans="1:7" x14ac:dyDescent="0.2">
      <c r="A1603" s="20"/>
      <c r="B1603" s="19"/>
      <c r="C1603" s="46"/>
      <c r="D1603" s="294"/>
      <c r="E1603" s="44"/>
      <c r="F1603" s="44"/>
      <c r="G1603" s="45"/>
    </row>
    <row r="1604" spans="1:7" x14ac:dyDescent="0.2">
      <c r="A1604" s="20"/>
      <c r="B1604" s="19"/>
      <c r="C1604" s="46"/>
      <c r="D1604" s="294"/>
      <c r="E1604" s="44"/>
      <c r="F1604" s="44"/>
      <c r="G1604" s="45"/>
    </row>
    <row r="1605" spans="1:7" x14ac:dyDescent="0.2">
      <c r="A1605" s="20"/>
      <c r="B1605" s="19"/>
      <c r="C1605" s="46"/>
      <c r="D1605" s="294"/>
      <c r="E1605" s="44"/>
      <c r="F1605" s="44"/>
      <c r="G1605" s="45"/>
    </row>
    <row r="1606" spans="1:7" x14ac:dyDescent="0.2">
      <c r="A1606" s="20"/>
      <c r="B1606" s="19"/>
      <c r="C1606" s="46"/>
      <c r="D1606" s="294"/>
      <c r="E1606" s="44"/>
      <c r="F1606" s="44"/>
      <c r="G1606" s="45"/>
    </row>
    <row r="1607" spans="1:7" x14ac:dyDescent="0.2">
      <c r="A1607" s="20"/>
      <c r="B1607" s="19"/>
      <c r="C1607" s="46"/>
      <c r="D1607" s="294"/>
      <c r="E1607" s="44"/>
      <c r="F1607" s="44"/>
      <c r="G1607" s="45"/>
    </row>
    <row r="1608" spans="1:7" x14ac:dyDescent="0.2">
      <c r="A1608" s="20"/>
      <c r="B1608" s="19"/>
      <c r="C1608" s="46"/>
      <c r="D1608" s="294"/>
      <c r="E1608" s="44"/>
      <c r="F1608" s="44"/>
      <c r="G1608" s="45"/>
    </row>
    <row r="1609" spans="1:7" x14ac:dyDescent="0.2">
      <c r="A1609" s="20"/>
      <c r="B1609" s="19"/>
      <c r="C1609" s="46"/>
      <c r="D1609" s="294"/>
      <c r="E1609" s="44"/>
      <c r="F1609" s="44"/>
      <c r="G1609" s="45"/>
    </row>
    <row r="1610" spans="1:7" x14ac:dyDescent="0.2">
      <c r="A1610" s="20"/>
      <c r="B1610" s="19"/>
      <c r="C1610" s="46"/>
      <c r="D1610" s="294"/>
      <c r="E1610" s="44"/>
      <c r="F1610" s="44"/>
      <c r="G1610" s="45"/>
    </row>
    <row r="1611" spans="1:7" x14ac:dyDescent="0.2">
      <c r="A1611" s="20"/>
      <c r="B1611" s="19"/>
      <c r="C1611" s="46"/>
      <c r="D1611" s="294"/>
      <c r="E1611" s="44"/>
      <c r="F1611" s="44"/>
      <c r="G1611" s="45"/>
    </row>
    <row r="1612" spans="1:7" x14ac:dyDescent="0.2">
      <c r="A1612" s="20"/>
      <c r="B1612" s="19"/>
      <c r="C1612" s="46"/>
      <c r="D1612" s="294"/>
      <c r="E1612" s="44"/>
      <c r="F1612" s="44"/>
      <c r="G1612" s="45"/>
    </row>
    <row r="1613" spans="1:7" x14ac:dyDescent="0.2">
      <c r="A1613" s="20"/>
      <c r="B1613" s="19"/>
      <c r="C1613" s="46"/>
      <c r="D1613" s="294"/>
      <c r="E1613" s="44"/>
      <c r="F1613" s="44"/>
      <c r="G1613" s="45"/>
    </row>
    <row r="1614" spans="1:7" x14ac:dyDescent="0.2">
      <c r="A1614" s="20"/>
      <c r="B1614" s="19"/>
      <c r="C1614" s="46"/>
      <c r="D1614" s="294"/>
      <c r="E1614" s="44"/>
      <c r="F1614" s="44"/>
      <c r="G1614" s="45"/>
    </row>
    <row r="1615" spans="1:7" x14ac:dyDescent="0.2">
      <c r="A1615" s="20"/>
      <c r="B1615" s="19"/>
      <c r="C1615" s="46"/>
      <c r="D1615" s="294"/>
      <c r="E1615" s="44"/>
      <c r="F1615" s="44"/>
      <c r="G1615" s="45"/>
    </row>
    <row r="1616" spans="1:7" x14ac:dyDescent="0.2">
      <c r="A1616" s="20"/>
      <c r="B1616" s="19"/>
      <c r="C1616" s="46"/>
      <c r="D1616" s="294"/>
      <c r="E1616" s="44"/>
      <c r="F1616" s="44"/>
      <c r="G1616" s="45"/>
    </row>
    <row r="1617" spans="1:7" x14ac:dyDescent="0.2">
      <c r="A1617" s="20"/>
      <c r="B1617" s="19"/>
      <c r="C1617" s="46"/>
      <c r="D1617" s="294"/>
      <c r="E1617" s="44"/>
      <c r="F1617" s="44"/>
      <c r="G1617" s="45"/>
    </row>
    <row r="1618" spans="1:7" x14ac:dyDescent="0.2">
      <c r="A1618" s="20"/>
      <c r="B1618" s="19"/>
      <c r="C1618" s="46"/>
      <c r="D1618" s="294"/>
      <c r="E1618" s="44"/>
      <c r="F1618" s="44"/>
      <c r="G1618" s="45"/>
    </row>
    <row r="1619" spans="1:7" x14ac:dyDescent="0.2">
      <c r="A1619" s="20"/>
      <c r="B1619" s="19"/>
      <c r="C1619" s="46"/>
      <c r="D1619" s="294"/>
      <c r="E1619" s="44"/>
      <c r="F1619" s="44"/>
      <c r="G1619" s="45"/>
    </row>
    <row r="1620" spans="1:7" x14ac:dyDescent="0.2">
      <c r="A1620" s="20"/>
      <c r="B1620" s="19"/>
      <c r="C1620" s="46"/>
      <c r="D1620" s="294"/>
      <c r="E1620" s="44"/>
      <c r="F1620" s="44"/>
      <c r="G1620" s="45"/>
    </row>
    <row r="1621" spans="1:7" x14ac:dyDescent="0.2">
      <c r="A1621" s="20"/>
      <c r="B1621" s="19"/>
      <c r="C1621" s="46"/>
      <c r="D1621" s="294"/>
      <c r="E1621" s="44"/>
      <c r="F1621" s="44"/>
      <c r="G1621" s="45"/>
    </row>
    <row r="1622" spans="1:7" x14ac:dyDescent="0.2">
      <c r="A1622" s="20"/>
      <c r="B1622" s="19"/>
      <c r="C1622" s="46"/>
      <c r="D1622" s="294"/>
      <c r="E1622" s="44"/>
      <c r="F1622" s="44"/>
      <c r="G1622" s="45"/>
    </row>
    <row r="1623" spans="1:7" x14ac:dyDescent="0.2">
      <c r="A1623" s="20"/>
      <c r="B1623" s="19"/>
      <c r="C1623" s="46"/>
      <c r="D1623" s="294"/>
      <c r="E1623" s="44"/>
      <c r="F1623" s="44"/>
      <c r="G1623" s="45"/>
    </row>
    <row r="1624" spans="1:7" x14ac:dyDescent="0.2">
      <c r="A1624" s="20"/>
      <c r="B1624" s="19"/>
      <c r="C1624" s="46"/>
      <c r="D1624" s="294"/>
      <c r="E1624" s="44"/>
      <c r="F1624" s="44"/>
      <c r="G1624" s="45"/>
    </row>
    <row r="1625" spans="1:7" x14ac:dyDescent="0.2">
      <c r="A1625" s="20"/>
      <c r="B1625" s="19"/>
      <c r="C1625" s="46"/>
      <c r="D1625" s="294"/>
      <c r="E1625" s="44"/>
      <c r="F1625" s="44"/>
      <c r="G1625" s="45"/>
    </row>
    <row r="1626" spans="1:7" x14ac:dyDescent="0.2">
      <c r="A1626" s="20"/>
      <c r="B1626" s="19"/>
      <c r="C1626" s="46"/>
      <c r="D1626" s="294"/>
      <c r="E1626" s="44"/>
      <c r="F1626" s="44"/>
      <c r="G1626" s="45"/>
    </row>
    <row r="1627" spans="1:7" x14ac:dyDescent="0.2">
      <c r="A1627" s="20"/>
      <c r="B1627" s="19"/>
      <c r="C1627" s="46"/>
      <c r="D1627" s="294"/>
      <c r="E1627" s="44"/>
      <c r="F1627" s="44"/>
      <c r="G1627" s="45"/>
    </row>
    <row r="1628" spans="1:7" x14ac:dyDescent="0.2">
      <c r="A1628" s="20"/>
      <c r="B1628" s="19"/>
      <c r="C1628" s="46"/>
      <c r="D1628" s="294"/>
      <c r="E1628" s="44"/>
      <c r="F1628" s="44"/>
      <c r="G1628" s="45"/>
    </row>
    <row r="1629" spans="1:7" x14ac:dyDescent="0.2">
      <c r="A1629" s="20"/>
      <c r="B1629" s="19"/>
      <c r="C1629" s="46"/>
      <c r="D1629" s="294"/>
      <c r="E1629" s="44"/>
      <c r="F1629" s="44"/>
      <c r="G1629" s="45"/>
    </row>
    <row r="1630" spans="1:7" x14ac:dyDescent="0.2">
      <c r="A1630" s="20"/>
      <c r="B1630" s="19"/>
      <c r="C1630" s="46"/>
      <c r="D1630" s="294"/>
      <c r="E1630" s="44"/>
      <c r="F1630" s="44"/>
      <c r="G1630" s="45"/>
    </row>
    <row r="1631" spans="1:7" x14ac:dyDescent="0.2">
      <c r="A1631" s="20"/>
      <c r="B1631" s="19"/>
      <c r="C1631" s="46"/>
      <c r="D1631" s="294"/>
      <c r="E1631" s="44"/>
      <c r="F1631" s="44"/>
      <c r="G1631" s="45"/>
    </row>
    <row r="1632" spans="1:7" x14ac:dyDescent="0.2">
      <c r="A1632" s="20"/>
      <c r="B1632" s="19"/>
      <c r="C1632" s="46"/>
      <c r="D1632" s="294"/>
      <c r="E1632" s="44"/>
      <c r="F1632" s="44"/>
      <c r="G1632" s="45"/>
    </row>
    <row r="1633" spans="1:7" x14ac:dyDescent="0.2">
      <c r="A1633" s="20"/>
      <c r="B1633" s="19"/>
      <c r="C1633" s="46"/>
      <c r="D1633" s="294"/>
      <c r="E1633" s="44"/>
      <c r="F1633" s="44"/>
      <c r="G1633" s="45"/>
    </row>
    <row r="1634" spans="1:7" x14ac:dyDescent="0.2">
      <c r="A1634" s="20"/>
      <c r="B1634" s="19"/>
      <c r="C1634" s="46"/>
      <c r="D1634" s="294"/>
      <c r="E1634" s="44"/>
      <c r="F1634" s="44"/>
      <c r="G1634" s="45"/>
    </row>
    <row r="1635" spans="1:7" x14ac:dyDescent="0.2">
      <c r="A1635" s="20"/>
      <c r="B1635" s="19"/>
      <c r="C1635" s="46"/>
      <c r="D1635" s="294"/>
      <c r="E1635" s="44"/>
      <c r="F1635" s="44"/>
      <c r="G1635" s="45"/>
    </row>
    <row r="1636" spans="1:7" x14ac:dyDescent="0.2">
      <c r="A1636" s="20"/>
      <c r="B1636" s="19"/>
      <c r="C1636" s="46"/>
      <c r="D1636" s="294"/>
      <c r="E1636" s="44"/>
      <c r="F1636" s="44"/>
      <c r="G1636" s="45"/>
    </row>
    <row r="1637" spans="1:7" x14ac:dyDescent="0.2">
      <c r="A1637" s="20"/>
      <c r="B1637" s="19"/>
      <c r="C1637" s="46"/>
      <c r="D1637" s="294"/>
      <c r="E1637" s="44"/>
      <c r="F1637" s="44"/>
      <c r="G1637" s="45"/>
    </row>
    <row r="1638" spans="1:7" x14ac:dyDescent="0.2">
      <c r="A1638" s="20"/>
      <c r="B1638" s="19"/>
      <c r="C1638" s="46"/>
      <c r="D1638" s="294"/>
      <c r="E1638" s="44"/>
      <c r="F1638" s="44"/>
      <c r="G1638" s="45"/>
    </row>
    <row r="1639" spans="1:7" x14ac:dyDescent="0.2">
      <c r="A1639" s="20"/>
      <c r="B1639" s="19"/>
      <c r="C1639" s="46"/>
      <c r="D1639" s="294"/>
      <c r="E1639" s="44"/>
      <c r="F1639" s="44"/>
      <c r="G1639" s="45"/>
    </row>
    <row r="1640" spans="1:7" x14ac:dyDescent="0.2">
      <c r="A1640" s="20"/>
      <c r="B1640" s="19"/>
      <c r="C1640" s="46"/>
      <c r="D1640" s="294"/>
      <c r="E1640" s="44"/>
      <c r="F1640" s="44"/>
      <c r="G1640" s="45"/>
    </row>
    <row r="1641" spans="1:7" x14ac:dyDescent="0.2">
      <c r="A1641" s="20"/>
      <c r="B1641" s="19"/>
      <c r="C1641" s="46"/>
      <c r="D1641" s="294"/>
      <c r="E1641" s="44"/>
      <c r="F1641" s="44"/>
      <c r="G1641" s="45"/>
    </row>
    <row r="1642" spans="1:7" x14ac:dyDescent="0.2">
      <c r="A1642" s="20"/>
      <c r="B1642" s="19"/>
      <c r="C1642" s="46"/>
      <c r="D1642" s="294"/>
      <c r="E1642" s="44"/>
      <c r="F1642" s="44"/>
      <c r="G1642" s="45"/>
    </row>
    <row r="1643" spans="1:7" x14ac:dyDescent="0.2">
      <c r="A1643" s="20"/>
      <c r="B1643" s="19"/>
      <c r="C1643" s="46"/>
      <c r="D1643" s="294"/>
      <c r="E1643" s="44"/>
      <c r="F1643" s="44"/>
      <c r="G1643" s="45"/>
    </row>
    <row r="1644" spans="1:7" x14ac:dyDescent="0.2">
      <c r="A1644" s="20"/>
      <c r="B1644" s="19"/>
      <c r="C1644" s="46"/>
      <c r="D1644" s="294"/>
      <c r="E1644" s="44"/>
      <c r="F1644" s="44"/>
      <c r="G1644" s="45"/>
    </row>
    <row r="1645" spans="1:7" x14ac:dyDescent="0.2">
      <c r="A1645" s="20"/>
      <c r="B1645" s="19"/>
      <c r="C1645" s="46"/>
      <c r="D1645" s="294"/>
      <c r="E1645" s="44"/>
      <c r="F1645" s="44"/>
      <c r="G1645" s="45"/>
    </row>
    <row r="1646" spans="1:7" x14ac:dyDescent="0.2">
      <c r="A1646" s="20"/>
      <c r="B1646" s="19"/>
      <c r="C1646" s="46"/>
      <c r="D1646" s="294"/>
      <c r="E1646" s="44"/>
      <c r="F1646" s="44"/>
      <c r="G1646" s="45"/>
    </row>
    <row r="1647" spans="1:7" x14ac:dyDescent="0.2">
      <c r="A1647" s="20"/>
      <c r="B1647" s="19"/>
      <c r="C1647" s="46"/>
      <c r="D1647" s="294"/>
      <c r="E1647" s="44"/>
      <c r="F1647" s="44"/>
      <c r="G1647" s="45"/>
    </row>
    <row r="1648" spans="1:7" x14ac:dyDescent="0.2">
      <c r="A1648" s="20"/>
      <c r="B1648" s="19"/>
      <c r="C1648" s="46"/>
      <c r="D1648" s="294"/>
      <c r="E1648" s="44"/>
      <c r="F1648" s="44"/>
      <c r="G1648" s="45"/>
    </row>
    <row r="1649" spans="1:7" x14ac:dyDescent="0.2">
      <c r="A1649" s="20"/>
      <c r="B1649" s="19"/>
      <c r="C1649" s="46"/>
      <c r="D1649" s="294"/>
      <c r="E1649" s="44"/>
      <c r="F1649" s="44"/>
      <c r="G1649" s="45"/>
    </row>
    <row r="1650" spans="1:7" x14ac:dyDescent="0.2">
      <c r="A1650" s="20"/>
      <c r="B1650" s="19"/>
      <c r="C1650" s="46"/>
      <c r="D1650" s="294"/>
      <c r="E1650" s="44"/>
      <c r="F1650" s="44"/>
      <c r="G1650" s="45"/>
    </row>
    <row r="1651" spans="1:7" x14ac:dyDescent="0.2">
      <c r="A1651" s="20"/>
      <c r="B1651" s="19"/>
      <c r="C1651" s="46"/>
      <c r="D1651" s="294"/>
      <c r="E1651" s="44"/>
      <c r="F1651" s="44"/>
      <c r="G1651" s="45"/>
    </row>
    <row r="1652" spans="1:7" x14ac:dyDescent="0.2">
      <c r="A1652" s="20"/>
      <c r="B1652" s="19"/>
      <c r="C1652" s="46"/>
      <c r="D1652" s="294"/>
      <c r="E1652" s="44"/>
      <c r="F1652" s="44"/>
      <c r="G1652" s="45"/>
    </row>
    <row r="1653" spans="1:7" x14ac:dyDescent="0.2">
      <c r="A1653" s="20"/>
      <c r="B1653" s="19"/>
      <c r="C1653" s="46"/>
      <c r="D1653" s="294"/>
      <c r="E1653" s="44"/>
      <c r="F1653" s="44"/>
      <c r="G1653" s="45"/>
    </row>
    <row r="1654" spans="1:7" x14ac:dyDescent="0.2">
      <c r="A1654" s="20"/>
      <c r="B1654" s="19"/>
      <c r="C1654" s="46"/>
      <c r="D1654" s="294"/>
      <c r="E1654" s="44"/>
      <c r="F1654" s="44"/>
      <c r="G1654" s="45"/>
    </row>
    <row r="1655" spans="1:7" x14ac:dyDescent="0.2">
      <c r="A1655" s="20"/>
      <c r="B1655" s="19"/>
      <c r="C1655" s="46"/>
      <c r="D1655" s="294"/>
      <c r="E1655" s="44"/>
      <c r="F1655" s="44"/>
      <c r="G1655" s="45"/>
    </row>
    <row r="1656" spans="1:7" x14ac:dyDescent="0.2">
      <c r="A1656" s="20"/>
      <c r="B1656" s="19"/>
      <c r="C1656" s="46"/>
      <c r="D1656" s="294"/>
      <c r="E1656" s="44"/>
      <c r="F1656" s="44"/>
      <c r="G1656" s="45"/>
    </row>
    <row r="1657" spans="1:7" x14ac:dyDescent="0.2">
      <c r="A1657" s="20"/>
      <c r="B1657" s="19"/>
      <c r="C1657" s="46"/>
      <c r="D1657" s="294"/>
      <c r="E1657" s="44"/>
      <c r="F1657" s="44"/>
      <c r="G1657" s="45"/>
    </row>
    <row r="1658" spans="1:7" x14ac:dyDescent="0.2">
      <c r="A1658" s="20"/>
      <c r="B1658" s="19"/>
      <c r="C1658" s="46"/>
      <c r="D1658" s="294"/>
      <c r="E1658" s="44"/>
      <c r="F1658" s="44"/>
      <c r="G1658" s="45"/>
    </row>
    <row r="1659" spans="1:7" x14ac:dyDescent="0.2">
      <c r="A1659" s="20"/>
      <c r="B1659" s="19"/>
      <c r="C1659" s="46"/>
      <c r="D1659" s="294"/>
      <c r="E1659" s="44"/>
      <c r="F1659" s="44"/>
      <c r="G1659" s="45"/>
    </row>
    <row r="1660" spans="1:7" x14ac:dyDescent="0.2">
      <c r="A1660" s="20"/>
      <c r="B1660" s="19"/>
      <c r="C1660" s="46"/>
      <c r="D1660" s="294"/>
      <c r="E1660" s="44"/>
      <c r="F1660" s="44"/>
      <c r="G1660" s="45"/>
    </row>
    <row r="1661" spans="1:7" x14ac:dyDescent="0.2">
      <c r="A1661" s="20"/>
      <c r="B1661" s="19"/>
      <c r="C1661" s="46"/>
      <c r="D1661" s="294"/>
      <c r="E1661" s="44"/>
      <c r="F1661" s="44"/>
      <c r="G1661" s="45"/>
    </row>
    <row r="1662" spans="1:7" x14ac:dyDescent="0.2">
      <c r="A1662" s="20"/>
      <c r="B1662" s="19"/>
      <c r="C1662" s="46"/>
      <c r="D1662" s="294"/>
      <c r="E1662" s="44"/>
      <c r="F1662" s="44"/>
      <c r="G1662" s="45"/>
    </row>
    <row r="1663" spans="1:7" x14ac:dyDescent="0.2">
      <c r="A1663" s="20"/>
      <c r="B1663" s="19"/>
      <c r="C1663" s="46"/>
      <c r="D1663" s="294"/>
      <c r="E1663" s="44"/>
      <c r="F1663" s="44"/>
      <c r="G1663" s="45"/>
    </row>
    <row r="1664" spans="1:7" x14ac:dyDescent="0.2">
      <c r="A1664" s="20"/>
      <c r="B1664" s="19"/>
      <c r="C1664" s="46"/>
      <c r="D1664" s="294"/>
      <c r="E1664" s="44"/>
      <c r="F1664" s="44"/>
      <c r="G1664" s="45"/>
    </row>
    <row r="1665" spans="1:7" x14ac:dyDescent="0.2">
      <c r="A1665" s="20"/>
      <c r="B1665" s="19"/>
      <c r="C1665" s="46"/>
      <c r="D1665" s="294"/>
      <c r="E1665" s="44"/>
      <c r="F1665" s="44"/>
      <c r="G1665" s="45"/>
    </row>
    <row r="1666" spans="1:7" x14ac:dyDescent="0.2">
      <c r="A1666" s="20"/>
      <c r="B1666" s="19"/>
      <c r="C1666" s="46"/>
      <c r="D1666" s="294"/>
      <c r="E1666" s="44"/>
      <c r="F1666" s="44"/>
      <c r="G1666" s="45"/>
    </row>
    <row r="1667" spans="1:7" x14ac:dyDescent="0.2">
      <c r="A1667" s="20"/>
      <c r="B1667" s="19"/>
      <c r="C1667" s="46"/>
      <c r="D1667" s="294"/>
      <c r="E1667" s="44"/>
      <c r="F1667" s="44"/>
      <c r="G1667" s="45"/>
    </row>
    <row r="1668" spans="1:7" x14ac:dyDescent="0.2">
      <c r="A1668" s="20"/>
      <c r="B1668" s="19"/>
      <c r="C1668" s="46"/>
      <c r="D1668" s="294"/>
      <c r="E1668" s="44"/>
      <c r="F1668" s="44"/>
      <c r="G1668" s="45"/>
    </row>
    <row r="1669" spans="1:7" x14ac:dyDescent="0.2">
      <c r="A1669" s="20"/>
      <c r="B1669" s="19"/>
      <c r="C1669" s="46"/>
      <c r="D1669" s="294"/>
      <c r="E1669" s="44"/>
      <c r="F1669" s="44"/>
      <c r="G1669" s="45"/>
    </row>
    <row r="1670" spans="1:7" x14ac:dyDescent="0.2">
      <c r="A1670" s="20"/>
      <c r="B1670" s="19"/>
      <c r="C1670" s="46"/>
      <c r="D1670" s="294"/>
      <c r="E1670" s="44"/>
      <c r="F1670" s="44"/>
      <c r="G1670" s="45"/>
    </row>
    <row r="1671" spans="1:7" x14ac:dyDescent="0.2">
      <c r="A1671" s="20"/>
      <c r="B1671" s="19"/>
      <c r="C1671" s="46"/>
      <c r="D1671" s="294"/>
      <c r="E1671" s="44"/>
      <c r="F1671" s="44"/>
      <c r="G1671" s="45"/>
    </row>
    <row r="1672" spans="1:7" x14ac:dyDescent="0.2">
      <c r="A1672" s="20"/>
      <c r="B1672" s="19"/>
      <c r="C1672" s="46"/>
      <c r="D1672" s="294"/>
      <c r="E1672" s="44"/>
      <c r="F1672" s="44"/>
      <c r="G1672" s="45"/>
    </row>
    <row r="1673" spans="1:7" x14ac:dyDescent="0.2">
      <c r="A1673" s="20"/>
      <c r="B1673" s="19"/>
      <c r="C1673" s="46"/>
      <c r="D1673" s="294"/>
      <c r="E1673" s="44"/>
      <c r="F1673" s="44"/>
      <c r="G1673" s="45"/>
    </row>
    <row r="1674" spans="1:7" x14ac:dyDescent="0.2">
      <c r="A1674" s="20"/>
      <c r="B1674" s="19"/>
      <c r="C1674" s="46"/>
      <c r="D1674" s="294"/>
      <c r="E1674" s="44"/>
      <c r="F1674" s="44"/>
      <c r="G1674" s="45"/>
    </row>
    <row r="1675" spans="1:7" x14ac:dyDescent="0.2">
      <c r="A1675" s="20"/>
      <c r="B1675" s="19"/>
      <c r="C1675" s="46"/>
      <c r="D1675" s="294"/>
      <c r="E1675" s="44"/>
      <c r="F1675" s="44"/>
      <c r="G1675" s="45"/>
    </row>
    <row r="1676" spans="1:7" x14ac:dyDescent="0.2">
      <c r="A1676" s="20"/>
      <c r="B1676" s="19"/>
      <c r="C1676" s="46"/>
      <c r="D1676" s="294"/>
      <c r="E1676" s="44"/>
      <c r="F1676" s="44"/>
      <c r="G1676" s="45"/>
    </row>
    <row r="1677" spans="1:7" x14ac:dyDescent="0.2">
      <c r="A1677" s="20"/>
      <c r="B1677" s="19"/>
      <c r="C1677" s="46"/>
      <c r="D1677" s="294"/>
      <c r="E1677" s="44"/>
      <c r="F1677" s="44"/>
      <c r="G1677" s="45"/>
    </row>
    <row r="1678" spans="1:7" x14ac:dyDescent="0.2">
      <c r="A1678" s="20"/>
      <c r="B1678" s="19"/>
      <c r="C1678" s="46"/>
      <c r="D1678" s="294"/>
      <c r="E1678" s="44"/>
      <c r="F1678" s="44"/>
      <c r="G1678" s="45"/>
    </row>
    <row r="1679" spans="1:7" x14ac:dyDescent="0.2">
      <c r="A1679" s="20"/>
      <c r="B1679" s="19"/>
      <c r="C1679" s="46"/>
      <c r="D1679" s="294"/>
      <c r="E1679" s="44"/>
      <c r="F1679" s="44"/>
      <c r="G1679" s="45"/>
    </row>
    <row r="1680" spans="1:7" x14ac:dyDescent="0.2">
      <c r="A1680" s="20"/>
      <c r="B1680" s="19"/>
      <c r="C1680" s="46"/>
      <c r="D1680" s="294"/>
      <c r="E1680" s="44"/>
      <c r="F1680" s="44"/>
      <c r="G1680" s="45"/>
    </row>
    <row r="1681" spans="1:7" x14ac:dyDescent="0.2">
      <c r="A1681" s="20"/>
      <c r="B1681" s="19"/>
      <c r="C1681" s="46"/>
      <c r="D1681" s="294"/>
      <c r="E1681" s="44"/>
      <c r="F1681" s="44"/>
      <c r="G1681" s="45"/>
    </row>
    <row r="1682" spans="1:7" x14ac:dyDescent="0.2">
      <c r="A1682" s="20"/>
      <c r="B1682" s="19"/>
      <c r="C1682" s="46"/>
      <c r="D1682" s="294"/>
      <c r="E1682" s="44"/>
      <c r="F1682" s="44"/>
      <c r="G1682" s="45"/>
    </row>
    <row r="1683" spans="1:7" x14ac:dyDescent="0.2">
      <c r="A1683" s="20"/>
      <c r="B1683" s="19"/>
      <c r="C1683" s="46"/>
      <c r="D1683" s="294"/>
      <c r="E1683" s="44"/>
      <c r="F1683" s="44"/>
      <c r="G1683" s="45"/>
    </row>
    <row r="1684" spans="1:7" x14ac:dyDescent="0.2">
      <c r="A1684" s="20"/>
      <c r="B1684" s="19"/>
      <c r="C1684" s="46"/>
      <c r="D1684" s="294"/>
      <c r="E1684" s="44"/>
      <c r="F1684" s="44"/>
      <c r="G1684" s="45"/>
    </row>
    <row r="1685" spans="1:7" x14ac:dyDescent="0.2">
      <c r="A1685" s="20"/>
      <c r="B1685" s="19"/>
      <c r="C1685" s="46"/>
      <c r="D1685" s="294"/>
      <c r="E1685" s="44"/>
      <c r="F1685" s="44"/>
      <c r="G1685" s="45"/>
    </row>
    <row r="1686" spans="1:7" x14ac:dyDescent="0.2">
      <c r="A1686" s="20"/>
      <c r="B1686" s="19"/>
      <c r="C1686" s="46"/>
      <c r="D1686" s="294"/>
      <c r="E1686" s="44"/>
      <c r="F1686" s="44"/>
      <c r="G1686" s="45"/>
    </row>
    <row r="1687" spans="1:7" x14ac:dyDescent="0.2">
      <c r="A1687" s="20"/>
      <c r="B1687" s="19"/>
      <c r="C1687" s="46"/>
      <c r="D1687" s="294"/>
      <c r="E1687" s="44"/>
      <c r="F1687" s="44"/>
      <c r="G1687" s="45"/>
    </row>
    <row r="1688" spans="1:7" x14ac:dyDescent="0.2">
      <c r="A1688" s="20"/>
      <c r="B1688" s="19"/>
      <c r="C1688" s="46"/>
      <c r="D1688" s="294"/>
      <c r="E1688" s="44"/>
      <c r="F1688" s="44"/>
      <c r="G1688" s="45"/>
    </row>
    <row r="1689" spans="1:7" x14ac:dyDescent="0.2">
      <c r="A1689" s="20"/>
      <c r="B1689" s="19"/>
      <c r="C1689" s="46"/>
      <c r="D1689" s="294"/>
      <c r="E1689" s="44"/>
      <c r="F1689" s="44"/>
      <c r="G1689" s="45"/>
    </row>
    <row r="1690" spans="1:7" x14ac:dyDescent="0.2">
      <c r="A1690" s="20"/>
      <c r="B1690" s="19"/>
      <c r="C1690" s="46"/>
      <c r="D1690" s="294"/>
      <c r="E1690" s="44"/>
      <c r="F1690" s="44"/>
      <c r="G1690" s="45"/>
    </row>
    <row r="1691" spans="1:7" x14ac:dyDescent="0.2">
      <c r="A1691" s="20"/>
      <c r="B1691" s="19"/>
      <c r="C1691" s="46"/>
      <c r="D1691" s="294"/>
      <c r="E1691" s="44"/>
      <c r="F1691" s="44"/>
      <c r="G1691" s="45"/>
    </row>
    <row r="1692" spans="1:7" x14ac:dyDescent="0.2">
      <c r="A1692" s="20"/>
      <c r="B1692" s="19"/>
      <c r="C1692" s="46"/>
      <c r="D1692" s="294"/>
      <c r="E1692" s="44"/>
      <c r="F1692" s="44"/>
      <c r="G1692" s="45"/>
    </row>
    <row r="1693" spans="1:7" x14ac:dyDescent="0.2">
      <c r="A1693" s="20"/>
      <c r="B1693" s="19"/>
      <c r="C1693" s="46"/>
      <c r="D1693" s="294"/>
      <c r="E1693" s="44"/>
      <c r="F1693" s="44"/>
      <c r="G1693" s="45"/>
    </row>
    <row r="1694" spans="1:7" x14ac:dyDescent="0.2">
      <c r="A1694" s="20"/>
      <c r="B1694" s="19"/>
      <c r="C1694" s="46"/>
      <c r="D1694" s="294"/>
      <c r="E1694" s="44"/>
      <c r="F1694" s="44"/>
      <c r="G1694" s="45"/>
    </row>
    <row r="1695" spans="1:7" x14ac:dyDescent="0.2">
      <c r="A1695" s="20"/>
      <c r="B1695" s="19"/>
      <c r="C1695" s="46"/>
      <c r="D1695" s="294"/>
      <c r="E1695" s="44"/>
      <c r="F1695" s="44"/>
      <c r="G1695" s="45"/>
    </row>
    <row r="1696" spans="1:7" x14ac:dyDescent="0.2">
      <c r="A1696" s="20"/>
      <c r="B1696" s="19"/>
      <c r="C1696" s="46"/>
      <c r="D1696" s="294"/>
      <c r="E1696" s="44"/>
      <c r="F1696" s="44"/>
      <c r="G1696" s="45"/>
    </row>
    <row r="1697" spans="1:7" x14ac:dyDescent="0.2">
      <c r="A1697" s="20"/>
      <c r="B1697" s="19"/>
      <c r="C1697" s="46"/>
      <c r="D1697" s="294"/>
      <c r="E1697" s="44"/>
      <c r="F1697" s="44"/>
      <c r="G1697" s="45"/>
    </row>
    <row r="1698" spans="1:7" x14ac:dyDescent="0.2">
      <c r="A1698" s="20"/>
      <c r="B1698" s="19"/>
      <c r="C1698" s="46"/>
      <c r="D1698" s="294"/>
      <c r="E1698" s="44"/>
      <c r="F1698" s="44"/>
      <c r="G1698" s="45"/>
    </row>
    <row r="1699" spans="1:7" x14ac:dyDescent="0.2">
      <c r="A1699" s="20"/>
      <c r="B1699" s="19"/>
      <c r="C1699" s="46"/>
      <c r="D1699" s="294"/>
      <c r="E1699" s="44"/>
      <c r="F1699" s="44"/>
      <c r="G1699" s="45"/>
    </row>
    <row r="1700" spans="1:7" x14ac:dyDescent="0.2">
      <c r="A1700" s="20"/>
      <c r="B1700" s="19"/>
      <c r="C1700" s="46"/>
      <c r="D1700" s="294"/>
      <c r="E1700" s="44"/>
      <c r="F1700" s="44"/>
      <c r="G1700" s="45"/>
    </row>
    <row r="1701" spans="1:7" x14ac:dyDescent="0.2">
      <c r="A1701" s="20"/>
      <c r="B1701" s="19"/>
      <c r="C1701" s="46"/>
      <c r="D1701" s="294"/>
      <c r="E1701" s="44"/>
      <c r="F1701" s="44"/>
      <c r="G1701" s="45"/>
    </row>
    <row r="1702" spans="1:7" x14ac:dyDescent="0.2">
      <c r="A1702" s="20"/>
      <c r="B1702" s="19"/>
      <c r="C1702" s="46"/>
      <c r="D1702" s="294"/>
      <c r="E1702" s="44"/>
      <c r="F1702" s="44"/>
      <c r="G1702" s="45"/>
    </row>
    <row r="1703" spans="1:7" x14ac:dyDescent="0.2">
      <c r="A1703" s="20"/>
      <c r="B1703" s="19"/>
      <c r="C1703" s="46"/>
      <c r="D1703" s="294"/>
      <c r="E1703" s="44"/>
      <c r="F1703" s="44"/>
      <c r="G1703" s="45"/>
    </row>
    <row r="1704" spans="1:7" x14ac:dyDescent="0.2">
      <c r="A1704" s="20"/>
      <c r="B1704" s="19"/>
      <c r="C1704" s="46"/>
      <c r="D1704" s="294"/>
      <c r="E1704" s="44"/>
      <c r="F1704" s="44"/>
      <c r="G1704" s="45"/>
    </row>
    <row r="1705" spans="1:7" x14ac:dyDescent="0.2">
      <c r="A1705" s="20"/>
      <c r="B1705" s="19"/>
      <c r="C1705" s="46"/>
      <c r="D1705" s="294"/>
      <c r="E1705" s="44"/>
      <c r="F1705" s="44"/>
      <c r="G1705" s="45"/>
    </row>
    <row r="1706" spans="1:7" x14ac:dyDescent="0.2">
      <c r="A1706" s="20"/>
      <c r="B1706" s="19"/>
      <c r="C1706" s="46"/>
      <c r="D1706" s="294"/>
      <c r="E1706" s="44"/>
      <c r="F1706" s="44"/>
      <c r="G1706" s="45"/>
    </row>
    <row r="1707" spans="1:7" x14ac:dyDescent="0.2">
      <c r="A1707" s="20"/>
      <c r="B1707" s="19"/>
      <c r="C1707" s="46"/>
      <c r="D1707" s="294"/>
      <c r="E1707" s="44"/>
      <c r="F1707" s="44"/>
      <c r="G1707" s="45"/>
    </row>
    <row r="1708" spans="1:7" x14ac:dyDescent="0.2">
      <c r="A1708" s="20"/>
      <c r="B1708" s="19"/>
      <c r="C1708" s="46"/>
      <c r="D1708" s="294"/>
      <c r="E1708" s="44"/>
      <c r="F1708" s="44"/>
      <c r="G1708" s="45"/>
    </row>
    <row r="1709" spans="1:7" x14ac:dyDescent="0.2">
      <c r="A1709" s="20"/>
      <c r="B1709" s="19"/>
      <c r="C1709" s="46"/>
      <c r="D1709" s="294"/>
      <c r="E1709" s="44"/>
      <c r="F1709" s="44"/>
      <c r="G1709" s="45"/>
    </row>
    <row r="1710" spans="1:7" x14ac:dyDescent="0.2">
      <c r="A1710" s="20"/>
      <c r="B1710" s="19"/>
      <c r="C1710" s="46"/>
      <c r="D1710" s="294"/>
      <c r="E1710" s="44"/>
      <c r="F1710" s="44"/>
      <c r="G1710" s="45"/>
    </row>
    <row r="1711" spans="1:7" x14ac:dyDescent="0.2">
      <c r="A1711" s="20"/>
      <c r="B1711" s="19"/>
      <c r="C1711" s="46"/>
      <c r="D1711" s="294"/>
      <c r="E1711" s="44"/>
      <c r="F1711" s="44"/>
      <c r="G1711" s="45"/>
    </row>
    <row r="1712" spans="1:7" x14ac:dyDescent="0.2">
      <c r="A1712" s="20"/>
      <c r="B1712" s="19"/>
      <c r="C1712" s="46"/>
      <c r="D1712" s="294"/>
      <c r="E1712" s="44"/>
      <c r="F1712" s="44"/>
      <c r="G1712" s="45"/>
    </row>
    <row r="1713" spans="1:7" x14ac:dyDescent="0.2">
      <c r="A1713" s="20"/>
      <c r="B1713" s="19"/>
      <c r="C1713" s="46"/>
      <c r="D1713" s="294"/>
      <c r="E1713" s="44"/>
      <c r="F1713" s="44"/>
      <c r="G1713" s="45"/>
    </row>
    <row r="1714" spans="1:7" x14ac:dyDescent="0.2">
      <c r="A1714" s="20"/>
      <c r="B1714" s="19"/>
      <c r="C1714" s="46"/>
      <c r="D1714" s="294"/>
      <c r="E1714" s="44"/>
      <c r="F1714" s="44"/>
      <c r="G1714" s="45"/>
    </row>
    <row r="1715" spans="1:7" x14ac:dyDescent="0.2">
      <c r="A1715" s="20"/>
      <c r="B1715" s="19"/>
      <c r="C1715" s="46"/>
      <c r="D1715" s="294"/>
      <c r="E1715" s="44"/>
      <c r="F1715" s="44"/>
      <c r="G1715" s="45"/>
    </row>
    <row r="1716" spans="1:7" x14ac:dyDescent="0.2">
      <c r="A1716" s="20"/>
      <c r="B1716" s="19"/>
      <c r="C1716" s="46"/>
      <c r="D1716" s="294"/>
      <c r="E1716" s="44"/>
      <c r="F1716" s="44"/>
      <c r="G1716" s="45"/>
    </row>
    <row r="1717" spans="1:7" x14ac:dyDescent="0.2">
      <c r="A1717" s="20"/>
      <c r="B1717" s="19"/>
      <c r="C1717" s="46"/>
      <c r="D1717" s="294"/>
      <c r="E1717" s="44"/>
      <c r="F1717" s="44"/>
      <c r="G1717" s="45"/>
    </row>
    <row r="1718" spans="1:7" x14ac:dyDescent="0.2">
      <c r="A1718" s="20"/>
      <c r="B1718" s="19"/>
      <c r="C1718" s="46"/>
      <c r="D1718" s="294"/>
      <c r="E1718" s="44"/>
      <c r="F1718" s="44"/>
      <c r="G1718" s="45"/>
    </row>
    <row r="1719" spans="1:7" x14ac:dyDescent="0.2">
      <c r="A1719" s="20"/>
      <c r="B1719" s="19"/>
      <c r="C1719" s="46"/>
      <c r="D1719" s="294"/>
      <c r="E1719" s="44"/>
      <c r="F1719" s="44"/>
      <c r="G1719" s="45"/>
    </row>
    <row r="1720" spans="1:7" x14ac:dyDescent="0.2">
      <c r="A1720" s="20"/>
      <c r="B1720" s="19"/>
      <c r="C1720" s="46"/>
      <c r="D1720" s="294"/>
      <c r="E1720" s="44"/>
      <c r="F1720" s="44"/>
      <c r="G1720" s="45"/>
    </row>
    <row r="1721" spans="1:7" x14ac:dyDescent="0.2">
      <c r="A1721" s="20"/>
      <c r="B1721" s="19"/>
      <c r="C1721" s="46"/>
      <c r="D1721" s="294"/>
      <c r="E1721" s="44"/>
      <c r="F1721" s="44"/>
      <c r="G1721" s="45"/>
    </row>
    <row r="1722" spans="1:7" x14ac:dyDescent="0.2">
      <c r="A1722" s="20"/>
      <c r="B1722" s="19"/>
      <c r="C1722" s="46"/>
      <c r="D1722" s="294"/>
      <c r="E1722" s="44"/>
      <c r="F1722" s="44"/>
      <c r="G1722" s="45"/>
    </row>
    <row r="1723" spans="1:7" x14ac:dyDescent="0.2">
      <c r="A1723" s="20"/>
      <c r="B1723" s="19"/>
      <c r="C1723" s="46"/>
      <c r="D1723" s="294"/>
      <c r="E1723" s="44"/>
      <c r="F1723" s="44"/>
      <c r="G1723" s="45"/>
    </row>
    <row r="1724" spans="1:7" x14ac:dyDescent="0.2">
      <c r="A1724" s="20"/>
      <c r="B1724" s="19"/>
      <c r="C1724" s="46"/>
      <c r="D1724" s="294"/>
      <c r="E1724" s="44"/>
      <c r="F1724" s="44"/>
      <c r="G1724" s="45"/>
    </row>
    <row r="1725" spans="1:7" x14ac:dyDescent="0.2">
      <c r="A1725" s="20"/>
      <c r="B1725" s="19"/>
      <c r="C1725" s="46"/>
      <c r="D1725" s="294"/>
      <c r="E1725" s="44"/>
      <c r="F1725" s="44"/>
      <c r="G1725" s="45"/>
    </row>
    <row r="1726" spans="1:7" x14ac:dyDescent="0.2">
      <c r="A1726" s="20"/>
      <c r="B1726" s="19"/>
      <c r="C1726" s="46"/>
      <c r="D1726" s="294"/>
      <c r="E1726" s="44"/>
      <c r="F1726" s="44"/>
      <c r="G1726" s="45"/>
    </row>
    <row r="1727" spans="1:7" x14ac:dyDescent="0.2">
      <c r="A1727" s="20"/>
      <c r="B1727" s="19"/>
      <c r="C1727" s="46"/>
      <c r="D1727" s="294"/>
      <c r="E1727" s="44"/>
      <c r="F1727" s="44"/>
      <c r="G1727" s="45"/>
    </row>
    <row r="1728" spans="1:7" x14ac:dyDescent="0.2">
      <c r="A1728" s="20"/>
      <c r="B1728" s="19"/>
      <c r="C1728" s="46"/>
      <c r="D1728" s="294"/>
      <c r="E1728" s="44"/>
      <c r="F1728" s="44"/>
      <c r="G1728" s="45"/>
    </row>
    <row r="1729" spans="1:7" x14ac:dyDescent="0.2">
      <c r="A1729" s="20"/>
      <c r="B1729" s="19"/>
      <c r="C1729" s="46"/>
      <c r="D1729" s="294"/>
      <c r="E1729" s="44"/>
      <c r="F1729" s="44"/>
      <c r="G1729" s="45"/>
    </row>
    <row r="1730" spans="1:7" x14ac:dyDescent="0.2">
      <c r="A1730" s="20"/>
      <c r="B1730" s="19"/>
      <c r="C1730" s="46"/>
      <c r="D1730" s="294"/>
      <c r="E1730" s="44"/>
      <c r="F1730" s="44"/>
      <c r="G1730" s="45"/>
    </row>
    <row r="1731" spans="1:7" x14ac:dyDescent="0.2">
      <c r="A1731" s="20"/>
      <c r="B1731" s="19"/>
      <c r="C1731" s="46"/>
      <c r="D1731" s="294"/>
      <c r="E1731" s="44"/>
      <c r="F1731" s="44"/>
      <c r="G1731" s="45"/>
    </row>
    <row r="1732" spans="1:7" x14ac:dyDescent="0.2">
      <c r="A1732" s="20"/>
      <c r="B1732" s="19"/>
      <c r="C1732" s="46"/>
      <c r="D1732" s="294"/>
      <c r="E1732" s="44"/>
      <c r="F1732" s="44"/>
      <c r="G1732" s="45"/>
    </row>
    <row r="1733" spans="1:7" x14ac:dyDescent="0.2">
      <c r="A1733" s="20"/>
      <c r="B1733" s="19"/>
      <c r="C1733" s="46"/>
      <c r="D1733" s="294"/>
      <c r="E1733" s="44"/>
      <c r="F1733" s="44"/>
      <c r="G1733" s="45"/>
    </row>
    <row r="1734" spans="1:7" x14ac:dyDescent="0.2">
      <c r="A1734" s="20"/>
      <c r="B1734" s="19"/>
      <c r="C1734" s="46"/>
      <c r="D1734" s="294"/>
      <c r="E1734" s="44"/>
      <c r="F1734" s="44"/>
      <c r="G1734" s="45"/>
    </row>
    <row r="1735" spans="1:7" x14ac:dyDescent="0.2">
      <c r="A1735" s="20"/>
      <c r="B1735" s="19"/>
      <c r="C1735" s="46"/>
      <c r="D1735" s="294"/>
      <c r="E1735" s="44"/>
      <c r="F1735" s="44"/>
      <c r="G1735" s="45"/>
    </row>
    <row r="1736" spans="1:7" x14ac:dyDescent="0.2">
      <c r="A1736" s="20"/>
      <c r="B1736" s="19"/>
      <c r="C1736" s="46"/>
      <c r="D1736" s="294"/>
      <c r="E1736" s="44"/>
      <c r="F1736" s="44"/>
      <c r="G1736" s="45"/>
    </row>
    <row r="1737" spans="1:7" x14ac:dyDescent="0.2">
      <c r="A1737" s="20"/>
      <c r="B1737" s="19"/>
      <c r="C1737" s="46"/>
      <c r="D1737" s="294"/>
      <c r="E1737" s="44"/>
      <c r="F1737" s="44"/>
      <c r="G1737" s="45"/>
    </row>
    <row r="1738" spans="1:7" x14ac:dyDescent="0.2">
      <c r="A1738" s="20"/>
      <c r="B1738" s="19"/>
      <c r="C1738" s="46"/>
      <c r="D1738" s="294"/>
      <c r="E1738" s="44"/>
      <c r="F1738" s="44"/>
      <c r="G1738" s="45"/>
    </row>
    <row r="1739" spans="1:7" x14ac:dyDescent="0.2">
      <c r="A1739" s="20"/>
      <c r="B1739" s="19"/>
      <c r="C1739" s="46"/>
      <c r="D1739" s="294"/>
      <c r="E1739" s="44"/>
      <c r="F1739" s="44"/>
      <c r="G1739" s="45"/>
    </row>
    <row r="1740" spans="1:7" x14ac:dyDescent="0.2">
      <c r="A1740" s="20"/>
      <c r="B1740" s="19"/>
      <c r="C1740" s="46"/>
      <c r="D1740" s="294"/>
      <c r="E1740" s="44"/>
      <c r="F1740" s="44"/>
      <c r="G1740" s="45"/>
    </row>
    <row r="1741" spans="1:7" x14ac:dyDescent="0.2">
      <c r="A1741" s="20"/>
      <c r="B1741" s="19"/>
      <c r="C1741" s="46"/>
      <c r="D1741" s="294"/>
      <c r="E1741" s="44"/>
      <c r="F1741" s="44"/>
      <c r="G1741" s="45"/>
    </row>
    <row r="1742" spans="1:7" x14ac:dyDescent="0.2">
      <c r="A1742" s="20"/>
      <c r="B1742" s="19"/>
      <c r="C1742" s="46"/>
      <c r="D1742" s="294"/>
      <c r="E1742" s="44"/>
      <c r="F1742" s="44"/>
      <c r="G1742" s="45"/>
    </row>
    <row r="1743" spans="1:7" x14ac:dyDescent="0.2">
      <c r="A1743" s="20"/>
      <c r="B1743" s="19"/>
      <c r="C1743" s="46"/>
      <c r="D1743" s="294"/>
      <c r="E1743" s="44"/>
      <c r="F1743" s="44"/>
      <c r="G1743" s="45"/>
    </row>
    <row r="1744" spans="1:7" x14ac:dyDescent="0.2">
      <c r="A1744" s="20"/>
      <c r="B1744" s="19"/>
      <c r="C1744" s="46"/>
      <c r="D1744" s="294"/>
      <c r="E1744" s="44"/>
      <c r="F1744" s="44"/>
      <c r="G1744" s="45"/>
    </row>
    <row r="1745" spans="1:7" x14ac:dyDescent="0.2">
      <c r="A1745" s="20"/>
      <c r="B1745" s="19"/>
      <c r="C1745" s="46"/>
      <c r="D1745" s="294"/>
      <c r="E1745" s="44"/>
      <c r="F1745" s="44"/>
      <c r="G1745" s="45"/>
    </row>
    <row r="1746" spans="1:7" x14ac:dyDescent="0.2">
      <c r="A1746" s="20"/>
      <c r="B1746" s="19"/>
      <c r="C1746" s="46"/>
      <c r="D1746" s="294"/>
      <c r="E1746" s="44"/>
      <c r="F1746" s="44"/>
      <c r="G1746" s="45"/>
    </row>
    <row r="1747" spans="1:7" x14ac:dyDescent="0.2">
      <c r="A1747" s="20"/>
      <c r="B1747" s="19"/>
      <c r="C1747" s="46"/>
      <c r="D1747" s="294"/>
      <c r="E1747" s="44"/>
      <c r="F1747" s="44"/>
      <c r="G1747" s="45"/>
    </row>
    <row r="1748" spans="1:7" x14ac:dyDescent="0.2">
      <c r="A1748" s="20"/>
      <c r="B1748" s="19"/>
      <c r="C1748" s="46"/>
      <c r="D1748" s="294"/>
      <c r="E1748" s="44"/>
      <c r="F1748" s="44"/>
      <c r="G1748" s="45"/>
    </row>
    <row r="1749" spans="1:7" x14ac:dyDescent="0.2">
      <c r="A1749" s="20"/>
      <c r="B1749" s="19"/>
      <c r="C1749" s="46"/>
      <c r="D1749" s="294"/>
      <c r="E1749" s="44"/>
      <c r="F1749" s="44"/>
      <c r="G1749" s="45"/>
    </row>
    <row r="1750" spans="1:7" x14ac:dyDescent="0.2">
      <c r="A1750" s="20"/>
      <c r="B1750" s="19"/>
      <c r="C1750" s="46"/>
      <c r="D1750" s="294"/>
      <c r="E1750" s="44"/>
      <c r="F1750" s="44"/>
      <c r="G1750" s="45"/>
    </row>
    <row r="1751" spans="1:7" x14ac:dyDescent="0.2">
      <c r="A1751" s="20"/>
      <c r="B1751" s="19"/>
      <c r="C1751" s="46"/>
      <c r="D1751" s="294"/>
      <c r="E1751" s="44"/>
      <c r="F1751" s="44"/>
      <c r="G1751" s="45"/>
    </row>
    <row r="1752" spans="1:7" x14ac:dyDescent="0.2">
      <c r="A1752" s="20"/>
      <c r="B1752" s="19"/>
      <c r="C1752" s="46"/>
      <c r="D1752" s="294"/>
      <c r="E1752" s="44"/>
      <c r="F1752" s="44"/>
      <c r="G1752" s="45"/>
    </row>
    <row r="1753" spans="1:7" x14ac:dyDescent="0.2">
      <c r="A1753" s="20"/>
      <c r="B1753" s="19"/>
      <c r="C1753" s="46"/>
      <c r="D1753" s="294"/>
      <c r="E1753" s="44"/>
      <c r="F1753" s="44"/>
      <c r="G1753" s="45"/>
    </row>
    <row r="1754" spans="1:7" x14ac:dyDescent="0.2">
      <c r="A1754" s="20"/>
      <c r="B1754" s="19"/>
      <c r="C1754" s="46"/>
      <c r="D1754" s="294"/>
      <c r="E1754" s="44"/>
      <c r="F1754" s="44"/>
      <c r="G1754" s="45"/>
    </row>
    <row r="1755" spans="1:7" x14ac:dyDescent="0.2">
      <c r="A1755" s="20"/>
      <c r="B1755" s="19"/>
      <c r="C1755" s="46"/>
      <c r="D1755" s="294"/>
      <c r="E1755" s="44"/>
      <c r="F1755" s="44"/>
      <c r="G1755" s="45"/>
    </row>
    <row r="1756" spans="1:7" x14ac:dyDescent="0.2">
      <c r="A1756" s="20"/>
      <c r="B1756" s="19"/>
      <c r="C1756" s="46"/>
      <c r="D1756" s="294"/>
      <c r="E1756" s="44"/>
      <c r="F1756" s="44"/>
      <c r="G1756" s="45"/>
    </row>
    <row r="1757" spans="1:7" x14ac:dyDescent="0.2">
      <c r="A1757" s="20"/>
      <c r="B1757" s="19"/>
      <c r="C1757" s="46"/>
      <c r="D1757" s="294"/>
      <c r="E1757" s="44"/>
      <c r="F1757" s="44"/>
      <c r="G1757" s="45"/>
    </row>
    <row r="1758" spans="1:7" x14ac:dyDescent="0.2">
      <c r="A1758" s="20"/>
      <c r="B1758" s="19"/>
      <c r="C1758" s="46"/>
      <c r="D1758" s="294"/>
      <c r="E1758" s="44"/>
      <c r="F1758" s="44"/>
      <c r="G1758" s="45"/>
    </row>
    <row r="1759" spans="1:7" x14ac:dyDescent="0.2">
      <c r="A1759" s="20"/>
      <c r="B1759" s="19"/>
      <c r="C1759" s="46"/>
      <c r="D1759" s="294"/>
      <c r="E1759" s="44"/>
      <c r="F1759" s="44"/>
      <c r="G1759" s="45"/>
    </row>
    <row r="1760" spans="1:7" x14ac:dyDescent="0.2">
      <c r="A1760" s="20"/>
      <c r="B1760" s="19"/>
      <c r="C1760" s="46"/>
      <c r="D1760" s="294"/>
      <c r="E1760" s="44"/>
      <c r="F1760" s="44"/>
      <c r="G1760" s="45"/>
    </row>
    <row r="1761" spans="1:7" x14ac:dyDescent="0.2">
      <c r="A1761" s="20"/>
      <c r="B1761" s="19"/>
      <c r="C1761" s="46"/>
      <c r="D1761" s="294"/>
      <c r="E1761" s="44"/>
      <c r="F1761" s="44"/>
      <c r="G1761" s="45"/>
    </row>
    <row r="1762" spans="1:7" x14ac:dyDescent="0.2">
      <c r="A1762" s="20"/>
      <c r="B1762" s="19"/>
      <c r="C1762" s="46"/>
      <c r="D1762" s="294"/>
      <c r="E1762" s="44"/>
      <c r="F1762" s="44"/>
      <c r="G1762" s="45"/>
    </row>
    <row r="1763" spans="1:7" x14ac:dyDescent="0.2">
      <c r="A1763" s="20"/>
      <c r="B1763" s="19"/>
      <c r="C1763" s="46"/>
      <c r="D1763" s="294"/>
      <c r="E1763" s="44"/>
      <c r="F1763" s="44"/>
      <c r="G1763" s="45"/>
    </row>
    <row r="1764" spans="1:7" x14ac:dyDescent="0.2">
      <c r="A1764" s="20"/>
      <c r="B1764" s="19"/>
      <c r="C1764" s="46"/>
      <c r="D1764" s="294"/>
      <c r="E1764" s="44"/>
      <c r="F1764" s="44"/>
      <c r="G1764" s="45"/>
    </row>
    <row r="1765" spans="1:7" x14ac:dyDescent="0.2">
      <c r="A1765" s="20"/>
      <c r="B1765" s="19"/>
      <c r="C1765" s="46"/>
      <c r="D1765" s="294"/>
      <c r="E1765" s="44"/>
      <c r="F1765" s="44"/>
      <c r="G1765" s="45"/>
    </row>
    <row r="1766" spans="1:7" x14ac:dyDescent="0.2">
      <c r="A1766" s="20"/>
      <c r="B1766" s="19"/>
      <c r="C1766" s="46"/>
      <c r="D1766" s="294"/>
      <c r="E1766" s="44"/>
      <c r="F1766" s="44"/>
      <c r="G1766" s="45"/>
    </row>
    <row r="1767" spans="1:7" x14ac:dyDescent="0.2">
      <c r="A1767" s="20"/>
      <c r="B1767" s="19"/>
      <c r="C1767" s="46"/>
      <c r="D1767" s="294"/>
      <c r="E1767" s="44"/>
      <c r="F1767" s="44"/>
      <c r="G1767" s="45"/>
    </row>
    <row r="1768" spans="1:7" x14ac:dyDescent="0.2">
      <c r="A1768" s="20"/>
      <c r="B1768" s="19"/>
      <c r="C1768" s="46"/>
      <c r="D1768" s="294"/>
      <c r="E1768" s="44"/>
      <c r="F1768" s="44"/>
      <c r="G1768" s="45"/>
    </row>
    <row r="1769" spans="1:7" x14ac:dyDescent="0.2">
      <c r="A1769" s="20"/>
      <c r="B1769" s="19"/>
      <c r="C1769" s="46"/>
      <c r="D1769" s="294"/>
      <c r="E1769" s="44"/>
      <c r="F1769" s="44"/>
      <c r="G1769" s="45"/>
    </row>
    <row r="1770" spans="1:7" x14ac:dyDescent="0.2">
      <c r="A1770" s="20"/>
      <c r="B1770" s="19"/>
      <c r="C1770" s="46"/>
      <c r="D1770" s="294"/>
      <c r="E1770" s="44"/>
      <c r="F1770" s="44"/>
      <c r="G1770" s="45"/>
    </row>
    <row r="1771" spans="1:7" x14ac:dyDescent="0.2">
      <c r="A1771" s="20"/>
      <c r="B1771" s="19"/>
      <c r="C1771" s="46"/>
      <c r="D1771" s="294"/>
      <c r="E1771" s="44"/>
      <c r="F1771" s="44"/>
      <c r="G1771" s="45"/>
    </row>
    <row r="1772" spans="1:7" x14ac:dyDescent="0.2">
      <c r="A1772" s="20"/>
      <c r="B1772" s="19"/>
      <c r="C1772" s="46"/>
      <c r="D1772" s="294"/>
      <c r="E1772" s="44"/>
      <c r="F1772" s="44"/>
      <c r="G1772" s="45"/>
    </row>
    <row r="1773" spans="1:7" x14ac:dyDescent="0.2">
      <c r="A1773" s="20"/>
      <c r="B1773" s="19"/>
      <c r="C1773" s="46"/>
      <c r="D1773" s="294"/>
      <c r="E1773" s="44"/>
      <c r="F1773" s="44"/>
      <c r="G1773" s="45"/>
    </row>
    <row r="1774" spans="1:7" x14ac:dyDescent="0.2">
      <c r="A1774" s="20"/>
      <c r="B1774" s="19"/>
      <c r="C1774" s="46"/>
      <c r="D1774" s="294"/>
      <c r="E1774" s="44"/>
      <c r="F1774" s="44"/>
      <c r="G1774" s="45"/>
    </row>
    <row r="1775" spans="1:7" x14ac:dyDescent="0.2">
      <c r="A1775" s="20"/>
      <c r="B1775" s="19"/>
      <c r="C1775" s="46"/>
      <c r="D1775" s="294"/>
      <c r="E1775" s="44"/>
      <c r="F1775" s="44"/>
      <c r="G1775" s="45"/>
    </row>
    <row r="1776" spans="1:7" x14ac:dyDescent="0.2">
      <c r="A1776" s="20"/>
      <c r="B1776" s="19"/>
      <c r="C1776" s="46"/>
      <c r="D1776" s="294"/>
      <c r="E1776" s="44"/>
      <c r="F1776" s="44"/>
      <c r="G1776" s="45"/>
    </row>
    <row r="1777" spans="1:7" x14ac:dyDescent="0.2">
      <c r="A1777" s="20"/>
      <c r="B1777" s="19"/>
      <c r="C1777" s="46"/>
      <c r="D1777" s="294"/>
      <c r="E1777" s="44"/>
      <c r="F1777" s="44"/>
      <c r="G1777" s="45"/>
    </row>
    <row r="1778" spans="1:7" x14ac:dyDescent="0.2">
      <c r="A1778" s="20"/>
      <c r="B1778" s="19"/>
      <c r="C1778" s="46"/>
      <c r="D1778" s="294"/>
      <c r="E1778" s="44"/>
      <c r="F1778" s="44"/>
      <c r="G1778" s="45"/>
    </row>
    <row r="1779" spans="1:7" x14ac:dyDescent="0.2">
      <c r="A1779" s="20"/>
      <c r="B1779" s="19"/>
      <c r="C1779" s="46"/>
      <c r="D1779" s="294"/>
      <c r="E1779" s="44"/>
      <c r="F1779" s="44"/>
      <c r="G1779" s="45"/>
    </row>
    <row r="1780" spans="1:7" x14ac:dyDescent="0.2">
      <c r="A1780" s="20"/>
      <c r="B1780" s="19"/>
      <c r="C1780" s="46"/>
      <c r="D1780" s="294"/>
      <c r="E1780" s="44"/>
      <c r="F1780" s="44"/>
      <c r="G1780" s="45"/>
    </row>
    <row r="1781" spans="1:7" x14ac:dyDescent="0.2">
      <c r="A1781" s="20"/>
      <c r="B1781" s="19"/>
      <c r="C1781" s="46"/>
      <c r="D1781" s="294"/>
      <c r="E1781" s="44"/>
      <c r="F1781" s="44"/>
      <c r="G1781" s="45"/>
    </row>
    <row r="1782" spans="1:7" x14ac:dyDescent="0.2">
      <c r="A1782" s="20"/>
      <c r="B1782" s="19"/>
      <c r="C1782" s="46"/>
      <c r="D1782" s="294"/>
      <c r="E1782" s="44"/>
      <c r="F1782" s="44"/>
      <c r="G1782" s="45"/>
    </row>
    <row r="1783" spans="1:7" x14ac:dyDescent="0.2">
      <c r="A1783" s="20"/>
      <c r="B1783" s="19"/>
      <c r="C1783" s="46"/>
      <c r="D1783" s="294"/>
      <c r="E1783" s="44"/>
      <c r="F1783" s="44"/>
      <c r="G1783" s="45"/>
    </row>
    <row r="1784" spans="1:7" x14ac:dyDescent="0.2">
      <c r="A1784" s="20"/>
      <c r="B1784" s="19"/>
      <c r="C1784" s="46"/>
      <c r="D1784" s="294"/>
      <c r="E1784" s="44"/>
      <c r="F1784" s="44"/>
      <c r="G1784" s="45"/>
    </row>
    <row r="1785" spans="1:7" x14ac:dyDescent="0.2">
      <c r="A1785" s="20"/>
      <c r="B1785" s="19"/>
      <c r="C1785" s="46"/>
      <c r="D1785" s="294"/>
      <c r="E1785" s="44"/>
      <c r="F1785" s="44"/>
      <c r="G1785" s="45"/>
    </row>
    <row r="1786" spans="1:7" x14ac:dyDescent="0.2">
      <c r="A1786" s="20"/>
      <c r="B1786" s="19"/>
      <c r="C1786" s="46"/>
      <c r="D1786" s="294"/>
      <c r="E1786" s="44"/>
      <c r="F1786" s="44"/>
      <c r="G1786" s="45"/>
    </row>
    <row r="1787" spans="1:7" x14ac:dyDescent="0.2">
      <c r="A1787" s="20"/>
      <c r="B1787" s="19"/>
      <c r="C1787" s="46"/>
      <c r="D1787" s="294"/>
      <c r="E1787" s="44"/>
      <c r="F1787" s="44"/>
      <c r="G1787" s="45"/>
    </row>
    <row r="1788" spans="1:7" x14ac:dyDescent="0.2">
      <c r="A1788" s="20"/>
      <c r="B1788" s="19"/>
      <c r="C1788" s="46"/>
      <c r="D1788" s="294"/>
      <c r="E1788" s="44"/>
      <c r="F1788" s="44"/>
      <c r="G1788" s="45"/>
    </row>
    <row r="1789" spans="1:7" x14ac:dyDescent="0.2">
      <c r="A1789" s="20"/>
      <c r="B1789" s="19"/>
      <c r="C1789" s="46"/>
      <c r="D1789" s="294"/>
      <c r="E1789" s="44"/>
      <c r="F1789" s="44"/>
      <c r="G1789" s="45"/>
    </row>
    <row r="1790" spans="1:7" x14ac:dyDescent="0.2">
      <c r="A1790" s="20"/>
      <c r="B1790" s="19"/>
      <c r="C1790" s="46"/>
      <c r="D1790" s="294"/>
      <c r="E1790" s="44"/>
      <c r="F1790" s="44"/>
      <c r="G1790" s="45"/>
    </row>
    <row r="1791" spans="1:7" x14ac:dyDescent="0.2">
      <c r="A1791" s="20"/>
      <c r="B1791" s="19"/>
      <c r="C1791" s="46"/>
      <c r="D1791" s="294"/>
      <c r="E1791" s="44"/>
      <c r="F1791" s="44"/>
      <c r="G1791" s="45"/>
    </row>
    <row r="1792" spans="1:7" x14ac:dyDescent="0.2">
      <c r="A1792" s="20"/>
      <c r="B1792" s="19"/>
      <c r="C1792" s="46"/>
      <c r="D1792" s="294"/>
      <c r="E1792" s="44"/>
      <c r="F1792" s="44"/>
      <c r="G1792" s="45"/>
    </row>
    <row r="1793" spans="1:7" x14ac:dyDescent="0.2">
      <c r="A1793" s="20"/>
      <c r="B1793" s="19"/>
      <c r="C1793" s="46"/>
      <c r="D1793" s="294"/>
      <c r="E1793" s="44"/>
      <c r="F1793" s="44"/>
      <c r="G1793" s="45"/>
    </row>
    <row r="1794" spans="1:7" x14ac:dyDescent="0.2">
      <c r="A1794" s="20"/>
      <c r="B1794" s="19"/>
      <c r="C1794" s="46"/>
      <c r="D1794" s="294"/>
      <c r="E1794" s="44"/>
      <c r="F1794" s="44"/>
      <c r="G1794" s="45"/>
    </row>
    <row r="1795" spans="1:7" x14ac:dyDescent="0.2">
      <c r="A1795" s="20"/>
      <c r="B1795" s="19"/>
      <c r="C1795" s="46"/>
      <c r="D1795" s="294"/>
      <c r="E1795" s="44"/>
      <c r="F1795" s="44"/>
      <c r="G1795" s="45"/>
    </row>
    <row r="1796" spans="1:7" x14ac:dyDescent="0.2">
      <c r="A1796" s="20"/>
      <c r="B1796" s="19"/>
      <c r="C1796" s="46"/>
      <c r="D1796" s="294"/>
      <c r="E1796" s="44"/>
      <c r="F1796" s="44"/>
      <c r="G1796" s="45"/>
    </row>
    <row r="1797" spans="1:7" x14ac:dyDescent="0.2">
      <c r="A1797" s="20"/>
      <c r="B1797" s="19"/>
      <c r="C1797" s="46"/>
      <c r="D1797" s="294"/>
      <c r="E1797" s="44"/>
      <c r="F1797" s="44"/>
      <c r="G1797" s="45"/>
    </row>
    <row r="1798" spans="1:7" x14ac:dyDescent="0.2">
      <c r="A1798" s="20"/>
      <c r="B1798" s="19"/>
      <c r="C1798" s="46"/>
      <c r="D1798" s="294"/>
      <c r="E1798" s="44"/>
      <c r="F1798" s="44"/>
      <c r="G1798" s="45"/>
    </row>
    <row r="1799" spans="1:7" x14ac:dyDescent="0.2">
      <c r="A1799" s="20"/>
      <c r="B1799" s="19"/>
      <c r="C1799" s="46"/>
      <c r="D1799" s="294"/>
      <c r="E1799" s="44"/>
      <c r="F1799" s="44"/>
      <c r="G1799" s="45"/>
    </row>
    <row r="1800" spans="1:7" x14ac:dyDescent="0.2">
      <c r="A1800" s="20"/>
      <c r="B1800" s="19"/>
      <c r="C1800" s="46"/>
      <c r="D1800" s="294"/>
      <c r="E1800" s="44"/>
      <c r="F1800" s="44"/>
      <c r="G1800" s="45"/>
    </row>
    <row r="1801" spans="1:7" x14ac:dyDescent="0.2">
      <c r="A1801" s="20"/>
      <c r="B1801" s="19"/>
      <c r="C1801" s="46"/>
      <c r="D1801" s="294"/>
      <c r="E1801" s="44"/>
      <c r="F1801" s="44"/>
      <c r="G1801" s="45"/>
    </row>
    <row r="1802" spans="1:7" x14ac:dyDescent="0.2">
      <c r="A1802" s="20"/>
      <c r="B1802" s="19"/>
      <c r="C1802" s="46"/>
      <c r="D1802" s="294"/>
      <c r="E1802" s="44"/>
      <c r="F1802" s="44"/>
      <c r="G1802" s="45"/>
    </row>
    <row r="1803" spans="1:7" x14ac:dyDescent="0.2">
      <c r="A1803" s="20"/>
      <c r="B1803" s="19"/>
      <c r="C1803" s="46"/>
      <c r="D1803" s="294"/>
      <c r="E1803" s="44"/>
      <c r="F1803" s="44"/>
      <c r="G1803" s="45"/>
    </row>
    <row r="1804" spans="1:7" x14ac:dyDescent="0.2">
      <c r="A1804" s="20"/>
      <c r="B1804" s="19"/>
      <c r="C1804" s="46"/>
      <c r="D1804" s="294"/>
      <c r="E1804" s="44"/>
      <c r="F1804" s="44"/>
      <c r="G1804" s="45"/>
    </row>
    <row r="1805" spans="1:7" x14ac:dyDescent="0.2">
      <c r="A1805" s="20"/>
      <c r="B1805" s="19"/>
      <c r="C1805" s="46"/>
      <c r="D1805" s="294"/>
      <c r="E1805" s="44"/>
      <c r="F1805" s="44"/>
      <c r="G1805" s="45"/>
    </row>
    <row r="1806" spans="1:7" x14ac:dyDescent="0.2">
      <c r="A1806" s="20"/>
      <c r="B1806" s="19"/>
      <c r="C1806" s="46"/>
      <c r="D1806" s="294"/>
      <c r="E1806" s="44"/>
      <c r="F1806" s="44"/>
      <c r="G1806" s="45"/>
    </row>
    <row r="1807" spans="1:7" x14ac:dyDescent="0.2">
      <c r="A1807" s="20"/>
      <c r="B1807" s="19"/>
      <c r="C1807" s="46"/>
      <c r="D1807" s="294"/>
      <c r="E1807" s="44"/>
      <c r="F1807" s="44"/>
      <c r="G1807" s="45"/>
    </row>
    <row r="1808" spans="1:7" x14ac:dyDescent="0.2">
      <c r="A1808" s="20"/>
      <c r="B1808" s="19"/>
      <c r="C1808" s="46"/>
      <c r="D1808" s="294"/>
      <c r="E1808" s="44"/>
      <c r="F1808" s="44"/>
      <c r="G1808" s="45"/>
    </row>
    <row r="1809" spans="1:7" x14ac:dyDescent="0.2">
      <c r="A1809" s="20"/>
      <c r="B1809" s="19"/>
      <c r="C1809" s="46"/>
      <c r="D1809" s="294"/>
      <c r="E1809" s="44"/>
      <c r="F1809" s="44"/>
      <c r="G1809" s="45"/>
    </row>
    <row r="1810" spans="1:7" x14ac:dyDescent="0.2">
      <c r="A1810" s="20"/>
      <c r="B1810" s="19"/>
      <c r="C1810" s="46"/>
      <c r="D1810" s="294"/>
      <c r="E1810" s="44"/>
      <c r="F1810" s="44"/>
      <c r="G1810" s="45"/>
    </row>
    <row r="1811" spans="1:7" x14ac:dyDescent="0.2">
      <c r="A1811" s="20"/>
      <c r="B1811" s="19"/>
      <c r="C1811" s="46"/>
      <c r="D1811" s="294"/>
      <c r="E1811" s="44"/>
      <c r="F1811" s="44"/>
      <c r="G1811" s="45"/>
    </row>
    <row r="1812" spans="1:7" x14ac:dyDescent="0.2">
      <c r="A1812" s="20"/>
      <c r="B1812" s="19"/>
      <c r="C1812" s="46"/>
      <c r="D1812" s="294"/>
      <c r="E1812" s="44"/>
      <c r="F1812" s="44"/>
      <c r="G1812" s="45"/>
    </row>
    <row r="1813" spans="1:7" x14ac:dyDescent="0.2">
      <c r="A1813" s="20"/>
      <c r="B1813" s="19"/>
      <c r="C1813" s="46"/>
      <c r="D1813" s="294"/>
      <c r="E1813" s="44"/>
      <c r="F1813" s="44"/>
      <c r="G1813" s="45"/>
    </row>
    <row r="1814" spans="1:7" x14ac:dyDescent="0.2">
      <c r="A1814" s="20"/>
      <c r="B1814" s="19"/>
      <c r="C1814" s="46"/>
      <c r="D1814" s="294"/>
      <c r="E1814" s="44"/>
      <c r="F1814" s="44"/>
      <c r="G1814" s="45"/>
    </row>
    <row r="1815" spans="1:7" x14ac:dyDescent="0.2">
      <c r="A1815" s="20"/>
      <c r="B1815" s="19"/>
      <c r="C1815" s="46"/>
      <c r="D1815" s="294"/>
      <c r="E1815" s="44"/>
      <c r="F1815" s="44"/>
      <c r="G1815" s="45"/>
    </row>
    <row r="1816" spans="1:7" x14ac:dyDescent="0.2">
      <c r="A1816" s="20"/>
      <c r="B1816" s="19"/>
      <c r="C1816" s="46"/>
      <c r="D1816" s="294"/>
      <c r="E1816" s="44"/>
      <c r="F1816" s="44"/>
      <c r="G1816" s="45"/>
    </row>
    <row r="1817" spans="1:7" x14ac:dyDescent="0.2">
      <c r="A1817" s="20"/>
      <c r="B1817" s="19"/>
      <c r="C1817" s="46"/>
      <c r="D1817" s="294"/>
      <c r="E1817" s="44"/>
      <c r="F1817" s="44"/>
      <c r="G1817" s="45"/>
    </row>
    <row r="1818" spans="1:7" x14ac:dyDescent="0.2">
      <c r="A1818" s="20"/>
      <c r="B1818" s="19"/>
      <c r="C1818" s="46"/>
      <c r="D1818" s="294"/>
      <c r="E1818" s="44"/>
      <c r="F1818" s="44"/>
      <c r="G1818" s="45"/>
    </row>
    <row r="1819" spans="1:7" x14ac:dyDescent="0.2">
      <c r="A1819" s="20"/>
      <c r="B1819" s="19"/>
      <c r="C1819" s="46"/>
      <c r="D1819" s="294"/>
      <c r="E1819" s="44"/>
      <c r="F1819" s="44"/>
      <c r="G1819" s="45"/>
    </row>
    <row r="1820" spans="1:7" x14ac:dyDescent="0.2">
      <c r="A1820" s="20"/>
      <c r="B1820" s="19"/>
      <c r="C1820" s="46"/>
      <c r="D1820" s="294"/>
      <c r="E1820" s="44"/>
      <c r="F1820" s="44"/>
      <c r="G1820" s="45"/>
    </row>
    <row r="1821" spans="1:7" x14ac:dyDescent="0.2">
      <c r="A1821" s="20"/>
      <c r="B1821" s="19"/>
      <c r="C1821" s="46"/>
      <c r="D1821" s="294"/>
      <c r="E1821" s="44"/>
      <c r="F1821" s="44"/>
      <c r="G1821" s="45"/>
    </row>
    <row r="1822" spans="1:7" x14ac:dyDescent="0.2">
      <c r="A1822" s="20"/>
      <c r="B1822" s="19"/>
      <c r="C1822" s="46"/>
      <c r="D1822" s="294"/>
      <c r="E1822" s="44"/>
      <c r="F1822" s="44"/>
      <c r="G1822" s="45"/>
    </row>
    <row r="1823" spans="1:7" x14ac:dyDescent="0.2">
      <c r="A1823" s="20"/>
      <c r="B1823" s="19"/>
      <c r="C1823" s="46"/>
      <c r="D1823" s="294"/>
      <c r="E1823" s="44"/>
      <c r="F1823" s="44"/>
      <c r="G1823" s="45"/>
    </row>
    <row r="1824" spans="1:7" x14ac:dyDescent="0.2">
      <c r="A1824" s="20"/>
      <c r="B1824" s="19"/>
      <c r="C1824" s="46"/>
      <c r="D1824" s="294"/>
      <c r="E1824" s="44"/>
      <c r="F1824" s="44"/>
      <c r="G1824" s="45"/>
    </row>
    <row r="1825" spans="1:7" x14ac:dyDescent="0.2">
      <c r="A1825" s="20"/>
      <c r="B1825" s="19"/>
      <c r="C1825" s="46"/>
      <c r="D1825" s="294"/>
      <c r="E1825" s="44"/>
      <c r="F1825" s="44"/>
      <c r="G1825" s="45"/>
    </row>
    <row r="1826" spans="1:7" x14ac:dyDescent="0.2">
      <c r="A1826" s="20"/>
      <c r="B1826" s="19"/>
      <c r="C1826" s="46"/>
      <c r="D1826" s="294"/>
      <c r="E1826" s="44"/>
      <c r="F1826" s="44"/>
      <c r="G1826" s="45"/>
    </row>
    <row r="1827" spans="1:7" x14ac:dyDescent="0.2">
      <c r="A1827" s="20"/>
      <c r="B1827" s="19"/>
      <c r="C1827" s="46"/>
      <c r="D1827" s="294"/>
      <c r="E1827" s="44"/>
      <c r="F1827" s="44"/>
      <c r="G1827" s="45"/>
    </row>
    <row r="1828" spans="1:7" x14ac:dyDescent="0.2">
      <c r="A1828" s="20"/>
      <c r="B1828" s="19"/>
      <c r="C1828" s="46"/>
      <c r="D1828" s="294"/>
      <c r="E1828" s="44"/>
      <c r="F1828" s="44"/>
      <c r="G1828" s="45"/>
    </row>
    <row r="1829" spans="1:7" x14ac:dyDescent="0.2">
      <c r="A1829" s="20"/>
      <c r="B1829" s="19"/>
      <c r="C1829" s="46"/>
      <c r="D1829" s="294"/>
      <c r="E1829" s="44"/>
      <c r="F1829" s="44"/>
      <c r="G1829" s="45"/>
    </row>
    <row r="1830" spans="1:7" x14ac:dyDescent="0.2">
      <c r="A1830" s="20"/>
      <c r="B1830" s="19"/>
      <c r="C1830" s="46"/>
      <c r="D1830" s="294"/>
      <c r="E1830" s="44"/>
      <c r="F1830" s="44"/>
      <c r="G1830" s="45"/>
    </row>
    <row r="1831" spans="1:7" x14ac:dyDescent="0.2">
      <c r="A1831" s="20"/>
      <c r="B1831" s="19"/>
      <c r="C1831" s="46"/>
      <c r="D1831" s="294"/>
      <c r="E1831" s="44"/>
      <c r="F1831" s="44"/>
      <c r="G1831" s="45"/>
    </row>
    <row r="1832" spans="1:7" x14ac:dyDescent="0.2">
      <c r="A1832" s="20"/>
      <c r="B1832" s="19"/>
      <c r="C1832" s="46"/>
      <c r="D1832" s="294"/>
      <c r="E1832" s="44"/>
      <c r="F1832" s="44"/>
      <c r="G1832" s="45"/>
    </row>
    <row r="1833" spans="1:7" x14ac:dyDescent="0.2">
      <c r="A1833" s="20"/>
      <c r="B1833" s="19"/>
      <c r="C1833" s="46"/>
      <c r="D1833" s="294"/>
      <c r="E1833" s="44"/>
      <c r="F1833" s="44"/>
      <c r="G1833" s="45"/>
    </row>
    <row r="1834" spans="1:7" x14ac:dyDescent="0.2">
      <c r="A1834" s="20"/>
      <c r="B1834" s="19"/>
      <c r="C1834" s="46"/>
      <c r="D1834" s="294"/>
      <c r="E1834" s="44"/>
      <c r="F1834" s="44"/>
      <c r="G1834" s="45"/>
    </row>
    <row r="1835" spans="1:7" x14ac:dyDescent="0.2">
      <c r="A1835" s="20"/>
      <c r="B1835" s="19"/>
      <c r="C1835" s="46"/>
      <c r="D1835" s="294"/>
      <c r="E1835" s="44"/>
      <c r="F1835" s="44"/>
      <c r="G1835" s="45"/>
    </row>
    <row r="1836" spans="1:7" x14ac:dyDescent="0.2">
      <c r="A1836" s="20"/>
      <c r="B1836" s="19"/>
      <c r="C1836" s="46"/>
      <c r="D1836" s="294"/>
      <c r="E1836" s="44"/>
      <c r="F1836" s="44"/>
      <c r="G1836" s="45"/>
    </row>
    <row r="1837" spans="1:7" x14ac:dyDescent="0.2">
      <c r="A1837" s="20"/>
      <c r="B1837" s="19"/>
      <c r="C1837" s="46"/>
      <c r="D1837" s="294"/>
      <c r="E1837" s="44"/>
      <c r="F1837" s="44"/>
      <c r="G1837" s="45"/>
    </row>
    <row r="1838" spans="1:7" x14ac:dyDescent="0.2">
      <c r="A1838" s="20"/>
      <c r="B1838" s="19"/>
      <c r="C1838" s="46"/>
      <c r="D1838" s="294"/>
      <c r="E1838" s="44"/>
      <c r="F1838" s="44"/>
      <c r="G1838" s="45"/>
    </row>
    <row r="1839" spans="1:7" x14ac:dyDescent="0.2">
      <c r="A1839" s="20"/>
      <c r="B1839" s="19"/>
      <c r="C1839" s="46"/>
      <c r="D1839" s="294"/>
      <c r="E1839" s="44"/>
      <c r="F1839" s="44"/>
      <c r="G1839" s="45"/>
    </row>
    <row r="1840" spans="1:7" x14ac:dyDescent="0.2">
      <c r="A1840" s="20"/>
      <c r="B1840" s="19"/>
      <c r="C1840" s="46"/>
      <c r="D1840" s="294"/>
      <c r="E1840" s="44"/>
      <c r="F1840" s="44"/>
      <c r="G1840" s="45"/>
    </row>
    <row r="1841" spans="1:7" x14ac:dyDescent="0.2">
      <c r="A1841" s="20"/>
      <c r="B1841" s="19"/>
      <c r="C1841" s="46"/>
      <c r="D1841" s="294"/>
      <c r="E1841" s="44"/>
      <c r="F1841" s="44"/>
      <c r="G1841" s="45"/>
    </row>
    <row r="1842" spans="1:7" x14ac:dyDescent="0.2">
      <c r="A1842" s="20"/>
      <c r="B1842" s="19"/>
      <c r="C1842" s="46"/>
      <c r="D1842" s="294"/>
      <c r="E1842" s="44"/>
      <c r="F1842" s="44"/>
      <c r="G1842" s="45"/>
    </row>
    <row r="1843" spans="1:7" x14ac:dyDescent="0.2">
      <c r="A1843" s="20"/>
      <c r="B1843" s="19"/>
      <c r="C1843" s="46"/>
      <c r="D1843" s="294"/>
      <c r="E1843" s="44"/>
      <c r="F1843" s="44"/>
      <c r="G1843" s="45"/>
    </row>
    <row r="1844" spans="1:7" x14ac:dyDescent="0.2">
      <c r="A1844" s="20"/>
      <c r="B1844" s="19"/>
      <c r="C1844" s="46"/>
      <c r="D1844" s="294"/>
      <c r="E1844" s="44"/>
      <c r="F1844" s="44"/>
      <c r="G1844" s="45"/>
    </row>
    <row r="1845" spans="1:7" x14ac:dyDescent="0.2">
      <c r="A1845" s="20"/>
      <c r="B1845" s="19"/>
      <c r="C1845" s="46"/>
      <c r="D1845" s="294"/>
      <c r="E1845" s="44"/>
      <c r="F1845" s="44"/>
      <c r="G1845" s="45"/>
    </row>
    <row r="1846" spans="1:7" x14ac:dyDescent="0.2">
      <c r="A1846" s="20"/>
      <c r="B1846" s="19"/>
      <c r="C1846" s="46"/>
      <c r="D1846" s="294"/>
      <c r="E1846" s="44"/>
      <c r="F1846" s="44"/>
      <c r="G1846" s="45"/>
    </row>
    <row r="1847" spans="1:7" x14ac:dyDescent="0.2">
      <c r="A1847" s="20"/>
      <c r="B1847" s="19"/>
      <c r="C1847" s="46"/>
      <c r="D1847" s="294"/>
      <c r="E1847" s="44"/>
      <c r="F1847" s="44"/>
      <c r="G1847" s="45"/>
    </row>
    <row r="1848" spans="1:7" x14ac:dyDescent="0.2">
      <c r="A1848" s="20"/>
      <c r="B1848" s="19"/>
      <c r="C1848" s="46"/>
      <c r="D1848" s="294"/>
      <c r="E1848" s="44"/>
      <c r="F1848" s="44"/>
      <c r="G1848" s="45"/>
    </row>
    <row r="1849" spans="1:7" x14ac:dyDescent="0.2">
      <c r="A1849" s="20"/>
      <c r="B1849" s="19"/>
      <c r="C1849" s="46"/>
      <c r="D1849" s="294"/>
      <c r="E1849" s="44"/>
      <c r="F1849" s="44"/>
      <c r="G1849" s="45"/>
    </row>
    <row r="1850" spans="1:7" x14ac:dyDescent="0.2">
      <c r="A1850" s="20"/>
      <c r="B1850" s="19"/>
      <c r="C1850" s="46"/>
      <c r="D1850" s="294"/>
      <c r="E1850" s="44"/>
      <c r="F1850" s="44"/>
      <c r="G1850" s="45"/>
    </row>
    <row r="1851" spans="1:7" x14ac:dyDescent="0.2">
      <c r="A1851" s="20"/>
      <c r="B1851" s="19"/>
      <c r="C1851" s="46"/>
      <c r="D1851" s="294"/>
      <c r="E1851" s="44"/>
      <c r="F1851" s="44"/>
      <c r="G1851" s="45"/>
    </row>
    <row r="1852" spans="1:7" x14ac:dyDescent="0.2">
      <c r="A1852" s="20"/>
      <c r="B1852" s="19"/>
      <c r="C1852" s="46"/>
      <c r="D1852" s="294"/>
      <c r="E1852" s="44"/>
      <c r="F1852" s="44"/>
      <c r="G1852" s="45"/>
    </row>
    <row r="1853" spans="1:7" x14ac:dyDescent="0.2">
      <c r="A1853" s="20"/>
      <c r="B1853" s="19"/>
      <c r="C1853" s="46"/>
      <c r="D1853" s="294"/>
      <c r="E1853" s="44"/>
      <c r="F1853" s="44"/>
      <c r="G1853" s="45"/>
    </row>
    <row r="1854" spans="1:7" x14ac:dyDescent="0.2">
      <c r="A1854" s="20"/>
      <c r="B1854" s="19"/>
      <c r="C1854" s="46"/>
      <c r="D1854" s="294"/>
      <c r="E1854" s="44"/>
      <c r="F1854" s="44"/>
      <c r="G1854" s="45"/>
    </row>
    <row r="1855" spans="1:7" x14ac:dyDescent="0.2">
      <c r="A1855" s="20"/>
      <c r="B1855" s="19"/>
      <c r="C1855" s="46"/>
      <c r="D1855" s="294"/>
      <c r="E1855" s="44"/>
      <c r="F1855" s="44"/>
      <c r="G1855" s="45"/>
    </row>
    <row r="1856" spans="1:7" x14ac:dyDescent="0.2">
      <c r="A1856" s="20"/>
      <c r="B1856" s="19"/>
      <c r="C1856" s="46"/>
      <c r="D1856" s="294"/>
      <c r="E1856" s="44"/>
      <c r="F1856" s="44"/>
      <c r="G1856" s="45"/>
    </row>
    <row r="1857" spans="1:7" x14ac:dyDescent="0.2">
      <c r="A1857" s="20"/>
      <c r="B1857" s="19"/>
      <c r="C1857" s="46"/>
      <c r="D1857" s="294"/>
      <c r="E1857" s="44"/>
      <c r="F1857" s="44"/>
      <c r="G1857" s="45"/>
    </row>
    <row r="1858" spans="1:7" x14ac:dyDescent="0.2">
      <c r="A1858" s="20"/>
      <c r="B1858" s="19"/>
      <c r="C1858" s="46"/>
      <c r="D1858" s="294"/>
      <c r="E1858" s="44"/>
      <c r="F1858" s="44"/>
      <c r="G1858" s="45"/>
    </row>
    <row r="1859" spans="1:7" x14ac:dyDescent="0.2">
      <c r="A1859" s="20"/>
      <c r="B1859" s="19"/>
      <c r="C1859" s="46"/>
      <c r="D1859" s="294"/>
      <c r="E1859" s="44"/>
      <c r="F1859" s="44"/>
      <c r="G1859" s="45"/>
    </row>
    <row r="1860" spans="1:7" x14ac:dyDescent="0.2">
      <c r="A1860" s="20"/>
      <c r="B1860" s="19"/>
      <c r="C1860" s="46"/>
      <c r="D1860" s="294"/>
      <c r="E1860" s="44"/>
      <c r="F1860" s="44"/>
      <c r="G1860" s="45"/>
    </row>
    <row r="1861" spans="1:7" x14ac:dyDescent="0.2">
      <c r="A1861" s="20"/>
      <c r="B1861" s="19"/>
      <c r="C1861" s="46"/>
      <c r="D1861" s="294"/>
      <c r="E1861" s="44"/>
      <c r="F1861" s="44"/>
      <c r="G1861" s="45"/>
    </row>
    <row r="1862" spans="1:7" x14ac:dyDescent="0.2">
      <c r="A1862" s="20"/>
      <c r="B1862" s="19"/>
      <c r="C1862" s="46"/>
      <c r="D1862" s="294"/>
      <c r="E1862" s="44"/>
      <c r="F1862" s="44"/>
      <c r="G1862" s="45"/>
    </row>
    <row r="1863" spans="1:7" x14ac:dyDescent="0.2">
      <c r="A1863" s="20"/>
      <c r="B1863" s="19"/>
      <c r="C1863" s="46"/>
      <c r="D1863" s="294"/>
      <c r="E1863" s="44"/>
      <c r="F1863" s="44"/>
      <c r="G1863" s="45"/>
    </row>
    <row r="1864" spans="1:7" x14ac:dyDescent="0.2">
      <c r="A1864" s="20"/>
      <c r="B1864" s="19"/>
      <c r="C1864" s="46"/>
      <c r="D1864" s="294"/>
      <c r="E1864" s="44"/>
      <c r="F1864" s="44"/>
      <c r="G1864" s="45"/>
    </row>
    <row r="1865" spans="1:7" x14ac:dyDescent="0.2">
      <c r="A1865" s="20"/>
      <c r="B1865" s="19"/>
      <c r="C1865" s="46"/>
      <c r="D1865" s="294"/>
      <c r="E1865" s="44"/>
      <c r="F1865" s="44"/>
      <c r="G1865" s="45"/>
    </row>
    <row r="1866" spans="1:7" x14ac:dyDescent="0.2">
      <c r="A1866" s="20"/>
      <c r="B1866" s="19"/>
      <c r="C1866" s="46"/>
      <c r="D1866" s="294"/>
      <c r="E1866" s="44"/>
      <c r="F1866" s="44"/>
      <c r="G1866" s="45"/>
    </row>
    <row r="1867" spans="1:7" x14ac:dyDescent="0.2">
      <c r="A1867" s="20"/>
      <c r="B1867" s="19"/>
      <c r="C1867" s="46"/>
      <c r="D1867" s="294"/>
      <c r="E1867" s="44"/>
      <c r="F1867" s="44"/>
      <c r="G1867" s="45"/>
    </row>
    <row r="1868" spans="1:7" x14ac:dyDescent="0.2">
      <c r="A1868" s="20"/>
      <c r="B1868" s="19"/>
      <c r="C1868" s="46"/>
      <c r="D1868" s="294"/>
      <c r="E1868" s="44"/>
      <c r="F1868" s="44"/>
      <c r="G1868" s="45"/>
    </row>
    <row r="1869" spans="1:7" x14ac:dyDescent="0.2">
      <c r="A1869" s="20"/>
      <c r="B1869" s="19"/>
      <c r="C1869" s="46"/>
      <c r="D1869" s="294"/>
      <c r="E1869" s="44"/>
      <c r="F1869" s="44"/>
      <c r="G1869" s="45"/>
    </row>
    <row r="1870" spans="1:7" x14ac:dyDescent="0.2">
      <c r="A1870" s="20"/>
      <c r="B1870" s="19"/>
      <c r="C1870" s="46"/>
      <c r="D1870" s="294"/>
      <c r="E1870" s="44"/>
      <c r="F1870" s="44"/>
      <c r="G1870" s="45"/>
    </row>
    <row r="1871" spans="1:7" x14ac:dyDescent="0.2">
      <c r="A1871" s="20"/>
      <c r="B1871" s="19"/>
      <c r="C1871" s="46"/>
      <c r="D1871" s="294"/>
      <c r="E1871" s="44"/>
      <c r="F1871" s="44"/>
      <c r="G1871" s="45"/>
    </row>
    <row r="1872" spans="1:7" x14ac:dyDescent="0.2">
      <c r="A1872" s="20"/>
      <c r="B1872" s="19"/>
      <c r="C1872" s="46"/>
      <c r="D1872" s="294"/>
      <c r="E1872" s="44"/>
      <c r="F1872" s="44"/>
      <c r="G1872" s="45"/>
    </row>
    <row r="1873" spans="1:7" x14ac:dyDescent="0.2">
      <c r="A1873" s="20"/>
      <c r="B1873" s="19"/>
      <c r="C1873" s="46"/>
      <c r="D1873" s="294"/>
      <c r="E1873" s="44"/>
      <c r="F1873" s="44"/>
      <c r="G1873" s="45"/>
    </row>
    <row r="1874" spans="1:7" x14ac:dyDescent="0.2">
      <c r="A1874" s="20"/>
      <c r="B1874" s="19"/>
      <c r="C1874" s="46"/>
      <c r="D1874" s="294"/>
      <c r="E1874" s="44"/>
      <c r="F1874" s="44"/>
      <c r="G1874" s="45"/>
    </row>
    <row r="1875" spans="1:7" x14ac:dyDescent="0.2">
      <c r="A1875" s="20"/>
      <c r="B1875" s="19"/>
      <c r="C1875" s="46"/>
      <c r="D1875" s="294"/>
      <c r="E1875" s="44"/>
      <c r="F1875" s="44"/>
      <c r="G1875" s="45"/>
    </row>
    <row r="1876" spans="1:7" x14ac:dyDescent="0.2">
      <c r="A1876" s="20"/>
      <c r="B1876" s="19"/>
      <c r="C1876" s="46"/>
      <c r="D1876" s="294"/>
      <c r="E1876" s="44"/>
      <c r="F1876" s="44"/>
      <c r="G1876" s="45"/>
    </row>
    <row r="1877" spans="1:7" x14ac:dyDescent="0.2">
      <c r="A1877" s="20"/>
      <c r="B1877" s="19"/>
      <c r="C1877" s="46"/>
      <c r="D1877" s="294"/>
      <c r="E1877" s="44"/>
      <c r="F1877" s="44"/>
      <c r="G1877" s="45"/>
    </row>
    <row r="1878" spans="1:7" x14ac:dyDescent="0.2">
      <c r="A1878" s="20"/>
      <c r="B1878" s="19"/>
      <c r="C1878" s="46"/>
      <c r="D1878" s="294"/>
      <c r="E1878" s="44"/>
      <c r="F1878" s="44"/>
      <c r="G1878" s="45"/>
    </row>
    <row r="1879" spans="1:7" x14ac:dyDescent="0.2">
      <c r="A1879" s="20"/>
      <c r="B1879" s="19"/>
      <c r="C1879" s="46"/>
      <c r="D1879" s="294"/>
      <c r="E1879" s="44"/>
      <c r="F1879" s="44"/>
      <c r="G1879" s="45"/>
    </row>
    <row r="1880" spans="1:7" x14ac:dyDescent="0.2">
      <c r="A1880" s="20"/>
      <c r="B1880" s="19"/>
      <c r="C1880" s="46"/>
      <c r="D1880" s="294"/>
      <c r="E1880" s="44"/>
      <c r="F1880" s="44"/>
      <c r="G1880" s="45"/>
    </row>
    <row r="1881" spans="1:7" x14ac:dyDescent="0.2">
      <c r="A1881" s="20"/>
      <c r="B1881" s="19"/>
      <c r="C1881" s="46"/>
      <c r="D1881" s="294"/>
      <c r="E1881" s="44"/>
      <c r="F1881" s="44"/>
      <c r="G1881" s="45"/>
    </row>
    <row r="1882" spans="1:7" x14ac:dyDescent="0.2">
      <c r="A1882" s="20"/>
      <c r="B1882" s="19"/>
      <c r="C1882" s="46"/>
      <c r="D1882" s="294"/>
      <c r="E1882" s="44"/>
      <c r="F1882" s="44"/>
      <c r="G1882" s="45"/>
    </row>
    <row r="1883" spans="1:7" x14ac:dyDescent="0.2">
      <c r="A1883" s="20"/>
      <c r="B1883" s="19"/>
      <c r="C1883" s="46"/>
      <c r="D1883" s="294"/>
      <c r="E1883" s="44"/>
      <c r="F1883" s="44"/>
      <c r="G1883" s="45"/>
    </row>
    <row r="1884" spans="1:7" x14ac:dyDescent="0.2">
      <c r="A1884" s="20"/>
      <c r="B1884" s="19"/>
      <c r="C1884" s="46"/>
      <c r="D1884" s="294"/>
      <c r="E1884" s="44"/>
      <c r="F1884" s="44"/>
      <c r="G1884" s="45"/>
    </row>
    <row r="1885" spans="1:7" x14ac:dyDescent="0.2">
      <c r="A1885" s="20"/>
      <c r="B1885" s="19"/>
      <c r="C1885" s="46"/>
      <c r="D1885" s="294"/>
      <c r="E1885" s="44"/>
      <c r="F1885" s="44"/>
      <c r="G1885" s="45"/>
    </row>
    <row r="1886" spans="1:7" x14ac:dyDescent="0.2">
      <c r="A1886" s="20"/>
      <c r="B1886" s="19"/>
      <c r="C1886" s="46"/>
      <c r="D1886" s="294"/>
      <c r="E1886" s="44"/>
      <c r="F1886" s="44"/>
      <c r="G1886" s="45"/>
    </row>
    <row r="1887" spans="1:7" x14ac:dyDescent="0.2">
      <c r="A1887" s="20"/>
      <c r="B1887" s="19"/>
      <c r="C1887" s="46"/>
      <c r="D1887" s="294"/>
      <c r="E1887" s="44"/>
      <c r="F1887" s="44"/>
      <c r="G1887" s="45"/>
    </row>
    <row r="1888" spans="1:7" x14ac:dyDescent="0.2">
      <c r="A1888" s="20"/>
      <c r="B1888" s="19"/>
      <c r="C1888" s="46"/>
      <c r="D1888" s="294"/>
      <c r="E1888" s="44"/>
      <c r="F1888" s="44"/>
      <c r="G1888" s="45"/>
    </row>
    <row r="1889" spans="1:7" x14ac:dyDescent="0.2">
      <c r="A1889" s="20"/>
      <c r="B1889" s="19"/>
      <c r="C1889" s="46"/>
      <c r="D1889" s="294"/>
      <c r="E1889" s="44"/>
      <c r="F1889" s="44"/>
      <c r="G1889" s="45"/>
    </row>
    <row r="1890" spans="1:7" x14ac:dyDescent="0.2">
      <c r="A1890" s="20"/>
      <c r="B1890" s="19"/>
      <c r="C1890" s="46"/>
      <c r="D1890" s="294"/>
      <c r="E1890" s="44"/>
      <c r="F1890" s="44"/>
      <c r="G1890" s="45"/>
    </row>
    <row r="1891" spans="1:7" x14ac:dyDescent="0.2">
      <c r="A1891" s="20"/>
      <c r="B1891" s="19"/>
      <c r="C1891" s="46"/>
      <c r="D1891" s="294"/>
      <c r="E1891" s="44"/>
      <c r="F1891" s="44"/>
      <c r="G1891" s="45"/>
    </row>
    <row r="1892" spans="1:7" x14ac:dyDescent="0.2">
      <c r="A1892" s="20"/>
      <c r="B1892" s="19"/>
      <c r="C1892" s="46"/>
      <c r="D1892" s="294"/>
      <c r="E1892" s="44"/>
      <c r="F1892" s="44"/>
      <c r="G1892" s="45"/>
    </row>
    <row r="1893" spans="1:7" x14ac:dyDescent="0.2">
      <c r="A1893" s="20"/>
      <c r="B1893" s="19"/>
      <c r="C1893" s="46"/>
      <c r="D1893" s="294"/>
      <c r="E1893" s="44"/>
      <c r="F1893" s="44"/>
      <c r="G1893" s="45"/>
    </row>
    <row r="1894" spans="1:7" x14ac:dyDescent="0.2">
      <c r="A1894" s="20"/>
      <c r="B1894" s="19"/>
      <c r="C1894" s="46"/>
      <c r="D1894" s="294"/>
      <c r="E1894" s="44"/>
      <c r="F1894" s="44"/>
      <c r="G1894" s="45"/>
    </row>
    <row r="1895" spans="1:7" x14ac:dyDescent="0.2">
      <c r="A1895" s="20"/>
      <c r="B1895" s="19"/>
      <c r="C1895" s="46"/>
      <c r="D1895" s="294"/>
      <c r="E1895" s="44"/>
      <c r="F1895" s="44"/>
      <c r="G1895" s="45"/>
    </row>
    <row r="1896" spans="1:7" x14ac:dyDescent="0.2">
      <c r="A1896" s="20"/>
      <c r="B1896" s="19"/>
      <c r="C1896" s="46"/>
      <c r="D1896" s="294"/>
      <c r="E1896" s="44"/>
      <c r="F1896" s="44"/>
      <c r="G1896" s="45"/>
    </row>
    <row r="1897" spans="1:7" x14ac:dyDescent="0.2">
      <c r="A1897" s="20"/>
      <c r="B1897" s="19"/>
      <c r="C1897" s="46"/>
      <c r="D1897" s="294"/>
      <c r="E1897" s="44"/>
      <c r="F1897" s="44"/>
      <c r="G1897" s="45"/>
    </row>
    <row r="1898" spans="1:7" x14ac:dyDescent="0.2">
      <c r="A1898" s="20"/>
      <c r="B1898" s="19"/>
      <c r="C1898" s="46"/>
      <c r="D1898" s="294"/>
      <c r="E1898" s="44"/>
      <c r="F1898" s="44"/>
      <c r="G1898" s="45"/>
    </row>
    <row r="1899" spans="1:7" x14ac:dyDescent="0.2">
      <c r="A1899" s="20"/>
      <c r="B1899" s="19"/>
      <c r="C1899" s="46"/>
      <c r="D1899" s="294"/>
      <c r="E1899" s="44"/>
      <c r="F1899" s="44"/>
      <c r="G1899" s="45"/>
    </row>
    <row r="1900" spans="1:7" x14ac:dyDescent="0.2">
      <c r="A1900" s="20"/>
      <c r="B1900" s="19"/>
      <c r="C1900" s="46"/>
      <c r="D1900" s="294"/>
      <c r="E1900" s="44"/>
      <c r="F1900" s="44"/>
      <c r="G1900" s="45"/>
    </row>
    <row r="1901" spans="1:7" x14ac:dyDescent="0.2">
      <c r="A1901" s="20"/>
      <c r="B1901" s="19"/>
      <c r="C1901" s="46"/>
      <c r="D1901" s="294"/>
      <c r="E1901" s="44"/>
      <c r="F1901" s="44"/>
      <c r="G1901" s="45"/>
    </row>
    <row r="1902" spans="1:7" x14ac:dyDescent="0.2">
      <c r="A1902" s="20"/>
      <c r="B1902" s="19"/>
      <c r="C1902" s="46"/>
      <c r="D1902" s="294"/>
      <c r="E1902" s="44"/>
      <c r="F1902" s="44"/>
      <c r="G1902" s="45"/>
    </row>
    <row r="1903" spans="1:7" x14ac:dyDescent="0.2">
      <c r="A1903" s="20"/>
      <c r="B1903" s="19"/>
      <c r="C1903" s="46"/>
      <c r="D1903" s="294"/>
      <c r="E1903" s="44"/>
      <c r="F1903" s="44"/>
      <c r="G1903" s="45"/>
    </row>
    <row r="1904" spans="1:7" x14ac:dyDescent="0.2">
      <c r="A1904" s="20"/>
      <c r="B1904" s="19"/>
      <c r="C1904" s="46"/>
      <c r="D1904" s="294"/>
      <c r="E1904" s="44"/>
      <c r="F1904" s="44"/>
      <c r="G1904" s="45"/>
    </row>
    <row r="1905" spans="1:7" x14ac:dyDescent="0.2">
      <c r="A1905" s="20"/>
      <c r="B1905" s="19"/>
      <c r="C1905" s="46"/>
      <c r="D1905" s="294"/>
      <c r="E1905" s="44"/>
      <c r="F1905" s="44"/>
      <c r="G1905" s="45"/>
    </row>
    <row r="1906" spans="1:7" x14ac:dyDescent="0.2">
      <c r="A1906" s="20"/>
      <c r="B1906" s="19"/>
      <c r="C1906" s="46"/>
      <c r="D1906" s="294"/>
      <c r="E1906" s="44"/>
      <c r="F1906" s="44"/>
      <c r="G1906" s="45"/>
    </row>
    <row r="1907" spans="1:7" x14ac:dyDescent="0.2">
      <c r="A1907" s="20"/>
      <c r="B1907" s="19"/>
      <c r="C1907" s="46"/>
      <c r="D1907" s="294"/>
      <c r="E1907" s="44"/>
      <c r="F1907" s="44"/>
      <c r="G1907" s="45"/>
    </row>
    <row r="1908" spans="1:7" x14ac:dyDescent="0.2">
      <c r="A1908" s="20"/>
      <c r="B1908" s="19"/>
      <c r="C1908" s="46"/>
      <c r="D1908" s="294"/>
      <c r="E1908" s="44"/>
      <c r="F1908" s="44"/>
      <c r="G1908" s="45"/>
    </row>
    <row r="1909" spans="1:7" x14ac:dyDescent="0.2">
      <c r="A1909" s="20"/>
      <c r="B1909" s="19"/>
      <c r="C1909" s="46"/>
      <c r="D1909" s="294"/>
      <c r="E1909" s="44"/>
      <c r="F1909" s="44"/>
      <c r="G1909" s="45"/>
    </row>
    <row r="1910" spans="1:7" x14ac:dyDescent="0.2">
      <c r="A1910" s="20"/>
      <c r="B1910" s="19"/>
      <c r="C1910" s="46"/>
      <c r="D1910" s="294"/>
      <c r="E1910" s="44"/>
      <c r="F1910" s="44"/>
      <c r="G1910" s="45"/>
    </row>
    <row r="1911" spans="1:7" x14ac:dyDescent="0.2">
      <c r="A1911" s="20"/>
      <c r="B1911" s="19"/>
      <c r="C1911" s="46"/>
      <c r="D1911" s="294"/>
      <c r="E1911" s="44"/>
      <c r="F1911" s="44"/>
      <c r="G1911" s="45"/>
    </row>
    <row r="1912" spans="1:7" x14ac:dyDescent="0.2">
      <c r="A1912" s="20"/>
      <c r="B1912" s="19"/>
      <c r="C1912" s="46"/>
      <c r="D1912" s="294"/>
      <c r="E1912" s="44"/>
      <c r="F1912" s="44"/>
      <c r="G1912" s="45"/>
    </row>
    <row r="1913" spans="1:7" x14ac:dyDescent="0.2">
      <c r="A1913" s="20"/>
      <c r="B1913" s="19"/>
      <c r="C1913" s="46"/>
      <c r="D1913" s="294"/>
      <c r="E1913" s="44"/>
      <c r="F1913" s="44"/>
      <c r="G1913" s="45"/>
    </row>
    <row r="1914" spans="1:7" x14ac:dyDescent="0.2">
      <c r="A1914" s="20"/>
      <c r="B1914" s="19"/>
      <c r="C1914" s="46"/>
      <c r="D1914" s="294"/>
      <c r="E1914" s="44"/>
      <c r="F1914" s="44"/>
      <c r="G1914" s="45"/>
    </row>
    <row r="1915" spans="1:7" x14ac:dyDescent="0.2">
      <c r="A1915" s="20"/>
      <c r="B1915" s="19"/>
      <c r="C1915" s="46"/>
      <c r="D1915" s="294"/>
      <c r="E1915" s="44"/>
      <c r="F1915" s="44"/>
      <c r="G1915" s="45"/>
    </row>
    <row r="1916" spans="1:7" x14ac:dyDescent="0.2">
      <c r="A1916" s="20"/>
      <c r="B1916" s="19"/>
      <c r="C1916" s="46"/>
      <c r="D1916" s="294"/>
      <c r="E1916" s="44"/>
      <c r="F1916" s="44"/>
      <c r="G1916" s="45"/>
    </row>
    <row r="1917" spans="1:7" x14ac:dyDescent="0.2">
      <c r="A1917" s="20"/>
      <c r="B1917" s="19"/>
      <c r="C1917" s="46"/>
      <c r="D1917" s="294"/>
      <c r="E1917" s="44"/>
      <c r="F1917" s="44"/>
      <c r="G1917" s="45"/>
    </row>
    <row r="1918" spans="1:7" x14ac:dyDescent="0.2">
      <c r="A1918" s="20"/>
      <c r="B1918" s="19"/>
      <c r="C1918" s="46"/>
      <c r="D1918" s="294"/>
      <c r="E1918" s="44"/>
      <c r="F1918" s="44"/>
      <c r="G1918" s="45"/>
    </row>
    <row r="1919" spans="1:7" x14ac:dyDescent="0.2">
      <c r="A1919" s="20"/>
      <c r="B1919" s="19"/>
      <c r="C1919" s="46"/>
      <c r="D1919" s="294"/>
      <c r="E1919" s="44"/>
      <c r="F1919" s="44"/>
      <c r="G1919" s="45"/>
    </row>
    <row r="1920" spans="1:7" x14ac:dyDescent="0.2">
      <c r="A1920" s="20"/>
      <c r="B1920" s="19"/>
      <c r="C1920" s="46"/>
      <c r="D1920" s="294"/>
      <c r="E1920" s="44"/>
      <c r="F1920" s="44"/>
      <c r="G1920" s="45"/>
    </row>
    <row r="1921" spans="1:7" x14ac:dyDescent="0.2">
      <c r="A1921" s="20"/>
      <c r="B1921" s="19"/>
      <c r="C1921" s="46"/>
      <c r="D1921" s="294"/>
      <c r="E1921" s="44"/>
      <c r="F1921" s="44"/>
      <c r="G1921" s="45"/>
    </row>
    <row r="1922" spans="1:7" x14ac:dyDescent="0.2">
      <c r="A1922" s="20"/>
      <c r="B1922" s="19"/>
      <c r="C1922" s="46"/>
      <c r="D1922" s="294"/>
      <c r="E1922" s="44"/>
      <c r="F1922" s="44"/>
      <c r="G1922" s="45"/>
    </row>
    <row r="1923" spans="1:7" x14ac:dyDescent="0.2">
      <c r="A1923" s="20"/>
      <c r="B1923" s="19"/>
      <c r="C1923" s="46"/>
      <c r="D1923" s="294"/>
      <c r="E1923" s="44"/>
      <c r="F1923" s="44"/>
      <c r="G1923" s="45"/>
    </row>
    <row r="1924" spans="1:7" x14ac:dyDescent="0.2">
      <c r="A1924" s="20"/>
      <c r="B1924" s="19"/>
      <c r="C1924" s="46"/>
      <c r="D1924" s="294"/>
      <c r="E1924" s="44"/>
      <c r="F1924" s="44"/>
      <c r="G1924" s="45"/>
    </row>
    <row r="1925" spans="1:7" x14ac:dyDescent="0.2">
      <c r="A1925" s="20"/>
      <c r="B1925" s="19"/>
      <c r="C1925" s="46"/>
      <c r="D1925" s="294"/>
      <c r="E1925" s="44"/>
      <c r="F1925" s="44"/>
      <c r="G1925" s="45"/>
    </row>
    <row r="1926" spans="1:7" x14ac:dyDescent="0.2">
      <c r="A1926" s="20"/>
      <c r="B1926" s="19"/>
      <c r="C1926" s="46"/>
      <c r="D1926" s="294"/>
      <c r="E1926" s="44"/>
      <c r="F1926" s="44"/>
      <c r="G1926" s="45"/>
    </row>
    <row r="1927" spans="1:7" x14ac:dyDescent="0.2">
      <c r="A1927" s="20"/>
      <c r="B1927" s="19"/>
      <c r="C1927" s="46"/>
      <c r="D1927" s="294"/>
      <c r="E1927" s="44"/>
      <c r="F1927" s="44"/>
      <c r="G1927" s="45"/>
    </row>
    <row r="1928" spans="1:7" x14ac:dyDescent="0.2">
      <c r="A1928" s="20"/>
      <c r="B1928" s="19"/>
      <c r="C1928" s="46"/>
      <c r="D1928" s="294"/>
      <c r="E1928" s="44"/>
      <c r="F1928" s="44"/>
      <c r="G1928" s="45"/>
    </row>
    <row r="1929" spans="1:7" x14ac:dyDescent="0.2">
      <c r="A1929" s="20"/>
      <c r="B1929" s="19"/>
      <c r="C1929" s="46"/>
      <c r="D1929" s="294"/>
      <c r="E1929" s="44"/>
      <c r="F1929" s="44"/>
      <c r="G1929" s="45"/>
    </row>
    <row r="1930" spans="1:7" x14ac:dyDescent="0.2">
      <c r="A1930" s="20"/>
      <c r="B1930" s="19"/>
      <c r="C1930" s="46"/>
      <c r="D1930" s="294"/>
      <c r="E1930" s="44"/>
      <c r="F1930" s="44"/>
      <c r="G1930" s="45"/>
    </row>
    <row r="1931" spans="1:7" x14ac:dyDescent="0.2">
      <c r="A1931" s="20"/>
      <c r="B1931" s="19"/>
      <c r="C1931" s="46"/>
      <c r="D1931" s="294"/>
      <c r="E1931" s="44"/>
      <c r="F1931" s="44"/>
      <c r="G1931" s="45"/>
    </row>
    <row r="1932" spans="1:7" x14ac:dyDescent="0.2">
      <c r="A1932" s="20"/>
      <c r="B1932" s="19"/>
      <c r="C1932" s="46"/>
      <c r="D1932" s="294"/>
      <c r="E1932" s="44"/>
      <c r="F1932" s="44"/>
      <c r="G1932" s="45"/>
    </row>
    <row r="1933" spans="1:7" x14ac:dyDescent="0.2">
      <c r="A1933" s="20"/>
      <c r="B1933" s="19"/>
      <c r="C1933" s="46"/>
      <c r="D1933" s="294"/>
      <c r="E1933" s="44"/>
      <c r="F1933" s="44"/>
      <c r="G1933" s="45"/>
    </row>
    <row r="1934" spans="1:7" x14ac:dyDescent="0.2">
      <c r="A1934" s="20"/>
      <c r="B1934" s="19"/>
      <c r="C1934" s="46"/>
      <c r="D1934" s="294"/>
      <c r="E1934" s="44"/>
      <c r="F1934" s="44"/>
      <c r="G1934" s="45"/>
    </row>
    <row r="1935" spans="1:7" x14ac:dyDescent="0.2">
      <c r="A1935" s="20"/>
      <c r="B1935" s="19"/>
      <c r="C1935" s="46"/>
      <c r="D1935" s="294"/>
      <c r="E1935" s="44"/>
      <c r="F1935" s="44"/>
      <c r="G1935" s="45"/>
    </row>
    <row r="1936" spans="1:7" x14ac:dyDescent="0.2">
      <c r="A1936" s="20"/>
      <c r="B1936" s="19"/>
      <c r="C1936" s="46"/>
      <c r="D1936" s="294"/>
      <c r="E1936" s="44"/>
      <c r="F1936" s="44"/>
      <c r="G1936" s="45"/>
    </row>
    <row r="1937" spans="1:7" x14ac:dyDescent="0.2">
      <c r="A1937" s="20"/>
      <c r="B1937" s="19"/>
      <c r="C1937" s="46"/>
      <c r="D1937" s="294"/>
      <c r="E1937" s="44"/>
      <c r="F1937" s="44"/>
      <c r="G1937" s="45"/>
    </row>
    <row r="1938" spans="1:7" x14ac:dyDescent="0.2">
      <c r="A1938" s="20"/>
      <c r="B1938" s="19"/>
      <c r="C1938" s="46"/>
      <c r="D1938" s="294"/>
      <c r="E1938" s="44"/>
      <c r="F1938" s="44"/>
      <c r="G1938" s="45"/>
    </row>
    <row r="1939" spans="1:7" x14ac:dyDescent="0.2">
      <c r="A1939" s="20"/>
      <c r="B1939" s="19"/>
      <c r="C1939" s="46"/>
      <c r="D1939" s="294"/>
      <c r="E1939" s="44"/>
      <c r="F1939" s="44"/>
      <c r="G1939" s="45"/>
    </row>
    <row r="1940" spans="1:7" x14ac:dyDescent="0.2">
      <c r="A1940" s="20"/>
      <c r="B1940" s="19"/>
      <c r="C1940" s="46"/>
      <c r="D1940" s="294"/>
      <c r="E1940" s="44"/>
      <c r="F1940" s="44"/>
      <c r="G1940" s="45"/>
    </row>
    <row r="1941" spans="1:7" x14ac:dyDescent="0.2">
      <c r="A1941" s="20"/>
      <c r="B1941" s="19"/>
      <c r="C1941" s="46"/>
      <c r="D1941" s="294"/>
      <c r="E1941" s="44"/>
      <c r="F1941" s="44"/>
      <c r="G1941" s="45"/>
    </row>
    <row r="1942" spans="1:7" x14ac:dyDescent="0.2">
      <c r="A1942" s="20"/>
      <c r="B1942" s="19"/>
      <c r="C1942" s="46"/>
      <c r="D1942" s="294"/>
      <c r="E1942" s="44"/>
      <c r="F1942" s="44"/>
      <c r="G1942" s="45"/>
    </row>
    <row r="1943" spans="1:7" x14ac:dyDescent="0.2">
      <c r="A1943" s="20"/>
      <c r="B1943" s="19"/>
      <c r="C1943" s="46"/>
      <c r="D1943" s="294"/>
      <c r="E1943" s="44"/>
      <c r="F1943" s="44"/>
      <c r="G1943" s="45"/>
    </row>
    <row r="1944" spans="1:7" x14ac:dyDescent="0.2">
      <c r="A1944" s="20"/>
      <c r="B1944" s="19"/>
      <c r="C1944" s="46"/>
      <c r="D1944" s="294"/>
      <c r="E1944" s="44"/>
      <c r="F1944" s="44"/>
      <c r="G1944" s="45"/>
    </row>
    <row r="1945" spans="1:7" x14ac:dyDescent="0.2">
      <c r="A1945" s="20"/>
      <c r="B1945" s="19"/>
      <c r="C1945" s="46"/>
      <c r="D1945" s="294"/>
      <c r="E1945" s="44"/>
      <c r="F1945" s="44"/>
      <c r="G1945" s="45"/>
    </row>
    <row r="1946" spans="1:7" x14ac:dyDescent="0.2">
      <c r="A1946" s="20"/>
      <c r="B1946" s="19"/>
      <c r="C1946" s="46"/>
      <c r="D1946" s="294"/>
      <c r="E1946" s="44"/>
      <c r="F1946" s="44"/>
      <c r="G1946" s="45"/>
    </row>
    <row r="1947" spans="1:7" x14ac:dyDescent="0.2">
      <c r="A1947" s="20"/>
      <c r="B1947" s="19"/>
      <c r="C1947" s="46"/>
      <c r="D1947" s="294"/>
      <c r="E1947" s="44"/>
      <c r="F1947" s="44"/>
      <c r="G1947" s="45"/>
    </row>
    <row r="1948" spans="1:7" x14ac:dyDescent="0.2">
      <c r="A1948" s="20"/>
      <c r="B1948" s="19"/>
      <c r="C1948" s="46"/>
      <c r="D1948" s="294"/>
      <c r="E1948" s="44"/>
      <c r="F1948" s="44"/>
      <c r="G1948" s="45"/>
    </row>
    <row r="1949" spans="1:7" x14ac:dyDescent="0.2">
      <c r="A1949" s="20"/>
      <c r="B1949" s="19"/>
      <c r="C1949" s="46"/>
      <c r="D1949" s="294"/>
      <c r="E1949" s="44"/>
      <c r="F1949" s="44"/>
      <c r="G1949" s="45"/>
    </row>
    <row r="1950" spans="1:7" x14ac:dyDescent="0.2">
      <c r="A1950" s="20"/>
      <c r="B1950" s="19"/>
      <c r="C1950" s="46"/>
      <c r="D1950" s="294"/>
      <c r="E1950" s="44"/>
      <c r="F1950" s="44"/>
      <c r="G1950" s="45"/>
    </row>
    <row r="1951" spans="1:7" x14ac:dyDescent="0.2">
      <c r="A1951" s="20"/>
      <c r="B1951" s="19"/>
      <c r="C1951" s="46"/>
      <c r="D1951" s="294"/>
      <c r="E1951" s="44"/>
      <c r="F1951" s="44"/>
      <c r="G1951" s="45"/>
    </row>
    <row r="1952" spans="1:7" x14ac:dyDescent="0.2">
      <c r="A1952" s="20"/>
      <c r="B1952" s="19"/>
      <c r="C1952" s="46"/>
      <c r="D1952" s="294"/>
      <c r="E1952" s="44"/>
      <c r="F1952" s="44"/>
      <c r="G1952" s="45"/>
    </row>
    <row r="1953" spans="1:7" x14ac:dyDescent="0.2">
      <c r="A1953" s="20"/>
      <c r="B1953" s="19"/>
      <c r="C1953" s="46"/>
      <c r="D1953" s="294"/>
      <c r="E1953" s="44"/>
      <c r="F1953" s="44"/>
      <c r="G1953" s="45"/>
    </row>
    <row r="1954" spans="1:7" x14ac:dyDescent="0.2">
      <c r="A1954" s="20"/>
      <c r="B1954" s="19"/>
      <c r="C1954" s="46"/>
      <c r="D1954" s="294"/>
      <c r="E1954" s="44"/>
      <c r="F1954" s="44"/>
      <c r="G1954" s="45"/>
    </row>
    <row r="1955" spans="1:7" x14ac:dyDescent="0.2">
      <c r="A1955" s="20"/>
      <c r="B1955" s="19"/>
      <c r="C1955" s="46"/>
      <c r="D1955" s="294"/>
      <c r="E1955" s="44"/>
      <c r="F1955" s="44"/>
      <c r="G1955" s="45"/>
    </row>
    <row r="1956" spans="1:7" x14ac:dyDescent="0.2">
      <c r="A1956" s="20"/>
      <c r="B1956" s="19"/>
      <c r="C1956" s="46"/>
      <c r="D1956" s="294"/>
      <c r="E1956" s="44"/>
      <c r="F1956" s="44"/>
      <c r="G1956" s="45"/>
    </row>
    <row r="1957" spans="1:7" x14ac:dyDescent="0.2">
      <c r="A1957" s="20"/>
      <c r="B1957" s="19"/>
      <c r="C1957" s="46"/>
      <c r="D1957" s="294"/>
      <c r="E1957" s="44"/>
      <c r="F1957" s="44"/>
      <c r="G1957" s="45"/>
    </row>
    <row r="1958" spans="1:7" x14ac:dyDescent="0.2">
      <c r="A1958" s="20"/>
      <c r="B1958" s="19"/>
      <c r="C1958" s="46"/>
      <c r="D1958" s="294"/>
      <c r="E1958" s="44"/>
      <c r="F1958" s="44"/>
      <c r="G1958" s="45"/>
    </row>
    <row r="1959" spans="1:7" x14ac:dyDescent="0.2">
      <c r="A1959" s="20"/>
      <c r="B1959" s="19"/>
      <c r="C1959" s="46"/>
      <c r="D1959" s="294"/>
      <c r="E1959" s="44"/>
      <c r="F1959" s="44"/>
      <c r="G1959" s="45"/>
    </row>
    <row r="1960" spans="1:7" x14ac:dyDescent="0.2">
      <c r="A1960" s="20"/>
      <c r="B1960" s="19"/>
      <c r="C1960" s="46"/>
      <c r="D1960" s="294"/>
      <c r="E1960" s="44"/>
      <c r="F1960" s="44"/>
      <c r="G1960" s="45"/>
    </row>
    <row r="1961" spans="1:7" x14ac:dyDescent="0.2">
      <c r="A1961" s="20"/>
      <c r="B1961" s="19"/>
      <c r="C1961" s="46"/>
      <c r="D1961" s="294"/>
      <c r="E1961" s="44"/>
      <c r="F1961" s="44"/>
      <c r="G1961" s="45"/>
    </row>
    <row r="1962" spans="1:7" x14ac:dyDescent="0.2">
      <c r="A1962" s="20"/>
      <c r="B1962" s="19"/>
      <c r="C1962" s="46"/>
      <c r="D1962" s="294"/>
      <c r="E1962" s="44"/>
      <c r="F1962" s="44"/>
      <c r="G1962" s="45"/>
    </row>
    <row r="1963" spans="1:7" x14ac:dyDescent="0.2">
      <c r="A1963" s="20"/>
      <c r="B1963" s="19"/>
      <c r="C1963" s="46"/>
      <c r="D1963" s="294"/>
      <c r="E1963" s="44"/>
      <c r="F1963" s="44"/>
      <c r="G1963" s="45"/>
    </row>
    <row r="1964" spans="1:7" x14ac:dyDescent="0.2">
      <c r="A1964" s="20"/>
      <c r="B1964" s="19"/>
      <c r="C1964" s="46"/>
      <c r="D1964" s="294"/>
      <c r="E1964" s="44"/>
      <c r="F1964" s="44"/>
      <c r="G1964" s="45"/>
    </row>
    <row r="1965" spans="1:7" x14ac:dyDescent="0.2">
      <c r="A1965" s="20"/>
      <c r="B1965" s="19"/>
      <c r="C1965" s="46"/>
      <c r="D1965" s="294"/>
      <c r="E1965" s="44"/>
      <c r="F1965" s="44"/>
      <c r="G1965" s="45"/>
    </row>
    <row r="1966" spans="1:7" x14ac:dyDescent="0.2">
      <c r="A1966" s="20"/>
      <c r="B1966" s="19"/>
      <c r="C1966" s="46"/>
      <c r="D1966" s="294"/>
      <c r="E1966" s="44"/>
      <c r="F1966" s="44"/>
      <c r="G1966" s="45"/>
    </row>
    <row r="1967" spans="1:7" x14ac:dyDescent="0.2">
      <c r="A1967" s="20"/>
      <c r="B1967" s="19"/>
      <c r="C1967" s="46"/>
      <c r="D1967" s="294"/>
      <c r="E1967" s="44"/>
      <c r="F1967" s="44"/>
      <c r="G1967" s="45"/>
    </row>
    <row r="1968" spans="1:7" x14ac:dyDescent="0.2">
      <c r="A1968" s="20"/>
      <c r="B1968" s="19"/>
      <c r="C1968" s="46"/>
      <c r="D1968" s="294"/>
      <c r="E1968" s="44"/>
      <c r="F1968" s="44"/>
      <c r="G1968" s="45"/>
    </row>
    <row r="1969" spans="1:7" x14ac:dyDescent="0.2">
      <c r="A1969" s="20"/>
      <c r="B1969" s="19"/>
      <c r="C1969" s="46"/>
      <c r="D1969" s="294"/>
      <c r="E1969" s="44"/>
      <c r="F1969" s="44"/>
      <c r="G1969" s="45"/>
    </row>
    <row r="1970" spans="1:7" x14ac:dyDescent="0.2">
      <c r="A1970" s="20"/>
      <c r="B1970" s="19"/>
      <c r="C1970" s="46"/>
      <c r="D1970" s="294"/>
      <c r="E1970" s="44"/>
      <c r="F1970" s="44"/>
      <c r="G1970" s="45"/>
    </row>
    <row r="1971" spans="1:7" x14ac:dyDescent="0.2">
      <c r="A1971" s="20"/>
      <c r="B1971" s="19"/>
      <c r="C1971" s="46"/>
      <c r="D1971" s="294"/>
      <c r="E1971" s="44"/>
      <c r="F1971" s="44"/>
      <c r="G1971" s="45"/>
    </row>
    <row r="1972" spans="1:7" x14ac:dyDescent="0.2">
      <c r="A1972" s="20"/>
      <c r="B1972" s="19"/>
      <c r="C1972" s="46"/>
      <c r="D1972" s="294"/>
      <c r="E1972" s="44"/>
      <c r="F1972" s="44"/>
      <c r="G1972" s="45"/>
    </row>
    <row r="1973" spans="1:7" x14ac:dyDescent="0.2">
      <c r="A1973" s="20"/>
      <c r="B1973" s="19"/>
      <c r="C1973" s="46"/>
      <c r="D1973" s="294"/>
      <c r="E1973" s="44"/>
      <c r="F1973" s="44"/>
      <c r="G1973" s="45"/>
    </row>
    <row r="1974" spans="1:7" x14ac:dyDescent="0.2">
      <c r="A1974" s="20"/>
      <c r="B1974" s="19"/>
      <c r="C1974" s="46"/>
      <c r="D1974" s="294"/>
      <c r="E1974" s="44"/>
      <c r="F1974" s="44"/>
      <c r="G1974" s="45"/>
    </row>
    <row r="1975" spans="1:7" x14ac:dyDescent="0.2">
      <c r="A1975" s="20"/>
      <c r="B1975" s="19"/>
      <c r="C1975" s="46"/>
      <c r="D1975" s="294"/>
      <c r="E1975" s="44"/>
      <c r="F1975" s="44"/>
      <c r="G1975" s="45"/>
    </row>
    <row r="1976" spans="1:7" x14ac:dyDescent="0.2">
      <c r="A1976" s="20"/>
      <c r="B1976" s="19"/>
      <c r="C1976" s="46"/>
      <c r="D1976" s="294"/>
      <c r="E1976" s="44"/>
      <c r="F1976" s="44"/>
      <c r="G1976" s="45"/>
    </row>
  </sheetData>
  <sheetProtection algorithmName="SHA-512" hashValue="UShMmmb1koe9EJA+5iBUzYxy7Kj4wQqYF6GoYUHAiV11gy8Ms6Nc/2c3Q179iLnDDq83jP0zkW93WAVUO1yk2A==" saltValue="sv2eBwsX2vnlbrRxr4LFzQ==" spinCount="100000" sheet="1" objects="1" scenarios="1"/>
  <mergeCells count="6">
    <mergeCell ref="A151:F151"/>
    <mergeCell ref="A77:F77"/>
    <mergeCell ref="A107:F107"/>
    <mergeCell ref="A145:F145"/>
    <mergeCell ref="A148:F148"/>
    <mergeCell ref="A150:G150"/>
  </mergeCells>
  <phoneticPr fontId="19" type="noConversion"/>
  <conditionalFormatting sqref="E1">
    <cfRule type="expression" dxfId="2" priority="3">
      <formula>CELL("protect", INDIRECT(ADDRESS(ROW(),COLUMN())))=0</formula>
    </cfRule>
  </conditionalFormatting>
  <conditionalFormatting sqref="A6:A39">
    <cfRule type="expression" dxfId="1" priority="2">
      <formula>CELL("protect", INDIRECT(ADDRESS(ROW(),COLUMN())))=0</formula>
    </cfRule>
  </conditionalFormatting>
  <conditionalFormatting sqref="A5">
    <cfRule type="expression" dxfId="0" priority="1">
      <formula>CELL("protect", INDIRECT(ADDRESS(ROW(),COLUMN())))=0</formula>
    </cfRule>
  </conditionalFormatting>
  <dataValidations count="2">
    <dataValidation type="custom" showInputMessage="1" showErrorMessage="1" errorTitle="Nepravilen vnos cene" error="Cena mora biti nenegativno število z največ dvema decimalkama!" sqref="E27:F27" xr:uid="{00000000-0002-0000-0C00-000000000000}">
      <formula1>AND(ISNUMBER(E27),E27&gt;=0,ROUND(E27*100,6)-INT(E27*100)=0,NOT(ISBLANK(E27)))</formula1>
    </dataValidation>
    <dataValidation type="custom" showInputMessage="1" showErrorMessage="1" errorTitle="Nepravilen vnos cene" error="Cena mora biti nenegativno število z največ dvema decimalkama!" sqref="E5:E9 E11:E21 E37:E39 E23:E26 E28:E35" xr:uid="{6BA0BB84-57D4-4AF9-8349-68346E4ED00C}">
      <formula1>AND(ISNUMBER(E5),E5&gt;=0,(E5*100)-INT(E5*100)=0,NOT(ISBLANK(E5)))</formula1>
    </dataValidation>
  </dataValidations>
  <pageMargins left="0.70866141732283472" right="0.70866141732283472" top="0.74803149606299213" bottom="0.74803149606299213" header="0.31496062992125984" footer="0.31496062992125984"/>
  <pageSetup paperSize="9" scale="87" fitToHeight="0" orientation="landscape" r:id="rId1"/>
  <headerFooter>
    <oddHeader>&amp;L&amp;"Arial,Regular"110 kV stikališče HE Formin&amp;R&amp;G</oddHeader>
    <oddFooter>&amp;L&amp;"Arial,Regular"DZR - Gradbene elektroinštalacije
Datoteka: &amp;F&amp;R&amp;"Arial,Regular"stran &amp;P od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Nacrt" ma:contentTypeID="0x010100C3D6AD2D131FEE438CB4A1FD7C2F0E9F002DE32AF0429F28428773460BF69DED8B" ma:contentTypeVersion="5" ma:contentTypeDescription="" ma:contentTypeScope="" ma:versionID="5f0f38f4e9637bb0ac19a637147d1004">
  <xsd:schema xmlns:xsd="http://www.w3.org/2001/XMLSchema" xmlns:xs="http://www.w3.org/2001/XMLSchema" xmlns:p="http://schemas.microsoft.com/office/2006/metadata/properties" xmlns:ns2="fd2f04ff-1129-4294-8ee9-0bbd2d43f373" xmlns:ns3="13a802f9-76a8-4b4e-af4a-58a4685bc48a" targetNamespace="http://schemas.microsoft.com/office/2006/metadata/properties" ma:root="true" ma:fieldsID="fbc48674cec6d56c504da1b3dc79ed7f" ns2:_="" ns3:_="">
    <xsd:import namespace="fd2f04ff-1129-4294-8ee9-0bbd2d43f373"/>
    <xsd:import namespace="13a802f9-76a8-4b4e-af4a-58a4685bc48a"/>
    <xsd:element name="properties">
      <xsd:complexType>
        <xsd:sequence>
          <xsd:element name="documentManagement">
            <xsd:complexType>
              <xsd:all>
                <xsd:element ref="ns2:Avtor" minOccurs="0"/>
                <xsd:element ref="ns2:Datum" minOccurs="0"/>
                <xsd:element ref="ns2:Del_x0020_dokumentacije" minOccurs="0"/>
                <xsd:element ref="ns2:Del_x0020_objekta" minOccurs="0"/>
                <xsd:element ref="ns2:Identifikacijska_x0020_št." minOccurs="0"/>
                <xsd:element ref="ns2:Jezik" minOccurs="0"/>
                <xsd:element ref="ns2:Klasifikacijska_x0020_oz." minOccurs="0"/>
                <xsd:element ref="ns2:Komentar" minOccurs="0"/>
                <xsd:element ref="ns2:Lot" minOccurs="0"/>
                <xsd:element ref="ns2:Naročnik" minOccurs="0"/>
                <xsd:element ref="ns2:Objekt" minOccurs="0"/>
                <xsd:element ref="ns2:Projekt._x0020_podjetje" minOccurs="0"/>
                <xsd:element ref="ns2:Št._x0020_vrste_x0020_nač." minOccurs="0"/>
                <xsd:element ref="ns2:Številka_x0020_projekta" minOccurs="0"/>
                <xsd:element ref="ns2:Vrsta_x0020_gradnje" minOccurs="0"/>
                <xsd:element ref="ns2:Vrsta_x0020_načrta" minOccurs="0"/>
                <xsd:element ref="ns2:Vrsta_x0020_proj._x0020_dokum." minOccurs="0"/>
                <xsd:element ref="ns2:Vsebina" minOccurs="0"/>
                <xsd:element ref="ns2:SharedWithUsers" minOccurs="0"/>
                <xsd:element ref="ns2:SharedWithDetails" minOccurs="0"/>
                <xsd:element ref="ns3:MediaServiceMetadata" minOccurs="0"/>
                <xsd:element ref="ns3:MediaServiceFastMetadata" minOccurs="0"/>
                <xsd:element ref="ns3:MediaServiceAutoTags" minOccurs="0"/>
                <xsd:element ref="ns3:MediaServiceDateTaken"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2f04ff-1129-4294-8ee9-0bbd2d43f373" elementFormDefault="qualified">
    <xsd:import namespace="http://schemas.microsoft.com/office/2006/documentManagement/types"/>
    <xsd:import namespace="http://schemas.microsoft.com/office/infopath/2007/PartnerControls"/>
    <xsd:element name="Avtor" ma:index="2" nillable="true" ma:displayName="Avtor" ma:internalName="Avtor" ma:readOnly="false">
      <xsd:simpleType>
        <xsd:restriction base="dms:Text">
          <xsd:maxLength value="255"/>
        </xsd:restriction>
      </xsd:simpleType>
    </xsd:element>
    <xsd:element name="Datum" ma:index="3" nillable="true" ma:displayName="Datum" ma:default="[today]" ma:format="DateOnly" ma:internalName="Datum" ma:readOnly="false">
      <xsd:simpleType>
        <xsd:restriction base="dms:DateTime"/>
      </xsd:simpleType>
    </xsd:element>
    <xsd:element name="Del_x0020_dokumentacije" ma:index="4" nillable="true" ma:displayName="Del dokumentacije" ma:default="Načrt" ma:format="Dropdown" ma:internalName="Del_x0020_dokumentacije" ma:readOnly="false">
      <xsd:simpleType>
        <xsd:restriction base="dms:Choice">
          <xsd:enumeration value="Vodilna mapa"/>
          <xsd:enumeration value="Načrt"/>
          <xsd:enumeration value="Elaborat"/>
        </xsd:restriction>
      </xsd:simpleType>
    </xsd:element>
    <xsd:element name="Del_x0020_objekta" ma:index="5" nillable="true" ma:displayName="Del objekta" ma:internalName="Del_x0020_objekta" ma:readOnly="false">
      <xsd:simpleType>
        <xsd:restriction base="dms:Text">
          <xsd:maxLength value="255"/>
        </xsd:restriction>
      </xsd:simpleType>
    </xsd:element>
    <xsd:element name="Identifikacijska_x0020_št." ma:index="6" nillable="true" ma:displayName="Identifikacijska št." ma:internalName="Identifikacijska_x0020__x0161_t_x002e_" ma:readOnly="false">
      <xsd:simpleType>
        <xsd:restriction base="dms:Text">
          <xsd:maxLength value="255"/>
        </xsd:restriction>
      </xsd:simpleType>
    </xsd:element>
    <xsd:element name="Jezik" ma:index="7" nillable="true" ma:displayName="Jezik" ma:default="Slovenski" ma:format="Dropdown" ma:internalName="Jezik" ma:readOnly="false">
      <xsd:simpleType>
        <xsd:restriction base="dms:Choice">
          <xsd:enumeration value="Slovenski"/>
          <xsd:enumeration value="Hrvaški"/>
          <xsd:enumeration value="Angleški"/>
          <xsd:enumeration value="Nemški"/>
        </xsd:restriction>
      </xsd:simpleType>
    </xsd:element>
    <xsd:element name="Klasifikacijska_x0020_oz." ma:index="8" nillable="true" ma:displayName="Klasifikacijska oz." ma:internalName="Klasifikacijska_x0020_oz_x002e_" ma:readOnly="false">
      <xsd:simpleType>
        <xsd:restriction base="dms:Text">
          <xsd:maxLength value="255"/>
        </xsd:restriction>
      </xsd:simpleType>
    </xsd:element>
    <xsd:element name="Komentar" ma:index="9" nillable="true" ma:displayName="Komentar" ma:internalName="Komentar" ma:readOnly="false">
      <xsd:simpleType>
        <xsd:restriction base="dms:Note">
          <xsd:maxLength value="255"/>
        </xsd:restriction>
      </xsd:simpleType>
    </xsd:element>
    <xsd:element name="Lot" ma:index="10" nillable="true" ma:displayName="Lot" ma:internalName="Lot" ma:readOnly="false">
      <xsd:simpleType>
        <xsd:restriction base="dms:Text">
          <xsd:maxLength value="255"/>
        </xsd:restriction>
      </xsd:simpleType>
    </xsd:element>
    <xsd:element name="Naročnik" ma:index="11" nillable="true" ma:displayName="Naročnik" ma:internalName="Naro_x010d_nik" ma:readOnly="false">
      <xsd:simpleType>
        <xsd:restriction base="dms:Text">
          <xsd:maxLength value="255"/>
        </xsd:restriction>
      </xsd:simpleType>
    </xsd:element>
    <xsd:element name="Objekt" ma:index="12" nillable="true" ma:displayName="Objekt" ma:internalName="Objekt" ma:readOnly="false">
      <xsd:simpleType>
        <xsd:restriction base="dms:Text">
          <xsd:maxLength value="255"/>
        </xsd:restriction>
      </xsd:simpleType>
    </xsd:element>
    <xsd:element name="Projekt._x0020_podjetje" ma:index="13" nillable="true" ma:displayName="Projekt. podjetje" ma:internalName="Projekt_x002e__x0020_podjetje" ma:readOnly="false">
      <xsd:simpleType>
        <xsd:restriction base="dms:Text">
          <xsd:maxLength value="255"/>
        </xsd:restriction>
      </xsd:simpleType>
    </xsd:element>
    <xsd:element name="Št._x0020_vrste_x0020_nač." ma:index="14" nillable="true" ma:displayName="Št. vrste nač." ma:decimals="0" ma:description="kreirano pred migracijo v O365" ma:internalName="_x0160_t_x002e__x0020_vrste_x0020_na_x010d__x002e_" ma:readOnly="false" ma:percentage="FALSE">
      <xsd:simpleType>
        <xsd:restriction base="dms:Number">
          <xsd:maxInclusive value="10"/>
          <xsd:minInclusive value="1"/>
        </xsd:restriction>
      </xsd:simpleType>
    </xsd:element>
    <xsd:element name="Številka_x0020_projekta" ma:index="15" nillable="true" ma:displayName="Številka projekta" ma:internalName="_x0160_tevilka_x0020_projekta" ma:readOnly="false">
      <xsd:simpleType>
        <xsd:restriction base="dms:Text">
          <xsd:maxLength value="255"/>
        </xsd:restriction>
      </xsd:simpleType>
    </xsd:element>
    <xsd:element name="Vrsta_x0020_gradnje" ma:index="16" nillable="true" ma:displayName="Vrsta gradnje" ma:format="Dropdown" ma:internalName="Vrsta_x0020_gradnje" ma:readOnly="false">
      <xsd:simpleType>
        <xsd:restriction base="dms:Choice">
          <xsd:enumeration value="Nova gradnja"/>
          <xsd:enumeration value="Dozidava"/>
          <xsd:enumeration value="Nadzidava"/>
          <xsd:enumeration value="Rekonstrukcija"/>
          <xsd:enumeration value="Odstranitev objekta"/>
          <xsd:enumeration value="Sprememba namembnosti"/>
          <xsd:enumeration value="Odstranitev objekta"/>
          <xsd:enumeration value="Sprememba namembnosti"/>
        </xsd:restriction>
      </xsd:simpleType>
    </xsd:element>
    <xsd:element name="Vrsta_x0020_načrta" ma:index="17" nillable="true" ma:displayName="Vrsta načrta" ma:format="Dropdown" ma:internalName="Vrsta_x0020_na_x010d_rta" ma:readOnly="false">
      <xsd:simpleType>
        <xsd:restriction base="dms:Choice">
          <xsd:enumeration value="Dokumentacija za razpis"/>
          <xsd:enumeration value="Elaborat"/>
          <xsd:enumeration value="Načrt arhitekture"/>
          <xsd:enumeration value="Načrt krajinske arhitekture"/>
          <xsd:enumeration value="Načrt gradbenih konstrukcij in drugi gradbeni načrti"/>
          <xsd:enumeration value="Načrt električnih inštalacij in električne opreme"/>
          <xsd:enumeration value="Načrt strojnih inštalacij in strojne opreme"/>
          <xsd:enumeration value="Načrt telekomunikacij"/>
          <xsd:enumeration value="Načrt izkopov in osnovne podgradnje"/>
          <xsd:enumeration value="Tehnološki načrt"/>
        </xsd:restriction>
      </xsd:simpleType>
    </xsd:element>
    <xsd:element name="Vrsta_x0020_proj._x0020_dokum." ma:index="18" nillable="true" ma:displayName="Vrsta proj. dokum." ma:format="Dropdown" ma:internalName="Vrsta_x0020_proj_x002e__x0020_dokum_x002e_" ma:readOnly="false">
      <xsd:simpleType>
        <xsd:restriction base="dms:Choice">
          <xsd:enumeration value="Idejna zasnova"/>
          <xsd:enumeration value="Idejni projekt"/>
          <xsd:enumeration value="Projekt za pridobitev gradbenega dovoljenja"/>
          <xsd:enumeration value="Projekt za izvedbo"/>
          <xsd:enumeration value="Projekt izvedenih del"/>
          <xsd:enumeration value="Navodilo za obratovanje in vzdrževanje"/>
        </xsd:restriction>
      </xsd:simpleType>
    </xsd:element>
    <xsd:element name="Vsebina" ma:index="19" nillable="true" ma:displayName="Vsebina" ma:internalName="Vsebina" ma:readOnly="false">
      <xsd:simpleType>
        <xsd:restriction base="dms:Text">
          <xsd:maxLength value="255"/>
        </xsd:restriction>
      </xsd:simpleType>
    </xsd:element>
    <xsd:element name="SharedWithUsers" ma:index="2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3a802f9-76a8-4b4e-af4a-58a4685bc48a" elementFormDefault="qualified">
    <xsd:import namespace="http://schemas.microsoft.com/office/2006/documentManagement/types"/>
    <xsd:import namespace="http://schemas.microsoft.com/office/infopath/2007/PartnerControls"/>
    <xsd:element name="MediaServiceMetadata" ma:index="28" nillable="true" ma:displayName="MediaServiceMetadata" ma:hidden="true" ma:internalName="MediaServiceMetadata" ma:readOnly="true">
      <xsd:simpleType>
        <xsd:restriction base="dms:Note"/>
      </xsd:simpleType>
    </xsd:element>
    <xsd:element name="MediaServiceFastMetadata" ma:index="29" nillable="true" ma:displayName="MediaServiceFastMetadata" ma:hidden="true" ma:internalName="MediaServiceFastMetadata" ma:readOnly="true">
      <xsd:simpleType>
        <xsd:restriction base="dms:Note"/>
      </xsd:simpleType>
    </xsd:element>
    <xsd:element name="MediaServiceAutoTags" ma:index="30" nillable="true" ma:displayName="Tags" ma:internalName="MediaServiceAutoTags" ma:readOnly="true">
      <xsd:simpleType>
        <xsd:restriction base="dms:Text"/>
      </xsd:simpleType>
    </xsd:element>
    <xsd:element name="MediaServiceDateTaken" ma:index="31" nillable="true" ma:displayName="MediaServiceDateTaken" ma:hidden="true" ma:internalName="MediaServiceDateTaken"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displayName="Opomba."/>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el_x0020_dokumentacije xmlns="fd2f04ff-1129-4294-8ee9-0bbd2d43f373">Načrt</Del_x0020_dokumentacije>
    <Jezik xmlns="fd2f04ff-1129-4294-8ee9-0bbd2d43f373">Slovenski</Jezik>
    <Datum xmlns="fd2f04ff-1129-4294-8ee9-0bbd2d43f373">2019-12-20T08:22:49Z</Datum>
    <Št._x0020_vrste_x0020_nač. xmlns="fd2f04ff-1129-4294-8ee9-0bbd2d43f373" xsi:nil="true"/>
    <Vrsta_x0020_proj._x0020_dokum. xmlns="fd2f04ff-1129-4294-8ee9-0bbd2d43f373" xsi:nil="true"/>
    <Klasifikacijska_x0020_oz. xmlns="fd2f04ff-1129-4294-8ee9-0bbd2d43f373" xsi:nil="true"/>
    <Avtor xmlns="fd2f04ff-1129-4294-8ee9-0bbd2d43f373" xsi:nil="true"/>
    <Vsebina xmlns="fd2f04ff-1129-4294-8ee9-0bbd2d43f373" xsi:nil="true"/>
    <Objekt xmlns="fd2f04ff-1129-4294-8ee9-0bbd2d43f373" xsi:nil="true"/>
    <Identifikacijska_x0020_št. xmlns="fd2f04ff-1129-4294-8ee9-0bbd2d43f373" xsi:nil="true"/>
    <Vrsta_x0020_gradnje xmlns="fd2f04ff-1129-4294-8ee9-0bbd2d43f373" xsi:nil="true"/>
    <Lot xmlns="fd2f04ff-1129-4294-8ee9-0bbd2d43f373" xsi:nil="true"/>
    <Naročnik xmlns="fd2f04ff-1129-4294-8ee9-0bbd2d43f373" xsi:nil="true"/>
    <Komentar xmlns="fd2f04ff-1129-4294-8ee9-0bbd2d43f373" xsi:nil="true"/>
    <Projekt._x0020_podjetje xmlns="fd2f04ff-1129-4294-8ee9-0bbd2d43f373" xsi:nil="true"/>
    <Del_x0020_objekta xmlns="fd2f04ff-1129-4294-8ee9-0bbd2d43f373" xsi:nil="true"/>
    <Številka_x0020_projekta xmlns="fd2f04ff-1129-4294-8ee9-0bbd2d43f373" xsi:nil="true"/>
    <Vrsta_x0020_načrta xmlns="fd2f04ff-1129-4294-8ee9-0bbd2d43f37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359D13-AE56-4FDB-B702-9A049822B5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2f04ff-1129-4294-8ee9-0bbd2d43f373"/>
    <ds:schemaRef ds:uri="13a802f9-76a8-4b4e-af4a-58a4685bc4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67B79EA-A2F0-40A1-9057-DF4EB874E0EE}">
  <ds:schemaRefs>
    <ds:schemaRef ds:uri="http://schemas.microsoft.com/office/2006/documentManagement/types"/>
    <ds:schemaRef ds:uri="fd2f04ff-1129-4294-8ee9-0bbd2d43f373"/>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purl.org/dc/terms/"/>
    <ds:schemaRef ds:uri="13a802f9-76a8-4b4e-af4a-58a4685bc48a"/>
    <ds:schemaRef ds:uri="http://www.w3.org/XML/1998/namespace"/>
    <ds:schemaRef ds:uri="http://purl.org/dc/dcmitype/"/>
  </ds:schemaRefs>
</ds:datastoreItem>
</file>

<file path=customXml/itemProps3.xml><?xml version="1.0" encoding="utf-8"?>
<ds:datastoreItem xmlns:ds="http://schemas.openxmlformats.org/officeDocument/2006/customXml" ds:itemID="{AB392A91-D01A-44F0-A4E5-C19AA7CEACD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14</vt:i4>
      </vt:variant>
      <vt:variant>
        <vt:lpstr>Named Ranges</vt:lpstr>
      </vt:variant>
      <vt:variant>
        <vt:i4>22</vt:i4>
      </vt:variant>
    </vt:vector>
  </HeadingPairs>
  <TitlesOfParts>
    <vt:vector size="36" baseType="lpstr">
      <vt:lpstr>Prva stran</vt:lpstr>
      <vt:lpstr>S</vt:lpstr>
      <vt:lpstr>Rekapitulacija</vt:lpstr>
      <vt:lpstr>1. Razdelilnik</vt:lpstr>
      <vt:lpstr>2. Energetski kabli</vt:lpstr>
      <vt:lpstr>3. MALA MOČ</vt:lpstr>
      <vt:lpstr>4. Varnostna razsvetljava</vt:lpstr>
      <vt:lpstr>5. Ozemljitve</vt:lpstr>
      <vt:lpstr>6. Univerzalno</vt:lpstr>
      <vt:lpstr>7. POŽAR</vt:lpstr>
      <vt:lpstr>8. Pristop</vt:lpstr>
      <vt:lpstr>9. Video nadzor</vt:lpstr>
      <vt:lpstr>10. Javljanje vloma</vt:lpstr>
      <vt:lpstr>11. Splošna in nujna razs.</vt:lpstr>
      <vt:lpstr>'1. Razdelilnik'!Print_Area</vt:lpstr>
      <vt:lpstr>'10. Javljanje vloma'!Print_Area</vt:lpstr>
      <vt:lpstr>'11. Splošna in nujna razs.'!Print_Area</vt:lpstr>
      <vt:lpstr>'2. Energetski kabli'!Print_Area</vt:lpstr>
      <vt:lpstr>'4. Varnostna razsvetljava'!Print_Area</vt:lpstr>
      <vt:lpstr>'5. Ozemljitve'!Print_Area</vt:lpstr>
      <vt:lpstr>'6. Univerzalno'!Print_Area</vt:lpstr>
      <vt:lpstr>'8. Pristop'!Print_Area</vt:lpstr>
      <vt:lpstr>'9. Video nadzor'!Print_Area</vt:lpstr>
      <vt:lpstr>S!Print_Area</vt:lpstr>
      <vt:lpstr>'1. Razdelilnik'!Print_Titles</vt:lpstr>
      <vt:lpstr>'10. Javljanje vloma'!Print_Titles</vt:lpstr>
      <vt:lpstr>'11. Splošna in nujna razs.'!Print_Titles</vt:lpstr>
      <vt:lpstr>'2. Energetski kabli'!Print_Titles</vt:lpstr>
      <vt:lpstr>'3. MALA MOČ'!Print_Titles</vt:lpstr>
      <vt:lpstr>'4. Varnostna razsvetljava'!Print_Titles</vt:lpstr>
      <vt:lpstr>'5. Ozemljitve'!Print_Titles</vt:lpstr>
      <vt:lpstr>'6. Univerzalno'!Print_Titles</vt:lpstr>
      <vt:lpstr>'7. POŽAR'!Print_Titles</vt:lpstr>
      <vt:lpstr>'8. Pristop'!Print_Titles</vt:lpstr>
      <vt:lpstr>'9. Video nadzor'!Print_Titles</vt:lpstr>
      <vt:lpstr>S!Print_Titles</vt:lpstr>
    </vt:vector>
  </TitlesOfParts>
  <Company>IBE,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 Piško</dc:creator>
  <cp:lastModifiedBy>Dejan Madalanović</cp:lastModifiedBy>
  <cp:lastPrinted>2022-11-22T08:40:25Z</cp:lastPrinted>
  <dcterms:created xsi:type="dcterms:W3CDTF">2015-03-03T10:23:18Z</dcterms:created>
  <dcterms:modified xsi:type="dcterms:W3CDTF">2023-11-14T13:59:12Z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0x010100C3D6AD2D131FEE438CB4A1FD7C2F0E9F002DE32AF0429F28428773460BF69DED8B</vt:lpwstr>
  </property>
</Properties>
</file>